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Moong Pattana International Public Company Limited\Moong Pattana International Public_Q2'June2026\"/>
    </mc:Choice>
  </mc:AlternateContent>
  <xr:revisionPtr revIDLastSave="0" documentId="13_ncr:1_{1F2D088C-4DE7-4466-90B2-EC55BB3B77CE}" xr6:coauthVersionLast="47" xr6:coauthVersionMax="47" xr10:uidLastSave="{00000000-0000-0000-0000-000000000000}"/>
  <bookViews>
    <workbookView xWindow="-120" yWindow="-120" windowWidth="21840" windowHeight="13020" tabRatio="725" xr2:uid="{6AFD7BF3-8407-4179-8915-C1F040B3FCB0}"/>
  </bookViews>
  <sheets>
    <sheet name="2-4 " sheetId="25" r:id="rId1"/>
    <sheet name="P&amp;L 5 (3M)" sheetId="20" r:id="rId2"/>
    <sheet name="P&amp;L 6 (6M)" sheetId="28" r:id="rId3"/>
    <sheet name="Equity 7" sheetId="21" r:id="rId4"/>
    <sheet name="Equity 8" sheetId="26" r:id="rId5"/>
    <sheet name="CF 9-10" sheetId="27" r:id="rId6"/>
  </sheets>
  <definedNames>
    <definedName name="_xlnm._FilterDatabase" localSheetId="5" hidden="1">'CF 9-10'!$A$3:$K$92</definedName>
    <definedName name="_xlnm._FilterDatabase" localSheetId="1" hidden="1">'P&amp;L 5 (3M)'!$A$3:$O$58</definedName>
    <definedName name="_xlnm._FilterDatabase" localSheetId="2" hidden="1">'P&amp;L 6 (6M)'!$A$3:$O$57</definedName>
    <definedName name="_Hlk191933593" localSheetId="0">'2-4 '!$A$1</definedName>
    <definedName name="_xlnm.Print_Area" localSheetId="0">'2-4 '!$A$1:$K$130</definedName>
    <definedName name="_xlnm.Print_Area" localSheetId="5">'CF 9-10'!$A$1:$K$92</definedName>
    <definedName name="_xlnm.Print_Area" localSheetId="3">'Equity 7'!$A$1:$U$31</definedName>
    <definedName name="_xlnm.Print_Area" localSheetId="4">'Equity 8'!$A$1:$T$31</definedName>
    <definedName name="_xlnm.Print_Area" localSheetId="1">'P&amp;L 5 (3M)'!$A$1:$O$58</definedName>
    <definedName name="_xlnm.Print_Area" localSheetId="2">'P&amp;L 6 (6M)'!$A$1:$O$57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4" i="28" l="1"/>
  <c r="I19" i="28"/>
  <c r="U24" i="21"/>
  <c r="K28" i="27"/>
  <c r="K39" i="27" s="1"/>
  <c r="K44" i="27" s="1"/>
  <c r="I28" i="27"/>
  <c r="I39" i="27" s="1"/>
  <c r="I44" i="27" s="1"/>
  <c r="G28" i="27"/>
  <c r="G39" i="27" s="1"/>
  <c r="G44" i="27" s="1"/>
  <c r="E28" i="27"/>
  <c r="E39" i="27" s="1"/>
  <c r="E44" i="27" s="1"/>
  <c r="J27" i="26"/>
  <c r="H27" i="26"/>
  <c r="J19" i="26"/>
  <c r="H19" i="26"/>
  <c r="K27" i="21"/>
  <c r="I27" i="21"/>
  <c r="K19" i="21"/>
  <c r="U13" i="21"/>
  <c r="M45" i="28" l="1"/>
  <c r="O45" i="28"/>
  <c r="I45" i="28"/>
  <c r="K45" i="28"/>
  <c r="O44" i="20"/>
  <c r="M44" i="20"/>
  <c r="K44" i="20"/>
  <c r="I44" i="20"/>
  <c r="E75" i="27" l="1"/>
  <c r="E67" i="27"/>
  <c r="M24" i="28"/>
  <c r="M19" i="28"/>
  <c r="I17" i="20"/>
  <c r="I33" i="25"/>
  <c r="T15" i="26"/>
  <c r="U15" i="21"/>
  <c r="R27" i="26"/>
  <c r="N27" i="26"/>
  <c r="L27" i="26"/>
  <c r="F27" i="26"/>
  <c r="D27" i="26"/>
  <c r="T25" i="26"/>
  <c r="T23" i="26"/>
  <c r="T21" i="26"/>
  <c r="R19" i="26"/>
  <c r="P19" i="26"/>
  <c r="N19" i="26"/>
  <c r="L19" i="26"/>
  <c r="F19" i="26"/>
  <c r="D19" i="26"/>
  <c r="T17" i="26"/>
  <c r="T16" i="26"/>
  <c r="T13" i="26"/>
  <c r="S27" i="21"/>
  <c r="O27" i="21"/>
  <c r="M27" i="21"/>
  <c r="G27" i="21"/>
  <c r="E27" i="21"/>
  <c r="U23" i="21"/>
  <c r="U25" i="21"/>
  <c r="U21" i="21"/>
  <c r="S19" i="21"/>
  <c r="Q19" i="21"/>
  <c r="O19" i="21"/>
  <c r="M19" i="21"/>
  <c r="G19" i="21"/>
  <c r="E19" i="21"/>
  <c r="U17" i="21"/>
  <c r="U16" i="21"/>
  <c r="K24" i="28"/>
  <c r="O24" i="28"/>
  <c r="K19" i="28"/>
  <c r="O19" i="28"/>
  <c r="K28" i="20"/>
  <c r="K31" i="20" s="1"/>
  <c r="K22" i="20"/>
  <c r="K17" i="20"/>
  <c r="M17" i="20"/>
  <c r="M22" i="20"/>
  <c r="O22" i="20"/>
  <c r="O17" i="20"/>
  <c r="O24" i="20" s="1"/>
  <c r="G75" i="27"/>
  <c r="I75" i="27"/>
  <c r="K75" i="27"/>
  <c r="G67" i="27"/>
  <c r="I67" i="27"/>
  <c r="K67" i="27"/>
  <c r="G124" i="25"/>
  <c r="K124" i="25"/>
  <c r="I124" i="25"/>
  <c r="G72" i="25"/>
  <c r="K72" i="25"/>
  <c r="I72" i="25"/>
  <c r="G64" i="25"/>
  <c r="K64" i="25"/>
  <c r="I64" i="25"/>
  <c r="K33" i="25"/>
  <c r="G33" i="25"/>
  <c r="K20" i="25"/>
  <c r="K35" i="25" s="1"/>
  <c r="I20" i="25"/>
  <c r="G20" i="25"/>
  <c r="A49" i="27"/>
  <c r="A51" i="27"/>
  <c r="G35" i="25" l="1"/>
  <c r="I35" i="25"/>
  <c r="M24" i="20"/>
  <c r="G74" i="25"/>
  <c r="G126" i="25" s="1"/>
  <c r="E72" i="25"/>
  <c r="K74" i="25"/>
  <c r="K126" i="25" s="1"/>
  <c r="E64" i="25"/>
  <c r="E33" i="25"/>
  <c r="E20" i="25"/>
  <c r="G77" i="27"/>
  <c r="G80" i="27" s="1"/>
  <c r="K77" i="27"/>
  <c r="K80" i="27" s="1"/>
  <c r="I26" i="28"/>
  <c r="I30" i="28" s="1"/>
  <c r="I33" i="28" s="1"/>
  <c r="I50" i="28" s="1"/>
  <c r="O26" i="28"/>
  <c r="O30" i="28" s="1"/>
  <c r="O33" i="28" s="1"/>
  <c r="K26" i="28"/>
  <c r="K30" i="28" s="1"/>
  <c r="K33" i="28" s="1"/>
  <c r="K53" i="28" s="1"/>
  <c r="K49" i="20"/>
  <c r="K52" i="20"/>
  <c r="M26" i="28"/>
  <c r="M30" i="28" s="1"/>
  <c r="I22" i="20"/>
  <c r="M28" i="20"/>
  <c r="M31" i="20" s="1"/>
  <c r="O28" i="20"/>
  <c r="O31" i="20" s="1"/>
  <c r="I74" i="25"/>
  <c r="I126" i="25" s="1"/>
  <c r="T19" i="26"/>
  <c r="U19" i="21"/>
  <c r="A90" i="25"/>
  <c r="A88" i="25"/>
  <c r="A47" i="25"/>
  <c r="A45" i="25"/>
  <c r="E74" i="25" l="1"/>
  <c r="I24" i="20"/>
  <c r="I28" i="20" s="1"/>
  <c r="I31" i="20" s="1"/>
  <c r="E35" i="25"/>
  <c r="O50" i="28"/>
  <c r="O53" i="28"/>
  <c r="K50" i="28"/>
  <c r="M33" i="28"/>
  <c r="I77" i="27"/>
  <c r="I80" i="27" s="1"/>
  <c r="E77" i="27"/>
  <c r="E80" i="27" s="1"/>
  <c r="O49" i="20"/>
  <c r="O52" i="20"/>
  <c r="M49" i="20"/>
  <c r="M52" i="20"/>
  <c r="I49" i="20" l="1"/>
  <c r="I52" i="20"/>
  <c r="Q27" i="21"/>
  <c r="E124" i="25" s="1"/>
  <c r="E126" i="25" s="1"/>
  <c r="I53" i="28"/>
  <c r="M50" i="28"/>
  <c r="T24" i="26"/>
  <c r="T27" i="26" s="1"/>
  <c r="M53" i="28"/>
  <c r="P27" i="26"/>
  <c r="U27" i="21" l="1"/>
</calcChain>
</file>

<file path=xl/sharedStrings.xml><?xml version="1.0" encoding="utf-8"?>
<sst xmlns="http://schemas.openxmlformats.org/spreadsheetml/2006/main" count="435" uniqueCount="178">
  <si>
    <t>บริษัท มุ่งพัฒนา อินเตอร์แนชชั่นแนล จำกัด (มหาชน)</t>
  </si>
  <si>
    <t>งบฐานะการเงิน</t>
  </si>
  <si>
    <t>ข้อมูลทางการเงินที่แสดง</t>
  </si>
  <si>
    <t>เงินทุนตามวิธีส่วนได้เสีย</t>
  </si>
  <si>
    <t>ข้อมูลทางการเงินเฉพาะกิจการ</t>
  </si>
  <si>
    <t>ยังไม่ได้ตรวจสอบ</t>
  </si>
  <si>
    <t>ตรวจสอบแล้ว</t>
  </si>
  <si>
    <t>พ.ศ. 2568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</si>
  <si>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</si>
  <si>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</si>
  <si>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</si>
  <si>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</si>
  <si>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</si>
  <si>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</si>
  <si>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</si>
  <si>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</si>
  <si>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</si>
  <si>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</si>
  <si>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</si>
  <si>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</si>
  <si>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</si>
  <si>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ส่วนปรับปรุงอาคารเช่า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</si>
  <si>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</si>
  <si>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</si>
  <si>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</si>
  <si>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</si>
  <si>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</si>
  <si>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</si>
  <si>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</si>
  <si>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</si>
  <si>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</si>
  <si>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หนี้สินตามสัญญาเช่าส่วนที่ถึงกำหนด</t>
  </si>
  <si>
    <t>ชำระภายในหนึ่งปี - สุทธิ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</si>
  <si>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</si>
  <si>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</si>
  <si>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</si>
  <si>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</si>
  <si>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หนี้สินภาษีเงินได้รอการตัดบัญชี -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</si>
  <si>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</si>
  <si>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</si>
  <si>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</si>
  <si>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</si>
  <si>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</si>
  <si>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</si>
  <si>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</si>
  <si>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   มูลค่าที่ตราไว้หุ้นละ 0.5 บาท</t>
  </si>
  <si>
    <t>ทุนที่ออกและชำระแล้ว</t>
  </si>
  <si>
    <t xml:space="preserve">   หุ้นสามัญ จำนวน 337,445,266 หุ้น </t>
  </si>
  <si>
    <t xml:space="preserve">     มูลค่าที่ได้รับชำระแล้วหุ้นละ 0.5 บาท</t>
  </si>
  <si>
    <t>ส่วนเกินมูลค่าหุ้น</t>
  </si>
  <si>
    <t xml:space="preserve">   หุ้นสามัญ</t>
  </si>
  <si>
    <t>กำไรสะสม</t>
  </si>
  <si>
    <t>จัดสรรแล้ว</t>
  </si>
  <si>
    <t xml:space="preserve">   ทุนสำรองตามกฎหมาย</t>
  </si>
  <si>
    <t xml:space="preserve">   ทุนสำรองหุ้นทุนซื้อคืน</t>
  </si>
  <si>
    <t>ยังไม่ได้จัดสรร</t>
  </si>
  <si>
    <r>
      <t>หัก</t>
    </r>
    <r>
      <rPr>
        <sz val="13"/>
        <rFont val="Browallia New"/>
        <family val="2"/>
      </rPr>
      <t xml:space="preserve"> หุ้นทุนซื้อคืน</t>
    </r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</si>
  <si>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</si>
  <si>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</si>
  <si>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</si>
  <si>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</si>
  <si>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</t>
  </si>
  <si>
    <t>รายได้ค่านายหน้า</t>
  </si>
  <si>
    <t>เงินปันผลรับจากเงินลงทุนในบริษัทร่วม</t>
  </si>
  <si>
    <t>-</t>
  </si>
  <si>
    <t>เงินปันผลรับจากสินทรัพย์ทางการเงินที่วัดมูลค่าด้วย</t>
  </si>
  <si>
    <t>รายได้อื่น</t>
  </si>
  <si>
    <t>รวมรายได้ก่อนค่าใช้จ่าย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</si>
  <si>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</si>
  <si>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</si>
  <si>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</si>
  <si>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</si>
  <si>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</si>
  <si>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ส่วนแบ่งกำไรจากเงินลงทุนในบริษัทร่วม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</si>
  <si>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</si>
  <si>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</si>
  <si>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</si>
  <si>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</si>
  <si>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กำไร(ขาดทุน)เบ็ดเสร็จอื่น</t>
  </si>
  <si>
    <t>การวัดมูลค่าใหม่ของภาระผูกพันผลประโยชน์</t>
  </si>
  <si>
    <t>หลังออกจากงาน - สุทธิจากภาษี</t>
  </si>
  <si>
    <t>รวมรายการที่จะไม่จัดประเภทรายการใหม่ไปยัง</t>
  </si>
  <si>
    <t>กำไรหรือขาดทุนในภายหลัง - สุทธิจากภาษี</t>
  </si>
  <si>
    <t>สำหรับรอบระยะเวลา - สุทธิจากภาษี</t>
  </si>
  <si>
    <t xml:space="preserve">   </t>
  </si>
  <si>
    <t>งบการเปลี่ยนแปลงส่วนของเจ้าของ</t>
  </si>
  <si>
    <t>ข้อมูลทางการเงินที่แสดงเงินทุนตามวิธีส่วนได้เสีย (ยังไม่ได้ตรวจสอบ)</t>
  </si>
  <si>
    <t>องค์ประกอบอื่น</t>
  </si>
  <si>
    <t xml:space="preserve">ของส่วนของเจ้าของ </t>
  </si>
  <si>
    <t>ส่วนเกิน</t>
  </si>
  <si>
    <t xml:space="preserve">จัดสรรแล้ว - </t>
  </si>
  <si>
    <t>การวัดมูลค่าเงินลงทุน</t>
  </si>
  <si>
    <t>ทุนที่ออก</t>
  </si>
  <si>
    <t>มูลค่า</t>
  </si>
  <si>
    <t>หุ้นทุน</t>
  </si>
  <si>
    <t>ทุนสำรอง</t>
  </si>
  <si>
    <t>ในตราสารทุนผ่านกำไร</t>
  </si>
  <si>
    <t>รวม</t>
  </si>
  <si>
    <t>และชำระแล้ว</t>
  </si>
  <si>
    <t>หุ้นสามัญ</t>
  </si>
  <si>
    <t>ซื้อคืน</t>
  </si>
  <si>
    <t>ตามกฎหมาย</t>
  </si>
  <si>
    <t>หุ้นทุนซื้อคืน</t>
  </si>
  <si>
    <t>ขาดทุนเบ็ดเสร็จอื่น</t>
  </si>
  <si>
    <t xml:space="preserve">การเปลี่ยนแปลงส่วนของเจ้าของสำหรับรอบระยะเวลา </t>
  </si>
  <si>
    <t>กำไรเบ็ดเสร็จรวมสำหรับรอบระยะเวลา</t>
  </si>
  <si>
    <t>ยอดคงเหลือ ณ วันที่ 1 มกราคม พ.ศ. 2568</t>
  </si>
  <si>
    <t>ข้อมูลทางการเงินเฉพาะกิจการ (ยังไม่ได้ตรวจสอบ)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</si>
  <si>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</si>
  <si>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</si>
  <si>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</si>
  <si>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รายได้เงินปันผลรับจากเงินลงทุนในบริษัทร่วม</t>
  </si>
  <si>
    <t>รายได้ดอกเบี้ยรับ</t>
  </si>
  <si>
    <t>การเปลี่ยนแปลงในเงินทุนหมุนเวียน</t>
  </si>
  <si>
    <t>ลูกหนี้การค้าและลูกหนี้หมุนเวียนอื่น</t>
  </si>
  <si>
    <t>สินค้าคงเหลือ</t>
  </si>
  <si>
    <t>ดอกเบี้ยรับ</t>
  </si>
  <si>
    <t>จ่ายดอกเบี้ย</t>
  </si>
  <si>
    <t>จ่ายภาษีเงินได้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</si>
  <si>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</si>
  <si>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</si>
  <si>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เงินสดจ่ายซื้อสินทรัพย์ไม่มีตัวตน</t>
  </si>
  <si>
    <t>เงินสดสุทธิได้มาจากกิจกรรมลงทุน</t>
  </si>
  <si>
    <t xml:space="preserve">กระแสเงินสดจากกิจกรรมจัดหาเงิน </t>
  </si>
  <si>
    <t>เงินสดสุทธิใช้ไปในกิจกรรมจัดหาเงิน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</si>
  <si>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</si>
  <si>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</si>
  <si>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สินทรัพย์สิทธิการใช้เพิ่มขึ้น</t>
  </si>
  <si>
    <t>ส่วนแบ่งกำไรของบริษัทร่วมตามวิธีส่วนได้เสีย</t>
  </si>
  <si>
    <t>รายการที่จะไม่จัดประเภทรายการใหม่ไปยังกำไร</t>
  </si>
  <si>
    <t>หรือขาดทุนในภายหลัง</t>
  </si>
  <si>
    <t>อสังหาริมทรัพย์เพื่อการลงทุน - สุทธิ</t>
  </si>
  <si>
    <t>(ปรับปรุงใหม่)</t>
  </si>
  <si>
    <t>(กลับรายการ)ผลขาดทุนด้านเครดิตที่คาดว่าจะเกิดขึ้น</t>
  </si>
  <si>
    <t>รายได้เงินปันผลรับจากสินทรัพย์ทางการเงินที่วัดมูลค่าด้วย</t>
  </si>
  <si>
    <t xml:space="preserve">   มูลค่ายุติธรรมผ่านกำไรขาดทุนเบ็ดเสร็จอื่น</t>
  </si>
  <si>
    <t>พ.ศ. 2569</t>
  </si>
  <si>
    <t>ยอดคงเหลือ ณ วันที่ 1 มกราคม พ.ศ. 2569</t>
  </si>
  <si>
    <t>31 ธันวาคม</t>
  </si>
  <si>
    <t>เงินสดจ่ายซื้อหุ้นทุนซื้อคืน</t>
  </si>
  <si>
    <t>กำไรต่อหุ้น</t>
  </si>
  <si>
    <t>กำไรต่อหุ้นขั้นพื้นฐาน (บาท)</t>
  </si>
  <si>
    <t>เงินสดจ่ายเพื่อซื้อที่ดิน อาคาร และอุปกรณ์</t>
  </si>
  <si>
    <t>ค่าเผื่อสำหรับมูลค่าสุทธิที่จะได้รับสินค้าคงเหลือ</t>
  </si>
  <si>
    <t>เงินสดค้างรับจากการขายหุ้นทุนซื้อคืน</t>
  </si>
  <si>
    <t>ณ วันที่ 30 มิถุนายน พ.ศ. 2569</t>
  </si>
  <si>
    <t>30 มิถุนายน</t>
  </si>
  <si>
    <t>สำหรับรอบระยะเวลาสามเดือนสิ้นสุดวันที่ 30 มิถุนายน พ.ศ. 2569</t>
  </si>
  <si>
    <t>สำหรับรอบระยะเวลาหกเดือนสิ้นสุดวันที่ 30 มิถุนายน พ.ศ. 2569</t>
  </si>
  <si>
    <t>หนี้สูญ</t>
  </si>
  <si>
    <t>เงินสดจ่ายเงินปันผล</t>
  </si>
  <si>
    <t>ยอดคงเหลือ ณ วันที่ 30 มิถุนายน พ.ศ. 2568</t>
  </si>
  <si>
    <t>ยอดคงเหลือ ณ วันที่ 30 มิถุนายน พ.ศ. 2569</t>
  </si>
  <si>
    <t>เงินปันผลจ่าย</t>
  </si>
  <si>
    <t xml:space="preserve">   หุ้นสามัญ จำนวน 438,678,844 หุ้น </t>
  </si>
  <si>
    <t>เจ้าหนี้จากการซื้สินทรัพย์ไม่มีตัวตน</t>
  </si>
  <si>
    <t xml:space="preserve">   หุ้นสามัญ จำนวน 442,678,844 หุ้น </t>
  </si>
  <si>
    <t>ขาดทุนจากการตัดจำหน่ายสินทรัพย์ไม่มีตัวตน</t>
  </si>
  <si>
    <t>การเปลี่ยนแปลงในมูลค่ายุติธรรมของเงินลงทุนในตราสารทุน</t>
  </si>
  <si>
    <t>ด้วยมูลค่ายุติธรรมผ่านกำไรขาดทุนเบ็ดเสร็จอื่น - สุทธิจากภาษี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</si>
  <si>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</si>
  <si>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กำไร(ขาดทุน)จากการดำเนินงาน</t>
  </si>
  <si>
    <t>กำไร(ขาดทุน)ก่อนภาษีเงินได้</t>
  </si>
  <si>
    <t>กำไร(ขาดทุน)สำหรับรอบระยะเวลา</t>
  </si>
  <si>
    <t>กำไร(ขาดทุน)เบ็ดเสร็จรวมสำหรับรอบระยะเวลา</t>
  </si>
  <si>
    <t>กำไร(ขาดทุน)ต่อหุ้น</t>
  </si>
  <si>
    <t>กำไร(ขาดทุน)ต่อหุ้นขั้นพื้นฐาน (บาท)</t>
  </si>
  <si>
    <t>รายการปรับกระทบกำไร(ขาดทุน)จากการดำเนินงาน</t>
  </si>
  <si>
    <t>เงินสดสุทธิได้มาจากกิจกรรมดำเนินงาน</t>
  </si>
  <si>
    <t>เงินสดจ่ายคืนหนี้สินตามสัญญาเช่า</t>
  </si>
  <si>
    <t>เงินสดรับจากการจำหน่ายหุ้นทุนซื้อคืน</t>
  </si>
  <si>
    <t>เงินสดและรายการเทียบเท่าเงินสดเพิ่มขึ้น(ลดลง)สุทธิ</t>
  </si>
  <si>
    <t>รายการที่ไม่ใช่เงินสด</t>
  </si>
  <si>
    <t>(กำไร) ขาดทุนสุทธิจากอัตราแลกเปลี่ยน</t>
  </si>
  <si>
    <t>เงินสดได้มาจากการดำเนินงาน</t>
  </si>
  <si>
    <t>ส่วนเกินทุน</t>
  </si>
  <si>
    <t xml:space="preserve">กำไรสะสม </t>
  </si>
  <si>
    <t xml:space="preserve">   หุ้นทุนซื้อคืน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</si>
</sst>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6">
    <numFmt numFmtId="41" formatCode="_-* #,##0_-;\-* #,##0_-;_-* &quot;-&quot;_-;_-@_-"/>
    <numFmt numFmtId="43" formatCode="_-* #,##0.00_-;\-* #,##0.00_-;_-* &quot;-&quot;??_-;_-@_-"/>
    <numFmt numFmtId="164" formatCode="&quot;$&quot;#,##0.00_);[Red]\(&quot;$&quot;#,##0.00\)"/>
    <numFmt numFmtId="165" formatCode="_(&quot;$&quot;* #,##0_);_(&quot;$&quot;* \(#,##0\);_(&quot;$&quot;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_-&quot;฿&quot;* #,##0.00_-;\-&quot;฿&quot;* #,##0.00_-;_-&quot;฿&quot;* &quot;-&quot;??_-;_-@_-"/>
    <numFmt numFmtId="169" formatCode="#,##0;\(#,##0\)"/>
    <numFmt numFmtId="170" formatCode="#,##0;\(#,##0\);\-"/>
    <numFmt numFmtId="171" formatCode="#,##0.0000;\(#,##0.0000\)"/>
    <numFmt numFmtId="172" formatCode="#,##0.00;\(#,##0.00\)"/>
    <numFmt numFmtId="173" formatCode="#,##0.0;\(#,##0.0\)"/>
    <numFmt numFmtId="174" formatCode="_-* #,##0_-;\-* #,##0_-;_-* &quot;-&quot;??_-;_-@_-"/>
    <numFmt numFmtId="175" formatCode="_(* #,##0_);_(* \(#,##0\);_(* &quot;-&quot;??_);_(@_)"/>
    <numFmt numFmtId="176" formatCode="_(* #,##0_);_(* \(#,##0\);_(* &quot;-&quot;_)\ \ \ \ \ ;_(@_)"/>
    <numFmt numFmtId="177" formatCode="#,##0;\(#,##0\);&quot;-&quot;;@"/>
    <numFmt numFmtId="178" formatCode="_(* #,##0.00000_);_(* \(#,##0.00000\);_(* &quot;-&quot;??_);_(@_)"/>
    <numFmt numFmtId="179" formatCode="\t&quot;฿&quot;#,##0.00_);\(\t&quot;฿&quot;#,##0.00\)"/>
    <numFmt numFmtId="180" formatCode="0.00_)"/>
    <numFmt numFmtId="181" formatCode="General_)"/>
    <numFmt numFmtId="182" formatCode="* \(#,##0\);* #,##0_);&quot;-&quot;??_);@"/>
    <numFmt numFmtId="183" formatCode="* #,##0_);* \(#,##0\);&quot;-&quot;??_);@"/>
    <numFmt numFmtId="184" formatCode="0%_);\(0%\)"/>
    <numFmt numFmtId="185" formatCode="0.000%"/>
    <numFmt numFmtId="186" formatCode="B1mmm\-yy"/>
    <numFmt numFmtId="187" formatCode="0.0%"/>
    <numFmt numFmtId="188" formatCode="_-* #,##0.00\ _€_-;\-* #,##0.00\ _€_-;_-* &quot;-&quot;??\ _€_-;_-@_-"/>
    <numFmt numFmtId="189" formatCode="_-* #,##0.00\ &quot;€&quot;_-;\-* #,##0.00\ &quot;€&quot;_-;_-* &quot;-&quot;??\ &quot;€&quot;_-;_-@_-"/>
    <numFmt numFmtId="190" formatCode="_-* #,##0.00_-;\-* #,##0.00_-;_-* \-??_-;_-@_-"/>
    <numFmt numFmtId="191" formatCode="&quot;Yes&quot;;&quot;Yes&quot;;&quot;No&quot;"/>
    <numFmt numFmtId="192" formatCode="_(* #,##0.0000_);_(* \(#,##0.0000\);_(* &quot;-&quot;??_);_(@_)"/>
    <numFmt numFmtId="193" formatCode="[$-1070000]d/m/yy;@"/>
    <numFmt numFmtId="194" formatCode="0%\);[Red]\(0%\)"/>
    <numFmt numFmtId="195" formatCode="#,##0.0_);\(#,##0.0\)"/>
    <numFmt numFmtId="196" formatCode="###0_);[Red]\(###0\)"/>
    <numFmt numFmtId="197" formatCode="###0.0_);[Red]\(###0.0\)"/>
    <numFmt numFmtId="198" formatCode="0.0%;\(0.0%\)"/>
    <numFmt numFmtId="199" formatCode="0%;\(0%\)"/>
    <numFmt numFmtId="200" formatCode="###0.000_);[Red]\(###0.000\)"/>
    <numFmt numFmtId="201" formatCode="###0.0000_);[Red]\(###0.0000\)"/>
    <numFmt numFmtId="202" formatCode="#,##0.0_);[Red]\(#,##0.0\)"/>
    <numFmt numFmtId="203" formatCode="#,##0.00&quot; $&quot;;\-#,##0.00&quot; $&quot;"/>
    <numFmt numFmtId="204" formatCode="#,##0.00&quot; $&quot;;[Red]\-#,##0.00&quot; $&quot;"/>
    <numFmt numFmtId="205" formatCode="d\.m\.yy"/>
    <numFmt numFmtId="206" formatCode="d\.mmm\.yy"/>
    <numFmt numFmtId="207" formatCode="d\.mmm"/>
    <numFmt numFmtId="208" formatCode="mmm\.yy"/>
    <numFmt numFmtId="209" formatCode="#,##0.00\ &quot;F&quot;;\-#,##0.00\ &quot;F&quot;"/>
    <numFmt numFmtId="210" formatCode="dd\-mmm\-yy_)"/>
    <numFmt numFmtId="211" formatCode="&quot;ฃค&quot;#,##0;&quot;ฃค&quot;\-#,##0"/>
    <numFmt numFmtId="212" formatCode="0&quot;  &quot;"/>
    <numFmt numFmtId="213" formatCode="d\.m\.yy\ h:mm"/>
    <numFmt numFmtId="214" formatCode="_-* #,##0.00\ &quot;F&quot;_-;\-* #,##0.00\ &quot;F&quot;_-;_-* &quot;-&quot;??\ &quot;F&quot;_-;_-@_-"/>
    <numFmt numFmtId="215" formatCode="0.00&quot;  &quot;"/>
    <numFmt numFmtId="216" formatCode="#,##0.00;\(#,##0.00\);&quot;-&quot;;@"/>
    <numFmt numFmtId="217" formatCode="#,##0.000;\(#,##0.000\)"/>
  </numFmts>
  <fonts count="14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pFont"/>
    </font>
    <font>
      <sz val="10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AngsanaUPC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Tahoma"/>
      <family val="2"/>
      <charset val="222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SWISS-1"/>
    </font>
    <font>
      <u/>
      <sz val="10"/>
      <color indexed="12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0"/>
      <color indexed="10"/>
      <name val="ARIAL"/>
      <family val="2"/>
    </font>
    <font>
      <u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rgb="FF0563C1"/>
      <name val="Georgia"/>
      <family val="1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0"/>
      <color theme="1"/>
      <name val="Arial Unicode MS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</font>
    <font>
      <sz val="14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name val="Browallia New"/>
      <family val="2"/>
    </font>
    <font>
      <sz val="10"/>
      <color rgb="FF000000"/>
      <name val="Arial"/>
      <family val="2"/>
    </font>
    <font>
      <sz val="11"/>
      <color theme="1"/>
      <name val="Calibri Light"/>
      <family val="2"/>
    </font>
    <font>
      <sz val="10"/>
      <color rgb="FF0000FF"/>
      <name val="Arial Unicode MS"/>
      <family val="2"/>
    </font>
    <font>
      <sz val="10"/>
      <color indexed="8"/>
      <name val="Arial"/>
      <family val="2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sz val="10"/>
      <name val="Arial"/>
      <family val="2"/>
      <charset val="222"/>
    </font>
    <font>
      <sz val="11"/>
      <name val="Calibri"/>
      <family val="2"/>
      <scheme val="minor"/>
    </font>
    <font>
      <u/>
      <sz val="10"/>
      <color rgb="FF7A1818"/>
      <name val="Georgia"/>
      <family val="1"/>
    </font>
    <font>
      <u/>
      <sz val="11"/>
      <color theme="10"/>
      <name val="Calibri"/>
      <family val="2"/>
      <scheme val="minor"/>
    </font>
    <font>
      <sz val="11"/>
      <color indexed="8"/>
      <name val="Tahoma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9"/>
      <color theme="10"/>
      <name val="Arial"/>
      <family val="2"/>
    </font>
    <font>
      <u/>
      <sz val="11"/>
      <color theme="10"/>
      <name val="Calibri"/>
      <family val="2"/>
      <charset val="222"/>
    </font>
    <font>
      <sz val="12"/>
      <name val="Times New Roman"/>
      <family val="1"/>
    </font>
    <font>
      <sz val="10"/>
      <name val="Cordia New"/>
      <family val="2"/>
    </font>
    <font>
      <sz val="14"/>
      <name val="Cordia New"/>
      <family val="2"/>
      <charset val="222"/>
    </font>
    <font>
      <sz val="10"/>
      <name val="Helv"/>
    </font>
    <font>
      <sz val="12"/>
      <name val="นูลมรผ"/>
    </font>
    <font>
      <sz val="14"/>
      <name val="Times New Roman"/>
      <family val="1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10"/>
      <color rgb="FF0000FF"/>
      <name val="Georgia"/>
      <family val="1"/>
    </font>
    <font>
      <sz val="11"/>
      <color rgb="FF000000"/>
      <name val="Calibri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sz val="10"/>
      <name val="Helv"/>
      <family val="2"/>
    </font>
    <font>
      <b/>
      <sz val="10"/>
      <name val="Helv"/>
    </font>
    <font>
      <sz val="12"/>
      <name val="Tms Rmn"/>
    </font>
    <font>
      <sz val="8"/>
      <name val="Arial"/>
      <family val="2"/>
      <charset val="222"/>
    </font>
    <font>
      <b/>
      <sz val="12"/>
      <name val="Helv"/>
    </font>
    <font>
      <b/>
      <sz val="11"/>
      <name val="Helv"/>
    </font>
    <font>
      <b/>
      <i/>
      <sz val="16"/>
      <name val="Helv"/>
      <charset val="222"/>
    </font>
    <font>
      <sz val="16"/>
      <name val="EucrosiaUPC"/>
      <family val="1"/>
    </font>
    <font>
      <sz val="10"/>
      <name val="Courier New"/>
      <family val="3"/>
    </font>
    <font>
      <u/>
      <sz val="14"/>
      <color indexed="12"/>
      <name val="AngsanaUPC"/>
      <family val="1"/>
    </font>
    <font>
      <sz val="12"/>
      <name val="ทsฒำฉ๚ล้"/>
      <charset val="136"/>
    </font>
    <font>
      <u/>
      <sz val="14"/>
      <color indexed="36"/>
      <name val="AngsanaUPC"/>
      <family val="1"/>
    </font>
    <font>
      <sz val="11"/>
      <color rgb="FF9C5700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sz val="11"/>
      <name val="Calibri"/>
      <family val="2"/>
    </font>
    <font>
      <sz val="11"/>
      <color theme="1"/>
      <name val="Cordia New"/>
      <family val="2"/>
      <charset val="222"/>
    </font>
    <font>
      <sz val="10"/>
      <name val="Courier"/>
      <family val="3"/>
    </font>
    <font>
      <sz val="14"/>
      <name val="CordiaUPC"/>
      <family val="2"/>
    </font>
    <font>
      <sz val="12"/>
      <name val="新細明體"/>
      <family val="1"/>
      <charset val="136"/>
    </font>
    <font>
      <sz val="14"/>
      <name val="CordiaUPC"/>
      <family val="2"/>
      <charset val="222"/>
    </font>
    <font>
      <sz val="11"/>
      <color theme="1"/>
      <name val="Tahoma"/>
      <family val="2"/>
      <charset val="222"/>
    </font>
    <font>
      <sz val="10"/>
      <name val="Tahoma"/>
      <family val="2"/>
      <charset val="222"/>
    </font>
    <font>
      <sz val="11"/>
      <color indexed="8"/>
      <name val="Calibri"/>
      <family val="2"/>
      <charset val="222"/>
    </font>
    <font>
      <sz val="13"/>
      <color theme="1" tint="0.499984740745262"/>
      <name val="Browallia New"/>
      <family val="2"/>
    </font>
    <font>
      <sz val="12"/>
      <color theme="0"/>
      <name val="Browallia New"/>
      <family val="2"/>
    </font>
    <font>
      <sz val="13"/>
      <color theme="1"/>
      <name val="Browallia New"/>
      <family val="2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27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9706">
    <xf numFmtId="0" fontId="0" fillId="0" borderId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6" fillId="30" borderId="13" applyNumberFormat="0" applyAlignment="0" applyProtection="0"/>
    <xf numFmtId="0" fontId="36" fillId="30" borderId="13" applyNumberFormat="0" applyAlignment="0" applyProtection="0"/>
    <xf numFmtId="0" fontId="37" fillId="31" borderId="14" applyNumberFormat="0" applyAlignment="0" applyProtection="0"/>
    <xf numFmtId="0" fontId="37" fillId="31" borderId="14" applyNumberFormat="0" applyAlignment="0" applyProtection="0"/>
    <xf numFmtId="0" fontId="14" fillId="0" borderId="1">
      <alignment horizontal="center"/>
    </xf>
    <xf numFmtId="167" fontId="33" fillId="0" borderId="0" applyFont="0" applyFill="0" applyBorder="0" applyAlignment="0" applyProtection="0"/>
    <xf numFmtId="181" fontId="23" fillId="0" borderId="0"/>
    <xf numFmtId="181" fontId="23" fillId="0" borderId="0"/>
    <xf numFmtId="181" fontId="23" fillId="0" borderId="0"/>
    <xf numFmtId="181" fontId="23" fillId="0" borderId="0"/>
    <xf numFmtId="181" fontId="23" fillId="0" borderId="0"/>
    <xf numFmtId="181" fontId="23" fillId="0" borderId="0"/>
    <xf numFmtId="181" fontId="23" fillId="0" borderId="0"/>
    <xf numFmtId="181" fontId="2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6" fillId="0" borderId="0"/>
    <xf numFmtId="182" fontId="16" fillId="0" borderId="0" applyFill="0" applyBorder="0" applyProtection="0"/>
    <xf numFmtId="182" fontId="16" fillId="0" borderId="2" applyFill="0" applyProtection="0"/>
    <xf numFmtId="182" fontId="16" fillId="0" borderId="2" applyFill="0" applyProtection="0"/>
    <xf numFmtId="182" fontId="16" fillId="0" borderId="3" applyFill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78" fontId="11" fillId="0" borderId="0"/>
    <xf numFmtId="0" fontId="17" fillId="0" borderId="0" applyProtection="0"/>
    <xf numFmtId="183" fontId="16" fillId="0" borderId="0" applyFill="0" applyBorder="0" applyProtection="0"/>
    <xf numFmtId="183" fontId="16" fillId="0" borderId="2" applyFill="0" applyProtection="0"/>
    <xf numFmtId="183" fontId="16" fillId="0" borderId="2" applyFill="0" applyProtection="0"/>
    <xf numFmtId="183" fontId="16" fillId="0" borderId="3" applyFill="0" applyProtection="0"/>
    <xf numFmtId="179" fontId="18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" fontId="17" fillId="0" borderId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38" fontId="12" fillId="2" borderId="0" applyNumberFormat="0" applyBorder="0" applyAlignment="0" applyProtection="0"/>
    <xf numFmtId="14" fontId="13" fillId="0" borderId="4" applyFill="0">
      <alignment horizontal="center" vertical="center" wrapText="1"/>
    </xf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9" fillId="0" borderId="0" applyProtection="0"/>
    <xf numFmtId="0" fontId="20" fillId="0" borderId="0" applyProtection="0"/>
    <xf numFmtId="0" fontId="44" fillId="0" borderId="0" applyNumberFormat="0" applyFill="0" applyBorder="0" applyAlignment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45" fillId="33" borderId="13" applyNumberFormat="0" applyAlignment="0" applyProtection="0"/>
    <xf numFmtId="10" fontId="12" fillId="3" borderId="5" applyNumberFormat="0" applyBorder="0" applyAlignment="0" applyProtection="0"/>
    <xf numFmtId="10" fontId="12" fillId="3" borderId="5" applyNumberFormat="0" applyBorder="0" applyAlignment="0" applyProtection="0"/>
    <xf numFmtId="10" fontId="12" fillId="3" borderId="5" applyNumberFormat="0" applyBorder="0" applyAlignment="0" applyProtection="0"/>
    <xf numFmtId="0" fontId="45" fillId="33" borderId="13" applyNumberFormat="0" applyAlignment="0" applyProtection="0"/>
    <xf numFmtId="0" fontId="45" fillId="33" borderId="13" applyNumberFormat="0" applyAlignment="0" applyProtection="0"/>
    <xf numFmtId="0" fontId="45" fillId="33" borderId="13" applyNumberFormat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180" fontId="22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8" fillId="0" borderId="0"/>
    <xf numFmtId="0" fontId="38" fillId="0" borderId="0"/>
    <xf numFmtId="0" fontId="33" fillId="0" borderId="0"/>
    <xf numFmtId="0" fontId="38" fillId="0" borderId="0"/>
    <xf numFmtId="0" fontId="38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33" fillId="0" borderId="0"/>
    <xf numFmtId="0" fontId="38" fillId="0" borderId="0"/>
    <xf numFmtId="0" fontId="6" fillId="0" borderId="0"/>
    <xf numFmtId="0" fontId="6" fillId="0" borderId="0"/>
    <xf numFmtId="0" fontId="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6" fillId="0" borderId="0"/>
    <xf numFmtId="0" fontId="33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38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9" fillId="0" borderId="0"/>
    <xf numFmtId="0" fontId="4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4" fillId="0" borderId="0"/>
    <xf numFmtId="0" fontId="33" fillId="35" borderId="19" applyNumberFormat="0" applyFont="0" applyAlignment="0" applyProtection="0"/>
    <xf numFmtId="0" fontId="33" fillId="35" borderId="19" applyNumberFormat="0" applyFont="0" applyAlignment="0" applyProtection="0"/>
    <xf numFmtId="0" fontId="50" fillId="30" borderId="20" applyNumberFormat="0" applyAlignment="0" applyProtection="0"/>
    <xf numFmtId="0" fontId="50" fillId="30" borderId="20" applyNumberFormat="0" applyAlignment="0" applyProtection="0"/>
    <xf numFmtId="40" fontId="25" fillId="4" borderId="0">
      <alignment horizontal="right"/>
    </xf>
    <xf numFmtId="0" fontId="26" fillId="4" borderId="0">
      <alignment horizontal="right"/>
    </xf>
    <xf numFmtId="0" fontId="27" fillId="4" borderId="6"/>
    <xf numFmtId="0" fontId="27" fillId="0" borderId="0" applyBorder="0">
      <alignment horizontal="centerContinuous"/>
    </xf>
    <xf numFmtId="0" fontId="28" fillId="0" borderId="0" applyBorder="0">
      <alignment horizontal="centerContinuous"/>
    </xf>
    <xf numFmtId="9" fontId="33" fillId="0" borderId="0" applyFont="0" applyFill="0" applyBorder="0" applyAlignment="0" applyProtection="0"/>
    <xf numFmtId="184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0" fontId="16" fillId="0" borderId="8" applyAlignment="0">
      <alignment horizontal="centerContinuous"/>
    </xf>
    <xf numFmtId="0" fontId="16" fillId="0" borderId="8" applyAlignment="0">
      <alignment horizontal="centerContinuous"/>
    </xf>
    <xf numFmtId="0" fontId="29" fillId="0" borderId="0">
      <alignment horizontal="center" vertical="top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21" applyNumberFormat="0" applyFill="0" applyAlignment="0" applyProtection="0"/>
    <xf numFmtId="0" fontId="17" fillId="0" borderId="3" applyProtection="0"/>
    <xf numFmtId="0" fontId="17" fillId="0" borderId="3" applyProtection="0"/>
    <xf numFmtId="0" fontId="52" fillId="0" borderId="21" applyNumberFormat="0" applyFill="0" applyAlignment="0" applyProtection="0"/>
    <xf numFmtId="0" fontId="17" fillId="0" borderId="3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1" fillId="0" borderId="0" applyFont="0" applyFill="0" applyBorder="0" applyAlignment="0" applyProtection="0"/>
    <xf numFmtId="0" fontId="6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0" fontId="3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0" fontId="3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0" fontId="12" fillId="3" borderId="5" applyNumberFormat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55" fillId="0" borderId="0">
      <protection locked="0"/>
    </xf>
    <xf numFmtId="43" fontId="3" fillId="0" borderId="0" applyFont="0" applyFill="0" applyBorder="0" applyAlignment="0" applyProtection="0"/>
    <xf numFmtId="0" fontId="3" fillId="0" borderId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0" fillId="0" borderId="0"/>
    <xf numFmtId="9" fontId="60" fillId="0" borderId="0" applyFont="0" applyFill="0" applyBorder="0" applyAlignment="0" applyProtection="0"/>
    <xf numFmtId="0" fontId="60" fillId="0" borderId="0"/>
    <xf numFmtId="0" fontId="60" fillId="0" borderId="0"/>
    <xf numFmtId="0" fontId="3" fillId="0" borderId="0"/>
    <xf numFmtId="0" fontId="55" fillId="0" borderId="0">
      <protection locked="0"/>
    </xf>
    <xf numFmtId="43" fontId="60" fillId="0" borderId="0" applyFont="0" applyFill="0" applyBorder="0" applyAlignment="0" applyProtection="0"/>
    <xf numFmtId="0" fontId="55" fillId="0" borderId="0">
      <protection locked="0"/>
    </xf>
    <xf numFmtId="0" fontId="44" fillId="0" borderId="0" applyNumberFormat="0" applyFill="0" applyBorder="0" applyAlignment="0">
      <alignment vertical="top"/>
      <protection locked="0"/>
    </xf>
    <xf numFmtId="0" fontId="33" fillId="0" borderId="0"/>
    <xf numFmtId="0" fontId="55" fillId="0" borderId="0">
      <protection locked="0"/>
    </xf>
    <xf numFmtId="43" fontId="55" fillId="0" borderId="0" applyFont="0" applyFill="0" applyBorder="0" applyAlignment="0" applyProtection="0"/>
    <xf numFmtId="0" fontId="64" fillId="0" borderId="0"/>
    <xf numFmtId="0" fontId="3" fillId="0" borderId="0"/>
    <xf numFmtId="43" fontId="3" fillId="0" borderId="0" applyFont="0" applyFill="0" applyBorder="0" applyAlignment="0" applyProtection="0"/>
    <xf numFmtId="0" fontId="49" fillId="0" borderId="0"/>
    <xf numFmtId="43" fontId="3" fillId="0" borderId="0" applyFont="0" applyFill="0" applyBorder="0" applyAlignment="0" applyProtection="0"/>
    <xf numFmtId="0" fontId="3" fillId="0" borderId="0"/>
    <xf numFmtId="43" fontId="60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65" fillId="0" borderId="0"/>
    <xf numFmtId="0" fontId="3" fillId="0" borderId="0"/>
    <xf numFmtId="0" fontId="33" fillId="0" borderId="0"/>
    <xf numFmtId="0" fontId="3" fillId="0" borderId="0"/>
    <xf numFmtId="0" fontId="55" fillId="0" borderId="0"/>
    <xf numFmtId="0" fontId="3" fillId="0" borderId="0"/>
    <xf numFmtId="43" fontId="66" fillId="0" borderId="0" applyFont="0" applyFill="0" applyBorder="0" applyAlignment="0" applyProtection="0"/>
    <xf numFmtId="0" fontId="66" fillId="0" borderId="0"/>
    <xf numFmtId="0" fontId="55" fillId="0" borderId="0"/>
    <xf numFmtId="43" fontId="4" fillId="0" borderId="0" applyFont="0" applyFill="0" applyBorder="0" applyAlignment="0" applyProtection="0"/>
    <xf numFmtId="0" fontId="12" fillId="0" borderId="0"/>
    <xf numFmtId="0" fontId="60" fillId="0" borderId="0"/>
    <xf numFmtId="0" fontId="67" fillId="0" borderId="0"/>
    <xf numFmtId="0" fontId="3" fillId="0" borderId="0"/>
    <xf numFmtId="0" fontId="4" fillId="0" borderId="0"/>
    <xf numFmtId="0" fontId="68" fillId="0" borderId="23" applyNumberFormat="0" applyFill="0" applyAlignment="0">
      <alignment wrapText="1"/>
      <protection locked="0"/>
    </xf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7" fillId="0" borderId="0"/>
    <xf numFmtId="0" fontId="69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8" fillId="0" borderId="23" applyNumberFormat="0" applyFill="0" applyAlignment="0">
      <protection locked="0"/>
    </xf>
    <xf numFmtId="0" fontId="60" fillId="0" borderId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5" fillId="0" borderId="0"/>
    <xf numFmtId="0" fontId="6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/>
    <xf numFmtId="0" fontId="7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90" fontId="6" fillId="0" borderId="0" applyBorder="0" applyProtection="0"/>
    <xf numFmtId="0" fontId="6" fillId="0" borderId="0"/>
    <xf numFmtId="0" fontId="3" fillId="0" borderId="0"/>
    <xf numFmtId="0" fontId="72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55" fillId="0" borderId="0">
      <protection locked="0"/>
    </xf>
    <xf numFmtId="0" fontId="62" fillId="0" borderId="0"/>
    <xf numFmtId="43" fontId="55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55" fillId="0" borderId="0">
      <protection locked="0"/>
    </xf>
    <xf numFmtId="43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72" fillId="0" borderId="0" applyNumberFormat="0" applyFill="0" applyBorder="0" applyAlignment="0" applyProtection="0"/>
    <xf numFmtId="43" fontId="60" fillId="0" borderId="0" applyFont="0" applyFill="0" applyBorder="0" applyAlignment="0" applyProtection="0"/>
    <xf numFmtId="0" fontId="3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5" fillId="0" borderId="0">
      <protection locked="0"/>
    </xf>
    <xf numFmtId="0" fontId="55" fillId="0" borderId="0">
      <protection locked="0"/>
    </xf>
    <xf numFmtId="0" fontId="3" fillId="0" borderId="0"/>
    <xf numFmtId="43" fontId="3" fillId="0" borderId="0" applyFont="0" applyFill="0" applyBorder="0" applyAlignment="0" applyProtection="0"/>
    <xf numFmtId="0" fontId="55" fillId="0" borderId="0"/>
    <xf numFmtId="0" fontId="55" fillId="0" borderId="0">
      <protection locked="0"/>
    </xf>
    <xf numFmtId="0" fontId="3" fillId="0" borderId="0"/>
    <xf numFmtId="0" fontId="33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44" fillId="0" borderId="23" applyNumberFormat="0" applyFill="0" applyBorder="0" applyAlignment="0">
      <protection locked="0"/>
    </xf>
    <xf numFmtId="0" fontId="3" fillId="0" borderId="0"/>
    <xf numFmtId="0" fontId="67" fillId="0" borderId="0"/>
    <xf numFmtId="43" fontId="3" fillId="0" borderId="0" applyFont="0" applyFill="0" applyBorder="0" applyAlignment="0" applyProtection="0"/>
    <xf numFmtId="0" fontId="55" fillId="0" borderId="0"/>
    <xf numFmtId="0" fontId="3" fillId="0" borderId="0"/>
    <xf numFmtId="43" fontId="55" fillId="0" borderId="0" applyFont="0" applyFill="0" applyBorder="0" applyAlignment="0" applyProtection="0"/>
    <xf numFmtId="0" fontId="44" fillId="0" borderId="23" applyNumberFormat="0" applyFill="0" applyBorder="0" applyAlignment="0">
      <protection locked="0"/>
    </xf>
    <xf numFmtId="43" fontId="55" fillId="0" borderId="0" applyFont="0" applyFill="0" applyBorder="0" applyAlignment="0" applyProtection="0"/>
    <xf numFmtId="0" fontId="55" fillId="0" borderId="0">
      <protection locked="0"/>
    </xf>
    <xf numFmtId="0" fontId="44" fillId="0" borderId="0" applyNumberFormat="0" applyFill="0" applyBorder="0" applyAlignment="0">
      <alignment vertical="top"/>
      <protection locked="0"/>
    </xf>
    <xf numFmtId="0" fontId="3" fillId="0" borderId="0"/>
    <xf numFmtId="0" fontId="55" fillId="0" borderId="0">
      <protection locked="0"/>
    </xf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33" fillId="0" borderId="0"/>
    <xf numFmtId="0" fontId="68" fillId="0" borderId="23" applyNumberFormat="0" applyFill="0" applyAlignment="0">
      <protection locked="0"/>
    </xf>
    <xf numFmtId="0" fontId="3" fillId="0" borderId="0"/>
    <xf numFmtId="43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15" applyNumberFormat="0" applyFill="0" applyAlignment="0" applyProtection="0"/>
    <xf numFmtId="0" fontId="76" fillId="0" borderId="16" applyNumberFormat="0" applyFill="0" applyAlignment="0" applyProtection="0"/>
    <xf numFmtId="0" fontId="77" fillId="0" borderId="17" applyNumberFormat="0" applyFill="0" applyAlignment="0" applyProtection="0"/>
    <xf numFmtId="0" fontId="77" fillId="0" borderId="0" applyNumberFormat="0" applyFill="0" applyBorder="0" applyAlignment="0" applyProtection="0"/>
    <xf numFmtId="0" fontId="78" fillId="32" borderId="0" applyNumberFormat="0" applyBorder="0" applyAlignment="0" applyProtection="0"/>
    <xf numFmtId="0" fontId="79" fillId="29" borderId="0" applyNumberFormat="0" applyBorder="0" applyAlignment="0" applyProtection="0"/>
    <xf numFmtId="0" fontId="80" fillId="34" borderId="0" applyNumberFormat="0" applyBorder="0" applyAlignment="0" applyProtection="0"/>
    <xf numFmtId="0" fontId="81" fillId="33" borderId="13" applyNumberFormat="0" applyAlignment="0" applyProtection="0"/>
    <xf numFmtId="0" fontId="82" fillId="30" borderId="20" applyNumberFormat="0" applyAlignment="0" applyProtection="0"/>
    <xf numFmtId="0" fontId="83" fillId="30" borderId="13" applyNumberFormat="0" applyAlignment="0" applyProtection="0"/>
    <xf numFmtId="0" fontId="84" fillId="0" borderId="18" applyNumberFormat="0" applyFill="0" applyAlignment="0" applyProtection="0"/>
    <xf numFmtId="0" fontId="56" fillId="31" borderId="14" applyNumberFormat="0" applyAlignment="0" applyProtection="0"/>
    <xf numFmtId="0" fontId="85" fillId="0" borderId="0" applyNumberFormat="0" applyFill="0" applyBorder="0" applyAlignment="0" applyProtection="0"/>
    <xf numFmtId="0" fontId="3" fillId="35" borderId="19" applyNumberFormat="0" applyFont="0" applyAlignment="0" applyProtection="0"/>
    <xf numFmtId="0" fontId="86" fillId="0" borderId="0" applyNumberFormat="0" applyFill="0" applyBorder="0" applyAlignment="0" applyProtection="0"/>
    <xf numFmtId="0" fontId="57" fillId="0" borderId="21" applyNumberFormat="0" applyFill="0" applyAlignment="0" applyProtection="0"/>
    <xf numFmtId="0" fontId="58" fillId="23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17" borderId="0" applyNumberFormat="0" applyBorder="0" applyAlignment="0" applyProtection="0"/>
    <xf numFmtId="0" fontId="58" fillId="24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18" borderId="0" applyNumberFormat="0" applyBorder="0" applyAlignment="0" applyProtection="0"/>
    <xf numFmtId="0" fontId="58" fillId="25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19" borderId="0" applyNumberFormat="0" applyBorder="0" applyAlignment="0" applyProtection="0"/>
    <xf numFmtId="0" fontId="58" fillId="26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20" borderId="0" applyNumberFormat="0" applyBorder="0" applyAlignment="0" applyProtection="0"/>
    <xf numFmtId="0" fontId="58" fillId="27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3" fillId="21" borderId="0" applyNumberFormat="0" applyBorder="0" applyAlignment="0" applyProtection="0"/>
    <xf numFmtId="0" fontId="58" fillId="28" borderId="0" applyNumberFormat="0" applyBorder="0" applyAlignment="0" applyProtection="0"/>
    <xf numFmtId="0" fontId="3" fillId="10" borderId="0" applyNumberFormat="0" applyBorder="0" applyAlignment="0" applyProtection="0"/>
    <xf numFmtId="0" fontId="3" fillId="16" borderId="0" applyNumberFormat="0" applyBorder="0" applyAlignment="0" applyProtection="0"/>
    <xf numFmtId="0" fontId="3" fillId="2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87" fillId="0" borderId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7" fillId="0" borderId="0"/>
    <xf numFmtId="43" fontId="87" fillId="0" borderId="0" applyFont="0" applyFill="0" applyBorder="0" applyAlignment="0" applyProtection="0"/>
    <xf numFmtId="0" fontId="6" fillId="0" borderId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9" fillId="0" borderId="0"/>
    <xf numFmtId="0" fontId="65" fillId="0" borderId="0"/>
    <xf numFmtId="0" fontId="65" fillId="0" borderId="0"/>
    <xf numFmtId="0" fontId="55" fillId="0" borderId="0">
      <protection locked="0"/>
    </xf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6" fillId="0" borderId="0"/>
    <xf numFmtId="0" fontId="44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55" fillId="0" borderId="0"/>
    <xf numFmtId="0" fontId="67" fillId="0" borderId="0"/>
    <xf numFmtId="0" fontId="55" fillId="0" borderId="0"/>
    <xf numFmtId="0" fontId="67" fillId="0" borderId="0"/>
    <xf numFmtId="0" fontId="3" fillId="0" borderId="0"/>
    <xf numFmtId="0" fontId="55" fillId="0" borderId="0"/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87" fillId="0" borderId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5" fillId="0" borderId="0">
      <protection locked="0"/>
    </xf>
    <xf numFmtId="43" fontId="3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0" fontId="52" fillId="0" borderId="21" applyNumberFormat="0" applyFill="0" applyAlignment="0" applyProtection="0"/>
    <xf numFmtId="186" fontId="6" fillId="0" borderId="0" applyFont="0" applyFill="0" applyBorder="0" applyAlignment="0" applyProtection="0">
      <alignment wrapText="1"/>
    </xf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16" fillId="0" borderId="0" applyFill="0" applyBorder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55" fillId="0" borderId="0"/>
    <xf numFmtId="0" fontId="4" fillId="0" borderId="0"/>
    <xf numFmtId="0" fontId="55" fillId="0" borderId="0"/>
    <xf numFmtId="191" fontId="6" fillId="0" borderId="0"/>
    <xf numFmtId="0" fontId="4" fillId="0" borderId="0"/>
    <xf numFmtId="0" fontId="33" fillId="0" borderId="0"/>
    <xf numFmtId="0" fontId="33" fillId="0" borderId="0"/>
    <xf numFmtId="0" fontId="6" fillId="0" borderId="0">
      <alignment wrapText="1"/>
    </xf>
    <xf numFmtId="0" fontId="66" fillId="0" borderId="0"/>
    <xf numFmtId="0" fontId="6" fillId="0" borderId="0">
      <alignment wrapText="1"/>
    </xf>
    <xf numFmtId="0" fontId="4" fillId="0" borderId="0"/>
    <xf numFmtId="43" fontId="6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0" fontId="55" fillId="0" borderId="0">
      <protection locked="0"/>
    </xf>
    <xf numFmtId="0" fontId="4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55" fillId="0" borderId="0"/>
    <xf numFmtId="0" fontId="55" fillId="0" borderId="0">
      <protection locked="0"/>
    </xf>
    <xf numFmtId="9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55" fillId="0" borderId="0"/>
    <xf numFmtId="43" fontId="3" fillId="0" borderId="0" applyFont="0" applyFill="0" applyBorder="0" applyAlignment="0" applyProtection="0"/>
    <xf numFmtId="0" fontId="33" fillId="0" borderId="0"/>
    <xf numFmtId="43" fontId="5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1" fillId="0" borderId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3" fillId="0" borderId="0"/>
    <xf numFmtId="9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0" fillId="0" borderId="0"/>
    <xf numFmtId="37" fontId="91" fillId="0" borderId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7" fillId="0" borderId="0"/>
    <xf numFmtId="0" fontId="3" fillId="0" borderId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9" fillId="0" borderId="0"/>
    <xf numFmtId="43" fontId="3" fillId="0" borderId="0" applyFont="0" applyFill="0" applyBorder="0" applyAlignment="0" applyProtection="0"/>
    <xf numFmtId="0" fontId="92" fillId="0" borderId="0"/>
    <xf numFmtId="0" fontId="6" fillId="0" borderId="0"/>
    <xf numFmtId="0" fontId="55" fillId="0" borderId="0">
      <protection locked="0"/>
    </xf>
    <xf numFmtId="0" fontId="70" fillId="0" borderId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7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44" fillId="0" borderId="23" applyNumberFormat="0" applyFill="0" applyBorder="0" applyAlignment="0">
      <protection locked="0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5" fillId="0" borderId="0"/>
    <xf numFmtId="0" fontId="44" fillId="0" borderId="0" applyNumberForma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0" borderId="0"/>
    <xf numFmtId="0" fontId="3" fillId="0" borderId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3" fillId="0" borderId="0" applyFont="0" applyFill="0" applyBorder="0" applyAlignment="0" applyProtection="0"/>
    <xf numFmtId="0" fontId="67" fillId="0" borderId="0"/>
    <xf numFmtId="0" fontId="3" fillId="0" borderId="0"/>
    <xf numFmtId="0" fontId="55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3" fillId="0" borderId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7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44" fillId="0" borderId="0" applyNumberFormat="0" applyFill="0" applyBorder="0" applyAlignment="0">
      <alignment vertical="top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6" fillId="0" borderId="0">
      <alignment wrapText="1"/>
    </xf>
    <xf numFmtId="0" fontId="6" fillId="0" borderId="0"/>
    <xf numFmtId="43" fontId="33" fillId="0" borderId="0" applyFont="0" applyFill="0" applyBorder="0" applyAlignment="0" applyProtection="0"/>
    <xf numFmtId="0" fontId="55" fillId="0" borderId="0">
      <protection locked="0"/>
    </xf>
    <xf numFmtId="0" fontId="4" fillId="0" borderId="0"/>
    <xf numFmtId="0" fontId="3" fillId="0" borderId="0"/>
    <xf numFmtId="43" fontId="55" fillId="0" borderId="0" applyFont="0" applyFill="0" applyBorder="0" applyAlignment="0" applyProtection="0"/>
    <xf numFmtId="0" fontId="55" fillId="0" borderId="0"/>
    <xf numFmtId="43" fontId="61" fillId="0" borderId="0" applyFont="0" applyFill="0" applyBorder="0" applyAlignment="0" applyProtection="0"/>
    <xf numFmtId="0" fontId="68" fillId="0" borderId="23" applyNumberFormat="0" applyFill="0" applyAlignment="0">
      <protection locked="0"/>
    </xf>
    <xf numFmtId="0" fontId="92" fillId="0" borderId="0"/>
    <xf numFmtId="43" fontId="4" fillId="0" borderId="0" applyFont="0" applyFill="0" applyBorder="0" applyAlignment="0" applyProtection="0"/>
    <xf numFmtId="0" fontId="3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5" fillId="0" borderId="0">
      <protection locked="0"/>
    </xf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9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55" fillId="0" borderId="0">
      <protection locked="0"/>
    </xf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5" fillId="0" borderId="0">
      <protection locked="0"/>
    </xf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9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0" fontId="3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70" fillId="0" borderId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3" fillId="0" borderId="0"/>
    <xf numFmtId="43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4" fillId="0" borderId="23" applyNumberFormat="0" applyFill="0" applyBorder="0" applyAlignment="0">
      <protection locked="0"/>
    </xf>
    <xf numFmtId="43" fontId="3" fillId="0" borderId="0" applyFont="0" applyFill="0" applyBorder="0" applyAlignment="0" applyProtection="0"/>
    <xf numFmtId="0" fontId="3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3" fillId="0" borderId="0"/>
    <xf numFmtId="0" fontId="68" fillId="0" borderId="23" applyNumberFormat="0" applyFill="0" applyAlignment="0">
      <protection locked="0"/>
    </xf>
    <xf numFmtId="43" fontId="55" fillId="0" borderId="0" applyFont="0" applyFill="0" applyBorder="0" applyAlignment="0" applyProtection="0"/>
    <xf numFmtId="0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55" fillId="0" borderId="0">
      <protection locked="0"/>
    </xf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55" fillId="0" borderId="0">
      <protection locked="0"/>
    </xf>
    <xf numFmtId="0" fontId="33" fillId="0" borderId="0"/>
    <xf numFmtId="43" fontId="87" fillId="0" borderId="0" applyFont="0" applyFill="0" applyBorder="0" applyAlignment="0" applyProtection="0"/>
    <xf numFmtId="0" fontId="87" fillId="0" borderId="0"/>
    <xf numFmtId="0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5" fillId="0" borderId="0">
      <protection locked="0"/>
    </xf>
    <xf numFmtId="0" fontId="3" fillId="0" borderId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7" fillId="0" borderId="0"/>
    <xf numFmtId="43" fontId="8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87" fillId="0" borderId="0"/>
    <xf numFmtId="0" fontId="3" fillId="0" borderId="0"/>
    <xf numFmtId="43" fontId="3" fillId="0" borderId="0" applyFont="0" applyFill="0" applyBorder="0" applyAlignment="0" applyProtection="0"/>
    <xf numFmtId="0" fontId="87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7" fillId="0" borderId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89" fillId="0" borderId="0" applyNumberFormat="0" applyFill="0" applyBorder="0" applyAlignment="0" applyProtection="0">
      <alignment vertical="top"/>
      <protection locked="0"/>
    </xf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33" fillId="0" borderId="0"/>
    <xf numFmtId="43" fontId="55" fillId="0" borderId="0" applyFont="0" applyFill="0" applyBorder="0" applyAlignment="0" applyProtection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33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9" fillId="0" borderId="0"/>
    <xf numFmtId="194" fontId="6" fillId="0" borderId="0" applyFill="0" applyBorder="0" applyAlignment="0"/>
    <xf numFmtId="195" fontId="94" fillId="0" borderId="0" applyFill="0" applyBorder="0" applyAlignment="0"/>
    <xf numFmtId="192" fontId="94" fillId="0" borderId="0" applyFill="0" applyBorder="0" applyAlignment="0"/>
    <xf numFmtId="196" fontId="6" fillId="0" borderId="0" applyFill="0" applyBorder="0" applyAlignment="0"/>
    <xf numFmtId="197" fontId="6" fillId="0" borderId="0" applyFill="0" applyBorder="0" applyAlignment="0"/>
    <xf numFmtId="166" fontId="94" fillId="0" borderId="0" applyFill="0" applyBorder="0" applyAlignment="0"/>
    <xf numFmtId="198" fontId="94" fillId="0" borderId="0" applyFill="0" applyBorder="0" applyAlignment="0"/>
    <xf numFmtId="195" fontId="94" fillId="0" borderId="0" applyFill="0" applyBorder="0" applyAlignment="0"/>
    <xf numFmtId="166" fontId="94" fillId="0" borderId="0" applyFont="0" applyFill="0" applyBorder="0" applyAlignment="0" applyProtection="0"/>
    <xf numFmtId="0" fontId="9" fillId="0" borderId="0"/>
    <xf numFmtId="195" fontId="94" fillId="0" borderId="0" applyFont="0" applyFill="0" applyBorder="0" applyAlignment="0" applyProtection="0"/>
    <xf numFmtId="0" fontId="9" fillId="0" borderId="0"/>
    <xf numFmtId="14" fontId="66" fillId="0" borderId="0" applyFill="0" applyBorder="0" applyAlignment="0"/>
    <xf numFmtId="187" fontId="9" fillId="0" borderId="0"/>
    <xf numFmtId="166" fontId="94" fillId="0" borderId="0" applyFill="0" applyBorder="0" applyAlignment="0"/>
    <xf numFmtId="195" fontId="94" fillId="0" borderId="0" applyFill="0" applyBorder="0" applyAlignment="0"/>
    <xf numFmtId="166" fontId="94" fillId="0" borderId="0" applyFill="0" applyBorder="0" applyAlignment="0"/>
    <xf numFmtId="198" fontId="94" fillId="0" borderId="0" applyFill="0" applyBorder="0" applyAlignment="0"/>
    <xf numFmtId="195" fontId="94" fillId="0" borderId="0" applyFill="0" applyBorder="0" applyAlignment="0"/>
    <xf numFmtId="0" fontId="20" fillId="0" borderId="24" applyNumberFormat="0" applyAlignment="0" applyProtection="0">
      <alignment horizontal="left" vertical="center"/>
    </xf>
    <xf numFmtId="0" fontId="20" fillId="0" borderId="25">
      <alignment horizontal="left" vertical="center"/>
    </xf>
    <xf numFmtId="166" fontId="94" fillId="0" borderId="0" applyFill="0" applyBorder="0" applyAlignment="0"/>
    <xf numFmtId="195" fontId="94" fillId="0" borderId="0" applyFill="0" applyBorder="0" applyAlignment="0"/>
    <xf numFmtId="166" fontId="94" fillId="0" borderId="0" applyFill="0" applyBorder="0" applyAlignment="0"/>
    <xf numFmtId="198" fontId="94" fillId="0" borderId="0" applyFill="0" applyBorder="0" applyAlignment="0"/>
    <xf numFmtId="195" fontId="94" fillId="0" borderId="0" applyFill="0" applyBorder="0" applyAlignment="0"/>
    <xf numFmtId="0" fontId="22" fillId="0" borderId="0"/>
    <xf numFmtId="0" fontId="6" fillId="0" borderId="0"/>
    <xf numFmtId="19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66" fontId="94" fillId="0" borderId="0" applyFill="0" applyBorder="0" applyAlignment="0"/>
    <xf numFmtId="195" fontId="94" fillId="0" borderId="0" applyFill="0" applyBorder="0" applyAlignment="0"/>
    <xf numFmtId="166" fontId="94" fillId="0" borderId="0" applyFill="0" applyBorder="0" applyAlignment="0"/>
    <xf numFmtId="198" fontId="94" fillId="0" borderId="0" applyFill="0" applyBorder="0" applyAlignment="0"/>
    <xf numFmtId="195" fontId="94" fillId="0" borderId="0" applyFill="0" applyBorder="0" applyAlignment="0"/>
    <xf numFmtId="0" fontId="6" fillId="0" borderId="0">
      <protection locked="0"/>
    </xf>
    <xf numFmtId="49" fontId="66" fillId="0" borderId="0" applyFill="0" applyBorder="0" applyAlignment="0"/>
    <xf numFmtId="200" fontId="6" fillId="0" borderId="0" applyFill="0" applyBorder="0" applyAlignment="0"/>
    <xf numFmtId="201" fontId="6" fillId="0" borderId="0" applyFill="0" applyBorder="0" applyAlignment="0"/>
    <xf numFmtId="9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5" fillId="0" borderId="0"/>
    <xf numFmtId="0" fontId="66" fillId="0" borderId="0">
      <alignment vertical="top"/>
    </xf>
    <xf numFmtId="0" fontId="3" fillId="0" borderId="0"/>
    <xf numFmtId="43" fontId="33" fillId="0" borderId="0" applyFont="0" applyFill="0" applyBorder="0" applyAlignment="0" applyProtection="0"/>
    <xf numFmtId="0" fontId="8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33" fillId="0" borderId="0"/>
    <xf numFmtId="202" fontId="6" fillId="0" borderId="0"/>
    <xf numFmtId="0" fontId="96" fillId="0" borderId="0"/>
    <xf numFmtId="43" fontId="87" fillId="0" borderId="0" applyFont="0" applyFill="0" applyBorder="0" applyAlignment="0" applyProtection="0"/>
    <xf numFmtId="0" fontId="87" fillId="0" borderId="0"/>
    <xf numFmtId="0" fontId="97" fillId="0" borderId="0" applyNumberFormat="0" applyFill="0" applyBorder="0" applyAlignment="0" applyProtection="0"/>
    <xf numFmtId="0" fontId="98" fillId="0" borderId="15" applyNumberFormat="0" applyFill="0" applyAlignment="0" applyProtection="0"/>
    <xf numFmtId="0" fontId="99" fillId="0" borderId="16" applyNumberFormat="0" applyFill="0" applyAlignment="0" applyProtection="0"/>
    <xf numFmtId="0" fontId="100" fillId="0" borderId="17" applyNumberFormat="0" applyFill="0" applyAlignment="0" applyProtection="0"/>
    <xf numFmtId="0" fontId="100" fillId="0" borderId="0" applyNumberFormat="0" applyFill="0" applyBorder="0" applyAlignment="0" applyProtection="0"/>
    <xf numFmtId="0" fontId="101" fillId="32" borderId="0" applyNumberFormat="0" applyBorder="0" applyAlignment="0" applyProtection="0"/>
    <xf numFmtId="0" fontId="102" fillId="29" borderId="0" applyNumberFormat="0" applyBorder="0" applyAlignment="0" applyProtection="0"/>
    <xf numFmtId="0" fontId="103" fillId="34" borderId="0" applyNumberFormat="0" applyBorder="0" applyAlignment="0" applyProtection="0"/>
    <xf numFmtId="0" fontId="104" fillId="33" borderId="13" applyNumberFormat="0" applyAlignment="0" applyProtection="0"/>
    <xf numFmtId="0" fontId="105" fillId="30" borderId="20" applyNumberFormat="0" applyAlignment="0" applyProtection="0"/>
    <xf numFmtId="0" fontId="106" fillId="30" borderId="13" applyNumberFormat="0" applyAlignment="0" applyProtection="0"/>
    <xf numFmtId="0" fontId="107" fillId="0" borderId="18" applyNumberFormat="0" applyFill="0" applyAlignment="0" applyProtection="0"/>
    <xf numFmtId="0" fontId="108" fillId="31" borderId="14" applyNumberFormat="0" applyAlignment="0" applyProtection="0"/>
    <xf numFmtId="0" fontId="109" fillId="0" borderId="0" applyNumberFormat="0" applyFill="0" applyBorder="0" applyAlignment="0" applyProtection="0"/>
    <xf numFmtId="0" fontId="87" fillId="35" borderId="19" applyNumberFormat="0" applyFont="0" applyAlignment="0" applyProtection="0"/>
    <xf numFmtId="0" fontId="110" fillId="0" borderId="0" applyNumberFormat="0" applyFill="0" applyBorder="0" applyAlignment="0" applyProtection="0"/>
    <xf numFmtId="0" fontId="88" fillId="0" borderId="21" applyNumberFormat="0" applyFill="0" applyAlignment="0" applyProtection="0"/>
    <xf numFmtId="0" fontId="111" fillId="23" borderId="0" applyNumberFormat="0" applyBorder="0" applyAlignment="0" applyProtection="0"/>
    <xf numFmtId="0" fontId="87" fillId="5" borderId="0" applyNumberFormat="0" applyBorder="0" applyAlignment="0" applyProtection="0"/>
    <xf numFmtId="0" fontId="87" fillId="11" borderId="0" applyNumberFormat="0" applyBorder="0" applyAlignment="0" applyProtection="0"/>
    <xf numFmtId="0" fontId="111" fillId="17" borderId="0" applyNumberFormat="0" applyBorder="0" applyAlignment="0" applyProtection="0"/>
    <xf numFmtId="0" fontId="111" fillId="24" borderId="0" applyNumberFormat="0" applyBorder="0" applyAlignment="0" applyProtection="0"/>
    <xf numFmtId="0" fontId="87" fillId="6" borderId="0" applyNumberFormat="0" applyBorder="0" applyAlignment="0" applyProtection="0"/>
    <xf numFmtId="0" fontId="87" fillId="12" borderId="0" applyNumberFormat="0" applyBorder="0" applyAlignment="0" applyProtection="0"/>
    <xf numFmtId="0" fontId="111" fillId="18" borderId="0" applyNumberFormat="0" applyBorder="0" applyAlignment="0" applyProtection="0"/>
    <xf numFmtId="0" fontId="111" fillId="25" borderId="0" applyNumberFormat="0" applyBorder="0" applyAlignment="0" applyProtection="0"/>
    <xf numFmtId="0" fontId="87" fillId="7" borderId="0" applyNumberFormat="0" applyBorder="0" applyAlignment="0" applyProtection="0"/>
    <xf numFmtId="0" fontId="87" fillId="13" borderId="0" applyNumberFormat="0" applyBorder="0" applyAlignment="0" applyProtection="0"/>
    <xf numFmtId="0" fontId="111" fillId="19" borderId="0" applyNumberFormat="0" applyBorder="0" applyAlignment="0" applyProtection="0"/>
    <xf numFmtId="0" fontId="111" fillId="26" borderId="0" applyNumberFormat="0" applyBorder="0" applyAlignment="0" applyProtection="0"/>
    <xf numFmtId="0" fontId="87" fillId="8" borderId="0" applyNumberFormat="0" applyBorder="0" applyAlignment="0" applyProtection="0"/>
    <xf numFmtId="0" fontId="87" fillId="14" borderId="0" applyNumberFormat="0" applyBorder="0" applyAlignment="0" applyProtection="0"/>
    <xf numFmtId="0" fontId="111" fillId="20" borderId="0" applyNumberFormat="0" applyBorder="0" applyAlignment="0" applyProtection="0"/>
    <xf numFmtId="0" fontId="111" fillId="27" borderId="0" applyNumberFormat="0" applyBorder="0" applyAlignment="0" applyProtection="0"/>
    <xf numFmtId="0" fontId="87" fillId="9" borderId="0" applyNumberFormat="0" applyBorder="0" applyAlignment="0" applyProtection="0"/>
    <xf numFmtId="0" fontId="87" fillId="15" borderId="0" applyNumberFormat="0" applyBorder="0" applyAlignment="0" applyProtection="0"/>
    <xf numFmtId="0" fontId="111" fillId="21" borderId="0" applyNumberFormat="0" applyBorder="0" applyAlignment="0" applyProtection="0"/>
    <xf numFmtId="0" fontId="111" fillId="28" borderId="0" applyNumberFormat="0" applyBorder="0" applyAlignment="0" applyProtection="0"/>
    <xf numFmtId="0" fontId="87" fillId="10" borderId="0" applyNumberFormat="0" applyBorder="0" applyAlignment="0" applyProtection="0"/>
    <xf numFmtId="0" fontId="87" fillId="16" borderId="0" applyNumberFormat="0" applyBorder="0" applyAlignment="0" applyProtection="0"/>
    <xf numFmtId="0" fontId="111" fillId="22" borderId="0" applyNumberFormat="0" applyBorder="0" applyAlignment="0" applyProtection="0"/>
    <xf numFmtId="0" fontId="87" fillId="0" borderId="0"/>
    <xf numFmtId="0" fontId="104" fillId="33" borderId="13" applyNumberFormat="0" applyAlignment="0" applyProtection="0"/>
    <xf numFmtId="0" fontId="87" fillId="0" borderId="0"/>
    <xf numFmtId="0" fontId="104" fillId="33" borderId="13" applyNumberFormat="0" applyAlignment="0" applyProtection="0"/>
    <xf numFmtId="0" fontId="87" fillId="0" borderId="0"/>
    <xf numFmtId="0" fontId="104" fillId="33" borderId="13" applyNumberFormat="0" applyAlignment="0" applyProtection="0"/>
    <xf numFmtId="0" fontId="87" fillId="0" borderId="0"/>
    <xf numFmtId="0" fontId="104" fillId="33" borderId="13" applyNumberFormat="0" applyAlignment="0" applyProtection="0"/>
    <xf numFmtId="43" fontId="87" fillId="0" borderId="0" applyFont="0" applyFill="0" applyBorder="0" applyAlignment="0" applyProtection="0"/>
    <xf numFmtId="0" fontId="87" fillId="0" borderId="0"/>
    <xf numFmtId="9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>
      <alignment vertical="top"/>
      <protection locked="0"/>
    </xf>
    <xf numFmtId="0" fontId="3" fillId="0" borderId="0"/>
    <xf numFmtId="0" fontId="3" fillId="0" borderId="0"/>
    <xf numFmtId="0" fontId="87" fillId="0" borderId="0"/>
    <xf numFmtId="0" fontId="104" fillId="33" borderId="13" applyNumberFormat="0" applyAlignment="0" applyProtection="0"/>
    <xf numFmtId="0" fontId="87" fillId="0" borderId="0"/>
    <xf numFmtId="0" fontId="104" fillId="33" borderId="13" applyNumberFormat="0" applyAlignment="0" applyProtection="0"/>
    <xf numFmtId="0" fontId="87" fillId="0" borderId="0"/>
    <xf numFmtId="0" fontId="104" fillId="33" borderId="13" applyNumberFormat="0" applyAlignment="0" applyProtection="0"/>
    <xf numFmtId="0" fontId="87" fillId="0" borderId="0"/>
    <xf numFmtId="0" fontId="104" fillId="33" borderId="13" applyNumberFormat="0" applyAlignment="0" applyProtection="0"/>
    <xf numFmtId="0" fontId="104" fillId="33" borderId="13" applyNumberFormat="0" applyAlignment="0" applyProtection="0"/>
    <xf numFmtId="0" fontId="87" fillId="0" borderId="0"/>
    <xf numFmtId="0" fontId="87" fillId="0" borderId="0"/>
    <xf numFmtId="0" fontId="104" fillId="33" borderId="13" applyNumberFormat="0" applyAlignment="0" applyProtection="0"/>
    <xf numFmtId="0" fontId="87" fillId="0" borderId="0"/>
    <xf numFmtId="0" fontId="104" fillId="33" borderId="13" applyNumberFormat="0" applyAlignment="0" applyProtection="0"/>
    <xf numFmtId="0" fontId="87" fillId="0" borderId="0"/>
    <xf numFmtId="0" fontId="104" fillId="33" borderId="13" applyNumberFormat="0" applyAlignment="0" applyProtection="0"/>
    <xf numFmtId="0" fontId="87" fillId="0" borderId="0"/>
    <xf numFmtId="0" fontId="104" fillId="33" borderId="13" applyNumberFormat="0" applyAlignment="0" applyProtection="0"/>
    <xf numFmtId="0" fontId="87" fillId="0" borderId="0"/>
    <xf numFmtId="0" fontId="104" fillId="33" borderId="13" applyNumberFormat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7" fillId="0" borderId="0"/>
    <xf numFmtId="0" fontId="104" fillId="33" borderId="13" applyNumberFormat="0" applyAlignment="0" applyProtection="0"/>
    <xf numFmtId="0" fontId="87" fillId="0" borderId="0"/>
    <xf numFmtId="0" fontId="104" fillId="33" borderId="13" applyNumberFormat="0" applyAlignment="0" applyProtection="0"/>
    <xf numFmtId="0" fontId="87" fillId="0" borderId="0"/>
    <xf numFmtId="0" fontId="104" fillId="33" borderId="13" applyNumberFormat="0" applyAlignment="0" applyProtection="0"/>
    <xf numFmtId="0" fontId="87" fillId="0" borderId="0"/>
    <xf numFmtId="0" fontId="104" fillId="33" borderId="13" applyNumberFormat="0" applyAlignment="0" applyProtection="0"/>
    <xf numFmtId="0" fontId="87" fillId="0" borderId="0"/>
    <xf numFmtId="0" fontId="87" fillId="0" borderId="0"/>
    <xf numFmtId="0" fontId="104" fillId="33" borderId="13" applyNumberFormat="0" applyAlignment="0" applyProtection="0"/>
    <xf numFmtId="0" fontId="87" fillId="0" borderId="0"/>
    <xf numFmtId="0" fontId="104" fillId="33" borderId="13" applyNumberFormat="0" applyAlignment="0" applyProtection="0"/>
    <xf numFmtId="0" fontId="87" fillId="0" borderId="0"/>
    <xf numFmtId="0" fontId="104" fillId="33" borderId="13" applyNumberFormat="0" applyAlignment="0" applyProtection="0"/>
    <xf numFmtId="0" fontId="87" fillId="0" borderId="0"/>
    <xf numFmtId="0" fontId="104" fillId="33" borderId="13" applyNumberFormat="0" applyAlignment="0" applyProtection="0"/>
    <xf numFmtId="0" fontId="87" fillId="0" borderId="0"/>
    <xf numFmtId="0" fontId="104" fillId="33" borderId="13" applyNumberFormat="0" applyAlignment="0" applyProtection="0"/>
    <xf numFmtId="0" fontId="87" fillId="0" borderId="0"/>
    <xf numFmtId="0" fontId="104" fillId="33" borderId="13" applyNumberFormat="0" applyAlignment="0" applyProtection="0"/>
    <xf numFmtId="0" fontId="87" fillId="0" borderId="0"/>
    <xf numFmtId="0" fontId="104" fillId="33" borderId="13" applyNumberFormat="0" applyAlignment="0" applyProtection="0"/>
    <xf numFmtId="0" fontId="87" fillId="0" borderId="0"/>
    <xf numFmtId="0" fontId="104" fillId="33" borderId="13" applyNumberFormat="0" applyAlignment="0" applyProtection="0"/>
    <xf numFmtId="43" fontId="87" fillId="0" borderId="0" applyFont="0" applyFill="0" applyBorder="0" applyAlignment="0" applyProtection="0"/>
    <xf numFmtId="0" fontId="87" fillId="0" borderId="0"/>
    <xf numFmtId="0" fontId="104" fillId="33" borderId="13" applyNumberFormat="0" applyAlignment="0" applyProtection="0"/>
    <xf numFmtId="0" fontId="87" fillId="0" borderId="0"/>
    <xf numFmtId="0" fontId="104" fillId="33" borderId="13" applyNumberFormat="0" applyAlignment="0" applyProtection="0"/>
    <xf numFmtId="0" fontId="87" fillId="0" borderId="0"/>
    <xf numFmtId="0" fontId="104" fillId="33" borderId="13" applyNumberFormat="0" applyAlignment="0" applyProtection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3" fillId="0" borderId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8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5" fillId="0" borderId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0" fontId="44" fillId="0" borderId="0" applyNumberFormat="0" applyFill="0" applyBorder="0" applyAlignment="0">
      <alignment vertical="top"/>
      <protection locked="0"/>
    </xf>
    <xf numFmtId="0" fontId="3" fillId="0" borderId="0"/>
    <xf numFmtId="188" fontId="6" fillId="0" borderId="0" applyFont="0" applyFill="0" applyBorder="0" applyAlignment="0" applyProtection="0"/>
    <xf numFmtId="0" fontId="6" fillId="0" borderId="0"/>
    <xf numFmtId="0" fontId="67" fillId="0" borderId="0"/>
    <xf numFmtId="0" fontId="55" fillId="0" borderId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87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5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5" fillId="0" borderId="0">
      <protection locked="0"/>
    </xf>
    <xf numFmtId="9" fontId="55" fillId="0" borderId="0" applyFont="0" applyFill="0" applyBorder="0" applyAlignment="0" applyProtection="0"/>
    <xf numFmtId="0" fontId="55" fillId="0" borderId="0">
      <protection locked="0"/>
    </xf>
    <xf numFmtId="43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3" fillId="0" borderId="0"/>
    <xf numFmtId="0" fontId="58" fillId="17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21" borderId="0" applyNumberFormat="0" applyBorder="0" applyAlignment="0" applyProtection="0"/>
    <xf numFmtId="0" fontId="58" fillId="22" borderId="0" applyNumberFormat="0" applyBorder="0" applyAlignment="0" applyProtection="0"/>
    <xf numFmtId="0" fontId="114" fillId="34" borderId="0" applyNumberFormat="0" applyBorder="0" applyAlignment="0" applyProtection="0"/>
    <xf numFmtId="0" fontId="3" fillId="35" borderId="19" applyNumberFormat="0" applyFont="0" applyAlignment="0" applyProtection="0"/>
    <xf numFmtId="0" fontId="115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6" fillId="0" borderId="0"/>
    <xf numFmtId="0" fontId="33" fillId="0" borderId="0"/>
    <xf numFmtId="43" fontId="3" fillId="0" borderId="0" applyFont="0" applyFill="0" applyBorder="0" applyAlignment="0" applyProtection="0"/>
    <xf numFmtId="0" fontId="87" fillId="0" borderId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7" fillId="0" borderId="0"/>
    <xf numFmtId="43" fontId="87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44" fillId="0" borderId="0" applyNumberFormat="0" applyFill="0" applyBorder="0" applyAlignment="0">
      <alignment vertical="top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87" fillId="0" borderId="0" applyFont="0" applyFill="0" applyBorder="0" applyAlignment="0" applyProtection="0"/>
    <xf numFmtId="0" fontId="33" fillId="0" borderId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87" fillId="0" borderId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7" fillId="0" borderId="0"/>
    <xf numFmtId="0" fontId="71" fillId="0" borderId="0" applyNumberFormat="0" applyFill="0" applyBorder="0" applyAlignment="0" applyProtection="0"/>
    <xf numFmtId="0" fontId="68" fillId="0" borderId="23" applyNumberFormat="0" applyFill="0" applyAlignment="0">
      <alignment wrapText="1"/>
      <protection locked="0"/>
    </xf>
    <xf numFmtId="0" fontId="55" fillId="0" borderId="0">
      <protection locked="0"/>
    </xf>
    <xf numFmtId="43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55" fillId="0" borderId="0">
      <protection locked="0"/>
    </xf>
    <xf numFmtId="43" fontId="55" fillId="0" borderId="0" applyFont="0" applyFill="0" applyBorder="0" applyAlignment="0" applyProtection="0"/>
    <xf numFmtId="0" fontId="55" fillId="0" borderId="0">
      <protection locked="0"/>
    </xf>
    <xf numFmtId="9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2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23" applyNumberFormat="0" applyFill="0" applyAlignment="0">
      <protection locked="0"/>
    </xf>
    <xf numFmtId="43" fontId="3" fillId="0" borderId="0" applyFont="0" applyFill="0" applyBorder="0" applyAlignment="0" applyProtection="0"/>
    <xf numFmtId="0" fontId="49" fillId="0" borderId="0"/>
    <xf numFmtId="0" fontId="44" fillId="0" borderId="0" applyNumberFormat="0" applyFill="0" applyBorder="0" applyAlignment="0">
      <alignment vertical="top"/>
      <protection locked="0"/>
    </xf>
    <xf numFmtId="0" fontId="67" fillId="0" borderId="0"/>
    <xf numFmtId="43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5" fillId="0" borderId="0">
      <protection locked="0"/>
    </xf>
    <xf numFmtId="188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>
      <protection locked="0"/>
    </xf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44" fillId="0" borderId="0" applyNumberFormat="0" applyFill="0" applyBorder="0" applyAlignment="0" applyProtection="0">
      <alignment wrapText="1"/>
    </xf>
    <xf numFmtId="0" fontId="87" fillId="0" borderId="0"/>
    <xf numFmtId="9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44" fillId="0" borderId="23" applyNumberFormat="0" applyFill="0" applyBorder="0" applyAlignment="0">
      <alignment wrapText="1"/>
      <protection locked="0"/>
    </xf>
    <xf numFmtId="0" fontId="6" fillId="0" borderId="0"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0" fontId="55" fillId="0" borderId="0">
      <protection locked="0"/>
    </xf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5" fillId="0" borderId="0"/>
    <xf numFmtId="0" fontId="55" fillId="0" borderId="0"/>
    <xf numFmtId="0" fontId="49" fillId="0" borderId="0"/>
    <xf numFmtId="0" fontId="33" fillId="0" borderId="0"/>
    <xf numFmtId="43" fontId="33" fillId="0" borderId="0" applyFont="0" applyFill="0" applyBorder="0" applyAlignment="0" applyProtection="0"/>
    <xf numFmtId="0" fontId="55" fillId="0" borderId="0">
      <protection locked="0"/>
    </xf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5" fillId="0" borderId="0">
      <protection locked="0"/>
    </xf>
    <xf numFmtId="9" fontId="5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5" fillId="33" borderId="13" applyNumberFormat="0" applyAlignment="0" applyProtection="0"/>
    <xf numFmtId="0" fontId="20" fillId="0" borderId="25">
      <alignment horizontal="lef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5" fillId="0" borderId="0">
      <protection locked="0"/>
    </xf>
    <xf numFmtId="9" fontId="5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72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45" fillId="33" borderId="13" applyNumberFormat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93" fontId="33" fillId="0" borderId="0"/>
    <xf numFmtId="0" fontId="55" fillId="0" borderId="0">
      <protection locked="0"/>
    </xf>
    <xf numFmtId="0" fontId="55" fillId="0" borderId="0">
      <protection locked="0"/>
    </xf>
    <xf numFmtId="9" fontId="55" fillId="0" borderId="0" applyFont="0" applyFill="0" applyBorder="0" applyAlignment="0" applyProtection="0"/>
    <xf numFmtId="0" fontId="49" fillId="0" borderId="0"/>
    <xf numFmtId="0" fontId="55" fillId="0" borderId="0">
      <protection locked="0"/>
    </xf>
    <xf numFmtId="43" fontId="55" fillId="0" borderId="0" applyFont="0" applyFill="0" applyBorder="0" applyAlignment="0" applyProtection="0"/>
    <xf numFmtId="0" fontId="55" fillId="0" borderId="0">
      <protection locked="0"/>
    </xf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8" fillId="17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21" borderId="0" applyNumberFormat="0" applyBorder="0" applyAlignment="0" applyProtection="0"/>
    <xf numFmtId="0" fontId="58" fillId="22" borderId="0" applyNumberFormat="0" applyBorder="0" applyAlignment="0" applyProtection="0"/>
    <xf numFmtId="0" fontId="114" fillId="34" borderId="0" applyNumberFormat="0" applyBorder="0" applyAlignment="0" applyProtection="0"/>
    <xf numFmtId="0" fontId="3" fillId="35" borderId="19" applyNumberFormat="0" applyFont="0" applyAlignment="0" applyProtection="0"/>
    <xf numFmtId="0" fontId="115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35" borderId="19" applyNumberFormat="0" applyFont="0" applyAlignment="0" applyProtection="0"/>
    <xf numFmtId="43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35" borderId="19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35" borderId="19" applyNumberFormat="0" applyFont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35" borderId="19" applyNumberFormat="0" applyFont="0" applyAlignment="0" applyProtection="0"/>
    <xf numFmtId="0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8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35" borderId="19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43" fontId="3" fillId="0" borderId="0" applyFont="0" applyFill="0" applyBorder="0" applyAlignment="0" applyProtection="0"/>
    <xf numFmtId="0" fontId="3" fillId="35" borderId="19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35" borderId="19" applyNumberFormat="0" applyFont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35" borderId="19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35" borderId="19" applyNumberFormat="0" applyFont="0" applyAlignment="0" applyProtection="0"/>
    <xf numFmtId="0" fontId="6" fillId="0" borderId="0"/>
    <xf numFmtId="0" fontId="55" fillId="0" borderId="0">
      <protection locked="0"/>
    </xf>
    <xf numFmtId="9" fontId="5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2" fillId="0" borderId="0" applyNumberFormat="0" applyFill="0" applyBorder="0" applyAlignment="0" applyProtection="0"/>
    <xf numFmtId="43" fontId="55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7" fillId="0" borderId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>
      <alignment wrapText="1"/>
    </xf>
    <xf numFmtId="0" fontId="6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3" fillId="0" borderId="0"/>
    <xf numFmtId="0" fontId="3" fillId="0" borderId="0"/>
    <xf numFmtId="0" fontId="55" fillId="0" borderId="0">
      <protection locked="0"/>
    </xf>
    <xf numFmtId="0" fontId="3" fillId="0" borderId="0"/>
    <xf numFmtId="43" fontId="5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87" fillId="0" borderId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7" fillId="0" borderId="0"/>
    <xf numFmtId="43" fontId="87" fillId="0" borderId="0" applyFont="0" applyFill="0" applyBorder="0" applyAlignment="0" applyProtection="0"/>
    <xf numFmtId="0" fontId="6" fillId="0" borderId="0"/>
    <xf numFmtId="9" fontId="33" fillId="0" borderId="0" applyFont="0" applyFill="0" applyBorder="0" applyAlignment="0" applyProtection="0"/>
    <xf numFmtId="0" fontId="49" fillId="0" borderId="0"/>
    <xf numFmtId="0" fontId="6" fillId="0" borderId="0"/>
    <xf numFmtId="0" fontId="55" fillId="0" borderId="0">
      <protection locked="0"/>
    </xf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0" fontId="44" fillId="0" borderId="0" applyNumberFormat="0" applyFill="0" applyBorder="0" applyAlignment="0">
      <alignment vertical="top"/>
      <protection locked="0"/>
    </xf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55" fillId="0" borderId="0">
      <protection locked="0"/>
    </xf>
    <xf numFmtId="0" fontId="87" fillId="0" borderId="0"/>
    <xf numFmtId="43" fontId="55" fillId="0" borderId="0" applyFont="0" applyFill="0" applyBorder="0" applyAlignment="0" applyProtection="0"/>
    <xf numFmtId="0" fontId="55" fillId="0" borderId="0">
      <protection locked="0"/>
    </xf>
    <xf numFmtId="43" fontId="55" fillId="0" borderId="0" applyFont="0" applyFill="0" applyBorder="0" applyAlignment="0" applyProtection="0"/>
    <xf numFmtId="0" fontId="55" fillId="0" borderId="0">
      <protection locked="0"/>
    </xf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0" fontId="11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5" fillId="33" borderId="13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87" fillId="0" borderId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7" fillId="0" borderId="0"/>
    <xf numFmtId="43" fontId="8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9" fillId="0" borderId="0"/>
    <xf numFmtId="0" fontId="6" fillId="0" borderId="0"/>
    <xf numFmtId="0" fontId="3" fillId="0" borderId="0"/>
    <xf numFmtId="0" fontId="55" fillId="0" borderId="0">
      <protection locked="0"/>
    </xf>
    <xf numFmtId="0" fontId="55" fillId="0" borderId="0"/>
    <xf numFmtId="0" fontId="67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0" fontId="44" fillId="0" borderId="0" applyNumberFormat="0" applyFill="0" applyBorder="0" applyAlignment="0">
      <alignment vertical="top"/>
      <protection locked="0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44" fillId="0" borderId="0" applyNumberFormat="0" applyFill="0" applyBorder="0" applyAlignment="0">
      <alignment vertical="top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5" fillId="33" borderId="13" applyNumberFormat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5" fillId="0" borderId="15" applyNumberFormat="0" applyFill="0" applyAlignment="0" applyProtection="0"/>
    <xf numFmtId="0" fontId="76" fillId="0" borderId="16" applyNumberFormat="0" applyFill="0" applyAlignment="0" applyProtection="0"/>
    <xf numFmtId="0" fontId="77" fillId="0" borderId="17" applyNumberFormat="0" applyFill="0" applyAlignment="0" applyProtection="0"/>
    <xf numFmtId="0" fontId="77" fillId="0" borderId="0" applyNumberFormat="0" applyFill="0" applyBorder="0" applyAlignment="0" applyProtection="0"/>
    <xf numFmtId="0" fontId="78" fillId="32" borderId="0" applyNumberFormat="0" applyBorder="0" applyAlignment="0" applyProtection="0"/>
    <xf numFmtId="0" fontId="79" fillId="29" borderId="0" applyNumberFormat="0" applyBorder="0" applyAlignment="0" applyProtection="0"/>
    <xf numFmtId="0" fontId="81" fillId="33" borderId="13" applyNumberFormat="0" applyAlignment="0" applyProtection="0"/>
    <xf numFmtId="0" fontId="82" fillId="30" borderId="20" applyNumberFormat="0" applyAlignment="0" applyProtection="0"/>
    <xf numFmtId="0" fontId="83" fillId="30" borderId="13" applyNumberFormat="0" applyAlignment="0" applyProtection="0"/>
    <xf numFmtId="0" fontId="84" fillId="0" borderId="18" applyNumberFormat="0" applyFill="0" applyAlignment="0" applyProtection="0"/>
    <xf numFmtId="0" fontId="56" fillId="31" borderId="14" applyNumberFormat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57" fillId="0" borderId="21" applyNumberFormat="0" applyFill="0" applyAlignment="0" applyProtection="0"/>
    <xf numFmtId="0" fontId="58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5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80" fillId="34" borderId="0" applyNumberFormat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1" fillId="33" borderId="13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>
      <protection locked="0"/>
    </xf>
    <xf numFmtId="43" fontId="55" fillId="0" borderId="0" applyFont="0" applyFill="0" applyBorder="0" applyAlignment="0" applyProtection="0"/>
    <xf numFmtId="0" fontId="55" fillId="0" borderId="0">
      <protection locked="0"/>
    </xf>
    <xf numFmtId="0" fontId="55" fillId="0" borderId="0">
      <protection locked="0"/>
    </xf>
    <xf numFmtId="43" fontId="55" fillId="0" borderId="0" applyFont="0" applyFill="0" applyBorder="0" applyAlignment="0" applyProtection="0"/>
    <xf numFmtId="0" fontId="55" fillId="0" borderId="0">
      <protection locked="0"/>
    </xf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>
      <protection locked="0"/>
    </xf>
    <xf numFmtId="43" fontId="55" fillId="0" borderId="0" applyFont="0" applyFill="0" applyBorder="0" applyAlignment="0" applyProtection="0"/>
    <xf numFmtId="0" fontId="55" fillId="0" borderId="0">
      <protection locked="0"/>
    </xf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5" fillId="0" borderId="0">
      <protection locked="0"/>
    </xf>
    <xf numFmtId="0" fontId="55" fillId="0" borderId="0">
      <protection locked="0"/>
    </xf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35" borderId="19" applyNumberFormat="0" applyFont="0" applyAlignment="0" applyProtection="0"/>
    <xf numFmtId="43" fontId="3" fillId="0" borderId="0" applyFont="0" applyFill="0" applyBorder="0" applyAlignment="0" applyProtection="0"/>
    <xf numFmtId="0" fontId="4" fillId="0" borderId="0"/>
    <xf numFmtId="0" fontId="87" fillId="0" borderId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7" fillId="0" borderId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49" fillId="0" borderId="0"/>
    <xf numFmtId="0" fontId="55" fillId="0" borderId="0">
      <protection locked="0"/>
    </xf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0" fontId="44" fillId="0" borderId="0" applyNumberFormat="0" applyFill="0" applyBorder="0" applyAlignment="0">
      <alignment vertical="top"/>
      <protection locked="0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89" fillId="0" borderId="0" applyNumberFormat="0" applyFill="0" applyBorder="0" applyAlignment="0" applyProtection="0">
      <alignment vertical="top"/>
      <protection locked="0"/>
    </xf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5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5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93" fillId="0" borderId="0"/>
    <xf numFmtId="0" fontId="44" fillId="0" borderId="23" applyNumberFormat="0" applyFill="0" applyBorder="0" applyAlignment="0">
      <protection locked="0"/>
    </xf>
    <xf numFmtId="0" fontId="68" fillId="0" borderId="23" applyNumberFormat="0" applyFill="0" applyAlignment="0">
      <protection locked="0"/>
    </xf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>
      <protection locked="0"/>
    </xf>
    <xf numFmtId="9" fontId="55" fillId="0" borderId="0" applyFont="0" applyFill="0" applyBorder="0" applyAlignment="0" applyProtection="0"/>
    <xf numFmtId="0" fontId="6" fillId="0" borderId="0"/>
    <xf numFmtId="43" fontId="55" fillId="0" borderId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5" fillId="0" borderId="0">
      <protection locked="0"/>
    </xf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55" fillId="0" borderId="0">
      <protection locked="0"/>
    </xf>
    <xf numFmtId="43" fontId="33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0" fontId="55" fillId="0" borderId="0">
      <protection locked="0"/>
    </xf>
    <xf numFmtId="0" fontId="55" fillId="0" borderId="0">
      <protection locked="0"/>
    </xf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55" fillId="0" borderId="0">
      <protection locked="0"/>
    </xf>
    <xf numFmtId="43" fontId="55" fillId="0" borderId="0" applyFont="0" applyFill="0" applyBorder="0" applyAlignment="0" applyProtection="0"/>
    <xf numFmtId="0" fontId="55" fillId="0" borderId="0">
      <protection locked="0"/>
    </xf>
    <xf numFmtId="43" fontId="55" fillId="0" borderId="0" applyFont="0" applyFill="0" applyBorder="0" applyAlignment="0" applyProtection="0"/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9" fontId="55" fillId="0" borderId="0" applyFont="0" applyFill="0" applyBorder="0" applyAlignment="0" applyProtection="0"/>
    <xf numFmtId="0" fontId="55" fillId="0" borderId="0">
      <protection locked="0"/>
    </xf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55" fillId="0" borderId="0">
      <protection locked="0"/>
    </xf>
    <xf numFmtId="9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>
      <protection locked="0"/>
    </xf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55" fillId="0" borderId="0">
      <protection locked="0"/>
    </xf>
    <xf numFmtId="9" fontId="55" fillId="0" borderId="0" applyFont="0" applyFill="0" applyBorder="0" applyAlignment="0" applyProtection="0"/>
    <xf numFmtId="0" fontId="87" fillId="0" borderId="0"/>
    <xf numFmtId="9" fontId="5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17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18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20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3" fillId="21" borderId="0" applyNumberFormat="0" applyBorder="0" applyAlignment="0" applyProtection="0"/>
    <xf numFmtId="0" fontId="3" fillId="10" borderId="0" applyNumberFormat="0" applyBorder="0" applyAlignment="0" applyProtection="0"/>
    <xf numFmtId="0" fontId="3" fillId="16" borderId="0" applyNumberFormat="0" applyBorder="0" applyAlignment="0" applyProtection="0"/>
    <xf numFmtId="0" fontId="3" fillId="22" borderId="0" applyNumberFormat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35" borderId="19" applyNumberFormat="0" applyFont="0" applyAlignment="0" applyProtection="0"/>
    <xf numFmtId="0" fontId="55" fillId="0" borderId="0">
      <protection locked="0"/>
    </xf>
    <xf numFmtId="43" fontId="8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35" borderId="19" applyNumberFormat="0" applyFont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17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18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19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20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3" fillId="21" borderId="0" applyNumberFormat="0" applyBorder="0" applyAlignment="0" applyProtection="0"/>
    <xf numFmtId="0" fontId="3" fillId="10" borderId="0" applyNumberFormat="0" applyBorder="0" applyAlignment="0" applyProtection="0"/>
    <xf numFmtId="0" fontId="3" fillId="16" borderId="0" applyNumberFormat="0" applyBorder="0" applyAlignment="0" applyProtection="0"/>
    <xf numFmtId="0" fontId="3" fillId="2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87" fillId="0" borderId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7" fillId="0" borderId="0"/>
    <xf numFmtId="43" fontId="87" fillId="0" borderId="0" applyFont="0" applyFill="0" applyBorder="0" applyAlignment="0" applyProtection="0"/>
    <xf numFmtId="0" fontId="3" fillId="0" borderId="0"/>
    <xf numFmtId="0" fontId="6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9" fillId="0" borderId="0"/>
    <xf numFmtId="0" fontId="65" fillId="0" borderId="0"/>
    <xf numFmtId="0" fontId="6" fillId="0" borderId="0"/>
    <xf numFmtId="0" fontId="3" fillId="0" borderId="0"/>
    <xf numFmtId="0" fontId="55" fillId="0" borderId="0">
      <protection locked="0"/>
    </xf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0" fontId="44" fillId="0" borderId="0" applyNumberFormat="0" applyFill="0" applyBorder="0" applyAlignment="0">
      <alignment vertical="top"/>
      <protection locked="0"/>
    </xf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88" fontId="6" fillId="0" borderId="0" applyFont="0" applyFill="0" applyBorder="0" applyAlignment="0" applyProtection="0"/>
    <xf numFmtId="0" fontId="67" fillId="0" borderId="0"/>
    <xf numFmtId="0" fontId="3" fillId="0" borderId="0"/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47" fillId="34" borderId="0" applyNumberFormat="0" applyBorder="0" applyAlignment="0" applyProtection="0"/>
    <xf numFmtId="0" fontId="33" fillId="35" borderId="19" applyNumberFormat="0" applyFont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4" fillId="17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4" fillId="18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4" fillId="19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4" fillId="20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34" fillId="21" borderId="0" applyNumberFormat="0" applyBorder="0" applyAlignment="0" applyProtection="0"/>
    <xf numFmtId="0" fontId="33" fillId="10" borderId="0" applyNumberFormat="0" applyBorder="0" applyAlignment="0" applyProtection="0"/>
    <xf numFmtId="0" fontId="33" fillId="16" borderId="0" applyNumberFormat="0" applyBorder="0" applyAlignment="0" applyProtection="0"/>
    <xf numFmtId="0" fontId="34" fillId="22" borderId="0" applyNumberFormat="0" applyBorder="0" applyAlignment="0" applyProtection="0"/>
    <xf numFmtId="186" fontId="6" fillId="0" borderId="0" applyFont="0" applyFill="0" applyBorder="0" applyAlignment="0" applyProtection="0">
      <alignment wrapText="1"/>
    </xf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55" fillId="0" borderId="0"/>
    <xf numFmtId="0" fontId="55" fillId="0" borderId="0"/>
    <xf numFmtId="0" fontId="4" fillId="0" borderId="0"/>
    <xf numFmtId="0" fontId="33" fillId="0" borderId="0"/>
    <xf numFmtId="0" fontId="66" fillId="0" borderId="0"/>
    <xf numFmtId="0" fontId="6" fillId="0" borderId="0">
      <alignment wrapTex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9" fillId="0" borderId="0"/>
    <xf numFmtId="43" fontId="3" fillId="0" borderId="0" applyFont="0" applyFill="0" applyBorder="0" applyAlignment="0" applyProtection="0"/>
    <xf numFmtId="0" fontId="55" fillId="0" borderId="0">
      <protection locked="0"/>
    </xf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5" fillId="0" borderId="0">
      <protection locked="0"/>
    </xf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9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5" fillId="0" borderId="0">
      <protection locked="0"/>
    </xf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87" fillId="0" borderId="0" applyFont="0" applyFill="0" applyBorder="0" applyAlignment="0" applyProtection="0"/>
    <xf numFmtId="0" fontId="87" fillId="35" borderId="19" applyNumberFormat="0" applyFont="0" applyAlignment="0" applyProtection="0"/>
    <xf numFmtId="0" fontId="87" fillId="5" borderId="0" applyNumberFormat="0" applyBorder="0" applyAlignment="0" applyProtection="0"/>
    <xf numFmtId="0" fontId="87" fillId="11" borderId="0" applyNumberFormat="0" applyBorder="0" applyAlignment="0" applyProtection="0"/>
    <xf numFmtId="0" fontId="111" fillId="17" borderId="0" applyNumberFormat="0" applyBorder="0" applyAlignment="0" applyProtection="0"/>
    <xf numFmtId="0" fontId="87" fillId="6" borderId="0" applyNumberFormat="0" applyBorder="0" applyAlignment="0" applyProtection="0"/>
    <xf numFmtId="0" fontId="87" fillId="12" borderId="0" applyNumberFormat="0" applyBorder="0" applyAlignment="0" applyProtection="0"/>
    <xf numFmtId="0" fontId="111" fillId="18" borderId="0" applyNumberFormat="0" applyBorder="0" applyAlignment="0" applyProtection="0"/>
    <xf numFmtId="0" fontId="87" fillId="7" borderId="0" applyNumberFormat="0" applyBorder="0" applyAlignment="0" applyProtection="0"/>
    <xf numFmtId="0" fontId="87" fillId="13" borderId="0" applyNumberFormat="0" applyBorder="0" applyAlignment="0" applyProtection="0"/>
    <xf numFmtId="0" fontId="111" fillId="19" borderId="0" applyNumberFormat="0" applyBorder="0" applyAlignment="0" applyProtection="0"/>
    <xf numFmtId="0" fontId="87" fillId="8" borderId="0" applyNumberFormat="0" applyBorder="0" applyAlignment="0" applyProtection="0"/>
    <xf numFmtId="0" fontId="87" fillId="14" borderId="0" applyNumberFormat="0" applyBorder="0" applyAlignment="0" applyProtection="0"/>
    <xf numFmtId="0" fontId="111" fillId="20" borderId="0" applyNumberFormat="0" applyBorder="0" applyAlignment="0" applyProtection="0"/>
    <xf numFmtId="0" fontId="87" fillId="9" borderId="0" applyNumberFormat="0" applyBorder="0" applyAlignment="0" applyProtection="0"/>
    <xf numFmtId="0" fontId="87" fillId="15" borderId="0" applyNumberFormat="0" applyBorder="0" applyAlignment="0" applyProtection="0"/>
    <xf numFmtId="0" fontId="111" fillId="21" borderId="0" applyNumberFormat="0" applyBorder="0" applyAlignment="0" applyProtection="0"/>
    <xf numFmtId="0" fontId="87" fillId="10" borderId="0" applyNumberFormat="0" applyBorder="0" applyAlignment="0" applyProtection="0"/>
    <xf numFmtId="0" fontId="87" fillId="16" borderId="0" applyNumberFormat="0" applyBorder="0" applyAlignment="0" applyProtection="0"/>
    <xf numFmtId="0" fontId="111" fillId="22" borderId="0" applyNumberFormat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3" fillId="0" borderId="0"/>
    <xf numFmtId="0" fontId="87" fillId="0" borderId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8" fillId="17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21" borderId="0" applyNumberFormat="0" applyBorder="0" applyAlignment="0" applyProtection="0"/>
    <xf numFmtId="0" fontId="58" fillId="22" borderId="0" applyNumberFormat="0" applyBorder="0" applyAlignment="0" applyProtection="0"/>
    <xf numFmtId="0" fontId="3" fillId="35" borderId="19" applyNumberFormat="0" applyFont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" fillId="35" borderId="19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35" borderId="19" applyNumberFormat="0" applyFont="0" applyAlignment="0" applyProtection="0"/>
    <xf numFmtId="43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35" borderId="19" applyNumberFormat="0" applyFont="0" applyAlignment="0" applyProtection="0"/>
    <xf numFmtId="43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35" borderId="19" applyNumberFormat="0" applyFont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35" borderId="19" applyNumberFormat="0" applyFont="0" applyAlignment="0" applyProtection="0"/>
    <xf numFmtId="0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8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43" fontId="3" fillId="0" borderId="0" applyFont="0" applyFill="0" applyBorder="0" applyAlignment="0" applyProtection="0"/>
    <xf numFmtId="0" fontId="3" fillId="35" borderId="19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35" borderId="19" applyNumberFormat="0" applyFont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35" borderId="19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35" borderId="19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5" fillId="0" borderId="0">
      <protection locked="0"/>
    </xf>
    <xf numFmtId="0" fontId="55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5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>
      <protection locked="0"/>
    </xf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5" fillId="0" borderId="0">
      <protection locked="0"/>
    </xf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>
      <protection locked="0"/>
    </xf>
    <xf numFmtId="9" fontId="55" fillId="0" borderId="0" applyFont="0" applyFill="0" applyBorder="0" applyAlignment="0" applyProtection="0"/>
    <xf numFmtId="0" fontId="55" fillId="0" borderId="0">
      <protection locked="0"/>
    </xf>
    <xf numFmtId="43" fontId="55" fillId="0" borderId="0" applyFont="0" applyFill="0" applyBorder="0" applyAlignment="0" applyProtection="0"/>
    <xf numFmtId="0" fontId="6" fillId="0" borderId="0"/>
    <xf numFmtId="0" fontId="6" fillId="0" borderId="0">
      <protection locked="0"/>
    </xf>
    <xf numFmtId="0" fontId="6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7" fillId="0" borderId="0"/>
    <xf numFmtId="0" fontId="6" fillId="0" borderId="0"/>
    <xf numFmtId="0" fontId="6" fillId="0" borderId="0"/>
    <xf numFmtId="0" fontId="6" fillId="0" borderId="0"/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118" fillId="0" borderId="0"/>
    <xf numFmtId="0" fontId="6" fillId="0" borderId="0"/>
    <xf numFmtId="0" fontId="6" fillId="0" borderId="0"/>
    <xf numFmtId="0" fontId="6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118" fillId="0" borderId="0"/>
    <xf numFmtId="0" fontId="6" fillId="0" borderId="0"/>
    <xf numFmtId="0" fontId="118" fillId="0" borderId="0"/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8" fillId="0" borderId="0"/>
    <xf numFmtId="0" fontId="118" fillId="0" borderId="0"/>
    <xf numFmtId="0" fontId="6" fillId="0" borderId="0"/>
    <xf numFmtId="0" fontId="6" fillId="0" borderId="0">
      <protection locked="0"/>
    </xf>
    <xf numFmtId="0" fontId="6" fillId="0" borderId="0">
      <protection locked="0"/>
    </xf>
    <xf numFmtId="0" fontId="6" fillId="0" borderId="0"/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protection locked="0"/>
    </xf>
    <xf numFmtId="0" fontId="6" fillId="0" borderId="0"/>
    <xf numFmtId="0" fontId="6" fillId="0" borderId="0"/>
    <xf numFmtId="0" fontId="118" fillId="0" borderId="0"/>
    <xf numFmtId="0" fontId="1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8" fillId="0" borderId="0"/>
    <xf numFmtId="0" fontId="6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1" fillId="0" borderId="0"/>
    <xf numFmtId="0" fontId="6" fillId="0" borderId="0"/>
    <xf numFmtId="0" fontId="6" fillId="0" borderId="0"/>
    <xf numFmtId="0" fontId="6" fillId="0" borderId="0"/>
    <xf numFmtId="0" fontId="91" fillId="0" borderId="0"/>
    <xf numFmtId="0" fontId="118" fillId="0" borderId="0"/>
    <xf numFmtId="203" fontId="17" fillId="0" borderId="0" applyFill="0" applyBorder="0" applyAlignment="0"/>
    <xf numFmtId="204" fontId="17" fillId="0" borderId="0" applyFill="0" applyBorder="0" applyAlignment="0"/>
    <xf numFmtId="205" fontId="17" fillId="0" borderId="0" applyFill="0" applyBorder="0" applyAlignment="0"/>
    <xf numFmtId="206" fontId="17" fillId="0" borderId="0" applyFill="0" applyBorder="0" applyAlignment="0"/>
    <xf numFmtId="207" fontId="17" fillId="0" borderId="0" applyFill="0" applyBorder="0" applyAlignment="0"/>
    <xf numFmtId="203" fontId="17" fillId="0" borderId="0" applyFill="0" applyBorder="0" applyAlignment="0"/>
    <xf numFmtId="208" fontId="17" fillId="0" borderId="0" applyFill="0" applyBorder="0" applyAlignment="0"/>
    <xf numFmtId="204" fontId="17" fillId="0" borderId="0" applyFill="0" applyBorder="0" applyAlignment="0"/>
    <xf numFmtId="0" fontId="119" fillId="0" borderId="0"/>
    <xf numFmtId="20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9" fillId="0" borderId="0"/>
    <xf numFmtId="204" fontId="17" fillId="0" borderId="0" applyFont="0" applyFill="0" applyBorder="0" applyAlignment="0" applyProtection="0"/>
    <xf numFmtId="210" fontId="9" fillId="0" borderId="0"/>
    <xf numFmtId="0" fontId="120" fillId="0" borderId="0" applyNumberFormat="0" applyFill="0" applyBorder="0" applyAlignment="0" applyProtection="0"/>
    <xf numFmtId="203" fontId="17" fillId="0" borderId="0" applyFill="0" applyBorder="0" applyAlignment="0"/>
    <xf numFmtId="204" fontId="17" fillId="0" borderId="0" applyFill="0" applyBorder="0" applyAlignment="0"/>
    <xf numFmtId="203" fontId="17" fillId="0" borderId="0" applyFill="0" applyBorder="0" applyAlignment="0"/>
    <xf numFmtId="208" fontId="17" fillId="0" borderId="0" applyFill="0" applyBorder="0" applyAlignment="0"/>
    <xf numFmtId="204" fontId="17" fillId="0" borderId="0" applyFill="0" applyBorder="0" applyAlignment="0"/>
    <xf numFmtId="38" fontId="121" fillId="2" borderId="0" applyNumberFormat="0" applyBorder="0" applyAlignment="0" applyProtection="0"/>
    <xf numFmtId="0" fontId="122" fillId="0" borderId="0">
      <alignment horizontal="left"/>
    </xf>
    <xf numFmtId="43" fontId="55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10" fontId="121" fillId="3" borderId="5" applyNumberFormat="0" applyBorder="0" applyAlignment="0" applyProtection="0"/>
    <xf numFmtId="203" fontId="17" fillId="0" borderId="0" applyFill="0" applyBorder="0" applyAlignment="0"/>
    <xf numFmtId="204" fontId="17" fillId="0" borderId="0" applyFill="0" applyBorder="0" applyAlignment="0"/>
    <xf numFmtId="203" fontId="17" fillId="0" borderId="0" applyFill="0" applyBorder="0" applyAlignment="0"/>
    <xf numFmtId="208" fontId="17" fillId="0" borderId="0" applyFill="0" applyBorder="0" applyAlignment="0"/>
    <xf numFmtId="204" fontId="17" fillId="0" borderId="0" applyFill="0" applyBorder="0" applyAlignment="0"/>
    <xf numFmtId="0" fontId="123" fillId="0" borderId="4"/>
    <xf numFmtId="180" fontId="124" fillId="0" borderId="0"/>
    <xf numFmtId="0" fontId="33" fillId="0" borderId="0"/>
    <xf numFmtId="0" fontId="6" fillId="0" borderId="0"/>
    <xf numFmtId="207" fontId="17" fillId="0" borderId="0" applyFont="0" applyFill="0" applyBorder="0" applyAlignment="0" applyProtection="0"/>
    <xf numFmtId="211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17" fillId="0" borderId="0" applyFill="0" applyBorder="0" applyAlignment="0"/>
    <xf numFmtId="204" fontId="17" fillId="0" borderId="0" applyFill="0" applyBorder="0" applyAlignment="0"/>
    <xf numFmtId="203" fontId="17" fillId="0" borderId="0" applyFill="0" applyBorder="0" applyAlignment="0"/>
    <xf numFmtId="208" fontId="17" fillId="0" borderId="0" applyFill="0" applyBorder="0" applyAlignment="0"/>
    <xf numFmtId="204" fontId="17" fillId="0" borderId="0" applyFill="0" applyBorder="0" applyAlignment="0"/>
    <xf numFmtId="41" fontId="6" fillId="0" borderId="0" applyFont="0" applyFill="0" applyBorder="0" applyAlignment="0" applyProtection="0"/>
    <xf numFmtId="212" fontId="17" fillId="0" borderId="0" applyFont="0" applyFill="0" applyBorder="0" applyAlignment="0" applyProtection="0"/>
    <xf numFmtId="49" fontId="126" fillId="36" borderId="5">
      <protection locked="0"/>
    </xf>
    <xf numFmtId="0" fontId="123" fillId="0" borderId="0"/>
    <xf numFmtId="213" fontId="17" fillId="0" borderId="0" applyFill="0" applyBorder="0" applyAlignment="0"/>
    <xf numFmtId="214" fontId="17" fillId="0" borderId="0" applyFill="0" applyBorder="0" applyAlignment="0"/>
    <xf numFmtId="215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166" fontId="128" fillId="0" borderId="0" applyFont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0" fontId="55" fillId="0" borderId="0">
      <protection locked="0"/>
    </xf>
    <xf numFmtId="39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7" fillId="5" borderId="0" applyNumberFormat="0" applyBorder="0" applyAlignment="0" applyProtection="0"/>
    <xf numFmtId="0" fontId="87" fillId="6" borderId="0" applyNumberFormat="0" applyBorder="0" applyAlignment="0" applyProtection="0"/>
    <xf numFmtId="0" fontId="87" fillId="7" borderId="0" applyNumberFormat="0" applyBorder="0" applyAlignment="0" applyProtection="0"/>
    <xf numFmtId="0" fontId="87" fillId="8" borderId="0" applyNumberFormat="0" applyBorder="0" applyAlignment="0" applyProtection="0"/>
    <xf numFmtId="0" fontId="87" fillId="9" borderId="0" applyNumberFormat="0" applyBorder="0" applyAlignment="0" applyProtection="0"/>
    <xf numFmtId="0" fontId="87" fillId="10" borderId="0" applyNumberFormat="0" applyBorder="0" applyAlignment="0" applyProtection="0"/>
    <xf numFmtId="0" fontId="87" fillId="11" borderId="0" applyNumberFormat="0" applyBorder="0" applyAlignment="0" applyProtection="0"/>
    <xf numFmtId="0" fontId="87" fillId="12" borderId="0" applyNumberFormat="0" applyBorder="0" applyAlignment="0" applyProtection="0"/>
    <xf numFmtId="0" fontId="87" fillId="13" borderId="0" applyNumberFormat="0" applyBorder="0" applyAlignment="0" applyProtection="0"/>
    <xf numFmtId="0" fontId="87" fillId="14" borderId="0" applyNumberFormat="0" applyBorder="0" applyAlignment="0" applyProtection="0"/>
    <xf numFmtId="0" fontId="87" fillId="15" borderId="0" applyNumberFormat="0" applyBorder="0" applyAlignment="0" applyProtection="0"/>
    <xf numFmtId="0" fontId="87" fillId="16" borderId="0" applyNumberFormat="0" applyBorder="0" applyAlignment="0" applyProtection="0"/>
    <xf numFmtId="0" fontId="111" fillId="17" borderId="0" applyNumberFormat="0" applyBorder="0" applyAlignment="0" applyProtection="0"/>
    <xf numFmtId="0" fontId="111" fillId="18" borderId="0" applyNumberFormat="0" applyBorder="0" applyAlignment="0" applyProtection="0"/>
    <xf numFmtId="0" fontId="111" fillId="19" borderId="0" applyNumberFormat="0" applyBorder="0" applyAlignment="0" applyProtection="0"/>
    <xf numFmtId="0" fontId="111" fillId="20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186" fontId="6" fillId="0" borderId="0" applyFont="0" applyFill="0" applyBorder="0" applyAlignment="0" applyProtection="0">
      <alignment wrapText="1"/>
    </xf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2" fillId="0" borderId="0" applyNumberFormat="0" applyFill="0" applyBorder="0" applyAlignment="0">
      <alignment vertical="top"/>
      <protection locked="0"/>
    </xf>
    <xf numFmtId="0" fontId="6" fillId="0" borderId="0"/>
    <xf numFmtId="0" fontId="33" fillId="0" borderId="0"/>
    <xf numFmtId="0" fontId="87" fillId="0" borderId="0"/>
    <xf numFmtId="0" fontId="87" fillId="0" borderId="0"/>
    <xf numFmtId="0" fontId="33" fillId="0" borderId="0"/>
    <xf numFmtId="9" fontId="55" fillId="0" borderId="0" applyFont="0" applyFill="0" applyBorder="0" applyAlignment="0" applyProtection="0"/>
    <xf numFmtId="0" fontId="55" fillId="0" borderId="0">
      <protection locked="0"/>
    </xf>
    <xf numFmtId="0" fontId="33" fillId="0" borderId="0"/>
    <xf numFmtId="0" fontId="87" fillId="0" borderId="0"/>
    <xf numFmtId="0" fontId="6" fillId="0" borderId="0"/>
    <xf numFmtId="0" fontId="6" fillId="0" borderId="0"/>
    <xf numFmtId="0" fontId="87" fillId="35" borderId="19" applyNumberFormat="0" applyFont="0" applyAlignment="0" applyProtection="0"/>
    <xf numFmtId="9" fontId="87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5" fillId="0" borderId="0">
      <protection locked="0"/>
    </xf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0" borderId="0"/>
    <xf numFmtId="0" fontId="44" fillId="0" borderId="0" applyNumberFormat="0" applyFill="0" applyBorder="0" applyAlignment="0">
      <alignment vertical="top"/>
      <protection locked="0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6" fillId="0" borderId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5" fillId="0" borderId="0">
      <protection locked="0"/>
    </xf>
    <xf numFmtId="0" fontId="68" fillId="0" borderId="23" applyNumberFormat="0" applyFill="0" applyAlignment="0">
      <protection locked="0"/>
    </xf>
    <xf numFmtId="0" fontId="3" fillId="0" borderId="0"/>
    <xf numFmtId="0" fontId="3" fillId="0" borderId="0"/>
    <xf numFmtId="43" fontId="55" fillId="0" borderId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44" fillId="0" borderId="0" applyNumberFormat="0" applyFill="0" applyBorder="0" applyAlignment="0">
      <alignment vertical="top"/>
      <protection locked="0"/>
    </xf>
    <xf numFmtId="0" fontId="3" fillId="0" borderId="0"/>
    <xf numFmtId="0" fontId="3" fillId="0" borderId="0"/>
    <xf numFmtId="0" fontId="68" fillId="0" borderId="23" applyNumberFormat="0" applyFill="0" applyAlignment="0">
      <protection locked="0"/>
    </xf>
    <xf numFmtId="0" fontId="117" fillId="0" borderId="0" applyNumberFormat="0" applyFill="0" applyBorder="0" applyAlignment="0" applyProtection="0">
      <protection locked="0"/>
    </xf>
    <xf numFmtId="0" fontId="44" fillId="0" borderId="0" applyNumberFormat="0" applyFill="0" applyBorder="0" applyAlignment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23" applyNumberFormat="0" applyFill="0" applyAlignment="0">
      <protection locked="0"/>
    </xf>
    <xf numFmtId="0" fontId="87" fillId="0" borderId="0"/>
    <xf numFmtId="43" fontId="33" fillId="0" borderId="0" applyFont="0" applyFill="0" applyBorder="0" applyAlignment="0" applyProtection="0"/>
    <xf numFmtId="0" fontId="3" fillId="0" borderId="0"/>
    <xf numFmtId="0" fontId="3" fillId="0" borderId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5" fillId="0" borderId="0">
      <protection locked="0"/>
    </xf>
    <xf numFmtId="43" fontId="3" fillId="0" borderId="0" applyFont="0" applyFill="0" applyBorder="0" applyAlignment="0" applyProtection="0"/>
    <xf numFmtId="0" fontId="55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130" fillId="34" borderId="0" applyNumberFormat="0" applyBorder="0" applyAlignment="0" applyProtection="0"/>
    <xf numFmtId="0" fontId="131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32" fillId="0" borderId="0"/>
    <xf numFmtId="0" fontId="133" fillId="0" borderId="0"/>
    <xf numFmtId="43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/>
    <xf numFmtId="0" fontId="55" fillId="0" borderId="0">
      <protection locked="0"/>
    </xf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6" fillId="0" borderId="0"/>
    <xf numFmtId="0" fontId="4" fillId="0" borderId="0"/>
    <xf numFmtId="43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protection locked="0"/>
    </xf>
    <xf numFmtId="0" fontId="33" fillId="0" borderId="0"/>
    <xf numFmtId="0" fontId="6" fillId="0" borderId="0"/>
    <xf numFmtId="0" fontId="33" fillId="0" borderId="0"/>
    <xf numFmtId="43" fontId="33" fillId="0" borderId="0" applyFont="0" applyFill="0" applyBorder="0" applyAlignment="0" applyProtection="0"/>
    <xf numFmtId="39" fontId="134" fillId="0" borderId="0"/>
    <xf numFmtId="0" fontId="3" fillId="0" borderId="0"/>
    <xf numFmtId="43" fontId="33" fillId="0" borderId="0" applyFont="0" applyFill="0" applyBorder="0" applyAlignment="0" applyProtection="0"/>
    <xf numFmtId="0" fontId="33" fillId="0" borderId="0"/>
    <xf numFmtId="0" fontId="5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0" fontId="6" fillId="0" borderId="0"/>
    <xf numFmtId="39" fontId="134" fillId="0" borderId="0"/>
    <xf numFmtId="0" fontId="117" fillId="0" borderId="0" applyNumberFormat="0" applyFill="0" applyBorder="0" applyAlignment="0" applyProtection="0"/>
    <xf numFmtId="0" fontId="6" fillId="0" borderId="0"/>
    <xf numFmtId="43" fontId="33" fillId="0" borderId="0" applyFont="0" applyFill="0" applyBorder="0" applyAlignment="0" applyProtection="0"/>
    <xf numFmtId="0" fontId="3" fillId="0" borderId="0"/>
    <xf numFmtId="0" fontId="33" fillId="0" borderId="0"/>
    <xf numFmtId="43" fontId="3" fillId="0" borderId="0" applyFont="0" applyFill="0" applyBorder="0" applyAlignment="0" applyProtection="0"/>
    <xf numFmtId="0" fontId="3" fillId="0" borderId="0"/>
    <xf numFmtId="0" fontId="59" fillId="0" borderId="0"/>
    <xf numFmtId="43" fontId="3" fillId="0" borderId="0" applyFont="0" applyFill="0" applyBorder="0" applyAlignment="0" applyProtection="0"/>
    <xf numFmtId="0" fontId="3" fillId="0" borderId="0"/>
    <xf numFmtId="43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5" fillId="0" borderId="0">
      <protection locked="0"/>
    </xf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protection locked="0"/>
    </xf>
    <xf numFmtId="43" fontId="55" fillId="0" borderId="0" applyFont="0" applyFill="0" applyBorder="0" applyAlignment="0" applyProtection="0"/>
    <xf numFmtId="0" fontId="3" fillId="0" borderId="0"/>
    <xf numFmtId="0" fontId="44" fillId="0" borderId="23" applyNumberFormat="0" applyFill="0" applyBorder="0" applyAlignment="0">
      <protection locked="0"/>
    </xf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33" fillId="0" borderId="0"/>
    <xf numFmtId="0" fontId="55" fillId="0" borderId="0">
      <protection locked="0"/>
    </xf>
    <xf numFmtId="0" fontId="3" fillId="0" borderId="0"/>
    <xf numFmtId="0" fontId="3" fillId="0" borderId="0"/>
    <xf numFmtId="43" fontId="5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6" fillId="0" borderId="0"/>
    <xf numFmtId="0" fontId="54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35" fillId="0" borderId="0"/>
    <xf numFmtId="0" fontId="33" fillId="0" borderId="0"/>
    <xf numFmtId="0" fontId="135" fillId="0" borderId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3" fillId="0" borderId="0"/>
    <xf numFmtId="0" fontId="135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0" fontId="136" fillId="0" borderId="0"/>
    <xf numFmtId="0" fontId="3" fillId="0" borderId="0">
      <protection locked="0"/>
    </xf>
    <xf numFmtId="0" fontId="49" fillId="0" borderId="0"/>
    <xf numFmtId="43" fontId="1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43" fontId="138" fillId="0" borderId="0" applyFont="0" applyFill="0" applyBorder="0" applyAlignment="0" applyProtection="0"/>
    <xf numFmtId="0" fontId="138" fillId="0" borderId="0"/>
    <xf numFmtId="0" fontId="3" fillId="0" borderId="0"/>
    <xf numFmtId="0" fontId="139" fillId="0" borderId="0"/>
    <xf numFmtId="43" fontId="6" fillId="0" borderId="0" applyFill="0" applyBorder="0" applyAlignment="0" applyProtection="0"/>
    <xf numFmtId="0" fontId="140" fillId="0" borderId="0"/>
    <xf numFmtId="43" fontId="140" fillId="0" borderId="0" applyFont="0" applyFill="0" applyBorder="0" applyAlignment="0" applyProtection="0"/>
    <xf numFmtId="0" fontId="2" fillId="0" borderId="0"/>
    <xf numFmtId="167" fontId="4" fillId="0" borderId="0" applyFont="0" applyFill="0" applyBorder="0" applyAlignment="0" applyProtection="0"/>
    <xf numFmtId="0" fontId="2" fillId="0" borderId="0"/>
    <xf numFmtId="0" fontId="1" fillId="0" borderId="0"/>
  </cellStyleXfs>
  <cellXfs count="152">
    <xf numFmtId="0" fontId="0" fillId="0" borderId="0" xfId="0"/>
    <xf numFmtId="177" fontId="8" fillId="0" borderId="0" xfId="56" applyNumberFormat="1" applyFont="1" applyFill="1" applyBorder="1" applyAlignment="1">
      <alignment horizontal="right" vertical="center" wrapText="1"/>
    </xf>
    <xf numFmtId="175" fontId="8" fillId="0" borderId="0" xfId="56" applyNumberFormat="1" applyFont="1" applyFill="1" applyAlignment="1">
      <alignment horizontal="right" vertical="center"/>
    </xf>
    <xf numFmtId="175" fontId="8" fillId="0" borderId="0" xfId="56" applyNumberFormat="1" applyFont="1" applyFill="1" applyAlignment="1">
      <alignment horizontal="center" vertical="center"/>
    </xf>
    <xf numFmtId="175" fontId="8" fillId="0" borderId="10" xfId="56" applyNumberFormat="1" applyFont="1" applyFill="1" applyBorder="1" applyAlignment="1">
      <alignment horizontal="center" vertical="center"/>
    </xf>
    <xf numFmtId="174" fontId="32" fillId="0" borderId="10" xfId="56" applyNumberFormat="1" applyFont="1" applyFill="1" applyBorder="1" applyAlignment="1">
      <alignment horizontal="right" vertical="center" wrapText="1"/>
    </xf>
    <xf numFmtId="169" fontId="32" fillId="0" borderId="10" xfId="56" applyNumberFormat="1" applyFont="1" applyFill="1" applyBorder="1" applyAlignment="1">
      <alignment horizontal="right" vertical="center" wrapText="1"/>
    </xf>
    <xf numFmtId="177" fontId="32" fillId="0" borderId="0" xfId="56" applyNumberFormat="1" applyFont="1" applyFill="1" applyBorder="1" applyAlignment="1">
      <alignment horizontal="right" vertical="center" wrapText="1"/>
    </xf>
    <xf numFmtId="174" fontId="32" fillId="0" borderId="0" xfId="56" applyNumberFormat="1" applyFont="1" applyFill="1" applyBorder="1" applyAlignment="1">
      <alignment horizontal="right" vertical="center" wrapText="1"/>
    </xf>
    <xf numFmtId="175" fontId="7" fillId="0" borderId="0" xfId="56" applyNumberFormat="1" applyFont="1" applyFill="1" applyAlignment="1">
      <alignment horizontal="center" vertical="center"/>
    </xf>
    <xf numFmtId="175" fontId="8" fillId="0" borderId="0" xfId="56" applyNumberFormat="1" applyFont="1" applyFill="1" applyBorder="1" applyAlignment="1">
      <alignment horizontal="right" vertical="center"/>
    </xf>
    <xf numFmtId="175" fontId="8" fillId="0" borderId="0" xfId="56" applyNumberFormat="1" applyFont="1" applyFill="1" applyBorder="1" applyAlignment="1">
      <alignment horizontal="center" vertical="center"/>
    </xf>
    <xf numFmtId="185" fontId="8" fillId="0" borderId="0" xfId="302" applyNumberFormat="1" applyFont="1" applyFill="1" applyAlignment="1">
      <alignment horizontal="center" vertical="center"/>
    </xf>
    <xf numFmtId="175" fontId="8" fillId="0" borderId="0" xfId="56" applyNumberFormat="1" applyFont="1" applyFill="1" applyAlignment="1">
      <alignment vertical="center"/>
    </xf>
    <xf numFmtId="175" fontId="8" fillId="0" borderId="0" xfId="56" applyNumberFormat="1" applyFont="1" applyFill="1" applyBorder="1" applyAlignment="1">
      <alignment vertical="center"/>
    </xf>
    <xf numFmtId="10" fontId="8" fillId="0" borderId="0" xfId="302" applyNumberFormat="1" applyFont="1" applyFill="1" applyAlignment="1">
      <alignment horizontal="center" vertical="center"/>
    </xf>
    <xf numFmtId="177" fontId="8" fillId="0" borderId="0" xfId="56" applyNumberFormat="1" applyFont="1" applyFill="1" applyAlignment="1">
      <alignment horizontal="right" vertical="center"/>
    </xf>
    <xf numFmtId="177" fontId="8" fillId="0" borderId="10" xfId="56" applyNumberFormat="1" applyFont="1" applyFill="1" applyBorder="1" applyAlignment="1">
      <alignment horizontal="right" vertical="center" wrapText="1"/>
    </xf>
    <xf numFmtId="177" fontId="8" fillId="0" borderId="0" xfId="56" applyNumberFormat="1" applyFont="1" applyFill="1" applyBorder="1" applyAlignment="1">
      <alignment horizontal="right" vertical="center"/>
    </xf>
    <xf numFmtId="177" fontId="8" fillId="0" borderId="0" xfId="56" applyNumberFormat="1" applyFont="1" applyFill="1" applyBorder="1" applyAlignment="1">
      <alignment vertical="center" wrapText="1"/>
    </xf>
    <xf numFmtId="177" fontId="8" fillId="0" borderId="10" xfId="56" applyNumberFormat="1" applyFont="1" applyFill="1" applyBorder="1" applyAlignment="1">
      <alignment horizontal="right" vertical="center"/>
    </xf>
    <xf numFmtId="177" fontId="8" fillId="0" borderId="0" xfId="56" applyNumberFormat="1" applyFont="1" applyFill="1" applyAlignment="1">
      <alignment vertical="center"/>
    </xf>
    <xf numFmtId="177" fontId="8" fillId="0" borderId="10" xfId="56" applyNumberFormat="1" applyFont="1" applyFill="1" applyBorder="1" applyAlignment="1">
      <alignment vertical="center"/>
    </xf>
    <xf numFmtId="177" fontId="8" fillId="0" borderId="11" xfId="56" applyNumberFormat="1" applyFont="1" applyFill="1" applyBorder="1" applyAlignment="1">
      <alignment horizontal="right" vertical="center" wrapText="1"/>
    </xf>
    <xf numFmtId="10" fontId="8" fillId="0" borderId="0" xfId="302" applyNumberFormat="1" applyFont="1" applyFill="1" applyAlignment="1">
      <alignment horizontal="right" vertical="center"/>
    </xf>
    <xf numFmtId="0" fontId="7" fillId="0" borderId="0" xfId="0" applyFont="1" applyAlignment="1">
      <alignment horizontal="left" vertical="center"/>
    </xf>
    <xf numFmtId="169" fontId="8" fillId="0" borderId="0" xfId="0" applyNumberFormat="1" applyFont="1" applyAlignment="1">
      <alignment horizontal="center" vertical="center"/>
    </xf>
    <xf numFmtId="169" fontId="32" fillId="0" borderId="0" xfId="0" applyNumberFormat="1" applyFont="1" applyAlignment="1">
      <alignment horizontal="left" vertical="center"/>
    </xf>
    <xf numFmtId="169" fontId="32" fillId="0" borderId="0" xfId="0" applyNumberFormat="1" applyFont="1" applyAlignment="1">
      <alignment horizontal="center" vertical="center"/>
    </xf>
    <xf numFmtId="169" fontId="32" fillId="0" borderId="0" xfId="0" applyNumberFormat="1" applyFont="1" applyAlignment="1">
      <alignment horizontal="right" vertical="center"/>
    </xf>
    <xf numFmtId="169" fontId="7" fillId="0" borderId="10" xfId="0" applyNumberFormat="1" applyFont="1" applyBorder="1" applyAlignment="1">
      <alignment horizontal="left" vertical="center"/>
    </xf>
    <xf numFmtId="169" fontId="8" fillId="0" borderId="10" xfId="0" applyNumberFormat="1" applyFont="1" applyBorder="1" applyAlignment="1">
      <alignment horizontal="center" vertical="center"/>
    </xf>
    <xf numFmtId="169" fontId="32" fillId="0" borderId="10" xfId="0" applyNumberFormat="1" applyFont="1" applyBorder="1" applyAlignment="1">
      <alignment horizontal="left" vertical="center"/>
    </xf>
    <xf numFmtId="169" fontId="32" fillId="0" borderId="10" xfId="0" applyNumberFormat="1" applyFont="1" applyBorder="1" applyAlignment="1">
      <alignment horizontal="center" vertical="center"/>
    </xf>
    <xf numFmtId="169" fontId="32" fillId="0" borderId="10" xfId="0" applyNumberFormat="1" applyFont="1" applyBorder="1" applyAlignment="1">
      <alignment horizontal="right" vertical="center"/>
    </xf>
    <xf numFmtId="0" fontId="32" fillId="0" borderId="0" xfId="0" applyFont="1" applyAlignment="1">
      <alignment vertical="center"/>
    </xf>
    <xf numFmtId="169" fontId="32" fillId="0" borderId="0" xfId="0" applyNumberFormat="1" applyFont="1" applyAlignment="1">
      <alignment vertical="center"/>
    </xf>
    <xf numFmtId="169" fontId="31" fillId="0" borderId="0" xfId="0" applyNumberFormat="1" applyFont="1" applyAlignment="1">
      <alignment vertical="center"/>
    </xf>
    <xf numFmtId="169" fontId="31" fillId="0" borderId="0" xfId="0" applyNumberFormat="1" applyFont="1" applyAlignment="1">
      <alignment horizontal="right" vertical="center"/>
    </xf>
    <xf numFmtId="169" fontId="31" fillId="0" borderId="0" xfId="0" applyNumberFormat="1" applyFont="1" applyAlignment="1">
      <alignment vertical="center" wrapText="1"/>
    </xf>
    <xf numFmtId="169" fontId="32" fillId="0" borderId="0" xfId="0" applyNumberFormat="1" applyFont="1" applyAlignment="1">
      <alignment vertical="center" wrapText="1"/>
    </xf>
    <xf numFmtId="177" fontId="31" fillId="0" borderId="0" xfId="0" applyNumberFormat="1" applyFont="1" applyAlignment="1">
      <alignment horizontal="right" vertical="center" wrapText="1"/>
    </xf>
    <xf numFmtId="169" fontId="31" fillId="0" borderId="0" xfId="0" applyNumberFormat="1" applyFont="1" applyAlignment="1">
      <alignment horizontal="right" vertical="center" wrapText="1"/>
    </xf>
    <xf numFmtId="0" fontId="31" fillId="0" borderId="10" xfId="0" applyFont="1" applyBorder="1" applyAlignment="1">
      <alignment horizontal="center" vertical="center"/>
    </xf>
    <xf numFmtId="169" fontId="31" fillId="0" borderId="10" xfId="0" applyNumberFormat="1" applyFont="1" applyBorder="1" applyAlignment="1">
      <alignment horizontal="right" vertical="center" wrapText="1"/>
    </xf>
    <xf numFmtId="0" fontId="31" fillId="0" borderId="0" xfId="0" applyFont="1" applyAlignment="1">
      <alignment vertical="center"/>
    </xf>
    <xf numFmtId="170" fontId="32" fillId="0" borderId="0" xfId="0" applyNumberFormat="1" applyFont="1" applyAlignment="1">
      <alignment horizontal="right" vertical="center"/>
    </xf>
    <xf numFmtId="170" fontId="32" fillId="0" borderId="0" xfId="0" applyNumberFormat="1" applyFont="1" applyAlignment="1">
      <alignment horizontal="center" vertical="center"/>
    </xf>
    <xf numFmtId="0" fontId="32" fillId="0" borderId="0" xfId="0" quotePrefix="1" applyFont="1" applyAlignment="1">
      <alignment vertical="center"/>
    </xf>
    <xf numFmtId="170" fontId="32" fillId="0" borderId="10" xfId="0" applyNumberFormat="1" applyFont="1" applyBorder="1" applyAlignment="1">
      <alignment horizontal="right" vertical="center"/>
    </xf>
    <xf numFmtId="169" fontId="32" fillId="0" borderId="9" xfId="0" applyNumberFormat="1" applyFont="1" applyBorder="1" applyAlignment="1">
      <alignment horizontal="right" vertical="center"/>
    </xf>
    <xf numFmtId="177" fontId="32" fillId="0" borderId="10" xfId="0" applyNumberFormat="1" applyFont="1" applyBorder="1" applyAlignment="1">
      <alignment horizontal="right" vertical="center" wrapText="1"/>
    </xf>
    <xf numFmtId="177" fontId="32" fillId="0" borderId="0" xfId="0" applyNumberFormat="1" applyFont="1" applyAlignment="1">
      <alignment horizontal="right" vertical="center" wrapText="1"/>
    </xf>
    <xf numFmtId="0" fontId="8" fillId="0" borderId="10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10" xfId="0" applyFont="1" applyBorder="1" applyAlignment="1">
      <alignment horizontal="left" vertical="center"/>
    </xf>
    <xf numFmtId="0" fontId="32" fillId="0" borderId="0" xfId="0" applyFont="1" applyAlignment="1">
      <alignment horizontal="justify" vertical="center"/>
    </xf>
    <xf numFmtId="0" fontId="32" fillId="0" borderId="0" xfId="0" applyFont="1" applyAlignment="1">
      <alignment horizontal="justify" vertical="center" wrapText="1"/>
    </xf>
    <xf numFmtId="173" fontId="32" fillId="0" borderId="0" xfId="0" applyNumberFormat="1" applyFont="1" applyAlignment="1">
      <alignment horizontal="center" vertical="center"/>
    </xf>
    <xf numFmtId="177" fontId="32" fillId="0" borderId="11" xfId="0" applyNumberFormat="1" applyFont="1" applyBorder="1" applyAlignment="1">
      <alignment horizontal="right" vertical="center" wrapText="1"/>
    </xf>
    <xf numFmtId="176" fontId="142" fillId="0" borderId="0" xfId="49705" applyNumberFormat="1" applyFont="1" applyAlignment="1">
      <alignment horizontal="right" vertical="center" wrapText="1"/>
    </xf>
    <xf numFmtId="175" fontId="32" fillId="0" borderId="0" xfId="0" applyNumberFormat="1" applyFont="1" applyAlignment="1">
      <alignment horizontal="center" vertical="center"/>
    </xf>
    <xf numFmtId="176" fontId="32" fillId="0" borderId="0" xfId="49705" applyNumberFormat="1" applyFont="1" applyAlignment="1">
      <alignment horizontal="right" vertical="center" wrapText="1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173" fontId="32" fillId="0" borderId="10" xfId="0" applyNumberFormat="1" applyFont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169" fontId="8" fillId="0" borderId="0" xfId="0" applyNumberFormat="1" applyFont="1" applyAlignment="1">
      <alignment horizontal="left" vertical="center"/>
    </xf>
    <xf numFmtId="169" fontId="8" fillId="0" borderId="10" xfId="0" applyNumberFormat="1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169" fontId="8" fillId="0" borderId="0" xfId="0" applyNumberFormat="1" applyFont="1" applyAlignment="1">
      <alignment vertical="center"/>
    </xf>
    <xf numFmtId="177" fontId="7" fillId="0" borderId="0" xfId="0" applyNumberFormat="1" applyFont="1" applyAlignment="1">
      <alignment horizontal="center" vertical="center"/>
    </xf>
    <xf numFmtId="169" fontId="7" fillId="0" borderId="10" xfId="0" applyNumberFormat="1" applyFont="1" applyBorder="1" applyAlignment="1">
      <alignment horizontal="center" vertical="center"/>
    </xf>
    <xf numFmtId="169" fontId="7" fillId="0" borderId="0" xfId="0" applyNumberFormat="1" applyFont="1" applyAlignment="1">
      <alignment vertical="center"/>
    </xf>
    <xf numFmtId="169" fontId="7" fillId="0" borderId="0" xfId="0" applyNumberFormat="1" applyFont="1" applyAlignment="1">
      <alignment vertical="center" wrapText="1"/>
    </xf>
    <xf numFmtId="169" fontId="8" fillId="0" borderId="0" xfId="0" applyNumberFormat="1" applyFont="1" applyAlignment="1">
      <alignment vertical="center" wrapText="1"/>
    </xf>
    <xf numFmtId="177" fontId="7" fillId="0" borderId="0" xfId="0" applyNumberFormat="1" applyFont="1" applyAlignment="1">
      <alignment horizontal="right" vertical="center" wrapText="1"/>
    </xf>
    <xf numFmtId="169" fontId="7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vertical="center"/>
    </xf>
    <xf numFmtId="177" fontId="8" fillId="0" borderId="10" xfId="0" applyNumberFormat="1" applyFont="1" applyBorder="1" applyAlignment="1">
      <alignment horizontal="right" vertical="center" wrapText="1"/>
    </xf>
    <xf numFmtId="177" fontId="8" fillId="0" borderId="0" xfId="0" applyNumberFormat="1" applyFont="1" applyAlignment="1">
      <alignment horizontal="right" vertical="center" wrapText="1"/>
    </xf>
    <xf numFmtId="177" fontId="8" fillId="0" borderId="11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0" fontId="32" fillId="0" borderId="10" xfId="0" applyFont="1" applyBorder="1" applyAlignment="1">
      <alignment vertical="center"/>
    </xf>
    <xf numFmtId="169" fontId="32" fillId="0" borderId="10" xfId="0" applyNumberFormat="1" applyFont="1" applyBorder="1" applyAlignment="1">
      <alignment vertical="center"/>
    </xf>
    <xf numFmtId="0" fontId="32" fillId="0" borderId="0" xfId="0" applyFont="1" applyAlignment="1">
      <alignment vertical="center" wrapText="1"/>
    </xf>
    <xf numFmtId="0" fontId="32" fillId="0" borderId="0" xfId="0" applyFont="1" applyAlignment="1">
      <alignment horizontal="center" vertical="center" wrapText="1"/>
    </xf>
    <xf numFmtId="169" fontId="31" fillId="0" borderId="10" xfId="0" applyNumberFormat="1" applyFont="1" applyBorder="1" applyAlignment="1">
      <alignment horizontal="center" vertical="center" wrapText="1"/>
    </xf>
    <xf numFmtId="169" fontId="31" fillId="0" borderId="0" xfId="0" applyNumberFormat="1" applyFont="1" applyAlignment="1">
      <alignment horizontal="center" vertical="center"/>
    </xf>
    <xf numFmtId="169" fontId="31" fillId="0" borderId="2" xfId="0" applyNumberFormat="1" applyFont="1" applyBorder="1" applyAlignment="1">
      <alignment horizontal="center" vertical="center" wrapText="1"/>
    </xf>
    <xf numFmtId="0" fontId="32" fillId="0" borderId="0" xfId="0" applyFont="1" applyAlignment="1">
      <alignment horizontal="right" vertical="center" wrapText="1"/>
    </xf>
    <xf numFmtId="169" fontId="31" fillId="0" borderId="10" xfId="0" applyNumberFormat="1" applyFont="1" applyBorder="1" applyAlignment="1">
      <alignment horizontal="right" vertical="center"/>
    </xf>
    <xf numFmtId="0" fontId="31" fillId="0" borderId="0" xfId="0" applyFont="1" applyAlignment="1">
      <alignment horizontal="right" vertical="center" wrapText="1"/>
    </xf>
    <xf numFmtId="169" fontId="31" fillId="0" borderId="0" xfId="292" applyNumberFormat="1" applyFont="1" applyAlignment="1">
      <alignment vertical="center"/>
    </xf>
    <xf numFmtId="170" fontId="32" fillId="0" borderId="0" xfId="0" applyNumberFormat="1" applyFont="1" applyAlignment="1">
      <alignment vertical="center" wrapText="1"/>
    </xf>
    <xf numFmtId="170" fontId="32" fillId="0" borderId="0" xfId="0" applyNumberFormat="1" applyFont="1" applyAlignment="1">
      <alignment horizontal="right" vertical="center" wrapText="1"/>
    </xf>
    <xf numFmtId="169" fontId="32" fillId="0" borderId="0" xfId="292" applyNumberFormat="1" applyFont="1" applyAlignment="1">
      <alignment vertical="center"/>
    </xf>
    <xf numFmtId="169" fontId="32" fillId="0" borderId="0" xfId="0" applyNumberFormat="1" applyFont="1" applyAlignment="1">
      <alignment horizontal="right" vertical="center" wrapText="1"/>
    </xf>
    <xf numFmtId="170" fontId="32" fillId="0" borderId="10" xfId="0" applyNumberFormat="1" applyFont="1" applyBorder="1" applyAlignment="1">
      <alignment horizontal="right" vertical="center" wrapText="1"/>
    </xf>
    <xf numFmtId="169" fontId="32" fillId="0" borderId="10" xfId="0" applyNumberFormat="1" applyFont="1" applyBorder="1" applyAlignment="1">
      <alignment vertical="center" wrapText="1"/>
    </xf>
    <xf numFmtId="0" fontId="31" fillId="0" borderId="0" xfId="0" applyFont="1" applyAlignment="1">
      <alignment horizontal="center" vertical="center" wrapText="1"/>
    </xf>
    <xf numFmtId="169" fontId="32" fillId="0" borderId="2" xfId="0" applyNumberFormat="1" applyFont="1" applyBorder="1" applyAlignment="1">
      <alignment horizontal="right" vertical="center" wrapText="1"/>
    </xf>
    <xf numFmtId="170" fontId="32" fillId="0" borderId="11" xfId="0" applyNumberFormat="1" applyFont="1" applyBorder="1" applyAlignment="1">
      <alignment horizontal="right" vertical="center" wrapText="1"/>
    </xf>
    <xf numFmtId="169" fontId="32" fillId="0" borderId="11" xfId="0" applyNumberFormat="1" applyFont="1" applyBorder="1" applyAlignment="1">
      <alignment horizontal="right" vertical="center" wrapText="1"/>
    </xf>
    <xf numFmtId="0" fontId="31" fillId="0" borderId="0" xfId="0" applyFont="1" applyAlignment="1">
      <alignment vertical="center" wrapText="1"/>
    </xf>
    <xf numFmtId="177" fontId="8" fillId="0" borderId="0" xfId="0" applyNumberFormat="1" applyFont="1" applyAlignment="1">
      <alignment horizontal="center" vertical="center"/>
    </xf>
    <xf numFmtId="177" fontId="8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horizontal="left" vertical="center"/>
    </xf>
    <xf numFmtId="177" fontId="8" fillId="0" borderId="10" xfId="0" applyNumberFormat="1" applyFont="1" applyBorder="1" applyAlignment="1">
      <alignment horizontal="center" vertical="center"/>
    </xf>
    <xf numFmtId="177" fontId="8" fillId="0" borderId="10" xfId="0" applyNumberFormat="1" applyFont="1" applyBorder="1" applyAlignment="1">
      <alignment horizontal="right" vertical="center"/>
    </xf>
    <xf numFmtId="169" fontId="7" fillId="0" borderId="0" xfId="0" applyNumberFormat="1" applyFont="1" applyAlignment="1">
      <alignment horizontal="center" vertical="center"/>
    </xf>
    <xf numFmtId="177" fontId="7" fillId="0" borderId="0" xfId="0" applyNumberFormat="1" applyFont="1" applyAlignment="1">
      <alignment horizontal="right" vertical="center"/>
    </xf>
    <xf numFmtId="177" fontId="7" fillId="0" borderId="10" xfId="0" applyNumberFormat="1" applyFont="1" applyBorder="1" applyAlignment="1">
      <alignment horizontal="right" vertical="center"/>
    </xf>
    <xf numFmtId="177" fontId="8" fillId="0" borderId="9" xfId="0" applyNumberFormat="1" applyFont="1" applyBorder="1" applyAlignment="1">
      <alignment horizontal="right" vertical="center"/>
    </xf>
    <xf numFmtId="170" fontId="8" fillId="0" borderId="0" xfId="49700" applyNumberFormat="1" applyFont="1" applyAlignment="1">
      <alignment horizontal="right" vertical="center"/>
    </xf>
    <xf numFmtId="171" fontId="8" fillId="0" borderId="0" xfId="0" applyNumberFormat="1" applyFont="1" applyAlignment="1">
      <alignment horizontal="center" vertical="center"/>
    </xf>
    <xf numFmtId="216" fontId="8" fillId="0" borderId="11" xfId="0" applyNumberFormat="1" applyFont="1" applyBorder="1" applyAlignment="1">
      <alignment horizontal="right" vertical="center"/>
    </xf>
    <xf numFmtId="172" fontId="8" fillId="0" borderId="0" xfId="0" applyNumberFormat="1" applyFont="1" applyAlignment="1">
      <alignment horizontal="right" vertical="center"/>
    </xf>
    <xf numFmtId="172" fontId="8" fillId="0" borderId="11" xfId="0" applyNumberFormat="1" applyFont="1" applyBorder="1" applyAlignment="1">
      <alignment horizontal="right" vertical="center"/>
    </xf>
    <xf numFmtId="216" fontId="8" fillId="0" borderId="0" xfId="0" applyNumberFormat="1" applyFont="1" applyAlignment="1">
      <alignment horizontal="right" vertical="center"/>
    </xf>
    <xf numFmtId="217" fontId="8" fillId="0" borderId="11" xfId="0" applyNumberFormat="1" applyFont="1" applyBorder="1" applyAlignment="1">
      <alignment horizontal="right" vertical="center"/>
    </xf>
    <xf numFmtId="177" fontId="7" fillId="0" borderId="10" xfId="0" applyNumberFormat="1" applyFont="1" applyBorder="1" applyAlignment="1">
      <alignment horizontal="right" vertical="center" wrapText="1"/>
    </xf>
    <xf numFmtId="177" fontId="8" fillId="0" borderId="0" xfId="0" applyNumberFormat="1" applyFont="1" applyAlignment="1">
      <alignment vertical="center" wrapText="1"/>
    </xf>
    <xf numFmtId="169" fontId="8" fillId="0" borderId="0" xfId="0" applyNumberFormat="1" applyFont="1" applyAlignment="1">
      <alignment horizontal="center" vertical="center" wrapText="1"/>
    </xf>
    <xf numFmtId="170" fontId="8" fillId="0" borderId="0" xfId="0" applyNumberFormat="1" applyFont="1" applyAlignment="1">
      <alignment horizontal="right" vertical="center" wrapText="1"/>
    </xf>
    <xf numFmtId="170" fontId="8" fillId="0" borderId="0" xfId="0" applyNumberFormat="1" applyFont="1" applyAlignment="1">
      <alignment vertical="center"/>
    </xf>
    <xf numFmtId="177" fontId="8" fillId="0" borderId="22" xfId="0" applyNumberFormat="1" applyFont="1" applyBorder="1" applyAlignment="1">
      <alignment horizontal="right" vertical="center" wrapText="1"/>
    </xf>
    <xf numFmtId="177" fontId="8" fillId="0" borderId="0" xfId="0" applyNumberFormat="1" applyFont="1" applyAlignment="1">
      <alignment horizontal="left" vertical="center"/>
    </xf>
    <xf numFmtId="169" fontId="8" fillId="0" borderId="10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169" fontId="8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177" fontId="8" fillId="0" borderId="12" xfId="0" applyNumberFormat="1" applyFont="1" applyBorder="1" applyAlignment="1">
      <alignment horizontal="right" vertical="center" wrapText="1"/>
    </xf>
    <xf numFmtId="170" fontId="8" fillId="0" borderId="0" xfId="0" applyNumberFormat="1" applyFont="1" applyAlignment="1">
      <alignment vertical="center" wrapText="1"/>
    </xf>
    <xf numFmtId="0" fontId="143" fillId="0" borderId="0" xfId="0" applyFont="1" applyAlignment="1">
      <alignment horizontal="left" vertical="center"/>
    </xf>
    <xf numFmtId="177" fontId="143" fillId="0" borderId="0" xfId="0" applyNumberFormat="1" applyFont="1" applyAlignment="1">
      <alignment vertical="center" wrapText="1"/>
    </xf>
    <xf numFmtId="177" fontId="143" fillId="0" borderId="0" xfId="0" applyNumberFormat="1" applyFont="1" applyAlignment="1">
      <alignment horizontal="right" vertical="center" wrapText="1"/>
    </xf>
    <xf numFmtId="0" fontId="30" fillId="0" borderId="0" xfId="0" applyFont="1" applyAlignment="1">
      <alignment horizontal="left" vertical="center"/>
    </xf>
    <xf numFmtId="177" fontId="8" fillId="0" borderId="11" xfId="0" applyNumberFormat="1" applyFont="1" applyBorder="1" applyAlignment="1">
      <alignment horizontal="right" vertical="center"/>
    </xf>
    <xf numFmtId="177" fontId="141" fillId="0" borderId="0" xfId="0" applyNumberFormat="1" applyFont="1" applyAlignment="1">
      <alignment horizontal="right" vertical="center"/>
    </xf>
    <xf numFmtId="169" fontId="141" fillId="0" borderId="0" xfId="0" applyNumberFormat="1" applyFont="1" applyAlignment="1">
      <alignment horizontal="center" vertical="center"/>
    </xf>
    <xf numFmtId="177" fontId="31" fillId="0" borderId="0" xfId="0" applyNumberFormat="1" applyFont="1" applyAlignment="1">
      <alignment horizontal="center" vertical="center"/>
    </xf>
    <xf numFmtId="169" fontId="31" fillId="0" borderId="10" xfId="0" applyNumberFormat="1" applyFont="1" applyBorder="1" applyAlignment="1">
      <alignment horizontal="center" vertical="center"/>
    </xf>
    <xf numFmtId="177" fontId="7" fillId="0" borderId="0" xfId="0" applyNumberFormat="1" applyFont="1" applyAlignment="1">
      <alignment horizontal="center" vertical="center"/>
    </xf>
    <xf numFmtId="169" fontId="7" fillId="0" borderId="1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169" fontId="31" fillId="0" borderId="10" xfId="0" applyNumberFormat="1" applyFont="1" applyBorder="1" applyAlignment="1">
      <alignment horizontal="center" vertical="center" wrapText="1"/>
    </xf>
  </cellXfs>
  <cellStyles count="49706">
    <cellStyle name="_x0002_._x0011__x0002_._x001b__x0002_ _x0015_%_x0018__x0001_" xfId="47937" xr:uid="{56E5F51B-BAF2-4211-A822-7E81C264A933}"/>
    <cellStyle name="__12) THB_Required Reserve 2008 - Nov08" xfId="47936" xr:uid="{17FB300E-604B-4E0A-9DC0-8FC8CCCC3D0D}"/>
    <cellStyle name="__MAT - Cashflows Calculation 2010" xfId="47935" xr:uid="{AB472F56-DEE7-4C5E-8331-4D1F5E4293C0}"/>
    <cellStyle name="__MAT - FS 2010 (FINAL)" xfId="47934" xr:uid="{2CC45142-9E37-4499-B8E6-67B9F4666810}"/>
    <cellStyle name="__MAT - FS 2011" xfId="47933" xr:uid="{9F0FA2B0-FF82-4A3D-A747-715065AC6872}"/>
    <cellStyle name="__MAT THB Trial Balance 2009" xfId="47932" xr:uid="{38EC1A00-A4D3-44B4-9378-DAB5CB7D234E}"/>
    <cellStyle name="_12) THB_Required Reserve 2009 - Jan" xfId="47931" xr:uid="{937D45BB-178B-496F-A370-E6E37DFC7877}"/>
    <cellStyle name="_2008 Financial Plan - Thai_final" xfId="47930" xr:uid="{4551ECD0-ACC5-4CE6-A4C8-36FEC5A65B1B}"/>
    <cellStyle name="_2009_MAT related transactions" xfId="47929" xr:uid="{F852E24A-9532-4938-B57D-1EDBF016E2DE}"/>
    <cellStyle name="_2012 - Note to FS_Related transactions" xfId="47928" xr:uid="{D48DFD88-345B-415D-ADE5-76EF791A1FEB}"/>
    <cellStyle name="_228062-62117 JAN2006-DEC2007" xfId="47927" xr:uid="{70EA7258-52C2-4FDD-B449-1B3DAFA429F1}"/>
    <cellStyle name="_228062-62117 JAN2006-NOV2007" xfId="47940" xr:uid="{B52CC6BD-86DC-425F-A858-379AAF584718}"/>
    <cellStyle name="_3) MAT recon_Inventory - Dec09" xfId="47941" xr:uid="{FD48E17F-B7A3-4C7A-A9AC-F99EC326CBB0}"/>
    <cellStyle name="_3) MAT recon_Inventory - Feb09" xfId="47942" xr:uid="{8AF4535C-827E-4518-B996-F0717D617B2C}"/>
    <cellStyle name="_6) MAT recon_PAYABLE - Dec08" xfId="47943" xr:uid="{080DDDFB-DD49-4A73-989D-A5DA1F9078B3}"/>
    <cellStyle name="_6) MAT recon_Payable - Dec09" xfId="47944" xr:uid="{8544A268-7AEB-4D41-B357-8260F7F01056}"/>
    <cellStyle name="_7) MAT recon_Accrued - JAN10" xfId="47945" xr:uid="{18679FE0-F628-4992-9635-95276597D415}"/>
    <cellStyle name="_8) MAT recon_Due to from - Dec09" xfId="47946" xr:uid="{CA78DD71-FE2F-4177-BF94-2348D1CB4263}"/>
    <cellStyle name="_9) MAT recon_Interco - Oct09" xfId="47947" xr:uid="{5AE7779E-D26D-4939-BB9C-46D6A60F5ACE}"/>
    <cellStyle name="_Book1" xfId="47948" xr:uid="{8D96A681-D9B1-40B8-B79D-AE5115F0B26D}"/>
    <cellStyle name="_Book1_3) MAT recon_Inventory - Dec09" xfId="47949" xr:uid="{C06AEE6A-C2B4-4788-A759-39E2F131DFD9}"/>
    <cellStyle name="_Book2" xfId="47950" xr:uid="{F9820463-F66E-499F-AF26-D8D3AAC486D6}"/>
    <cellStyle name="_Book3" xfId="47951" xr:uid="{A7058E20-2C96-4B16-9BC4-1804A59E3BDF}"/>
    <cellStyle name="_C22119-C22121" xfId="47952" xr:uid="{C359DDEB-E368-4998-B58C-F1F4A3A882B6}"/>
    <cellStyle name="_Copy of MARUBUN KCP REBATE DEC 07" xfId="47953" xr:uid="{CD5E84A5-8035-45A7-A7AE-65A721943AA9}"/>
    <cellStyle name="_Copy of Stock average cost Mar 08 - v1" xfId="47954" xr:uid="{0904A01C-A887-469E-AA86-B97F63AAE7AA}"/>
    <cellStyle name="_DPA" xfId="47955" xr:uid="{43D50023-3818-4266-AB61-74A7ABFB5596}"/>
    <cellStyle name="_DPA calculation" xfId="47956" xr:uid="{F37240C6-41B5-4942-B13F-65345C8ED79A}"/>
    <cellStyle name="_DPA provision calculation" xfId="47957" xr:uid="{F23FB12C-42FC-4DDE-AFD6-3D0D8BAC899C}"/>
    <cellStyle name="_DPA Receivable" xfId="47958" xr:uid="{31AA2432-FEEF-4651-A846-0CB32EC9E699}"/>
    <cellStyle name="_DPA receivable_TH_Dec 07" xfId="47959" xr:uid="{5F0F03B0-32F5-480C-9106-4332CEF612E0}"/>
    <cellStyle name="_DPA_1" xfId="47960" xr:uid="{CA571691-6B8D-432B-8F19-7BFD53C65B84}"/>
    <cellStyle name="_DPA_Mar 2008" xfId="47961" xr:uid="{16E7DF24-35A2-4E3E-8B66-90376382C5F5}"/>
    <cellStyle name="_HK DPA  2008" xfId="47962" xr:uid="{D2B06474-A046-48D2-A404-1E183993B7F4}"/>
    <cellStyle name="_HK DPA  20080416" xfId="47963" xr:uid="{F60D7C12-4815-4AAF-9764-91AD05E1D999}"/>
    <cellStyle name="_HK DPA  20080416 (version 2)" xfId="47964" xr:uid="{17BEBDB2-30AF-480E-8DF6-DB257763A5AB}"/>
    <cellStyle name="_inventory" xfId="47965" xr:uid="{79F150DD-9DE7-4FAD-8A6D-8A52DA1D292E}"/>
    <cellStyle name="_inventory 2" xfId="47966" xr:uid="{F3B92467-D012-4E01-BB2B-938C92023D66}"/>
    <cellStyle name="_Marubun Arrow FEB 08 REBATE" xfId="47967" xr:uid="{F68FA63C-3062-4606-A5EF-DA1571606226}"/>
    <cellStyle name="_Marubun Jun'08 SC Claim - 17 Jul 01" xfId="47968" xr:uid="{B01D0C95-A246-49E7-8636-243DE2C350F1}"/>
    <cellStyle name="_Marubun S&amp;C 20080305 INVDATE 0801" xfId="47969" xr:uid="{69FB15B4-CBD3-433C-A9C6-6838832EB6FF}"/>
    <cellStyle name="_Marubun S&amp;C 20080325" xfId="47970" xr:uid="{6DAF8BC1-D865-4FE6-9EDE-5602858A3E2F}"/>
    <cellStyle name="_Marubun S&amp;C claim Feb 2008" xfId="47971" xr:uid="{2ED38FC8-678E-4E17-9890-9A914A170B70}"/>
    <cellStyle name="_Marubun S&amp;C claim inv JAN 08-estimated" xfId="47972" xr:uid="{6DFD87DD-7583-4CA6-B420-B3348E833433}"/>
    <cellStyle name="_MAT - DPA reconciliation - May" xfId="47973" xr:uid="{A77231AB-A8CD-45FD-AEA4-C8A773257322}"/>
    <cellStyle name="_MAT - DPA reconciliation v2" xfId="47974" xr:uid="{E5DE3D57-8D7F-45D8-A79D-F5CE777CD3D5}"/>
    <cellStyle name="_MAT - FS 2007" xfId="47975" xr:uid="{23CCC7D9-50DB-4BFD-BA6A-0AD1C6AD335B}"/>
    <cellStyle name="_MAT - Tax calculation Y2009 (For E&amp;Y and KPMG)" xfId="47976" xr:uid="{6F480A38-2B77-420D-A9AB-5929576FB7B8}"/>
    <cellStyle name="_MAT - Tax calculation Y2012" xfId="47977" xr:uid="{C641B36D-956E-49BE-B96B-174096681E09}"/>
    <cellStyle name="_MAT - USD Data Final" xfId="47978" xr:uid="{42718458-5623-43B4-B307-8E5F17A36D11}"/>
    <cellStyle name="_MAT Capitalized freight &amp; insurance - Q1'09" xfId="47979" xr:uid="{B036877E-BE94-4B7B-9460-052908649264}"/>
    <cellStyle name="_MAT Capitalized freight &amp; insurance - Q2'09" xfId="47980" xr:uid="{DDCEBC82-D0E9-426A-957A-616F1F552871}"/>
    <cellStyle name="_MAT Capitalized freight &amp; insurance - Q3'09" xfId="47981" xr:uid="{6222DEC8-EDE8-4472-90D3-62A0ABEB22E5}"/>
    <cellStyle name="_MAT Capitalized freight &amp; insurance - Q4'09" xfId="47982" xr:uid="{F5BF5A0D-062E-49CE-AD68-0A430B4D6394}"/>
    <cellStyle name="_MAT Corp tax calculation - 2010" xfId="47983" xr:uid="{B4DD5A5C-1A2F-4189-AE9C-A5CB2B46C213}"/>
    <cellStyle name="_MAT Jan 08 - THB vs USD" xfId="47984" xr:uid="{1260DB37-D8EA-4966-AA2B-E3A3BE314D6B}"/>
    <cellStyle name="_MAT TB - THB vs USD" xfId="47985" xr:uid="{625CDB3D-588C-426C-8E1B-7F014F7E889E}"/>
    <cellStyle name="_MAT TB - THB vs USD - Jul13" xfId="47986" xr:uid="{3F04E9C9-04F3-4632-A4A1-4A3679DE267A}"/>
    <cellStyle name="_MAT TB - THB vs USD (Dec'12)" xfId="47987" xr:uid="{CBEF0593-7AE8-478A-8BF3-AC24FB9B1206}"/>
    <cellStyle name="_MAT TB - THB vs USD 2012" xfId="47988" xr:uid="{58D15565-F21F-4CE1-83D2-85940EE89915}"/>
    <cellStyle name="_MAT TB - THB vs USD Apr13" xfId="47989" xr:uid="{25BA672F-FAF7-42A2-AF2A-EE463C7E8CF6}"/>
    <cellStyle name="_MAT TB - THB vs USD Aug'12" xfId="47990" xr:uid="{3652A40B-25C2-4EBD-87B6-4A724284416E}"/>
    <cellStyle name="_MAT TB - THB vs USD Aug13" xfId="47991" xr:uid="{6F77467B-0CFB-420C-A257-5C304CE749EC}"/>
    <cellStyle name="_MAT TB - THB vs USD Feb13" xfId="47992" xr:uid="{BBE76172-E809-43B2-8744-784C97AB51E4}"/>
    <cellStyle name="_MAT TB - THB vs USD jun" xfId="47993" xr:uid="{8F92F3D0-B36C-4D42-AC53-EEF1CBAB15E5}"/>
    <cellStyle name="_MAT TB - THB vs USD Jun13" xfId="47994" xr:uid="{B9BB1E05-6406-45A7-87BC-DEC17E755A91}"/>
    <cellStyle name="_MAT TB - THB vs USD Mar13" xfId="47995" xr:uid="{1D17EE4C-A6CB-424F-B25C-B31A8F6A08A6}"/>
    <cellStyle name="_MAT TB - THB vs USD Nov13" xfId="47996" xr:uid="{52626F85-7415-4FB4-9A79-FC1B2442B871}"/>
    <cellStyle name="_MAT TB - THB vs USD Oct13" xfId="47997" xr:uid="{80ADAB67-1A9A-44FD-A040-70708C98E8A5}"/>
    <cellStyle name="_MAT TB - THB vs USD Q1-12 revised" xfId="47998" xr:uid="{E6F234CE-7D15-4D7E-8254-B3905F0168C3}"/>
    <cellStyle name="_MAT TB - THB vs USD Q312" xfId="47999" xr:uid="{DF7529C1-2E65-411D-8EF7-C8D7466B88B0}"/>
    <cellStyle name="_MAT TB Sep13 - THB vs USD" xfId="48000" xr:uid="{2F2F7913-1E91-4261-8672-320BA6C49F9C}"/>
    <cellStyle name="_MAT TB THB vs USD - Dec'13" xfId="48001" xr:uid="{F6F06824-7034-440C-88BB-CAD0A9652134}"/>
    <cellStyle name="_MAT THB - TB vs USD" xfId="48002" xr:uid="{66645CCC-E162-48FF-B786-A5B15FC2F095}"/>
    <cellStyle name="_MAT_Inventory_Dec07 v1" xfId="48003" xr:uid="{DC7B30EA-A245-471B-88BA-9604EA3112C3}"/>
    <cellStyle name="_MAT_STAT FILE Y2009" xfId="48004" xr:uid="{480C09BF-3983-4D47-854D-20F65090819A}"/>
    <cellStyle name="_MAT_STAT FILE Y2009 (THB)" xfId="48005" xr:uid="{BE1447C9-CD02-4892-AFF4-2B36405AB17C}"/>
    <cellStyle name="_ON_S&amp;C Aug_MAT DPA Parts dd 19_24 Sep 08" xfId="48006" xr:uid="{50F13EA2-E28F-4C4F-96FB-152688918AE8}"/>
    <cellStyle name="_onsemi_jun as @21jul" xfId="48007" xr:uid="{62AE8731-7B27-40C8-A82C-99E00BF8F070}"/>
    <cellStyle name="_RPT826EE_Apr08" xfId="48008" xr:uid="{FF79ACF4-35D7-4E14-A337-A1C1954B333D}"/>
    <cellStyle name="_S &amp; C DATA 2007 ONLY" xfId="48009" xr:uid="{74964659-0B79-4363-BD4D-2290DE38245A}"/>
    <cellStyle name="_S &amp; C DATA 2007 ONLY A" xfId="48010" xr:uid="{C9D759D5-BC63-4441-BFEB-3C8829E03F58}"/>
    <cellStyle name="_S &amp; C DATA 2007 ONLY SENT 080219" xfId="48011" xr:uid="{660401B9-9927-4E0C-91FC-F81C2AF7115B}"/>
    <cellStyle name="_S &amp; C DATA 2007 ONLY SENT 20080219" xfId="48012" xr:uid="{D8D6FF11-C97B-442D-A041-8A1CF120FD5E}"/>
    <cellStyle name="_S &amp; C DATA 2007-2008" xfId="48013" xr:uid="{8609EC91-8F53-4D53-961E-16CB787B6708}"/>
    <cellStyle name="_S &amp; C Mar 08" xfId="48014" xr:uid="{0DADD835-D878-4C2F-9EB8-95A9E76497CF}"/>
    <cellStyle name="_S&amp;C_Nov07" xfId="48015" xr:uid="{043BC2A1-C608-4C07-A0F4-061954EFBF24}"/>
    <cellStyle name="_Sheet1" xfId="48016" xr:uid="{850FE7A4-7F7F-4968-91D6-B7BE1B49BF4F}"/>
    <cellStyle name="_SH-S &amp; C DATA" xfId="48017" xr:uid="{62793FDA-34D2-428B-A71B-110419C711F0}"/>
    <cellStyle name="_STAT FILE Y2007" xfId="1382" xr:uid="{96ECDE2D-8AEB-4388-A3F7-B9DAE61D5861}"/>
    <cellStyle name="_STAT FILE Y2007 X" xfId="1383" xr:uid="{C742C6E5-68C9-4794-B876-0B318A1A0017}"/>
    <cellStyle name="_Stock average cost - Nov 08 (value)" xfId="48018" xr:uid="{50939B54-74CC-4B97-BE77-3B1FDD1336AF}"/>
    <cellStyle name="_Stock average cost Feb 08 - v1 updated" xfId="48019" xr:uid="{ABD8726D-8548-4224-A731-626D06654305}"/>
    <cellStyle name="_Stock movement VS RPT826EE" xfId="48020" xr:uid="{08F0C625-6334-41F8-BFD6-968573347D5E}"/>
    <cellStyle name="_THAI_STAT FILE Y2008" xfId="48021" xr:uid="{5AA50756-E057-4481-B257-4FD0C3E3A694}"/>
    <cellStyle name="_THAILAND_STAT_08" xfId="48022" xr:uid="{3254762D-A82F-4E35-A09C-23B8D3D1B054}"/>
    <cellStyle name="_THAILANDBRAN_STAT_07" xfId="1384" xr:uid="{0B84A8D4-E86E-48E4-A8C2-FBF3B8ACC8A8}"/>
    <cellStyle name="_THAILANDBRAN_STAT_07 - new" xfId="1385" xr:uid="{3D5D88D5-CDD0-4AB2-AA3F-0C466705DB7F}"/>
    <cellStyle name="_THB_Required Reserve 2008 - APR" xfId="48023" xr:uid="{22357644-9865-4D03-A231-EBA113EE1043}"/>
    <cellStyle name="_THB_Required Reserve 2008 - Aug" xfId="48024" xr:uid="{4E7733A4-9FC4-4950-8358-A2A34562B7BC}"/>
    <cellStyle name="_THB_Required Reserve 2008 - Dec08 v2" xfId="48025" xr:uid="{5B7724B9-4A9A-4933-B186-DB264D387AE7}"/>
    <cellStyle name="_THB_Required Reserve 2008 - FEB" xfId="48026" xr:uid="{A65F9FCC-D13F-4276-914A-DE5F2163DA63}"/>
    <cellStyle name="_THB_Required Reserve 2008 - Jul" xfId="48027" xr:uid="{63776092-DA71-41BF-84A4-E766579BDEE2}"/>
    <cellStyle name="_THB_Required Reserve 2008 - Jun" xfId="48028" xr:uid="{2C650EC1-744C-4204-901C-CAA6472BC48F}"/>
    <cellStyle name="_THB_Required Reserve 2008 - May" xfId="48029" xr:uid="{1E9576FF-FAA1-40B8-8DBB-95F7BFC9E312}"/>
    <cellStyle name="_THB_Required Reserve 2008 - OCT" xfId="48030" xr:uid="{6171F99F-918E-4863-9269-E6A4FBC7431E}"/>
    <cellStyle name="_THB_Required Reserve 2008 - Q1 08" xfId="48031" xr:uid="{F124F36E-96C6-4B71-B333-AAE587E4349F}"/>
    <cellStyle name="_THB_Required Reserve 2008 - Sep" xfId="48032" xr:uid="{CFB2E810-33A5-4393-86C4-69221F92AAE6}"/>
    <cellStyle name="_THB_Required Reserve 2009 - FEB" xfId="48033" xr:uid="{3DD6A55C-CED5-43EE-8608-6E4006E6DF24}"/>
    <cellStyle name="_TI Rebate 0601- HPA" xfId="48034" xr:uid="{5A41EAD4-B443-4078-94CA-126E0BE11801}"/>
    <cellStyle name="_TI Rebate 0712" xfId="48035" xr:uid="{755FCCDC-75B5-4A42-BA40-A8D360FB2217}"/>
    <cellStyle name="_TI rebate 0801" xfId="48036" xr:uid="{47D85F01-71FE-4520-A805-896DAA308177}"/>
    <cellStyle name="_TI rebate 0802" xfId="48037" xr:uid="{1784DF8B-7C28-4731-AF41-48BABE95B555}"/>
    <cellStyle name="0,0_x000d__x000a_NA_x000d__x000a_" xfId="48038" xr:uid="{AB51B878-17C9-4767-81FF-742663D98646}"/>
    <cellStyle name="_x0005_0&gt;?? 5" xfId="49698" xr:uid="{4657E2A4-5F27-44F4-8566-818DB9097C06}"/>
    <cellStyle name="20% - Accent1" xfId="1" builtinId="30" customBuiltin="1"/>
    <cellStyle name="20% - Accent1 2" xfId="2" xr:uid="{E6989EBE-52C4-4527-AF05-7BF286E57B7C}"/>
    <cellStyle name="20% - Accent1 2 2" xfId="1526" xr:uid="{58F6D52C-7EDB-4E6E-9670-53AE01007B5E}"/>
    <cellStyle name="20% - Accent1 2 2 2" xfId="2968" xr:uid="{C22B69ED-998D-407C-A121-30F038BF4779}"/>
    <cellStyle name="20% - Accent1 2 2 3" xfId="13406" xr:uid="{A0E4D1ED-65F0-40D9-9543-EE82486A78D7}"/>
    <cellStyle name="20% - Accent1 2 3" xfId="2849" xr:uid="{5F38ABFC-7400-4D01-AE68-527B6CDD5A5D}"/>
    <cellStyle name="20% - Accent1 2 3 2" xfId="14514" xr:uid="{84447960-121E-4FA8-8C67-E3DD39F87925}"/>
    <cellStyle name="20% - Accent1 2 4" xfId="13067" xr:uid="{21D40B77-161E-469A-BFDE-CD82271518A4}"/>
    <cellStyle name="20% - Accent1 2 4 2" xfId="48104" xr:uid="{34D1A0A1-3FC4-4EF5-849B-80A9D5275C73}"/>
    <cellStyle name="20% - Accent1 3" xfId="2872" xr:uid="{CD06DFC2-0D86-40B4-BA1E-0CF7A6252DDA}"/>
    <cellStyle name="20% - Accent1 3 2" xfId="2998" xr:uid="{6C01E6C4-CD4B-4F23-9BD2-A2E3A1114AD8}"/>
    <cellStyle name="20% - Accent1 3 2 2" xfId="14636" xr:uid="{87FA9F89-AEDF-47BE-814C-D61F69A71D0A}"/>
    <cellStyle name="20% - Accent1 3 3" xfId="14531" xr:uid="{03420D7E-5DDD-4D0F-83A9-1DB384982612}"/>
    <cellStyle name="20% - Accent1 4" xfId="2892" xr:uid="{8583AF1E-82BD-45BB-A4E4-058227A7B4BA}"/>
    <cellStyle name="20% - Accent1 4 2" xfId="3021" xr:uid="{388B2B99-CEF4-4BF2-BA05-D1AAB079B1B8}"/>
    <cellStyle name="20% - Accent1 4 2 2" xfId="14659" xr:uid="{1641795B-B431-413D-8D8A-8BC0948B9B86}"/>
    <cellStyle name="20% - Accent1 4 3" xfId="14545" xr:uid="{630ACAB3-2977-4411-BA10-E4B3E3D0717C}"/>
    <cellStyle name="20% - Accent1 5" xfId="2913" xr:uid="{8B3C6F11-C78D-468C-9826-B53C0D3F70E3}"/>
    <cellStyle name="20% - Accent1 5 2" xfId="3042" xr:uid="{C0B6E3DD-8896-4C51-B61A-B439B87BAA5F}"/>
    <cellStyle name="20% - Accent1 5 2 2" xfId="14680" xr:uid="{54AA2E5F-870B-4BFF-AE42-55B22F412748}"/>
    <cellStyle name="20% - Accent1 5 3" xfId="14565" xr:uid="{6786C6E7-57F2-435A-AFCB-B0031D9CFCF8}"/>
    <cellStyle name="20% - Accent1 6" xfId="2932" xr:uid="{68760A17-6CC8-4D2E-9B39-CF17085D5A29}"/>
    <cellStyle name="20% - Accent1 6 2" xfId="14584" xr:uid="{2E15545C-4622-4548-9253-5DF814B5DF13}"/>
    <cellStyle name="20% - Accent1 7" xfId="12913" xr:uid="{47A59891-7DB9-49DD-A5F3-705CB02B2FBC}"/>
    <cellStyle name="20% - Accent1 8" xfId="12952" xr:uid="{42C1D70B-A290-4D8C-AEB3-003C63D5FA05}"/>
    <cellStyle name="20% - Accent1 9" xfId="796" xr:uid="{6507E7F5-B364-4B13-9003-A0FA43C9B0E6}"/>
    <cellStyle name="20% - Accent2" xfId="3" builtinId="34" customBuiltin="1"/>
    <cellStyle name="20% - Accent2 2" xfId="4" xr:uid="{49533AC5-124D-496B-B715-033EB547B467}"/>
    <cellStyle name="20% - Accent2 2 2" xfId="1530" xr:uid="{2291754A-B7F8-48D7-8567-0A119C0681EE}"/>
    <cellStyle name="20% - Accent2 2 2 2" xfId="2969" xr:uid="{70BD77E3-88AE-49F6-9D25-2F151C205EBA}"/>
    <cellStyle name="20% - Accent2 2 2 3" xfId="13409" xr:uid="{4F4B7CCA-6BB8-416A-9CD3-AF85CB49C8B6}"/>
    <cellStyle name="20% - Accent2 2 3" xfId="2850" xr:uid="{048BABD5-E642-407C-AB67-51BA43DFD526}"/>
    <cellStyle name="20% - Accent2 2 3 2" xfId="14515" xr:uid="{7EBD8E54-19DE-4774-BD22-90D1F633FA88}"/>
    <cellStyle name="20% - Accent2 2 4" xfId="13070" xr:uid="{BCD6AB87-16CD-45CA-90CD-15494560C8BA}"/>
    <cellStyle name="20% - Accent2 2 4 2" xfId="48105" xr:uid="{21B53AE7-7215-4E73-8039-93D7A309E556}"/>
    <cellStyle name="20% - Accent2 3" xfId="2873" xr:uid="{D940A84F-8245-4C22-8F3B-B3559E4A41C8}"/>
    <cellStyle name="20% - Accent2 3 2" xfId="2999" xr:uid="{3BDEE572-D52B-4719-A3E2-001A3B9C16AD}"/>
    <cellStyle name="20% - Accent2 3 2 2" xfId="14637" xr:uid="{B10CEF03-125C-4837-ACA3-5853FC7BCAAE}"/>
    <cellStyle name="20% - Accent2 3 3" xfId="14532" xr:uid="{D0A0954E-A9E7-4B53-96C9-0FE6C8F5D666}"/>
    <cellStyle name="20% - Accent2 4" xfId="2893" xr:uid="{46A77543-61A9-4A38-BB5D-EBAC892F098A}"/>
    <cellStyle name="20% - Accent2 4 2" xfId="3022" xr:uid="{63569481-1B36-4DF5-84FA-17EC4F08EC6D}"/>
    <cellStyle name="20% - Accent2 4 2 2" xfId="14660" xr:uid="{0F37238B-9938-49B1-ADD8-2302F066C297}"/>
    <cellStyle name="20% - Accent2 4 3" xfId="14546" xr:uid="{B07A626E-3695-45A0-A3B9-96844579E985}"/>
    <cellStyle name="20% - Accent2 5" xfId="2914" xr:uid="{F6E980B6-AF39-482E-8724-8AE6DBCCBDE5}"/>
    <cellStyle name="20% - Accent2 5 2" xfId="3043" xr:uid="{4088602C-7471-450B-8D1D-6FE0183399A7}"/>
    <cellStyle name="20% - Accent2 5 2 2" xfId="14681" xr:uid="{85914BD5-44F5-4E72-B8C3-DEF30ADB8F00}"/>
    <cellStyle name="20% - Accent2 5 3" xfId="14566" xr:uid="{88A6888E-D359-4891-9633-514D379B3320}"/>
    <cellStyle name="20% - Accent2 6" xfId="2933" xr:uid="{E2332218-4DAC-457B-8079-1364452E9B5B}"/>
    <cellStyle name="20% - Accent2 6 2" xfId="14585" xr:uid="{54CB1545-F6A4-49B2-8831-65DE01A1164A}"/>
    <cellStyle name="20% - Accent2 7" xfId="12916" xr:uid="{878E4265-8AE1-4E28-94B2-BC68221D36F0}"/>
    <cellStyle name="20% - Accent2 8" xfId="12955" xr:uid="{5BAEF616-42FB-4474-B2E2-3240D6A43F6B}"/>
    <cellStyle name="20% - Accent2 9" xfId="800" xr:uid="{1B7D6534-4549-452D-A096-49D0654E3C1D}"/>
    <cellStyle name="20% - Accent3" xfId="5" builtinId="38" customBuiltin="1"/>
    <cellStyle name="20% - Accent3 2" xfId="6" xr:uid="{3854554E-0B23-4226-9B01-5FBBE2C31B2B}"/>
    <cellStyle name="20% - Accent3 2 2" xfId="1534" xr:uid="{6616BF76-B114-4B74-904E-CC7134B40774}"/>
    <cellStyle name="20% - Accent3 2 2 2" xfId="2970" xr:uid="{70067864-E465-4E7B-A607-2539F91A69D7}"/>
    <cellStyle name="20% - Accent3 2 2 3" xfId="13412" xr:uid="{BE492E20-4198-4970-A647-F422422F1D12}"/>
    <cellStyle name="20% - Accent3 2 3" xfId="2851" xr:uid="{DC33BD0F-B32A-4F55-BCF0-FBF6B7C5D094}"/>
    <cellStyle name="20% - Accent3 2 3 2" xfId="14516" xr:uid="{C58B8B59-4D0A-4468-AF0F-E3FF4135E5DD}"/>
    <cellStyle name="20% - Accent3 2 4" xfId="13073" xr:uid="{3B34CE7A-BF39-4D8F-ABC9-E2602F718437}"/>
    <cellStyle name="20% - Accent3 2 4 2" xfId="48106" xr:uid="{EA72E818-F0D3-49EF-8157-9CC87DD3A0CA}"/>
    <cellStyle name="20% - Accent3 3" xfId="2874" xr:uid="{36CE58AF-A40E-4BBE-A443-EE1DF3BC3512}"/>
    <cellStyle name="20% - Accent3 3 2" xfId="3000" xr:uid="{F8B0EAD5-337B-4628-AFB2-7682EF0D241E}"/>
    <cellStyle name="20% - Accent3 3 2 2" xfId="14638" xr:uid="{2E95B61C-77D6-40AE-8E63-DE0B548A84A7}"/>
    <cellStyle name="20% - Accent3 3 3" xfId="14533" xr:uid="{94941D83-108D-451D-BD25-FEC64D7A14F8}"/>
    <cellStyle name="20% - Accent3 4" xfId="2894" xr:uid="{BF7CB9DC-8B41-4F6E-A0FD-1A008306642D}"/>
    <cellStyle name="20% - Accent3 4 2" xfId="3023" xr:uid="{605CD8E5-393F-4E16-8CF6-CC7AB2E52AF6}"/>
    <cellStyle name="20% - Accent3 4 2 2" xfId="14661" xr:uid="{CDD4263C-75C9-4878-A94E-3DBFB51A1063}"/>
    <cellStyle name="20% - Accent3 4 3" xfId="14547" xr:uid="{DB615250-EA0D-4BB9-8BA8-E68A7520FFE9}"/>
    <cellStyle name="20% - Accent3 5" xfId="2915" xr:uid="{69D0CEFB-6162-4065-9A94-C38C1F3AE1D1}"/>
    <cellStyle name="20% - Accent3 5 2" xfId="3044" xr:uid="{08869A3D-DD3E-43D6-943B-4F71E289F498}"/>
    <cellStyle name="20% - Accent3 5 2 2" xfId="14682" xr:uid="{F9486EB9-7029-49F7-9AE0-F8C930BA1D54}"/>
    <cellStyle name="20% - Accent3 5 3" xfId="14567" xr:uid="{EFFDA3F6-6C5F-4ED9-8991-F1D8AD25F115}"/>
    <cellStyle name="20% - Accent3 6" xfId="2934" xr:uid="{3CBC263B-AF47-40F7-9506-AC6D1C1F4FE8}"/>
    <cellStyle name="20% - Accent3 6 2" xfId="14586" xr:uid="{D4DDCAA6-984E-49E8-BD81-561B7EF0CCF7}"/>
    <cellStyle name="20% - Accent3 7" xfId="12919" xr:uid="{B8652D3B-922A-4E13-BD1E-8D58EB95FA7D}"/>
    <cellStyle name="20% - Accent3 8" xfId="12958" xr:uid="{4C4C62B9-0BDD-4219-86C9-37F3A3C7B2B1}"/>
    <cellStyle name="20% - Accent3 9" xfId="804" xr:uid="{D68233E3-D228-43D1-BCDD-0634016FA402}"/>
    <cellStyle name="20% - Accent4" xfId="7" builtinId="42" customBuiltin="1"/>
    <cellStyle name="20% - Accent4 2" xfId="8" xr:uid="{981A35B3-8CDE-48DD-8F15-8F8D06B9153D}"/>
    <cellStyle name="20% - Accent4 2 2" xfId="1538" xr:uid="{0897C870-3B17-4209-B15F-571B9B9D162C}"/>
    <cellStyle name="20% - Accent4 2 2 2" xfId="2971" xr:uid="{3935C4B0-1EC8-4E55-BB4B-C7C7FCE8BEE5}"/>
    <cellStyle name="20% - Accent4 2 2 3" xfId="13415" xr:uid="{EB69B683-F6F1-405E-84ED-E477AFB77DD0}"/>
    <cellStyle name="20% - Accent4 2 3" xfId="2852" xr:uid="{BE71BA36-919E-4C35-8C3E-49762D5A5974}"/>
    <cellStyle name="20% - Accent4 2 3 2" xfId="14517" xr:uid="{F1FE9FC7-88E1-4F14-9C65-24F3A7FA72BC}"/>
    <cellStyle name="20% - Accent4 2 4" xfId="13076" xr:uid="{4EE03D80-0448-4649-B0F9-FA3BA06F250C}"/>
    <cellStyle name="20% - Accent4 2 4 2" xfId="48107" xr:uid="{DAEB5AED-4274-4ADC-B6AB-EB146D02D2FC}"/>
    <cellStyle name="20% - Accent4 3" xfId="2875" xr:uid="{E4E24596-E8F9-4644-A25D-EE8A210CB6AB}"/>
    <cellStyle name="20% - Accent4 3 2" xfId="3001" xr:uid="{17B9288A-5EAC-45C4-B89E-03226FFC9DFA}"/>
    <cellStyle name="20% - Accent4 3 2 2" xfId="14639" xr:uid="{2D4F4A79-FD6A-42BE-8B6E-CBE471F507C5}"/>
    <cellStyle name="20% - Accent4 3 3" xfId="14534" xr:uid="{DE8353C6-2C4C-4B93-A734-A3CFA5E24F6A}"/>
    <cellStyle name="20% - Accent4 4" xfId="2895" xr:uid="{89558D6C-612A-4880-81EA-10A28583639D}"/>
    <cellStyle name="20% - Accent4 4 2" xfId="3024" xr:uid="{4A66FDBD-425D-4839-9D13-542F51F96A1F}"/>
    <cellStyle name="20% - Accent4 4 2 2" xfId="14662" xr:uid="{C45A2208-97FF-480C-ACFC-3D84672B271F}"/>
    <cellStyle name="20% - Accent4 4 3" xfId="14548" xr:uid="{C5705AEF-AA68-473A-9FFD-DDE2831929E7}"/>
    <cellStyle name="20% - Accent4 5" xfId="2916" xr:uid="{6B9176F5-9A41-4644-AE74-9E4D262C1859}"/>
    <cellStyle name="20% - Accent4 5 2" xfId="3045" xr:uid="{0D8A7090-6347-4622-BE33-74CEE828EFE2}"/>
    <cellStyle name="20% - Accent4 5 2 2" xfId="14683" xr:uid="{D2B587A3-B04F-4CB8-99BB-9C3FE709B5B3}"/>
    <cellStyle name="20% - Accent4 5 3" xfId="14568" xr:uid="{0C93C685-D526-4363-8B74-9AAF6B8DCF7A}"/>
    <cellStyle name="20% - Accent4 6" xfId="2935" xr:uid="{0484918B-C5DF-4D0A-8BE6-F1C0584ADB11}"/>
    <cellStyle name="20% - Accent4 6 2" xfId="14587" xr:uid="{FF01C28B-0EB3-40F9-86DE-40B84D845FD1}"/>
    <cellStyle name="20% - Accent4 7" xfId="12922" xr:uid="{D21E157F-B52A-49F1-821B-0B8D522285F3}"/>
    <cellStyle name="20% - Accent4 8" xfId="12961" xr:uid="{E7E3CEE2-A0A9-4811-AFFA-F487C015647B}"/>
    <cellStyle name="20% - Accent4 9" xfId="808" xr:uid="{56EF34C3-A785-47F2-B617-412C434CFB41}"/>
    <cellStyle name="20% - Accent5" xfId="9" builtinId="46" customBuiltin="1"/>
    <cellStyle name="20% - Accent5 2" xfId="10" xr:uid="{FF437D1F-EA4B-4CC8-8EA3-0CCF210A6BDE}"/>
    <cellStyle name="20% - Accent5 2 2" xfId="1542" xr:uid="{B1A163DB-5C74-4B7B-BB3A-D5709D3FD47E}"/>
    <cellStyle name="20% - Accent5 2 2 2" xfId="2972" xr:uid="{EA2FA14C-48A8-4386-A3D2-B04303791C0C}"/>
    <cellStyle name="20% - Accent5 2 2 3" xfId="13418" xr:uid="{B9DE4C7D-CCF7-4252-B564-0A11EE54EF72}"/>
    <cellStyle name="20% - Accent5 2 3" xfId="2853" xr:uid="{67CBA363-94F6-47B2-A11D-7DF7830072B5}"/>
    <cellStyle name="20% - Accent5 2 3 2" xfId="14518" xr:uid="{5171D8A8-E601-46F1-82DC-EC0607DB32CF}"/>
    <cellStyle name="20% - Accent5 2 4" xfId="13079" xr:uid="{2DBB9C08-033C-449D-B712-EB8F3F062396}"/>
    <cellStyle name="20% - Accent5 2 4 2" xfId="48108" xr:uid="{285D94C0-59D3-4762-8174-BC91F12CD9D8}"/>
    <cellStyle name="20% - Accent5 3" xfId="2876" xr:uid="{374D61F2-097B-4E63-A242-5DAFF06B1231}"/>
    <cellStyle name="20% - Accent5 3 2" xfId="3002" xr:uid="{0BA27CFF-C6A8-44BF-9055-F41E3BBCEDBA}"/>
    <cellStyle name="20% - Accent5 3 2 2" xfId="14640" xr:uid="{CDFA226B-6C63-4761-882C-267116335150}"/>
    <cellStyle name="20% - Accent5 3 3" xfId="14535" xr:uid="{E2CE1900-999D-4742-8716-761E39BB2C7D}"/>
    <cellStyle name="20% - Accent5 4" xfId="2896" xr:uid="{16E2F41D-4A6A-4E8F-8FDC-76F7BEB434EF}"/>
    <cellStyle name="20% - Accent5 4 2" xfId="3025" xr:uid="{A60DB4E0-973A-4DFF-88D6-D102DECA661B}"/>
    <cellStyle name="20% - Accent5 4 2 2" xfId="14663" xr:uid="{EF40022E-370E-4BCF-A04C-DF7F5B16468A}"/>
    <cellStyle name="20% - Accent5 4 3" xfId="14549" xr:uid="{FA39231D-A015-4CEC-8B98-B0D7A165320D}"/>
    <cellStyle name="20% - Accent5 5" xfId="2917" xr:uid="{ACBF388A-8A23-4B22-88D2-8B1B3CA96E56}"/>
    <cellStyle name="20% - Accent5 5 2" xfId="3046" xr:uid="{79444E6B-43B3-4F5C-B340-77B4067EDBA8}"/>
    <cellStyle name="20% - Accent5 5 2 2" xfId="14684" xr:uid="{008E897D-C721-4749-8094-1EF9226CE093}"/>
    <cellStyle name="20% - Accent5 5 3" xfId="14569" xr:uid="{10F2D334-7081-4B1B-9B19-48A0F1B915C3}"/>
    <cellStyle name="20% - Accent5 6" xfId="2936" xr:uid="{B48A9A7E-E3F1-4423-9CD6-95B3F2CC4170}"/>
    <cellStyle name="20% - Accent5 6 2" xfId="14588" xr:uid="{EAAC04CF-B79B-4DCA-939E-3DA56383C67B}"/>
    <cellStyle name="20% - Accent5 7" xfId="12925" xr:uid="{0FE48164-7749-4465-B323-0D80C3A0C44F}"/>
    <cellStyle name="20% - Accent5 8" xfId="12964" xr:uid="{BCF2D327-C9FF-4FA4-9D99-34CB32F44049}"/>
    <cellStyle name="20% - Accent5 9" xfId="812" xr:uid="{6271825C-3B30-421B-AA74-5484CFF65628}"/>
    <cellStyle name="20% - Accent6" xfId="11" builtinId="50" customBuiltin="1"/>
    <cellStyle name="20% - Accent6 2" xfId="12" xr:uid="{356F0275-DA94-403E-9DE1-E35A9B03785F}"/>
    <cellStyle name="20% - Accent6 2 2" xfId="1546" xr:uid="{D758DB0C-BBDB-41D6-86F0-CF805A157565}"/>
    <cellStyle name="20% - Accent6 2 2 2" xfId="2973" xr:uid="{1F34EFC9-3E20-40C6-9BA7-AB5F16782591}"/>
    <cellStyle name="20% - Accent6 2 2 3" xfId="13421" xr:uid="{4EEB1D66-16D3-470E-8A74-C685B48E0BEE}"/>
    <cellStyle name="20% - Accent6 2 3" xfId="2854" xr:uid="{94256442-1B31-479B-9AA2-447BCF260CE9}"/>
    <cellStyle name="20% - Accent6 2 3 2" xfId="14519" xr:uid="{B3FBE254-B2C0-466A-8817-1FE5EDA6E912}"/>
    <cellStyle name="20% - Accent6 2 4" xfId="13082" xr:uid="{D5F53A9F-9D8F-48C0-885F-9B913EA5739A}"/>
    <cellStyle name="20% - Accent6 2 4 2" xfId="48109" xr:uid="{B4CA9F3E-00F9-4251-BD8E-6BDDF9C8E222}"/>
    <cellStyle name="20% - Accent6 3" xfId="2877" xr:uid="{A210F4F9-D00E-4B6F-9F13-5751D33DA150}"/>
    <cellStyle name="20% - Accent6 3 2" xfId="3003" xr:uid="{D110FCAC-A5C1-403C-A220-E6BD59A0066C}"/>
    <cellStyle name="20% - Accent6 3 2 2" xfId="14641" xr:uid="{C2ACEA8C-DBBC-46D2-9570-85A4537D0D49}"/>
    <cellStyle name="20% - Accent6 3 3" xfId="14536" xr:uid="{9FB61A5A-B23B-4EC1-AA43-D02CE7ED967B}"/>
    <cellStyle name="20% - Accent6 4" xfId="2897" xr:uid="{8C690F66-8E38-4694-AE68-452B8BFBF76F}"/>
    <cellStyle name="20% - Accent6 4 2" xfId="3026" xr:uid="{39E4B3D7-A14C-451E-A0BA-C26F56E2B0EE}"/>
    <cellStyle name="20% - Accent6 4 2 2" xfId="14664" xr:uid="{A8348C80-B927-4129-BAE1-6AFDF38A698D}"/>
    <cellStyle name="20% - Accent6 4 3" xfId="14550" xr:uid="{E54DBA96-D335-4988-B2EE-0918105E9493}"/>
    <cellStyle name="20% - Accent6 5" xfId="2918" xr:uid="{5D71E98F-1576-4FE2-B8C5-EDA2A908C982}"/>
    <cellStyle name="20% - Accent6 5 2" xfId="3047" xr:uid="{3684A730-E7C8-4A45-89C6-E4F61682D51C}"/>
    <cellStyle name="20% - Accent6 5 2 2" xfId="14685" xr:uid="{6D9CBC2D-225B-4342-9EB4-2C7FD70EBCD3}"/>
    <cellStyle name="20% - Accent6 5 3" xfId="14570" xr:uid="{A99F210E-9394-4CC1-970A-14C2E14E126B}"/>
    <cellStyle name="20% - Accent6 6" xfId="2937" xr:uid="{54DD585E-0B30-480A-A708-7C880814E657}"/>
    <cellStyle name="20% - Accent6 6 2" xfId="14589" xr:uid="{47D4F294-72E3-4E2B-AD65-0BE0364A67BE}"/>
    <cellStyle name="20% - Accent6 7" xfId="12928" xr:uid="{E01FC11E-5B62-40D5-8A6B-DB0087A01FBE}"/>
    <cellStyle name="20% - Accent6 8" xfId="12967" xr:uid="{960BA7C5-245E-4417-9419-DE2CB060819B}"/>
    <cellStyle name="20% - Accent6 9" xfId="816" xr:uid="{D6A10116-AAC5-478E-95D2-12FE2CF360A5}"/>
    <cellStyle name="40% - Accent1" xfId="13" builtinId="31" customBuiltin="1"/>
    <cellStyle name="40% - Accent1 2" xfId="14" xr:uid="{6D306B7A-E4C0-48CB-821D-A722657142A8}"/>
    <cellStyle name="40% - Accent1 2 2" xfId="1527" xr:uid="{1D10EB3A-22FC-436F-91FF-60B2650DC08F}"/>
    <cellStyle name="40% - Accent1 2 2 2" xfId="2974" xr:uid="{A0AF5C8F-2336-4F42-92B8-0AE1020B2A9C}"/>
    <cellStyle name="40% - Accent1 2 2 3" xfId="13407" xr:uid="{16FAEC84-7F66-433A-BD97-F53CF4AEE006}"/>
    <cellStyle name="40% - Accent1 2 3" xfId="2855" xr:uid="{BCA82779-E99D-4383-BBAE-F6705E0C8BB2}"/>
    <cellStyle name="40% - Accent1 2 3 2" xfId="14520" xr:uid="{5D0CDE17-0727-437B-8297-4F55B47FFB4E}"/>
    <cellStyle name="40% - Accent1 2 4" xfId="13068" xr:uid="{F65C0557-D755-45CC-BA5A-0A24DF74F17C}"/>
    <cellStyle name="40% - Accent1 2 4 2" xfId="48110" xr:uid="{4CAE88D4-4BB6-4FD0-ADDB-A1DA00C7EBDF}"/>
    <cellStyle name="40% - Accent1 3" xfId="2878" xr:uid="{232E0127-7B2D-4248-920A-E7677120CA99}"/>
    <cellStyle name="40% - Accent1 3 2" xfId="3004" xr:uid="{DF53BB43-994A-4689-92A0-12C2BD8961FB}"/>
    <cellStyle name="40% - Accent1 3 2 2" xfId="14642" xr:uid="{5E7075CD-5C63-4212-AC84-ABDE23003B6A}"/>
    <cellStyle name="40% - Accent1 3 3" xfId="14537" xr:uid="{584C778C-6534-4DC3-9204-FD48A5D90A7A}"/>
    <cellStyle name="40% - Accent1 4" xfId="2898" xr:uid="{AD8EEDA4-167D-40CC-A162-D830B7D2B4FF}"/>
    <cellStyle name="40% - Accent1 4 2" xfId="3027" xr:uid="{CE4819A5-2CB2-4598-8BD5-F91B5189F120}"/>
    <cellStyle name="40% - Accent1 4 2 2" xfId="14665" xr:uid="{857FBFB4-3164-46E1-B083-A0C806C3737B}"/>
    <cellStyle name="40% - Accent1 4 3" xfId="14551" xr:uid="{43060D63-DB96-40F1-9C47-81F5DA6C0A57}"/>
    <cellStyle name="40% - Accent1 5" xfId="2919" xr:uid="{BD7AC33E-CF60-4CAC-BC30-7F84472F27C1}"/>
    <cellStyle name="40% - Accent1 5 2" xfId="3048" xr:uid="{68E22130-2B7D-49E8-9D97-D12B770A06F7}"/>
    <cellStyle name="40% - Accent1 5 2 2" xfId="14686" xr:uid="{0B32F127-94A0-4AC3-80DB-E0230B3D5947}"/>
    <cellStyle name="40% - Accent1 5 3" xfId="14571" xr:uid="{DE0FDBB6-386E-4B28-9960-E464DE2282E3}"/>
    <cellStyle name="40% - Accent1 6" xfId="2938" xr:uid="{254373B4-6638-4F94-9363-9F61462F7477}"/>
    <cellStyle name="40% - Accent1 6 2" xfId="14590" xr:uid="{44EC3AF7-3A9E-45C9-9F0A-62A79D3A9D90}"/>
    <cellStyle name="40% - Accent1 7" xfId="12914" xr:uid="{81F285FA-1E17-4216-93C2-1DC49D7CAD0F}"/>
    <cellStyle name="40% - Accent1 8" xfId="12953" xr:uid="{E2AB1656-62BE-4B27-A1F2-52B2696D1AB1}"/>
    <cellStyle name="40% - Accent1 9" xfId="797" xr:uid="{6D48D87C-8A92-4E2B-9DF4-B7C3EECA236F}"/>
    <cellStyle name="40% - Accent2" xfId="15" builtinId="35" customBuiltin="1"/>
    <cellStyle name="40% - Accent2 2" xfId="16" xr:uid="{A697F0DF-FF93-4244-A448-AE8F8876EFAF}"/>
    <cellStyle name="40% - Accent2 2 2" xfId="1531" xr:uid="{DD0246FE-D0F6-4464-83A1-D89B748BF434}"/>
    <cellStyle name="40% - Accent2 2 2 2" xfId="2975" xr:uid="{9676AC71-08D3-4CFF-B7FB-7E4BF22921D3}"/>
    <cellStyle name="40% - Accent2 2 2 3" xfId="13410" xr:uid="{E56831C0-5A17-43D3-AC49-51CD096015B3}"/>
    <cellStyle name="40% - Accent2 2 3" xfId="2856" xr:uid="{97EA08BE-7DDA-47EF-8F73-1BAFB0F34A0F}"/>
    <cellStyle name="40% - Accent2 2 3 2" xfId="14521" xr:uid="{FB39120D-8ADB-41BB-AC49-1896ABED9067}"/>
    <cellStyle name="40% - Accent2 2 4" xfId="13071" xr:uid="{0831430B-FC30-4BE1-9195-7EF15E49F097}"/>
    <cellStyle name="40% - Accent2 2 4 2" xfId="48111" xr:uid="{786F73AD-66FC-479A-A6A7-F35860E69692}"/>
    <cellStyle name="40% - Accent2 3" xfId="2879" xr:uid="{920B2CE9-82EF-4627-8EDC-2019CE30C6F8}"/>
    <cellStyle name="40% - Accent2 3 2" xfId="3005" xr:uid="{1987DE7E-FE15-4D92-BA45-30AF04C18A2A}"/>
    <cellStyle name="40% - Accent2 3 2 2" xfId="14643" xr:uid="{E0AAC090-F504-4398-8A5F-1B287DD1B0AA}"/>
    <cellStyle name="40% - Accent2 3 3" xfId="14538" xr:uid="{BD956DD9-E432-4390-AF6E-4EBECA717F5F}"/>
    <cellStyle name="40% - Accent2 4" xfId="2899" xr:uid="{928604A1-8D50-448F-9632-98F0E5276EFC}"/>
    <cellStyle name="40% - Accent2 4 2" xfId="3028" xr:uid="{F01D7467-4DEC-4BCA-808D-C987B0CD14C5}"/>
    <cellStyle name="40% - Accent2 4 2 2" xfId="14666" xr:uid="{EA70C951-9E0D-4E77-8769-673F360E1755}"/>
    <cellStyle name="40% - Accent2 4 3" xfId="14552" xr:uid="{3852E928-6404-4F14-853E-16DA1ABD209D}"/>
    <cellStyle name="40% - Accent2 5" xfId="2920" xr:uid="{1515172F-0C33-4C55-A068-9A38D666A793}"/>
    <cellStyle name="40% - Accent2 5 2" xfId="3049" xr:uid="{050498B1-E24B-41A4-BB35-0EB23E839F3D}"/>
    <cellStyle name="40% - Accent2 5 2 2" xfId="14687" xr:uid="{AE19D5DB-914B-4704-BC9E-CC57670DC7B6}"/>
    <cellStyle name="40% - Accent2 5 3" xfId="14572" xr:uid="{F2FA97E6-3A5D-4C2E-B3C5-E0ED742333CB}"/>
    <cellStyle name="40% - Accent2 6" xfId="2939" xr:uid="{53195921-2140-40F8-B7BF-D216C76F9029}"/>
    <cellStyle name="40% - Accent2 6 2" xfId="14591" xr:uid="{3160C514-71F2-4722-A8D5-A4516208ACF7}"/>
    <cellStyle name="40% - Accent2 7" xfId="12917" xr:uid="{809ACBED-1B6F-4B72-9F25-6E3A120BD818}"/>
    <cellStyle name="40% - Accent2 8" xfId="12956" xr:uid="{B132BA2D-8D0D-4643-B87A-1F621588128C}"/>
    <cellStyle name="40% - Accent2 9" xfId="801" xr:uid="{44B4DD0F-C871-4320-82FC-B9DA017C9BC2}"/>
    <cellStyle name="40% - Accent3" xfId="17" builtinId="39" customBuiltin="1"/>
    <cellStyle name="40% - Accent3 2" xfId="18" xr:uid="{CB26280D-CFAA-4584-BEA3-A9EC744D1D1C}"/>
    <cellStyle name="40% - Accent3 2 2" xfId="1535" xr:uid="{A7DD8C07-4FAF-4CEC-9FBC-CE2EB76A8BB6}"/>
    <cellStyle name="40% - Accent3 2 2 2" xfId="2976" xr:uid="{5034C952-02D2-4EB6-97FF-E07EDB95CA91}"/>
    <cellStyle name="40% - Accent3 2 2 3" xfId="13413" xr:uid="{4A2E3CE0-E6DC-4B94-9E30-9F429F25A065}"/>
    <cellStyle name="40% - Accent3 2 3" xfId="2857" xr:uid="{970ECF27-49ED-4956-B454-2D29FD75DEB8}"/>
    <cellStyle name="40% - Accent3 2 3 2" xfId="14522" xr:uid="{99ADB833-9748-4767-9970-E30F102DE51E}"/>
    <cellStyle name="40% - Accent3 2 4" xfId="13074" xr:uid="{A13BA022-D340-40AD-BE84-54FE40FA72DC}"/>
    <cellStyle name="40% - Accent3 2 4 2" xfId="48112" xr:uid="{E66757A9-E0D0-489A-829E-B7C1F0EC0C4F}"/>
    <cellStyle name="40% - Accent3 3" xfId="2880" xr:uid="{89F54276-C20D-4719-B8AC-299445EC4D9C}"/>
    <cellStyle name="40% - Accent3 3 2" xfId="3006" xr:uid="{251DB02F-E654-46F0-AF2F-18A766A9D9F4}"/>
    <cellStyle name="40% - Accent3 3 2 2" xfId="14644" xr:uid="{8830A47E-99CC-4A4B-B4B3-7CE0A60EF241}"/>
    <cellStyle name="40% - Accent3 3 3" xfId="14539" xr:uid="{DF591D97-4862-470A-9A4B-0A5BBD4C9007}"/>
    <cellStyle name="40% - Accent3 4" xfId="2900" xr:uid="{96093DC0-066B-49A6-9FD3-E2518F42B1F4}"/>
    <cellStyle name="40% - Accent3 4 2" xfId="3029" xr:uid="{105EF51F-9E8E-4751-A668-28048169240A}"/>
    <cellStyle name="40% - Accent3 4 2 2" xfId="14667" xr:uid="{1BAE1E3F-8F9D-4998-B782-456635AB5113}"/>
    <cellStyle name="40% - Accent3 4 3" xfId="14553" xr:uid="{C4290AA5-4233-491F-88F2-FE18A12BF96F}"/>
    <cellStyle name="40% - Accent3 5" xfId="2921" xr:uid="{8C3258E9-0DF5-4C30-94E3-54CDE06FF732}"/>
    <cellStyle name="40% - Accent3 5 2" xfId="3050" xr:uid="{6A159300-F1A4-4224-B667-4F3775184C98}"/>
    <cellStyle name="40% - Accent3 5 2 2" xfId="14688" xr:uid="{A3FD0A4E-96A8-47BB-B68E-4C33FACE0912}"/>
    <cellStyle name="40% - Accent3 5 3" xfId="14573" xr:uid="{98342D90-55F4-4A4D-B73F-63FEB8D339AE}"/>
    <cellStyle name="40% - Accent3 6" xfId="2940" xr:uid="{59138FFA-2307-4F1A-BC7D-5609070E2580}"/>
    <cellStyle name="40% - Accent3 6 2" xfId="14592" xr:uid="{9E84F6A0-BBEB-4133-9293-E4A4ED6BD432}"/>
    <cellStyle name="40% - Accent3 7" xfId="12920" xr:uid="{EB08C390-9200-4A6E-84A4-C36F03CC4180}"/>
    <cellStyle name="40% - Accent3 8" xfId="12959" xr:uid="{61412009-6D86-40A9-B92F-DCDB6344439D}"/>
    <cellStyle name="40% - Accent3 9" xfId="805" xr:uid="{3660E430-C91F-4684-B8B2-822E5575AFC4}"/>
    <cellStyle name="40% - Accent4" xfId="19" builtinId="43" customBuiltin="1"/>
    <cellStyle name="40% - Accent4 2" xfId="20" xr:uid="{32AF87C3-4346-4F9B-9DCF-73492DF01832}"/>
    <cellStyle name="40% - Accent4 2 2" xfId="1539" xr:uid="{42C4FFB4-B961-499A-8C6C-BE597A6C0CE0}"/>
    <cellStyle name="40% - Accent4 2 2 2" xfId="2977" xr:uid="{232BA003-F760-4E0C-ADE9-F6523C6F3B26}"/>
    <cellStyle name="40% - Accent4 2 2 3" xfId="13416" xr:uid="{B5F70A57-0A40-43CD-9747-992F486B767C}"/>
    <cellStyle name="40% - Accent4 2 3" xfId="2858" xr:uid="{DBEB5E9F-8793-4844-AB11-7CDB048CEEB6}"/>
    <cellStyle name="40% - Accent4 2 3 2" xfId="14523" xr:uid="{BDCB0EC6-CC4A-4D94-9209-233A504E03D9}"/>
    <cellStyle name="40% - Accent4 2 4" xfId="13077" xr:uid="{700DB353-E3B0-47D6-869B-B1D767EF5134}"/>
    <cellStyle name="40% - Accent4 2 4 2" xfId="48113" xr:uid="{E0286542-8F0C-4D4E-ABAF-9394AB733158}"/>
    <cellStyle name="40% - Accent4 3" xfId="2881" xr:uid="{270E0D46-867C-4AF1-8688-999DF55BE3CF}"/>
    <cellStyle name="40% - Accent4 3 2" xfId="3007" xr:uid="{E3E5645F-544E-411A-8209-80F4CBDFA96F}"/>
    <cellStyle name="40% - Accent4 3 2 2" xfId="14645" xr:uid="{FCBCA8C4-0BA4-4C00-B7CA-BBB62E5AB240}"/>
    <cellStyle name="40% - Accent4 3 3" xfId="14540" xr:uid="{368B1E89-29AF-47DA-869B-425882562E68}"/>
    <cellStyle name="40% - Accent4 4" xfId="2901" xr:uid="{D4E84D0D-88B9-4561-BA49-56C428DBD15E}"/>
    <cellStyle name="40% - Accent4 4 2" xfId="3030" xr:uid="{75C171C1-C78F-4CE7-8B34-2548C2DF1A04}"/>
    <cellStyle name="40% - Accent4 4 2 2" xfId="14668" xr:uid="{B353884A-3A02-48E0-8EFC-2FDF4D2860CB}"/>
    <cellStyle name="40% - Accent4 4 3" xfId="14554" xr:uid="{A4BC505B-5496-4DFB-B7C9-1B5A79A15DE7}"/>
    <cellStyle name="40% - Accent4 5" xfId="2922" xr:uid="{38A41332-F14A-4CCC-8782-C5E124790A0D}"/>
    <cellStyle name="40% - Accent4 5 2" xfId="3051" xr:uid="{0A0BF56C-0DE4-4434-BFC4-D6822210A40F}"/>
    <cellStyle name="40% - Accent4 5 2 2" xfId="14689" xr:uid="{75DF8D74-CCF2-4F56-A622-BCB1F25CAA9F}"/>
    <cellStyle name="40% - Accent4 5 3" xfId="14574" xr:uid="{CCDCABDC-126F-451A-83AC-6AFB264227FB}"/>
    <cellStyle name="40% - Accent4 6" xfId="2941" xr:uid="{CC0EB5E0-D141-4862-BEC2-CD2351D8851B}"/>
    <cellStyle name="40% - Accent4 6 2" xfId="14593" xr:uid="{2C2ABB85-CF74-45F5-A126-46236753D79C}"/>
    <cellStyle name="40% - Accent4 7" xfId="12923" xr:uid="{70693350-0270-42F2-93C9-EDB8C246E9FF}"/>
    <cellStyle name="40% - Accent4 8" xfId="12962" xr:uid="{61DFD9D5-D4BD-40AC-9B63-47554BFDACF0}"/>
    <cellStyle name="40% - Accent4 9" xfId="809" xr:uid="{65BF67F6-7643-47B1-AF28-AD0DA22AFBE9}"/>
    <cellStyle name="40% - Accent5" xfId="21" builtinId="47" customBuiltin="1"/>
    <cellStyle name="40% - Accent5 2" xfId="22" xr:uid="{334C7325-D666-46E6-84CC-35D6810FCB92}"/>
    <cellStyle name="40% - Accent5 2 2" xfId="1543" xr:uid="{8B66F6AF-E244-49B3-8EFC-427D56BBEB7D}"/>
    <cellStyle name="40% - Accent5 2 2 2" xfId="2978" xr:uid="{A43EEDA2-B088-4627-86A7-E71B0BAE5485}"/>
    <cellStyle name="40% - Accent5 2 2 3" xfId="13419" xr:uid="{8DFAC8C2-D56F-4B3C-9850-28ED713D77AA}"/>
    <cellStyle name="40% - Accent5 2 3" xfId="2859" xr:uid="{FFF643C1-9AFE-454F-B486-6EC181C92853}"/>
    <cellStyle name="40% - Accent5 2 3 2" xfId="14524" xr:uid="{FE25CF14-6BA6-4F63-B7B9-EE630197FC33}"/>
    <cellStyle name="40% - Accent5 2 4" xfId="13080" xr:uid="{7820FC3F-E159-4479-88AA-123E9441E698}"/>
    <cellStyle name="40% - Accent5 2 4 2" xfId="48114" xr:uid="{34B678E9-6B8D-4F83-A9F8-EC3E92C0C833}"/>
    <cellStyle name="40% - Accent5 3" xfId="2882" xr:uid="{B8534BCB-2599-44EB-BED2-BA8F6CDAD664}"/>
    <cellStyle name="40% - Accent5 3 2" xfId="3008" xr:uid="{D00276DB-F62B-4AB6-A665-617F8CCD3A90}"/>
    <cellStyle name="40% - Accent5 3 2 2" xfId="14646" xr:uid="{34076916-992B-4649-A0A6-06FEA9D2FB01}"/>
    <cellStyle name="40% - Accent5 3 3" xfId="14541" xr:uid="{03819735-02E3-4BDA-A939-6C309F0483BA}"/>
    <cellStyle name="40% - Accent5 4" xfId="2902" xr:uid="{C7686EEE-1832-4FA8-922B-86838E3BFD13}"/>
    <cellStyle name="40% - Accent5 4 2" xfId="3031" xr:uid="{749F5A2A-9261-4C22-BA4F-EBB479659963}"/>
    <cellStyle name="40% - Accent5 4 2 2" xfId="14669" xr:uid="{BF47E243-4715-4691-A31A-F22665015E30}"/>
    <cellStyle name="40% - Accent5 4 3" xfId="14555" xr:uid="{3822AE40-E08E-414B-946B-53124F7227D3}"/>
    <cellStyle name="40% - Accent5 5" xfId="2923" xr:uid="{F9195762-2E5A-4237-8FA2-D0E5BE6D3DFE}"/>
    <cellStyle name="40% - Accent5 5 2" xfId="3052" xr:uid="{CF1E4026-FA21-43BB-B965-D19DE72D1484}"/>
    <cellStyle name="40% - Accent5 5 2 2" xfId="14690" xr:uid="{59934905-968D-41A6-9C0F-BEEB1708E4E4}"/>
    <cellStyle name="40% - Accent5 5 3" xfId="14575" xr:uid="{46C0BEEE-E9AC-423E-BAB1-AC9CCDE186E4}"/>
    <cellStyle name="40% - Accent5 6" xfId="2942" xr:uid="{F7B9D3E3-41EF-4ED2-A1AE-D2519062E24C}"/>
    <cellStyle name="40% - Accent5 6 2" xfId="14594" xr:uid="{047F8BF9-8047-427A-866C-11D1F6B1B40D}"/>
    <cellStyle name="40% - Accent5 7" xfId="12926" xr:uid="{9448CB75-D3A2-4E84-8C8E-ABB08229B21E}"/>
    <cellStyle name="40% - Accent5 8" xfId="12965" xr:uid="{FF1DD0F2-E682-4549-A363-2544397171B3}"/>
    <cellStyle name="40% - Accent5 9" xfId="813" xr:uid="{FC7FA2D7-A40F-4BDB-A6D2-00214CBA6C96}"/>
    <cellStyle name="40% - Accent6" xfId="23" builtinId="51" customBuiltin="1"/>
    <cellStyle name="40% - Accent6 2" xfId="24" xr:uid="{16431612-8F0C-4DFD-BA41-0B65A8F6B06D}"/>
    <cellStyle name="40% - Accent6 2 2" xfId="1547" xr:uid="{DC4DF7E2-87D9-439E-93CD-71AFFD601155}"/>
    <cellStyle name="40% - Accent6 2 2 2" xfId="2979" xr:uid="{FE50AA9F-D4DB-48FE-8342-2DAB8546E6FB}"/>
    <cellStyle name="40% - Accent6 2 2 3" xfId="13422" xr:uid="{57F78067-8667-49C4-92A0-959898DA72E5}"/>
    <cellStyle name="40% - Accent6 2 3" xfId="2860" xr:uid="{3E51754A-2A16-429D-8293-F7C1F0222D18}"/>
    <cellStyle name="40% - Accent6 2 3 2" xfId="14525" xr:uid="{8D176326-B514-4391-86F4-7A48958C2622}"/>
    <cellStyle name="40% - Accent6 2 4" xfId="13083" xr:uid="{3164BBFF-5F64-47E3-A981-7C116B8A7D66}"/>
    <cellStyle name="40% - Accent6 2 4 2" xfId="48115" xr:uid="{EB18EB1C-BA0A-43D5-9308-E7B7CC796EC0}"/>
    <cellStyle name="40% - Accent6 3" xfId="2883" xr:uid="{526EB722-9995-43FD-9FFE-65526E5AA852}"/>
    <cellStyle name="40% - Accent6 3 2" xfId="3009" xr:uid="{5EABA255-7CAA-4701-835D-A6C5E2ABAEDC}"/>
    <cellStyle name="40% - Accent6 3 2 2" xfId="14647" xr:uid="{A4376048-1491-48CD-BAD1-255594BE4AC0}"/>
    <cellStyle name="40% - Accent6 3 3" xfId="14542" xr:uid="{1549BFCE-055D-4775-8609-EBD9226280A1}"/>
    <cellStyle name="40% - Accent6 4" xfId="2903" xr:uid="{FB9AA77F-49D5-4E9F-A32B-7F2665DF5D4E}"/>
    <cellStyle name="40% - Accent6 4 2" xfId="3032" xr:uid="{85594A43-1BAB-4ABB-BC83-9E9B8FD12630}"/>
    <cellStyle name="40% - Accent6 4 2 2" xfId="14670" xr:uid="{898DE080-FDB0-4E1E-8A54-4A7BE53E4C1B}"/>
    <cellStyle name="40% - Accent6 4 3" xfId="14556" xr:uid="{081A1C6A-2E5F-4A0F-8409-7B5D0D3BFBAF}"/>
    <cellStyle name="40% - Accent6 5" xfId="2924" xr:uid="{C1D171DC-7DC3-46C2-BA8B-EA36A76DC345}"/>
    <cellStyle name="40% - Accent6 5 2" xfId="3053" xr:uid="{728441A9-C94C-4C48-85F9-E6C7E09E8EFA}"/>
    <cellStyle name="40% - Accent6 5 2 2" xfId="14691" xr:uid="{36A90868-E2CD-482E-88E1-018B0BB8A939}"/>
    <cellStyle name="40% - Accent6 5 3" xfId="14576" xr:uid="{DB023EEB-FB27-4442-BEBA-ECB4D4E26A70}"/>
    <cellStyle name="40% - Accent6 6" xfId="2943" xr:uid="{412D9FF4-463A-4D71-92AB-0D30C89E8CBD}"/>
    <cellStyle name="40% - Accent6 6 2" xfId="14595" xr:uid="{60D81ED3-5260-460F-B1F7-8F1C647E0489}"/>
    <cellStyle name="40% - Accent6 7" xfId="12929" xr:uid="{319163ED-4463-4D67-AD9B-5A2D169DA2F9}"/>
    <cellStyle name="40% - Accent6 8" xfId="12968" xr:uid="{D22077F2-1DDC-4EFC-9510-7CD863980439}"/>
    <cellStyle name="40% - Accent6 9" xfId="817" xr:uid="{F793AE9D-379A-42C2-A059-16A1698A7FEA}"/>
    <cellStyle name="60% - Accent1" xfId="25" builtinId="32" customBuiltin="1"/>
    <cellStyle name="60% - Accent1 2" xfId="26" xr:uid="{0455C1F8-D166-468F-896C-17823745878C}"/>
    <cellStyle name="60% - Accent1 2 2" xfId="1528" xr:uid="{0875BB14-45D9-448F-92E6-AE1C03E939F7}"/>
    <cellStyle name="60% - Accent1 2 2 2" xfId="2861" xr:uid="{B5DAFC99-6C39-4C87-B28F-37F87E5B7E76}"/>
    <cellStyle name="60% - Accent1 2 2 3" xfId="13408" xr:uid="{804DEBE7-BECF-4EB0-8619-30E2248BEA9A}"/>
    <cellStyle name="60% - Accent1 2 3" xfId="2980" xr:uid="{58E91C3C-937C-4122-847D-598FB75679E2}"/>
    <cellStyle name="60% - Accent1 2 3 2" xfId="14619" xr:uid="{34DE91E8-8E55-4E29-B4A2-B35D40FB6496}"/>
    <cellStyle name="60% - Accent1 2 4" xfId="2828" xr:uid="{4ED1305F-181F-4B90-9994-5D07ADB9FD5E}"/>
    <cellStyle name="60% - Accent1 2 5" xfId="13069" xr:uid="{3EA54136-0C0F-496C-8C1E-64E9ADD1AD78}"/>
    <cellStyle name="60% - Accent1 2 5 2" xfId="48116" xr:uid="{98337D4D-FA70-44D8-B729-93E0B273D46C}"/>
    <cellStyle name="60% - Accent1 2 6" xfId="49565" xr:uid="{18B787EE-DABB-4B92-A791-4EE3B6363116}"/>
    <cellStyle name="60% - Accent1 3" xfId="1733" xr:uid="{8A64D8E9-FCAE-45EA-8573-42C377E1C2CF}"/>
    <cellStyle name="60% - Accent1 3 2" xfId="3010" xr:uid="{E3E18AE0-5E30-4805-9605-24F8F6E68741}"/>
    <cellStyle name="60% - Accent1 3 2 2" xfId="14648" xr:uid="{1BDDDF0D-410F-4546-9000-39175D9C4C5D}"/>
    <cellStyle name="60% - Accent1 3 3" xfId="2884" xr:uid="{28D924BC-F9A4-432E-97F5-302C8C6FD7AD}"/>
    <cellStyle name="60% - Accent1 3 4" xfId="13489" xr:uid="{EFB99184-E499-4999-825A-9937500E5066}"/>
    <cellStyle name="60% - Accent1 4" xfId="2904" xr:uid="{06E485CC-1AEA-42AB-9320-F24299A4DC1C}"/>
    <cellStyle name="60% - Accent1 4 2" xfId="3033" xr:uid="{D8AD1A84-0FF4-4718-8CA2-F28BDD34F998}"/>
    <cellStyle name="60% - Accent1 4 2 2" xfId="14671" xr:uid="{86D042BB-1A52-4E4A-932F-3E9E3F81C39D}"/>
    <cellStyle name="60% - Accent1 4 3" xfId="14557" xr:uid="{05894FD8-2123-4533-BE6E-613CF73B3D7A}"/>
    <cellStyle name="60% - Accent1 5" xfId="2925" xr:uid="{3EC265DC-0ECD-404E-8363-86AAAB92C842}"/>
    <cellStyle name="60% - Accent1 5 2" xfId="3054" xr:uid="{49A656D3-CAD4-4A4D-A35D-6165C1C0B090}"/>
    <cellStyle name="60% - Accent1 5 2 2" xfId="14692" xr:uid="{E31CE5A1-7A91-4D5A-B727-4BA1C9ED40BB}"/>
    <cellStyle name="60% - Accent1 5 3" xfId="14577" xr:uid="{6905EC00-1562-41AD-B124-93B1DB042E37}"/>
    <cellStyle name="60% - Accent1 6" xfId="2944" xr:uid="{8AD0483A-9A62-40D5-B2DF-5353A5566C66}"/>
    <cellStyle name="60% - Accent1 6 2" xfId="14596" xr:uid="{24B5075E-0A02-44F9-9B34-A34250285C23}"/>
    <cellStyle name="60% - Accent1 7" xfId="12915" xr:uid="{9708C884-721C-4A22-9EE7-32683170E670}"/>
    <cellStyle name="60% - Accent1 8" xfId="12954" xr:uid="{B3173009-FD82-41CA-97DD-1896FE6F08EE}"/>
    <cellStyle name="60% - Accent1 9" xfId="798" xr:uid="{7A8E035D-8BDB-49FB-81EB-3FD8218301FF}"/>
    <cellStyle name="60% - Accent2" xfId="27" builtinId="36" customBuiltin="1"/>
    <cellStyle name="60% - Accent2 2" xfId="28" xr:uid="{08529123-AA75-41DF-9E15-16FD1325B640}"/>
    <cellStyle name="60% - Accent2 2 2" xfId="1532" xr:uid="{53958F5C-D828-4346-90A5-9F1187D1B40C}"/>
    <cellStyle name="60% - Accent2 2 2 2" xfId="2862" xr:uid="{9497ECEC-10E4-417A-82C2-92543ED88CCA}"/>
    <cellStyle name="60% - Accent2 2 2 3" xfId="13411" xr:uid="{2F35A30B-74DA-4082-9433-DDE6616D7A4F}"/>
    <cellStyle name="60% - Accent2 2 3" xfId="2981" xr:uid="{2726C0D8-1E1D-4785-9392-A157EFF40A90}"/>
    <cellStyle name="60% - Accent2 2 3 2" xfId="14620" xr:uid="{1EF27BA3-E630-4609-9E3F-247F75B38F64}"/>
    <cellStyle name="60% - Accent2 2 4" xfId="2829" xr:uid="{D0D91D09-268E-4B8C-8898-D45BBA3ABA02}"/>
    <cellStyle name="60% - Accent2 2 5" xfId="13072" xr:uid="{0832B000-241E-43D8-A269-6933C73D753D}"/>
    <cellStyle name="60% - Accent2 2 5 2" xfId="48117" xr:uid="{4606688A-65E9-409E-A761-95E76BFCDF72}"/>
    <cellStyle name="60% - Accent2 2 6" xfId="49566" xr:uid="{FEE2B823-91C6-4A40-8DC3-4F42CB21C9DE}"/>
    <cellStyle name="60% - Accent2 3" xfId="1734" xr:uid="{55C4C879-B9BE-4A06-8896-013354E858E7}"/>
    <cellStyle name="60% - Accent2 3 2" xfId="3011" xr:uid="{D180CA21-6E40-4DE7-A54B-7642129220AD}"/>
    <cellStyle name="60% - Accent2 3 2 2" xfId="14649" xr:uid="{A832A777-3B09-4CA2-916F-B6BF48746065}"/>
    <cellStyle name="60% - Accent2 3 3" xfId="2885" xr:uid="{5EFEFA76-7AA0-40F2-B915-37CD2D3B8201}"/>
    <cellStyle name="60% - Accent2 3 4" xfId="13490" xr:uid="{15FCE8FF-C273-4A1D-9942-279DED172886}"/>
    <cellStyle name="60% - Accent2 4" xfId="2905" xr:uid="{65FC1B15-51EA-4F5C-A1DB-97DC14098DC2}"/>
    <cellStyle name="60% - Accent2 4 2" xfId="3034" xr:uid="{657988ED-F840-48DC-A176-13B65AFECD51}"/>
    <cellStyle name="60% - Accent2 4 2 2" xfId="14672" xr:uid="{D307D16A-BD48-4667-B0DD-22337AC4F629}"/>
    <cellStyle name="60% - Accent2 4 3" xfId="14558" xr:uid="{03A4F6F0-9233-401C-8080-9BCAB36C1249}"/>
    <cellStyle name="60% - Accent2 5" xfId="2926" xr:uid="{6FF68694-1FC0-4215-8560-6A42DE6BD49F}"/>
    <cellStyle name="60% - Accent2 5 2" xfId="3055" xr:uid="{2D4F833C-0A94-4C01-83F0-3FFCFDADF117}"/>
    <cellStyle name="60% - Accent2 5 2 2" xfId="14693" xr:uid="{7D079AC2-7565-4A40-B872-9C348056F317}"/>
    <cellStyle name="60% - Accent2 5 3" xfId="14578" xr:uid="{AB5B1CA9-637B-4462-98C8-911130BABD58}"/>
    <cellStyle name="60% - Accent2 6" xfId="2945" xr:uid="{7F65DA04-D016-467D-B061-16BBF431D93A}"/>
    <cellStyle name="60% - Accent2 6 2" xfId="14597" xr:uid="{3680C617-8CAC-4C22-80DD-4FBD1A2FCB26}"/>
    <cellStyle name="60% - Accent2 7" xfId="12918" xr:uid="{4827955F-16B7-4BE1-B364-D2E5F3161008}"/>
    <cellStyle name="60% - Accent2 8" xfId="12957" xr:uid="{54FF52B7-3130-4E09-A2C1-487B83C03ACE}"/>
    <cellStyle name="60% - Accent2 9" xfId="802" xr:uid="{8D943211-0877-4983-B65A-735252DF2366}"/>
    <cellStyle name="60% - Accent3" xfId="29" builtinId="40" customBuiltin="1"/>
    <cellStyle name="60% - Accent3 2" xfId="30" xr:uid="{326C4D67-3264-4FD7-BF69-B9F129995FDE}"/>
    <cellStyle name="60% - Accent3 2 2" xfId="1536" xr:uid="{C6A7CD9C-11A4-450E-8C04-00371B321BC1}"/>
    <cellStyle name="60% - Accent3 2 2 2" xfId="2863" xr:uid="{74A2750B-08F0-4E7B-94F4-976BB569AF0F}"/>
    <cellStyle name="60% - Accent3 2 2 3" xfId="13414" xr:uid="{03CB4CF2-323E-4CA1-81E1-784F9C7E1C11}"/>
    <cellStyle name="60% - Accent3 2 3" xfId="2982" xr:uid="{4C85E47C-A4C4-44C1-8C72-9C5FF935AB90}"/>
    <cellStyle name="60% - Accent3 2 3 2" xfId="14621" xr:uid="{AEDFACC7-CB99-4A71-AE7D-DD72BC9C628C}"/>
    <cellStyle name="60% - Accent3 2 4" xfId="2830" xr:uid="{59818ED5-98C6-421A-B55F-0D41AF6C4082}"/>
    <cellStyle name="60% - Accent3 2 5" xfId="13075" xr:uid="{C4004827-46F0-4F1F-A04D-C46E70EED2AF}"/>
    <cellStyle name="60% - Accent3 2 5 2" xfId="48118" xr:uid="{A2D09D6C-C35F-4F4A-A087-15E8E07A33D2}"/>
    <cellStyle name="60% - Accent3 2 6" xfId="49567" xr:uid="{D036882F-8DD1-4675-8F89-59C1847B4394}"/>
    <cellStyle name="60% - Accent3 3" xfId="1735" xr:uid="{B9EE442F-1B60-4162-BD84-D1FE15F05922}"/>
    <cellStyle name="60% - Accent3 3 2" xfId="3012" xr:uid="{253B32ED-E657-4ADD-BF38-7C73D3303DBB}"/>
    <cellStyle name="60% - Accent3 3 2 2" xfId="14650" xr:uid="{6B69FD98-89E9-48DA-A40F-C056E5FCEA44}"/>
    <cellStyle name="60% - Accent3 3 3" xfId="2886" xr:uid="{C3624529-64B2-4B24-AF6D-4E6E10906DB8}"/>
    <cellStyle name="60% - Accent3 3 4" xfId="13491" xr:uid="{92860D50-0906-47B7-B1C7-8D10ED4D5301}"/>
    <cellStyle name="60% - Accent3 4" xfId="2906" xr:uid="{E22223D0-DB9E-44F8-A10F-AC9F7755D9A5}"/>
    <cellStyle name="60% - Accent3 4 2" xfId="3035" xr:uid="{20194AE8-5EEC-4BFE-A9F9-98D184F224FC}"/>
    <cellStyle name="60% - Accent3 4 2 2" xfId="14673" xr:uid="{9C43CF88-B27F-4462-9B27-BA7D88FED817}"/>
    <cellStyle name="60% - Accent3 4 3" xfId="14559" xr:uid="{224A190C-1898-4352-B040-20EB56E37463}"/>
    <cellStyle name="60% - Accent3 5" xfId="2927" xr:uid="{EEFA722F-C6C5-4865-BE51-1714DAD3AFCC}"/>
    <cellStyle name="60% - Accent3 5 2" xfId="3056" xr:uid="{80FC09F1-A24B-4456-AEBA-F7D15EE9566A}"/>
    <cellStyle name="60% - Accent3 5 2 2" xfId="14694" xr:uid="{D06A3724-D2EE-4376-9A3A-EAFEBF6C171B}"/>
    <cellStyle name="60% - Accent3 5 3" xfId="14579" xr:uid="{2900F5CE-28D7-459F-8C50-845E0683DAE7}"/>
    <cellStyle name="60% - Accent3 6" xfId="2946" xr:uid="{4157B068-0287-4DAA-8EC3-6748921C80D3}"/>
    <cellStyle name="60% - Accent3 6 2" xfId="14598" xr:uid="{18CF6370-2552-49F9-9AE2-F78ABF70F04A}"/>
    <cellStyle name="60% - Accent3 7" xfId="12921" xr:uid="{FAF9DDDD-D1F1-409F-8969-F6E537D26A75}"/>
    <cellStyle name="60% - Accent3 8" xfId="12960" xr:uid="{EBC0B5A4-021F-44A9-948B-7477FF17F8FE}"/>
    <cellStyle name="60% - Accent3 9" xfId="806" xr:uid="{BF630FF1-EBAB-4897-9A01-F69F2F3C5C80}"/>
    <cellStyle name="60% - Accent4" xfId="31" builtinId="44" customBuiltin="1"/>
    <cellStyle name="60% - Accent4 2" xfId="32" xr:uid="{1711866D-DF24-45F9-9400-65479B95CBD0}"/>
    <cellStyle name="60% - Accent4 2 2" xfId="1540" xr:uid="{1A912FCD-AC70-4E10-9680-D205045B68AC}"/>
    <cellStyle name="60% - Accent4 2 2 2" xfId="2864" xr:uid="{E7970D06-3B08-49AF-9328-38A741928957}"/>
    <cellStyle name="60% - Accent4 2 2 3" xfId="13417" xr:uid="{3A2CDC5F-1ABD-4BA7-9BB0-269B7873480B}"/>
    <cellStyle name="60% - Accent4 2 3" xfId="2983" xr:uid="{44BBA176-08D7-4379-B1FE-46E9BD838720}"/>
    <cellStyle name="60% - Accent4 2 3 2" xfId="14622" xr:uid="{C6571E8E-28C0-420E-90FE-CB2A69C55A39}"/>
    <cellStyle name="60% - Accent4 2 4" xfId="2831" xr:uid="{653C1DBD-2730-44A8-A114-6662615E3FF9}"/>
    <cellStyle name="60% - Accent4 2 5" xfId="13078" xr:uid="{864C551E-1765-48EC-AFD0-9DFDE46D2505}"/>
    <cellStyle name="60% - Accent4 2 5 2" xfId="48119" xr:uid="{0F00185A-B076-4E9B-9A1C-1975439F0906}"/>
    <cellStyle name="60% - Accent4 2 6" xfId="49568" xr:uid="{74B5F44A-3D43-462D-A7CC-D81EFAF820EA}"/>
    <cellStyle name="60% - Accent4 3" xfId="1736" xr:uid="{975D11CD-D598-463A-A6F5-748D9BD1016C}"/>
    <cellStyle name="60% - Accent4 3 2" xfId="3013" xr:uid="{8C6DD69C-B0B1-4FC2-A7D5-DCCBB56B0CA8}"/>
    <cellStyle name="60% - Accent4 3 2 2" xfId="14651" xr:uid="{F8001900-0A7A-4975-834A-473E6E165C59}"/>
    <cellStyle name="60% - Accent4 3 3" xfId="2887" xr:uid="{44EEB855-98F2-47DE-9962-279A690F4855}"/>
    <cellStyle name="60% - Accent4 3 4" xfId="13492" xr:uid="{1CA45971-5B59-4EF5-BB7C-6F16D76E6BB4}"/>
    <cellStyle name="60% - Accent4 4" xfId="2907" xr:uid="{0D915C6B-D191-4D99-BDA6-B94B61C6F633}"/>
    <cellStyle name="60% - Accent4 4 2" xfId="3036" xr:uid="{14920808-BA73-4465-AE9B-8937CFC38469}"/>
    <cellStyle name="60% - Accent4 4 2 2" xfId="14674" xr:uid="{6F99E83F-9BBC-4C6C-B481-445B436E3F7E}"/>
    <cellStyle name="60% - Accent4 4 3" xfId="14560" xr:uid="{7CFCC215-D4C9-41A2-80B6-C1E0C4D025E1}"/>
    <cellStyle name="60% - Accent4 5" xfId="2928" xr:uid="{F6259B4A-E0F1-4492-9519-575E674A035A}"/>
    <cellStyle name="60% - Accent4 5 2" xfId="3057" xr:uid="{18D4E82F-8E6B-4D54-9351-B67E107334B6}"/>
    <cellStyle name="60% - Accent4 5 2 2" xfId="14695" xr:uid="{81C9F7FE-2DCD-4C86-8849-22042A51563C}"/>
    <cellStyle name="60% - Accent4 5 3" xfId="14580" xr:uid="{EFF44B52-3DEA-4F9B-B021-62BBFBF1BDF1}"/>
    <cellStyle name="60% - Accent4 6" xfId="2947" xr:uid="{8FAF257B-505F-42C2-94DC-126079F6D678}"/>
    <cellStyle name="60% - Accent4 6 2" xfId="14599" xr:uid="{5692E160-0CA5-4913-A907-65E07A00800B}"/>
    <cellStyle name="60% - Accent4 7" xfId="12924" xr:uid="{368E0558-69C2-4C0D-8F05-D5F90FAA25C8}"/>
    <cellStyle name="60% - Accent4 8" xfId="12963" xr:uid="{5C5870E9-06A7-48D3-A67E-8D777FD4C0FA}"/>
    <cellStyle name="60% - Accent4 9" xfId="810" xr:uid="{2612F3E1-E288-4739-AABB-9A63910AF40E}"/>
    <cellStyle name="60% - Accent5" xfId="33" builtinId="48" customBuiltin="1"/>
    <cellStyle name="60% - Accent5 2" xfId="34" xr:uid="{B833F546-A182-4EE0-AC6D-16746F7BDA13}"/>
    <cellStyle name="60% - Accent5 2 2" xfId="1544" xr:uid="{8770F057-FF33-41EF-8498-81C445F6E3A9}"/>
    <cellStyle name="60% - Accent5 2 2 2" xfId="2865" xr:uid="{426A147A-7CC4-435B-8E55-2B8B82CFFBA9}"/>
    <cellStyle name="60% - Accent5 2 2 3" xfId="13420" xr:uid="{0C0F20D8-248E-452B-AFB5-0B2717071B9C}"/>
    <cellStyle name="60% - Accent5 2 3" xfId="2984" xr:uid="{E296B027-197D-4755-987E-47FFC1A342EF}"/>
    <cellStyle name="60% - Accent5 2 3 2" xfId="14623" xr:uid="{93EE632F-49E1-48CD-9D46-C39E838E56F9}"/>
    <cellStyle name="60% - Accent5 2 4" xfId="2832" xr:uid="{9C183921-5A7C-4B78-8681-5CA727D77AFB}"/>
    <cellStyle name="60% - Accent5 2 5" xfId="13081" xr:uid="{2828EDB3-DC1D-4288-BCB1-A461B2B98C2E}"/>
    <cellStyle name="60% - Accent5 2 5 2" xfId="48120" xr:uid="{43D4EC1E-22C8-498B-A1AB-E5A5AAC9107F}"/>
    <cellStyle name="60% - Accent5 2 6" xfId="49569" xr:uid="{1B6346D9-F8DB-4A40-9A94-B8A574033089}"/>
    <cellStyle name="60% - Accent5 3" xfId="1737" xr:uid="{5AC906BB-FAF6-4906-A5F5-4A3E5BC47EC1}"/>
    <cellStyle name="60% - Accent5 3 2" xfId="3014" xr:uid="{D904346C-C142-4188-9F33-DC5A4967FB55}"/>
    <cellStyle name="60% - Accent5 3 2 2" xfId="14652" xr:uid="{7B38A99A-F05B-474B-9BEA-8C613968E41F}"/>
    <cellStyle name="60% - Accent5 3 3" xfId="2888" xr:uid="{6AED4234-9C5C-45A4-B5FF-D39CCD179052}"/>
    <cellStyle name="60% - Accent5 3 4" xfId="13493" xr:uid="{7A4BA167-0C64-4616-9318-665ABEC06885}"/>
    <cellStyle name="60% - Accent5 4" xfId="2908" xr:uid="{3ECC44AE-92FF-4CAC-8CF9-A3604B8652D5}"/>
    <cellStyle name="60% - Accent5 4 2" xfId="3037" xr:uid="{B310177A-5464-48EF-BA20-EE0D2A7FCDE3}"/>
    <cellStyle name="60% - Accent5 4 2 2" xfId="14675" xr:uid="{CD54AEEF-DAE1-4563-B4E1-AFC177BDF499}"/>
    <cellStyle name="60% - Accent5 4 3" xfId="14561" xr:uid="{B400FE7D-A846-4A77-827C-ACB81D9A727F}"/>
    <cellStyle name="60% - Accent5 5" xfId="2929" xr:uid="{55F3178D-A2AE-47A9-B25B-57DC477836F8}"/>
    <cellStyle name="60% - Accent5 5 2" xfId="3058" xr:uid="{63199ED5-F98A-49E4-AD91-4DEE08D0D24D}"/>
    <cellStyle name="60% - Accent5 5 2 2" xfId="14696" xr:uid="{88151DB2-5604-4E28-A183-82AABB085B86}"/>
    <cellStyle name="60% - Accent5 5 3" xfId="14581" xr:uid="{FCB2C5D4-95D8-42D8-80D1-3BDAF1110439}"/>
    <cellStyle name="60% - Accent5 6" xfId="2948" xr:uid="{20ECDF86-DFCF-4CDA-B1EB-4BC1F60FA9BD}"/>
    <cellStyle name="60% - Accent5 6 2" xfId="14600" xr:uid="{1EC36E30-D7B8-42E4-A0F6-982713F12A5B}"/>
    <cellStyle name="60% - Accent5 7" xfId="12927" xr:uid="{FFFBC247-A348-4612-A243-DA9F9751549F}"/>
    <cellStyle name="60% - Accent5 8" xfId="12966" xr:uid="{4CE2C165-613C-488C-9DD2-E9578A1F4A3F}"/>
    <cellStyle name="60% - Accent5 9" xfId="814" xr:uid="{73191D06-FCD4-42FA-9644-017B8CD3C382}"/>
    <cellStyle name="60% - Accent6" xfId="35" builtinId="52" customBuiltin="1"/>
    <cellStyle name="60% - Accent6 2" xfId="36" xr:uid="{B6255C8C-D177-45C1-8BBF-F27DD0679446}"/>
    <cellStyle name="60% - Accent6 2 2" xfId="1548" xr:uid="{BFE125A7-18CA-48D8-AA3B-7FFC478DB5EE}"/>
    <cellStyle name="60% - Accent6 2 2 2" xfId="2866" xr:uid="{1E3D7BCD-74EB-4E6C-BC0F-48D7895A9103}"/>
    <cellStyle name="60% - Accent6 2 2 3" xfId="13423" xr:uid="{FDF2919C-34CD-4373-B37F-E4C6CAD377EF}"/>
    <cellStyle name="60% - Accent6 2 3" xfId="2985" xr:uid="{C4EB3AFB-55A3-4CAA-BBF3-C4032EF77380}"/>
    <cellStyle name="60% - Accent6 2 3 2" xfId="14624" xr:uid="{CAF5F776-3369-4142-8E5C-47D7F03F6A02}"/>
    <cellStyle name="60% - Accent6 2 4" xfId="2833" xr:uid="{35EF8067-F200-4B60-AD4C-317C9DD83B4B}"/>
    <cellStyle name="60% - Accent6 2 5" xfId="13084" xr:uid="{94EEF95D-3B6F-49C3-9EA1-8D787A50B8A6}"/>
    <cellStyle name="60% - Accent6 2 5 2" xfId="48121" xr:uid="{0347762E-4DD8-49D1-8955-BFA415232FDD}"/>
    <cellStyle name="60% - Accent6 2 6" xfId="49570" xr:uid="{EC8406CE-0EEC-4204-849D-48E344D56B62}"/>
    <cellStyle name="60% - Accent6 3" xfId="1738" xr:uid="{A613D468-CE1E-4E10-8C46-CECE990E2F8F}"/>
    <cellStyle name="60% - Accent6 3 2" xfId="3015" xr:uid="{E95097FE-525B-4BA8-842F-A205D6A0B0C5}"/>
    <cellStyle name="60% - Accent6 3 2 2" xfId="14653" xr:uid="{7C669C5B-2856-4C1C-B691-1023CBE29C52}"/>
    <cellStyle name="60% - Accent6 3 3" xfId="2889" xr:uid="{3842EA68-9740-4262-BB5F-86216F92C043}"/>
    <cellStyle name="60% - Accent6 3 4" xfId="13494" xr:uid="{3C7289D5-8A74-4B44-8A0E-445CDD703625}"/>
    <cellStyle name="60% - Accent6 4" xfId="2909" xr:uid="{F372640E-A9FF-43BE-8FB1-168BA4C1B0B2}"/>
    <cellStyle name="60% - Accent6 4 2" xfId="3038" xr:uid="{D9EBCB64-266D-4A40-AACA-55A3AC54A7A8}"/>
    <cellStyle name="60% - Accent6 4 2 2" xfId="14676" xr:uid="{25BEDAD0-86B9-44B5-B0B6-B2F9073D25DF}"/>
    <cellStyle name="60% - Accent6 4 3" xfId="14562" xr:uid="{3208C2BA-5DB7-4344-A21A-D0E992D14DE3}"/>
    <cellStyle name="60% - Accent6 5" xfId="2930" xr:uid="{357F8A8A-9E6A-434A-945C-DD1E2E3AC9D3}"/>
    <cellStyle name="60% - Accent6 5 2" xfId="3059" xr:uid="{D65EDE61-B3D1-4320-8F26-CE2C307C6B48}"/>
    <cellStyle name="60% - Accent6 5 2 2" xfId="14697" xr:uid="{E6D32B5B-CB18-49CF-A629-FCA80E9AFC05}"/>
    <cellStyle name="60% - Accent6 5 3" xfId="14582" xr:uid="{A16E2A53-0944-4F6C-B825-D28CD559575B}"/>
    <cellStyle name="60% - Accent6 6" xfId="2949" xr:uid="{B7795FD6-D96D-4709-8F21-938C1FA9043A}"/>
    <cellStyle name="60% - Accent6 6 2" xfId="14601" xr:uid="{DF8CAFE2-6975-419D-B9E6-9C3B93A599B6}"/>
    <cellStyle name="60% - Accent6 7" xfId="12930" xr:uid="{723E1DBB-CE90-4EA6-95E0-4AB757504F6D}"/>
    <cellStyle name="60% - Accent6 8" xfId="12969" xr:uid="{056AB63A-FE4C-45C2-8083-52C2D9B285E7}"/>
    <cellStyle name="60% - Accent6 9" xfId="818" xr:uid="{D6C2668E-A8E6-41A5-A131-BDDC8226D83A}"/>
    <cellStyle name="75" xfId="1386" xr:uid="{EF61FF0A-2344-4312-88E6-20728ED92A29}"/>
    <cellStyle name="Accent1" xfId="37" builtinId="29" customBuiltin="1"/>
    <cellStyle name="Accent1 2" xfId="38" xr:uid="{73B51E1B-90AA-4E21-B86C-EE4D1A82B8EA}"/>
    <cellStyle name="Accent1 2 2" xfId="1525" xr:uid="{2DAE3964-CCC8-49EB-9A55-879A08259212}"/>
    <cellStyle name="Accent1 3" xfId="7660" xr:uid="{F426B299-FC3E-4D8E-8E32-3D6115F648E0}"/>
    <cellStyle name="Accent1 4" xfId="795" xr:uid="{23E7618D-422D-4890-B98A-5BA30C79D1E9}"/>
    <cellStyle name="Accent2" xfId="39" builtinId="33" customBuiltin="1"/>
    <cellStyle name="Accent2 2" xfId="40" xr:uid="{395E5EC5-1E41-409C-A22B-904642E94A31}"/>
    <cellStyle name="Accent2 2 2" xfId="1529" xr:uid="{86B5E65F-C8E9-4C67-84E4-062DA582C3CE}"/>
    <cellStyle name="Accent2 3" xfId="7661" xr:uid="{D8E3DE55-E8A7-4A4F-AC1E-550E0F8496CE}"/>
    <cellStyle name="Accent2 4" xfId="799" xr:uid="{77ABA54F-699E-40D7-BA5E-CAAFBCE3F504}"/>
    <cellStyle name="Accent3" xfId="41" builtinId="37" customBuiltin="1"/>
    <cellStyle name="Accent3 2" xfId="42" xr:uid="{64561354-D44D-4AA9-872C-08FB6E86436A}"/>
    <cellStyle name="Accent3 2 2" xfId="1533" xr:uid="{8031B045-12A8-4E1A-A0B6-BB15760A204C}"/>
    <cellStyle name="Accent3 3" xfId="7662" xr:uid="{98CB18DF-CA35-4330-9181-149275975CD2}"/>
    <cellStyle name="Accent3 4" xfId="803" xr:uid="{4B077BE4-C943-438A-A150-CAAC35D8E047}"/>
    <cellStyle name="Accent4" xfId="43" builtinId="41" customBuiltin="1"/>
    <cellStyle name="Accent4 2" xfId="44" xr:uid="{C4A10D4C-3388-4304-9334-CA05B4D93AC3}"/>
    <cellStyle name="Accent4 2 2" xfId="1537" xr:uid="{60D0853B-9A76-460E-8539-E8C72E983B89}"/>
    <cellStyle name="Accent4 3" xfId="7663" xr:uid="{0A9846FB-4D72-4499-B189-5722B07974D2}"/>
    <cellStyle name="Accent4 4" xfId="807" xr:uid="{86E18F53-287B-4358-83F4-F54078378B83}"/>
    <cellStyle name="Accent5" xfId="45" builtinId="45" customBuiltin="1"/>
    <cellStyle name="Accent5 2" xfId="46" xr:uid="{71B94F81-C591-41F5-B327-A79085873DA8}"/>
    <cellStyle name="Accent5 2 2" xfId="1541" xr:uid="{19D1415E-1BB5-430F-A585-C01778B28E3C}"/>
    <cellStyle name="Accent5 3" xfId="7664" xr:uid="{14B6118E-1961-4D07-BBE8-EF01449E9C88}"/>
    <cellStyle name="Accent5 4" xfId="811" xr:uid="{F6BACB94-8B59-4EEB-867F-798A3126F60F}"/>
    <cellStyle name="Accent6" xfId="47" builtinId="49" customBuiltin="1"/>
    <cellStyle name="Accent6 2" xfId="48" xr:uid="{F726364D-4B16-4A8B-AEAC-03BB07D6E941}"/>
    <cellStyle name="Accent6 2 2" xfId="1545" xr:uid="{5A4571E4-DE35-42B8-82AF-6AEFFF215040}"/>
    <cellStyle name="Accent6 3" xfId="7665" xr:uid="{A116EB2C-DA8D-45D1-BA42-2F7577E4F205}"/>
    <cellStyle name="Accent6 4" xfId="815" xr:uid="{2DA835A1-02CA-4D11-B598-A71D499EFB17}"/>
    <cellStyle name="AutoFormat Options" xfId="48039" xr:uid="{67FA24E3-C16A-4B3E-BBB5-E363287E87DE}"/>
    <cellStyle name="Bad" xfId="49" builtinId="27" customBuiltin="1"/>
    <cellStyle name="Bad 2" xfId="50" xr:uid="{01C8A837-8AAE-4E26-9F52-F73EEFB36691}"/>
    <cellStyle name="Bad 2 2" xfId="1514" xr:uid="{62C0C37D-D9A2-4186-A399-1E08FD96F921}"/>
    <cellStyle name="Bad 3" xfId="7651" xr:uid="{EB6F0911-0A1F-4E9D-AFD5-DA2277B7D206}"/>
    <cellStyle name="Bad 4" xfId="784" xr:uid="{92C89FF7-F3BE-409D-A0F3-1DF80B4B68A2}"/>
    <cellStyle name="Calc Currency (0)" xfId="1387" xr:uid="{66E3F096-B4AC-4797-A931-7BA4324A15D7}"/>
    <cellStyle name="Calc Currency (0) 2" xfId="48040" xr:uid="{A882F3E3-90E4-48E8-B896-B4FF495E4F68}"/>
    <cellStyle name="Calc Currency (2)" xfId="1388" xr:uid="{A4ECD69C-F7E2-47B9-B7E0-7AA2A468F1A4}"/>
    <cellStyle name="Calc Currency (2) 2" xfId="48041" xr:uid="{9F1CDB0C-5BFF-4828-A717-60E552392682}"/>
    <cellStyle name="Calc Percent (0)" xfId="1389" xr:uid="{31064573-7769-4A81-A92F-E9FFD284FECB}"/>
    <cellStyle name="Calc Percent (0) 2" xfId="48042" xr:uid="{BBF4306D-A23B-4251-8D50-337864E20E33}"/>
    <cellStyle name="Calc Percent (1)" xfId="1390" xr:uid="{FEBA5C68-2BFD-4872-BEB4-3F24ED69345E}"/>
    <cellStyle name="Calc Percent (1) 2" xfId="48043" xr:uid="{2C68A8E4-ED16-4DAB-BC92-1A7FE3A299A7}"/>
    <cellStyle name="Calc Percent (2)" xfId="1391" xr:uid="{FF690AE5-1479-4DF3-979A-2E17DEB6F892}"/>
    <cellStyle name="Calc Percent (2) 2" xfId="48044" xr:uid="{B5D358BF-0691-413B-9F04-73B79B8CDB57}"/>
    <cellStyle name="Calc Units (0)" xfId="1392" xr:uid="{EAB2BB9B-EC4E-4AD8-9C53-7F7E4C14F35F}"/>
    <cellStyle name="Calc Units (0) 2" xfId="48045" xr:uid="{3D8FB7AB-3A1C-493E-BF1A-46E3DF355E97}"/>
    <cellStyle name="Calc Units (1)" xfId="1393" xr:uid="{1E20EEC4-C690-4BA5-B19D-E10B6B7C0D78}"/>
    <cellStyle name="Calc Units (1) 2" xfId="48046" xr:uid="{0FF60067-18DF-46CA-A534-DE0ED91A98D1}"/>
    <cellStyle name="Calc Units (2)" xfId="1394" xr:uid="{38377DB1-F696-4232-93CF-08EF556E13DC}"/>
    <cellStyle name="Calc Units (2) 2" xfId="48047" xr:uid="{C649099D-2D80-41AD-9519-E481B1478D30}"/>
    <cellStyle name="Calculation" xfId="51" builtinId="22" customBuiltin="1"/>
    <cellStyle name="Calculation 2" xfId="52" xr:uid="{3E6EC64F-A8B3-4206-81A4-D05907833230}"/>
    <cellStyle name="Calculation 2 2" xfId="1518" xr:uid="{C1B170D7-4F33-4E8A-A82D-1CAF380A81A8}"/>
    <cellStyle name="Calculation 3" xfId="7654" xr:uid="{D9C32AF6-88FB-4DF0-ACBC-79D98B0481E1}"/>
    <cellStyle name="Calculation 4" xfId="788" xr:uid="{E406E725-4149-405F-A93F-B5E200C6AC65}"/>
    <cellStyle name="category" xfId="48048" xr:uid="{5D4B2998-0B38-417B-BE56-4EA558323525}"/>
    <cellStyle name="Check Cell" xfId="53" builtinId="23" customBuiltin="1"/>
    <cellStyle name="Check Cell 2" xfId="54" xr:uid="{CFB9BE3B-4B5E-45DF-9FD6-587AC733DD13}"/>
    <cellStyle name="Check Cell 2 2" xfId="1520" xr:uid="{136CDA01-4932-4A1A-BC58-0321576D6F26}"/>
    <cellStyle name="Check Cell 3" xfId="7656" xr:uid="{43C22691-EC67-413C-A83E-6FCA4A7153EC}"/>
    <cellStyle name="Check Cell 4" xfId="790" xr:uid="{CE99C9BD-5A15-40A0-AC2A-1CDA93BB5B39}"/>
    <cellStyle name="Column_Title" xfId="55" xr:uid="{E943CBD7-B84B-49E5-8629-1A2717543CE3}"/>
    <cellStyle name="Comma" xfId="56" builtinId="3"/>
    <cellStyle name="Comma  - Style1" xfId="57" xr:uid="{E3376D22-E850-4FD3-8992-6D4F30BED6A4}"/>
    <cellStyle name="Comma  - Style2" xfId="58" xr:uid="{61E4135B-3398-4A98-9D21-5244570AC801}"/>
    <cellStyle name="Comma  - Style3" xfId="59" xr:uid="{684D158A-5DED-4364-A652-8C9C854A3A2D}"/>
    <cellStyle name="Comma  - Style4" xfId="60" xr:uid="{DAD21CE3-D989-481B-9D91-57C6A44786B2}"/>
    <cellStyle name="Comma  - Style5" xfId="61" xr:uid="{D2F872BB-6D0D-4B12-A870-93A8F555048B}"/>
    <cellStyle name="Comma  - Style6" xfId="62" xr:uid="{A514DD47-BAE1-45F1-A4FA-2AA4843B002B}"/>
    <cellStyle name="Comma  - Style7" xfId="63" xr:uid="{16A5BD37-580C-448C-909C-5AF1896C569F}"/>
    <cellStyle name="Comma  - Style8" xfId="64" xr:uid="{16DAF5C2-B1BB-444F-AD22-5CAC6FE90B16}"/>
    <cellStyle name="Comma [00]" xfId="1395" xr:uid="{B1238E9B-CAB8-4B72-9B9A-C6DEC6B010E3}"/>
    <cellStyle name="Comma [00] 2" xfId="48049" xr:uid="{5C595AD3-3D6E-4852-A46A-70FB355667C3}"/>
    <cellStyle name="Comma 10" xfId="65" xr:uid="{442DB5AD-8077-43AB-8EB8-524916E6C071}"/>
    <cellStyle name="Comma 10 10" xfId="4558" xr:uid="{3877D4CB-13D9-4A5E-B6F3-85F81BD1420D}"/>
    <cellStyle name="Comma 10 10 2" xfId="10031" xr:uid="{6A11979A-9CF4-416B-8C51-310C81A86BFB}"/>
    <cellStyle name="Comma 10 10 2 2" xfId="21564" xr:uid="{17B9FF52-C82B-4067-B5C3-C874FD7D13B6}"/>
    <cellStyle name="Comma 10 10 2 2 2" xfId="45137" xr:uid="{944CCC77-543F-45BB-A18A-097AEC2FF438}"/>
    <cellStyle name="Comma 10 10 2 3" xfId="34029" xr:uid="{5B9FA2F1-3D80-4C39-B218-237B7C403706}"/>
    <cellStyle name="Comma 10 10 3" xfId="16144" xr:uid="{8623DCC0-8E7F-483B-97A7-41076140EEDD}"/>
    <cellStyle name="Comma 10 10 3 2" xfId="39718" xr:uid="{92B6CB49-C48F-4D83-B5DC-14484920E7EB}"/>
    <cellStyle name="Comma 10 10 4" xfId="28610" xr:uid="{31C25654-D3E2-4E80-8330-6C5E88D3893C}"/>
    <cellStyle name="Comma 10 10 5" xfId="49574" xr:uid="{E5CB8159-77E8-4431-8A23-38DD51084E94}"/>
    <cellStyle name="Comma 10 11" xfId="1028" xr:uid="{582F154C-7A36-4257-9E9D-A5FF2D32F0D5}"/>
    <cellStyle name="Comma 10 11 10" xfId="25825" xr:uid="{17C6DB1D-AFFC-46B6-8039-A51D440E9167}"/>
    <cellStyle name="Comma 10 11 11" xfId="24386" xr:uid="{1A2B6920-FC69-4422-A040-B9FBAEE27BA4}"/>
    <cellStyle name="Comma 10 11 12" xfId="48278" xr:uid="{2139C679-4DA0-4815-8EB3-FCFA3F2897A5}"/>
    <cellStyle name="Comma 10 11 2" xfId="1137" xr:uid="{C5C578FB-2F3A-42B3-A84C-DC81D2D1FBE5}"/>
    <cellStyle name="Comma 10 11 2 10" xfId="25893" xr:uid="{8E6F875F-DED3-40BF-82D7-1BB72015AE8F}"/>
    <cellStyle name="Comma 10 11 2 11" xfId="24501" xr:uid="{13204C59-B353-4F1F-B64F-F7E7AC08D9DE}"/>
    <cellStyle name="Comma 10 11 2 12" xfId="48346" xr:uid="{7DFA4E68-73C4-4624-8A6B-D7BD9D50A0C0}"/>
    <cellStyle name="Comma 10 11 2 2" xfId="1252" xr:uid="{ACDA6514-B0F8-44B5-BEF0-8FD2174A8682}"/>
    <cellStyle name="Comma 10 11 2 2 10" xfId="24601" xr:uid="{C3EF4FD2-C730-4DFB-86D3-9275F62A20FF}"/>
    <cellStyle name="Comma 10 11 2 2 11" xfId="48428" xr:uid="{072A97DF-4667-43AF-ACD7-5E4F7B129A44}"/>
    <cellStyle name="Comma 10 11 2 2 2" xfId="2037" xr:uid="{6EE5A7B7-669F-4621-8EE7-074DDCAD1894}"/>
    <cellStyle name="Comma 10 11 2 2 2 2" xfId="3850" xr:uid="{55E87617-C427-4FB9-95BC-B0700F9E7069}"/>
    <cellStyle name="Comma 10 11 2 2 2 2 2" xfId="9319" xr:uid="{05599CE0-996A-41C9-9801-DCCDDB112E34}"/>
    <cellStyle name="Comma 10 11 2 2 2 2 2 2" xfId="20852" xr:uid="{26BC6987-4F48-4C2D-8E1D-53ABF24D1A3A}"/>
    <cellStyle name="Comma 10 11 2 2 2 2 2 2 2" xfId="44425" xr:uid="{0E6406F2-2138-45E3-93F3-ED1846DFA9B1}"/>
    <cellStyle name="Comma 10 11 2 2 2 2 2 3" xfId="33317" xr:uid="{9D43522B-8583-4F73-AB2A-81670C3F6BB7}"/>
    <cellStyle name="Comma 10 11 2 2 2 2 3" xfId="15437" xr:uid="{2E5BDB14-B577-4073-A9B4-81DD96840EAC}"/>
    <cellStyle name="Comma 10 11 2 2 2 2 3 2" xfId="39011" xr:uid="{4470EAB4-A94E-42D9-A140-A358C30F9F02}"/>
    <cellStyle name="Comma 10 11 2 2 2 2 4" xfId="27903" xr:uid="{B8ACAF31-EAD2-446D-92CD-C175F52E5775}"/>
    <cellStyle name="Comma 10 11 2 2 2 3" xfId="5214" xr:uid="{9ED8682A-971B-48AF-A3BF-CDB15779E7F7}"/>
    <cellStyle name="Comma 10 11 2 2 2 3 2" xfId="10688" xr:uid="{A59FECB5-3543-4BB9-9F37-5DD65383C8BF}"/>
    <cellStyle name="Comma 10 11 2 2 2 3 2 2" xfId="22221" xr:uid="{2BB66A2E-C6DF-4310-B30D-BECB842BBA51}"/>
    <cellStyle name="Comma 10 11 2 2 2 3 2 2 2" xfId="45794" xr:uid="{2A806A14-2CE9-4F38-9C85-178C3EF49511}"/>
    <cellStyle name="Comma 10 11 2 2 2 3 2 3" xfId="34686" xr:uid="{F2D575A4-61AD-4A22-98AE-C5179DE27A77}"/>
    <cellStyle name="Comma 10 11 2 2 2 3 3" xfId="16800" xr:uid="{C6E93433-ACAE-4A05-84CF-828BB33EF22C}"/>
    <cellStyle name="Comma 10 11 2 2 2 3 3 2" xfId="40374" xr:uid="{D3543536-72AE-492A-A1E8-8E39746FA11A}"/>
    <cellStyle name="Comma 10 11 2 2 2 3 4" xfId="29266" xr:uid="{0FC7EDA3-3FE0-4B20-A9D5-AA46EE200112}"/>
    <cellStyle name="Comma 10 11 2 2 2 4" xfId="6552" xr:uid="{306871D3-451E-4738-9075-BFE0C01C2DAD}"/>
    <cellStyle name="Comma 10 11 2 2 2 4 2" xfId="12029" xr:uid="{3DA5335C-F4CB-4E4A-B112-9650F9E462A3}"/>
    <cellStyle name="Comma 10 11 2 2 2 4 2 2" xfId="23561" xr:uid="{456A0671-541D-4962-A5C2-D73FD0F50043}"/>
    <cellStyle name="Comma 10 11 2 2 2 4 2 2 2" xfId="47134" xr:uid="{B66C48EB-3E0D-4393-8FE9-F5825BF2026C}"/>
    <cellStyle name="Comma 10 11 2 2 2 4 2 3" xfId="36026" xr:uid="{24718685-E80A-4553-B367-99C9EF23E48C}"/>
    <cellStyle name="Comma 10 11 2 2 2 4 3" xfId="18136" xr:uid="{435F6661-244A-42DF-BB2A-108A34DC70F7}"/>
    <cellStyle name="Comma 10 11 2 2 2 4 3 2" xfId="41710" xr:uid="{2B437CFC-094C-4400-8B4D-2377D0F36ABD}"/>
    <cellStyle name="Comma 10 11 2 2 2 4 4" xfId="30602" xr:uid="{2FD8A285-7196-48DE-892E-1879CBF90D28}"/>
    <cellStyle name="Comma 10 11 2 2 2 5" xfId="7963" xr:uid="{333C6BED-54D7-435D-B6E1-7A3989A8A5FF}"/>
    <cellStyle name="Comma 10 11 2 2 2 5 2" xfId="19498" xr:uid="{CB8B5DF6-A879-45F9-BF3E-74EB3BA6C5D9}"/>
    <cellStyle name="Comma 10 11 2 2 2 5 2 2" xfId="43071" xr:uid="{E0E6BF6B-EECB-426F-B80C-C689F76B73DE}"/>
    <cellStyle name="Comma 10 11 2 2 2 5 3" xfId="31963" xr:uid="{6699F1EC-5753-45C7-A5EE-EC3BA7D347D1}"/>
    <cellStyle name="Comma 10 11 2 2 2 6" xfId="13792" xr:uid="{C527AB4F-BC9D-43AA-B0B4-C333C7953B59}"/>
    <cellStyle name="Comma 10 11 2 2 2 6 2" xfId="37531" xr:uid="{994C7569-4FC9-405B-A354-3C474E7E66A4}"/>
    <cellStyle name="Comma 10 11 2 2 2 7" xfId="26424" xr:uid="{45FBBD06-1CE0-4CEC-AE2B-D882B1862A89}"/>
    <cellStyle name="Comma 10 11 2 2 2 8" xfId="25049" xr:uid="{D5B4B33F-3F09-4975-9151-14FCA256CCF0}"/>
    <cellStyle name="Comma 10 11 2 2 2 9" xfId="48880" xr:uid="{9211C3C2-4DEA-48C5-BAFA-37CC93787EAF}"/>
    <cellStyle name="Comma 10 11 2 2 3" xfId="2525" xr:uid="{98B8837A-B0A6-446B-A9F6-C00B8E160959}"/>
    <cellStyle name="Comma 10 11 2 2 3 2" xfId="4315" xr:uid="{E16AE513-EB13-4EB1-A366-7627C6C583D3}"/>
    <cellStyle name="Comma 10 11 2 2 3 2 2" xfId="9785" xr:uid="{C344DA30-71F3-477F-9DB7-8DA6ACE5156E}"/>
    <cellStyle name="Comma 10 11 2 2 3 2 2 2" xfId="21318" xr:uid="{9B05427B-8161-4A11-B058-837DDD091E06}"/>
    <cellStyle name="Comma 10 11 2 2 3 2 2 2 2" xfId="44891" xr:uid="{04994601-5CA2-4FDA-B46A-CDF6481D1E10}"/>
    <cellStyle name="Comma 10 11 2 2 3 2 2 3" xfId="33783" xr:uid="{BC92977A-C1F0-4970-93CD-EE6B7079E73F}"/>
    <cellStyle name="Comma 10 11 2 2 3 2 3" xfId="15902" xr:uid="{5031BED7-4B2D-46DB-8519-EEBCAA5B2863}"/>
    <cellStyle name="Comma 10 11 2 2 3 2 3 2" xfId="39476" xr:uid="{BB385B74-32E9-4C60-97B1-70BAAF4D5A90}"/>
    <cellStyle name="Comma 10 11 2 2 3 2 4" xfId="28368" xr:uid="{6ECC2619-F7BA-4DD7-B250-945DD39DAADB}"/>
    <cellStyle name="Comma 10 11 2 2 3 3" xfId="5681" xr:uid="{4A808B8D-5D74-4FC5-A8F4-738FBB53A9C4}"/>
    <cellStyle name="Comma 10 11 2 2 3 3 2" xfId="11155" xr:uid="{0531C7A5-8D82-498E-A8B6-DE3AE199D6D3}"/>
    <cellStyle name="Comma 10 11 2 2 3 3 2 2" xfId="22688" xr:uid="{BF8B727A-A9F3-477D-A95F-C19F42993C7A}"/>
    <cellStyle name="Comma 10 11 2 2 3 3 2 2 2" xfId="46261" xr:uid="{5A972AAB-7E80-412D-AC36-7C95CB13B5D2}"/>
    <cellStyle name="Comma 10 11 2 2 3 3 2 3" xfId="35153" xr:uid="{EA1AD277-D535-4EF5-9A27-F9C37F3071DB}"/>
    <cellStyle name="Comma 10 11 2 2 3 3 3" xfId="17267" xr:uid="{6F629F96-CF5B-49C1-98AE-99ED1538E835}"/>
    <cellStyle name="Comma 10 11 2 2 3 3 3 2" xfId="40841" xr:uid="{EA7A8A94-F826-4B86-9E62-0362771E9861}"/>
    <cellStyle name="Comma 10 11 2 2 3 3 4" xfId="29733" xr:uid="{692DF4C0-B37C-4FF8-A94F-38A72BFE053A}"/>
    <cellStyle name="Comma 10 11 2 2 3 4" xfId="7019" xr:uid="{D68DCA06-EE3E-430D-BA03-7D494645E41F}"/>
    <cellStyle name="Comma 10 11 2 2 3 4 2" xfId="12497" xr:uid="{36C227E1-EA42-4883-BDEE-3E657347F362}"/>
    <cellStyle name="Comma 10 11 2 2 3 4 2 2" xfId="24029" xr:uid="{494271C1-5F6F-4CDD-89FC-C5ECBCF2F735}"/>
    <cellStyle name="Comma 10 11 2 2 3 4 2 2 2" xfId="47602" xr:uid="{E4A3EFC2-B4C4-4476-9F94-71C15B5CB6B9}"/>
    <cellStyle name="Comma 10 11 2 2 3 4 2 3" xfId="36494" xr:uid="{5914D7E5-923F-4350-97A5-D03439746A31}"/>
    <cellStyle name="Comma 10 11 2 2 3 4 3" xfId="18603" xr:uid="{D32E746E-D582-4452-928D-EDB52CA269D2}"/>
    <cellStyle name="Comma 10 11 2 2 3 4 3 2" xfId="42177" xr:uid="{D709BC09-B21F-4337-8B92-E87412363AAE}"/>
    <cellStyle name="Comma 10 11 2 2 3 4 4" xfId="31069" xr:uid="{4A981114-169D-43CB-B83F-46FCB2F4ED56}"/>
    <cellStyle name="Comma 10 11 2 2 3 5" xfId="8432" xr:uid="{03EFE76A-6CAD-4C92-A820-7E0C422D9FB9}"/>
    <cellStyle name="Comma 10 11 2 2 3 5 2" xfId="19965" xr:uid="{EF4A159F-CCD9-4FAC-9751-13D9D9578F80}"/>
    <cellStyle name="Comma 10 11 2 2 3 5 2 2" xfId="43538" xr:uid="{046BEB27-9FA9-4947-BDCE-CCBF37E75ECE}"/>
    <cellStyle name="Comma 10 11 2 2 3 5 3" xfId="32430" xr:uid="{6BB4324D-3108-4FCB-B78F-832415A1E418}"/>
    <cellStyle name="Comma 10 11 2 2 3 6" xfId="14261" xr:uid="{94B53F35-A1D9-42EA-AE82-51616F5E4EAB}"/>
    <cellStyle name="Comma 10 11 2 2 3 6 2" xfId="37998" xr:uid="{61049F6F-82D3-4BB0-9FE3-399314080CC9}"/>
    <cellStyle name="Comma 10 11 2 2 3 7" xfId="26891" xr:uid="{DCC4EFB2-4E59-48AC-84E4-C1991F1C9969}"/>
    <cellStyle name="Comma 10 11 2 2 3 8" xfId="25517" xr:uid="{A71B2E2A-4C02-46E3-B048-C1ED629A26A0}"/>
    <cellStyle name="Comma 10 11 2 2 3 9" xfId="49347" xr:uid="{69E5D9A8-40DE-4560-8EE6-8802FA526BCC}"/>
    <cellStyle name="Comma 10 11 2 2 4" xfId="3411" xr:uid="{E34E6DBB-D9C7-4FB0-9303-68BBEA9DFE54}"/>
    <cellStyle name="Comma 10 11 2 2 4 2" xfId="8879" xr:uid="{1814E898-A9CD-4855-B98C-CA8182F20D91}"/>
    <cellStyle name="Comma 10 11 2 2 4 2 2" xfId="20412" xr:uid="{56CC1763-A9F2-4522-9209-6D76FDD47CFF}"/>
    <cellStyle name="Comma 10 11 2 2 4 2 2 2" xfId="43985" xr:uid="{0FF087A0-88E1-468A-A841-9D38139CFD4A}"/>
    <cellStyle name="Comma 10 11 2 2 4 2 3" xfId="32877" xr:uid="{DBFF0832-38FA-4121-9837-9D9CE135B68E}"/>
    <cellStyle name="Comma 10 11 2 2 4 3" xfId="14997" xr:uid="{9A76422D-548D-4FFD-BCEA-800E55B088B8}"/>
    <cellStyle name="Comma 10 11 2 2 4 3 2" xfId="38571" xr:uid="{C045BBD5-CC92-451D-A0FF-4136D30694C1}"/>
    <cellStyle name="Comma 10 11 2 2 4 4" xfId="27463" xr:uid="{8C871FA4-041C-4AF3-9C78-A3006370D1B0}"/>
    <cellStyle name="Comma 10 11 2 2 5" xfId="4767" xr:uid="{0CFB29AF-48BB-4B03-B0DC-1FC314751BD0}"/>
    <cellStyle name="Comma 10 11 2 2 5 2" xfId="10240" xr:uid="{4EB2FFE2-D27A-49D9-BD01-0B27094B0AEB}"/>
    <cellStyle name="Comma 10 11 2 2 5 2 2" xfId="21773" xr:uid="{39D958B2-C048-4A6B-A937-2A85C75EFF15}"/>
    <cellStyle name="Comma 10 11 2 2 5 2 2 2" xfId="45346" xr:uid="{38A84476-B2BE-40C2-B813-5E3C0C914EAD}"/>
    <cellStyle name="Comma 10 11 2 2 5 2 3" xfId="34238" xr:uid="{DEE23D57-749D-44A6-8F56-44449E9951F8}"/>
    <cellStyle name="Comma 10 11 2 2 5 3" xfId="16353" xr:uid="{C7054635-2A52-4AAA-B143-9E4F1C048C34}"/>
    <cellStyle name="Comma 10 11 2 2 5 3 2" xfId="39927" xr:uid="{D7CB0F17-114B-4D6F-9EE5-4D0B9DFDFDE2}"/>
    <cellStyle name="Comma 10 11 2 2 5 4" xfId="28819" xr:uid="{51BD1506-A704-44CD-A1CC-FD925DD5F637}"/>
    <cellStyle name="Comma 10 11 2 2 6" xfId="6105" xr:uid="{FDC07A2A-5A1D-43B2-87CD-3A1BA7475F89}"/>
    <cellStyle name="Comma 10 11 2 2 6 2" xfId="11581" xr:uid="{941BC365-8F6B-44A5-AAA8-B4A699B75CC1}"/>
    <cellStyle name="Comma 10 11 2 2 6 2 2" xfId="23113" xr:uid="{3EBBD39B-4923-4745-81AD-0362E76E3AA5}"/>
    <cellStyle name="Comma 10 11 2 2 6 2 2 2" xfId="46686" xr:uid="{DD4EFDED-939B-4F9E-A9A4-CDADCF7C3FBC}"/>
    <cellStyle name="Comma 10 11 2 2 6 2 3" xfId="35578" xr:uid="{3E3FA466-172D-4CBC-8EAE-60BBE6A8AF17}"/>
    <cellStyle name="Comma 10 11 2 2 6 3" xfId="17689" xr:uid="{7F5F07B5-30A9-4121-9AFD-C800230015B6}"/>
    <cellStyle name="Comma 10 11 2 2 6 3 2" xfId="41263" xr:uid="{E51D7F16-6CDB-410B-B2FB-AE738F901676}"/>
    <cellStyle name="Comma 10 11 2 2 6 4" xfId="30155" xr:uid="{7A42BBB1-AA45-40F8-9BEB-BDEB0DD16A57}"/>
    <cellStyle name="Comma 10 11 2 2 7" xfId="7490" xr:uid="{18EBA34B-A044-44C3-9FFE-6C694C00FAA3}"/>
    <cellStyle name="Comma 10 11 2 2 7 2" xfId="19050" xr:uid="{500A7990-D8D1-453A-88A1-C2BE49679BAB}"/>
    <cellStyle name="Comma 10 11 2 2 7 2 2" xfId="42623" xr:uid="{91DA5295-A719-4415-8E3D-B6E87EF2A172}"/>
    <cellStyle name="Comma 10 11 2 2 7 3" xfId="31515" xr:uid="{121D79D0-A939-435E-94A5-2C77AAA73308}"/>
    <cellStyle name="Comma 10 11 2 2 8" xfId="13310" xr:uid="{FC3CE904-843E-44F7-88ED-5027EFF2E174}"/>
    <cellStyle name="Comma 10 11 2 2 8 2" xfId="37084" xr:uid="{81F5A435-1DA7-46FE-9410-73DC09DC580C}"/>
    <cellStyle name="Comma 10 11 2 2 9" xfId="25975" xr:uid="{119C5061-B99E-4DCD-AAD4-C1FBA349536D}"/>
    <cellStyle name="Comma 10 11 2 3" xfId="1955" xr:uid="{D0F9F278-2D55-418D-9F67-3B371A35C7A3}"/>
    <cellStyle name="Comma 10 11 2 3 2" xfId="3768" xr:uid="{06277069-9490-402F-9607-8D66C396543D}"/>
    <cellStyle name="Comma 10 11 2 3 2 2" xfId="9237" xr:uid="{F6680107-5CE7-4CAE-BDC7-173A7DBFFE5E}"/>
    <cellStyle name="Comma 10 11 2 3 2 2 2" xfId="20770" xr:uid="{0B7798C0-90D5-4075-AF17-E389BC524364}"/>
    <cellStyle name="Comma 10 11 2 3 2 2 2 2" xfId="44343" xr:uid="{C2A909F1-565A-493D-98C3-610C97B9FE4D}"/>
    <cellStyle name="Comma 10 11 2 3 2 2 3" xfId="33235" xr:uid="{CB9F1509-ADCA-4ACD-8DCB-9B2F5ED6E16F}"/>
    <cellStyle name="Comma 10 11 2 3 2 3" xfId="15355" xr:uid="{FC5DD0A9-1BCC-448F-BF6C-B6B7399B95C0}"/>
    <cellStyle name="Comma 10 11 2 3 2 3 2" xfId="38929" xr:uid="{AFD38F6C-3E50-4D3A-88CA-83823C3E1C72}"/>
    <cellStyle name="Comma 10 11 2 3 2 4" xfId="27821" xr:uid="{CCF1DF17-E7D8-4F90-BBB5-2524D7724C46}"/>
    <cellStyle name="Comma 10 11 2 3 3" xfId="5132" xr:uid="{9B8DCCDA-A99D-4647-9FE6-B241D34EB04A}"/>
    <cellStyle name="Comma 10 11 2 3 3 2" xfId="10606" xr:uid="{CE9DCB29-6BBB-48E4-A808-25218DB973ED}"/>
    <cellStyle name="Comma 10 11 2 3 3 2 2" xfId="22139" xr:uid="{F65C3E17-5BBD-4157-B506-F54F4595DCFC}"/>
    <cellStyle name="Comma 10 11 2 3 3 2 2 2" xfId="45712" xr:uid="{821011D8-C3BE-46EA-9E0F-4A91F6A8F6EA}"/>
    <cellStyle name="Comma 10 11 2 3 3 2 3" xfId="34604" xr:uid="{70BF1148-8F68-464C-B977-9674A8D2DC75}"/>
    <cellStyle name="Comma 10 11 2 3 3 3" xfId="16718" xr:uid="{C3DD6823-53EB-4B46-AE40-F31BBC7A0F42}"/>
    <cellStyle name="Comma 10 11 2 3 3 3 2" xfId="40292" xr:uid="{3316B422-3BAD-4F24-A820-A8FCB8867264}"/>
    <cellStyle name="Comma 10 11 2 3 3 4" xfId="29184" xr:uid="{207038E9-7532-445E-AA25-337DECFCB426}"/>
    <cellStyle name="Comma 10 11 2 3 4" xfId="6470" xr:uid="{0BFB815C-6E44-44EE-93CE-CE6E7E5E6FC4}"/>
    <cellStyle name="Comma 10 11 2 3 4 2" xfId="11947" xr:uid="{E94CFEFF-A5C5-4EF8-8842-4AF13213D631}"/>
    <cellStyle name="Comma 10 11 2 3 4 2 2" xfId="23479" xr:uid="{6BEFBC7F-AFB1-4706-BB76-ADA81CAE4933}"/>
    <cellStyle name="Comma 10 11 2 3 4 2 2 2" xfId="47052" xr:uid="{E314E1F2-12C4-4122-B051-E7E02E732188}"/>
    <cellStyle name="Comma 10 11 2 3 4 2 3" xfId="35944" xr:uid="{1848D05D-B208-444E-8C08-3012F0E85A0E}"/>
    <cellStyle name="Comma 10 11 2 3 4 3" xfId="18054" xr:uid="{4E443AF9-A452-4D05-8224-14172DEB3F57}"/>
    <cellStyle name="Comma 10 11 2 3 4 3 2" xfId="41628" xr:uid="{51C287E4-5F98-4D25-8A98-7FF8F84DC865}"/>
    <cellStyle name="Comma 10 11 2 3 4 4" xfId="30520" xr:uid="{1DD6DF81-FF56-457E-A912-B6CDE802CAFB}"/>
    <cellStyle name="Comma 10 11 2 3 5" xfId="7881" xr:uid="{F737D791-215B-41C9-B279-118B774F56BA}"/>
    <cellStyle name="Comma 10 11 2 3 5 2" xfId="19416" xr:uid="{3CA636C0-96A1-44EA-9B6A-9C8E34E5A7C5}"/>
    <cellStyle name="Comma 10 11 2 3 5 2 2" xfId="42989" xr:uid="{E1BEDB6C-5181-4A10-BB5F-370F6386E1D1}"/>
    <cellStyle name="Comma 10 11 2 3 5 3" xfId="31881" xr:uid="{BA2CA2BE-0F1C-44AD-BD73-7C575D725C75}"/>
    <cellStyle name="Comma 10 11 2 3 6" xfId="13710" xr:uid="{6F77CACE-556C-4AE4-B47E-0CBD5887326D}"/>
    <cellStyle name="Comma 10 11 2 3 6 2" xfId="37449" xr:uid="{7EE07C42-8EEA-45AA-96EC-E23884300489}"/>
    <cellStyle name="Comma 10 11 2 3 7" xfId="26342" xr:uid="{A563490A-F5DA-45A2-B562-F541EE167A09}"/>
    <cellStyle name="Comma 10 11 2 3 8" xfId="24967" xr:uid="{DEC0ECCA-D36B-404E-8964-BE199763094F}"/>
    <cellStyle name="Comma 10 11 2 3 9" xfId="48798" xr:uid="{313203B5-C4B3-4880-9E50-FDEE1C0E568F}"/>
    <cellStyle name="Comma 10 11 2 4" xfId="2441" xr:uid="{6EE74192-2278-4278-BB23-82C99AF99EF5}"/>
    <cellStyle name="Comma 10 11 2 4 2" xfId="4232" xr:uid="{D6EDA899-F109-44B1-AA2F-D14263B9F768}"/>
    <cellStyle name="Comma 10 11 2 4 2 2" xfId="9701" xr:uid="{81F749C7-6720-4D93-916F-2B6D6C8BC747}"/>
    <cellStyle name="Comma 10 11 2 4 2 2 2" xfId="21234" xr:uid="{CA130D2D-15E4-4426-8DF3-096BCFD2E655}"/>
    <cellStyle name="Comma 10 11 2 4 2 2 2 2" xfId="44807" xr:uid="{3FEC47C5-7DFF-4EFB-8162-E334F0BE68B4}"/>
    <cellStyle name="Comma 10 11 2 4 2 2 3" xfId="33699" xr:uid="{7CDA7C9F-35F1-45D5-A0DC-50E7E0856731}"/>
    <cellStyle name="Comma 10 11 2 4 2 3" xfId="15819" xr:uid="{BEED1D89-9F0A-4A65-8FD3-3D8C499140EA}"/>
    <cellStyle name="Comma 10 11 2 4 2 3 2" xfId="39393" xr:uid="{42174A15-C8C5-4EC7-BC05-A932915A53E6}"/>
    <cellStyle name="Comma 10 11 2 4 2 4" xfId="28285" xr:uid="{D7B39779-EBB5-4416-A2C5-E9B7FED040F1}"/>
    <cellStyle name="Comma 10 11 2 4 3" xfId="5597" xr:uid="{5FFFF941-2FA7-4FE0-A4CC-6E8F8BF59456}"/>
    <cellStyle name="Comma 10 11 2 4 3 2" xfId="11071" xr:uid="{BEFD0384-2EEB-4747-A3DB-CC1F5C227AE1}"/>
    <cellStyle name="Comma 10 11 2 4 3 2 2" xfId="22604" xr:uid="{365A51CB-306E-41CE-AA1C-F743D8E24E11}"/>
    <cellStyle name="Comma 10 11 2 4 3 2 2 2" xfId="46177" xr:uid="{573608F8-EA9A-4D54-B4F7-0AAF635A6C81}"/>
    <cellStyle name="Comma 10 11 2 4 3 2 3" xfId="35069" xr:uid="{C0537526-7C7A-4392-B4EA-C9CB9B9F5B85}"/>
    <cellStyle name="Comma 10 11 2 4 3 3" xfId="17183" xr:uid="{CDF47BBD-2FF1-45EA-BF4D-C85501BB93D2}"/>
    <cellStyle name="Comma 10 11 2 4 3 3 2" xfId="40757" xr:uid="{7D34E3F9-1EBF-4710-92B3-12D0C7B8B77F}"/>
    <cellStyle name="Comma 10 11 2 4 3 4" xfId="29649" xr:uid="{2F25B696-7745-4472-8943-2670CF65D1D7}"/>
    <cellStyle name="Comma 10 11 2 4 4" xfId="6935" xr:uid="{86369917-4901-441E-BB2D-25BF3CB9B76B}"/>
    <cellStyle name="Comma 10 11 2 4 4 2" xfId="12413" xr:uid="{B9A1448D-8A21-4EEC-BF56-CF3B066527E5}"/>
    <cellStyle name="Comma 10 11 2 4 4 2 2" xfId="23945" xr:uid="{71E09AB3-8780-4300-8865-10BEDD0E0F94}"/>
    <cellStyle name="Comma 10 11 2 4 4 2 2 2" xfId="47518" xr:uid="{393E2720-34A2-402B-A0DB-16044AFC24BF}"/>
    <cellStyle name="Comma 10 11 2 4 4 2 3" xfId="36410" xr:uid="{03F80093-294D-48D1-88CA-F975FAF57C1D}"/>
    <cellStyle name="Comma 10 11 2 4 4 3" xfId="18519" xr:uid="{93511EC4-1931-471C-A8EB-42A2BB1161C8}"/>
    <cellStyle name="Comma 10 11 2 4 4 3 2" xfId="42093" xr:uid="{9A27EE8B-888D-4273-B67A-3DA4EFCDC3C6}"/>
    <cellStyle name="Comma 10 11 2 4 4 4" xfId="30985" xr:uid="{56CF4A01-1455-4488-A20B-AC774C41D7EA}"/>
    <cellStyle name="Comma 10 11 2 4 5" xfId="8348" xr:uid="{40F5B7F4-EE43-4F86-BC5E-5384C66C1A5D}"/>
    <cellStyle name="Comma 10 11 2 4 5 2" xfId="19881" xr:uid="{F786D2A8-1159-49D5-90C0-8E58C97BECC7}"/>
    <cellStyle name="Comma 10 11 2 4 5 2 2" xfId="43454" xr:uid="{2C2C3C06-B50D-4930-A960-6B2870DDEFCA}"/>
    <cellStyle name="Comma 10 11 2 4 5 3" xfId="32346" xr:uid="{FD4B8C3B-F44C-4CB1-8B10-D9B23E1E4230}"/>
    <cellStyle name="Comma 10 11 2 4 6" xfId="14177" xr:uid="{70B78A81-10C5-40AA-9DB3-82D2E5793BDA}"/>
    <cellStyle name="Comma 10 11 2 4 6 2" xfId="37914" xr:uid="{23A5EEC7-3378-4DDB-BCC1-F29AFCD6843C}"/>
    <cellStyle name="Comma 10 11 2 4 7" xfId="26807" xr:uid="{703D7877-81D2-42B5-AE50-E5763667CEB0}"/>
    <cellStyle name="Comma 10 11 2 4 8" xfId="25433" xr:uid="{C8571C7D-7394-400D-BADC-0A3EC14C350C}"/>
    <cellStyle name="Comma 10 11 2 4 9" xfId="49263" xr:uid="{195C25E5-4736-4BCA-91DC-E8E3C36D8EED}"/>
    <cellStyle name="Comma 10 11 2 5" xfId="3329" xr:uid="{61DFD191-EF47-4D4C-A65A-A5072F4901A8}"/>
    <cellStyle name="Comma 10 11 2 5 2" xfId="8797" xr:uid="{F473CFDF-7389-468A-94F6-0AF4B2239268}"/>
    <cellStyle name="Comma 10 11 2 5 2 2" xfId="20330" xr:uid="{B01EBCFE-07D4-4D98-A05E-6D01B792171B}"/>
    <cellStyle name="Comma 10 11 2 5 2 2 2" xfId="43903" xr:uid="{B9ABEAB9-7CC2-4A99-AADE-E3FA593C961E}"/>
    <cellStyle name="Comma 10 11 2 5 2 3" xfId="32795" xr:uid="{1BD24ABF-1046-4C8F-8CCA-4732A9FBC884}"/>
    <cellStyle name="Comma 10 11 2 5 3" xfId="14915" xr:uid="{4F0929FC-17EE-4BC3-AF62-DB2EDE41AD07}"/>
    <cellStyle name="Comma 10 11 2 5 3 2" xfId="38489" xr:uid="{0CB2BC71-4597-4C0E-BDDD-D9378AEDA08C}"/>
    <cellStyle name="Comma 10 11 2 5 4" xfId="27381" xr:uid="{60BB6967-5D2F-4148-96F9-7EA282235E89}"/>
    <cellStyle name="Comma 10 11 2 6" xfId="4685" xr:uid="{290D83FC-0CDF-46FC-BC45-3820C55D2188}"/>
    <cellStyle name="Comma 10 11 2 6 2" xfId="10158" xr:uid="{D4958D72-9C45-4847-92B9-25336C6AFE24}"/>
    <cellStyle name="Comma 10 11 2 6 2 2" xfId="21691" xr:uid="{6E08D23A-F137-41AA-9AFC-92A232B881DF}"/>
    <cellStyle name="Comma 10 11 2 6 2 2 2" xfId="45264" xr:uid="{92A038DD-33AA-44C1-8808-D33BBC794246}"/>
    <cellStyle name="Comma 10 11 2 6 2 3" xfId="34156" xr:uid="{0E6953EE-A1EA-4821-A4B4-8072A083EA2B}"/>
    <cellStyle name="Comma 10 11 2 6 3" xfId="16271" xr:uid="{4AAD3F2B-A44A-409E-987F-6931CF93FC6A}"/>
    <cellStyle name="Comma 10 11 2 6 3 2" xfId="39845" xr:uid="{9230EE60-7526-4CFA-AABE-82A2E0A23DDB}"/>
    <cellStyle name="Comma 10 11 2 6 4" xfId="28737" xr:uid="{866CFA54-A575-4655-B0B3-153B8A2FD115}"/>
    <cellStyle name="Comma 10 11 2 7" xfId="6023" xr:uid="{08CB17D7-A3DE-415D-BEC3-F9BFF6D2F737}"/>
    <cellStyle name="Comma 10 11 2 7 2" xfId="11499" xr:uid="{D1154D4B-7910-42AB-9308-5EE28BA7E11E}"/>
    <cellStyle name="Comma 10 11 2 7 2 2" xfId="23031" xr:uid="{1A65F8B5-9EFB-46CF-BD48-EA61EA5CBDCA}"/>
    <cellStyle name="Comma 10 11 2 7 2 2 2" xfId="46604" xr:uid="{C3E2F3C7-D522-4280-8791-4EE87A87153D}"/>
    <cellStyle name="Comma 10 11 2 7 2 3" xfId="35496" xr:uid="{F9DE10F4-D6FD-41B8-A4F9-45B71E357228}"/>
    <cellStyle name="Comma 10 11 2 7 3" xfId="17607" xr:uid="{E80B9EE8-EE4C-4FCD-B7E0-31CFB8572A46}"/>
    <cellStyle name="Comma 10 11 2 7 3 2" xfId="41181" xr:uid="{B651AE50-5789-4382-9355-990CEB5DB8B8}"/>
    <cellStyle name="Comma 10 11 2 7 4" xfId="30073" xr:uid="{64F82E81-5035-4869-87B3-48ED7E42EFFC}"/>
    <cellStyle name="Comma 10 11 2 8" xfId="7408" xr:uid="{53330C09-0FFA-4C5C-BBC3-7FEA3CB1D00D}"/>
    <cellStyle name="Comma 10 11 2 8 2" xfId="18968" xr:uid="{1CF53051-9AB4-4ED9-B0B8-7F8201BA9491}"/>
    <cellStyle name="Comma 10 11 2 8 2 2" xfId="42541" xr:uid="{AB6F5E29-6B88-4F05-B65E-CAF2942ABB97}"/>
    <cellStyle name="Comma 10 11 2 8 3" xfId="31433" xr:uid="{0A28CC70-05D9-4DC1-9447-6F379AE1EA7F}"/>
    <cellStyle name="Comma 10 11 2 9" xfId="13225" xr:uid="{70238F9D-8C0F-4780-8AE3-D491FEC87691}"/>
    <cellStyle name="Comma 10 11 2 9 2" xfId="37002" xr:uid="{192F0699-A3CE-42C3-9794-2BA7AC6C6B15}"/>
    <cellStyle name="Comma 10 11 3" xfId="1887" xr:uid="{12F0EAE8-0357-478E-AEE7-066928930918}"/>
    <cellStyle name="Comma 10 11 3 2" xfId="3700" xr:uid="{ACC3AF89-1321-4491-8CB1-BE8E65510CCB}"/>
    <cellStyle name="Comma 10 11 3 2 2" xfId="9169" xr:uid="{D873F78F-60DF-4CC3-934A-F07DC6A6B2AC}"/>
    <cellStyle name="Comma 10 11 3 2 2 2" xfId="20702" xr:uid="{B2AD18A7-05CB-47B7-A616-858F5516EDEE}"/>
    <cellStyle name="Comma 10 11 3 2 2 2 2" xfId="44275" xr:uid="{6363EF24-9288-44A7-B125-DAFEA00DD7D6}"/>
    <cellStyle name="Comma 10 11 3 2 2 3" xfId="33167" xr:uid="{6B5001BC-99D8-4AAC-8694-5B5B7D6973EB}"/>
    <cellStyle name="Comma 10 11 3 2 3" xfId="15287" xr:uid="{EABA7F6B-996A-4B82-BB8D-FD9AC143E947}"/>
    <cellStyle name="Comma 10 11 3 2 3 2" xfId="38861" xr:uid="{C1ADF10D-90C7-4B50-AE26-99DEC8A03D7D}"/>
    <cellStyle name="Comma 10 11 3 2 4" xfId="27753" xr:uid="{861E369D-47EA-4911-AD66-D85EF33BA6D5}"/>
    <cellStyle name="Comma 10 11 3 3" xfId="5064" xr:uid="{C5F8EEFC-7BA6-416A-9B8A-D0001823977F}"/>
    <cellStyle name="Comma 10 11 3 3 2" xfId="10538" xr:uid="{930CD4CA-BDD1-474A-8486-99AC329CE047}"/>
    <cellStyle name="Comma 10 11 3 3 2 2" xfId="22071" xr:uid="{4D468B4F-ECF3-45E8-A65D-F8E7C70B7483}"/>
    <cellStyle name="Comma 10 11 3 3 2 2 2" xfId="45644" xr:uid="{CD8465FF-897E-4B8B-93A4-DB31AFC551BD}"/>
    <cellStyle name="Comma 10 11 3 3 2 3" xfId="34536" xr:uid="{6F78D585-F115-4D46-9225-EA998A98F46F}"/>
    <cellStyle name="Comma 10 11 3 3 3" xfId="16650" xr:uid="{C671969C-4F6A-4A65-B885-E5BA4688001D}"/>
    <cellStyle name="Comma 10 11 3 3 3 2" xfId="40224" xr:uid="{6A7FA2C2-81B5-437E-9F9F-1EFFB8EED2C8}"/>
    <cellStyle name="Comma 10 11 3 3 4" xfId="29116" xr:uid="{B65410E0-6621-4236-8E3B-60B7D90C88C3}"/>
    <cellStyle name="Comma 10 11 3 4" xfId="6402" xr:uid="{B298B9F5-33B6-43C4-8B6B-D309E51B1AD0}"/>
    <cellStyle name="Comma 10 11 3 4 2" xfId="11879" xr:uid="{6A12B7E1-A14C-41CE-957C-3A9B463F7103}"/>
    <cellStyle name="Comma 10 11 3 4 2 2" xfId="23411" xr:uid="{69260695-085B-4FC4-901D-22CD797970AF}"/>
    <cellStyle name="Comma 10 11 3 4 2 2 2" xfId="46984" xr:uid="{1E3603A7-F0DF-4342-9006-4353D17DA518}"/>
    <cellStyle name="Comma 10 11 3 4 2 3" xfId="35876" xr:uid="{A5B1BEC1-E159-4189-86F7-9910C8A56E09}"/>
    <cellStyle name="Comma 10 11 3 4 3" xfId="17986" xr:uid="{D9A7C7A3-BA85-4270-94B0-E6B276B0F463}"/>
    <cellStyle name="Comma 10 11 3 4 3 2" xfId="41560" xr:uid="{D452D957-9EE0-4A45-B624-1160EA9A3681}"/>
    <cellStyle name="Comma 10 11 3 4 4" xfId="30452" xr:uid="{902BEE94-710F-4539-99AC-053BDF93BECF}"/>
    <cellStyle name="Comma 10 11 3 5" xfId="7813" xr:uid="{AA6346F2-EB68-4535-BE29-41CF31472940}"/>
    <cellStyle name="Comma 10 11 3 5 2" xfId="19348" xr:uid="{F5A5D112-FC27-47D0-80A3-34BF77869D74}"/>
    <cellStyle name="Comma 10 11 3 5 2 2" xfId="42921" xr:uid="{4C6ECB5B-B757-49E8-A92A-580340AAC61A}"/>
    <cellStyle name="Comma 10 11 3 5 3" xfId="31813" xr:uid="{3517162C-7809-42F6-AFF5-1558F793961F}"/>
    <cellStyle name="Comma 10 11 3 6" xfId="13642" xr:uid="{B2C0EEC1-3C04-4E48-A70F-73D397F1DB25}"/>
    <cellStyle name="Comma 10 11 3 6 2" xfId="37381" xr:uid="{3963A205-F6DF-4A73-ADC0-FF78923A0447}"/>
    <cellStyle name="Comma 10 11 3 7" xfId="26274" xr:uid="{D800F66C-11FC-4D14-9F72-7741D79ACA2E}"/>
    <cellStyle name="Comma 10 11 3 8" xfId="24899" xr:uid="{CF3C6350-DF0A-4780-B02C-819548B235F9}"/>
    <cellStyle name="Comma 10 11 3 9" xfId="48730" xr:uid="{B3416601-33DA-4109-9F39-AA00CF1B666C}"/>
    <cellStyle name="Comma 10 11 4" xfId="2370" xr:uid="{CD040354-6343-4935-8607-FB91BA9DF796}"/>
    <cellStyle name="Comma 10 11 4 2" xfId="4162" xr:uid="{730BA7A8-CC5C-480B-86DE-8234C1A8C364}"/>
    <cellStyle name="Comma 10 11 4 2 2" xfId="9631" xr:uid="{7C3F10D3-FF95-45FA-9408-7DD681EFA95C}"/>
    <cellStyle name="Comma 10 11 4 2 2 2" xfId="21164" xr:uid="{178DC0A5-72E1-422D-B6FF-D027CD59D8F9}"/>
    <cellStyle name="Comma 10 11 4 2 2 2 2" xfId="44737" xr:uid="{6E1AF06C-832B-4D0D-959C-9ED361189349}"/>
    <cellStyle name="Comma 10 11 4 2 2 3" xfId="33629" xr:uid="{A20BCE8A-F74C-4389-B6CD-09A5744D5A0A}"/>
    <cellStyle name="Comma 10 11 4 2 3" xfId="15749" xr:uid="{715B0542-6721-4F3E-AC69-3B165DF31E67}"/>
    <cellStyle name="Comma 10 11 4 2 3 2" xfId="39323" xr:uid="{139B93E2-1492-4B75-B118-08824F661105}"/>
    <cellStyle name="Comma 10 11 4 2 4" xfId="28215" xr:uid="{6E8A0026-60EE-4983-8A79-77DC38CD4DA2}"/>
    <cellStyle name="Comma 10 11 4 3" xfId="5527" xr:uid="{4A684143-0B02-42EA-8ABA-91EC728EFB76}"/>
    <cellStyle name="Comma 10 11 4 3 2" xfId="11001" xr:uid="{52F3B3DF-A78A-433D-9114-290D37B86030}"/>
    <cellStyle name="Comma 10 11 4 3 2 2" xfId="22534" xr:uid="{60A2F82E-4DFF-4716-BD0F-64B140D6BBA6}"/>
    <cellStyle name="Comma 10 11 4 3 2 2 2" xfId="46107" xr:uid="{732FCA90-7CEB-4454-B8A2-5CDC57A20B73}"/>
    <cellStyle name="Comma 10 11 4 3 2 3" xfId="34999" xr:uid="{FAD26922-9070-435D-BF35-CBEBDB138C86}"/>
    <cellStyle name="Comma 10 11 4 3 3" xfId="17113" xr:uid="{2A571183-7B34-4EA4-8D8A-0E3F5CE0A3BF}"/>
    <cellStyle name="Comma 10 11 4 3 3 2" xfId="40687" xr:uid="{B40454E6-842C-413B-AC5C-273A5F0DBCA4}"/>
    <cellStyle name="Comma 10 11 4 3 4" xfId="29579" xr:uid="{276BE763-B56A-4827-8807-94FAA180BE5B}"/>
    <cellStyle name="Comma 10 11 4 4" xfId="6865" xr:uid="{835BB813-766A-47AA-B8D0-40FFF2353D64}"/>
    <cellStyle name="Comma 10 11 4 4 2" xfId="12343" xr:uid="{C4E649A3-F609-41CF-82E3-611FFDFD7203}"/>
    <cellStyle name="Comma 10 11 4 4 2 2" xfId="23875" xr:uid="{9E93F5D7-501F-4D8E-9F1C-808F20CF4223}"/>
    <cellStyle name="Comma 10 11 4 4 2 2 2" xfId="47448" xr:uid="{5319C292-EA77-4A76-AAE6-E45D69EF0386}"/>
    <cellStyle name="Comma 10 11 4 4 2 3" xfId="36340" xr:uid="{B2B29DD6-4464-4249-84A0-9FEAD814CA14}"/>
    <cellStyle name="Comma 10 11 4 4 3" xfId="18449" xr:uid="{CB81A561-82FB-4A6D-A9DA-169DDAB91752}"/>
    <cellStyle name="Comma 10 11 4 4 3 2" xfId="42023" xr:uid="{27C61D51-E827-4282-9C33-3BB22038E5DC}"/>
    <cellStyle name="Comma 10 11 4 4 4" xfId="30915" xr:uid="{9910BD8D-68EE-43D8-BDC5-ECF0D2F72EBB}"/>
    <cellStyle name="Comma 10 11 4 5" xfId="8278" xr:uid="{BD704EF6-E629-4E00-A973-9D3CFB9EF024}"/>
    <cellStyle name="Comma 10 11 4 5 2" xfId="19811" xr:uid="{6EE8C6A5-4072-46DF-9EDD-855009E48863}"/>
    <cellStyle name="Comma 10 11 4 5 2 2" xfId="43384" xr:uid="{5E76D75A-4C77-4550-9006-F1A33C8458D3}"/>
    <cellStyle name="Comma 10 11 4 5 3" xfId="32276" xr:uid="{7D0C2427-1FEE-483B-A77F-5B98281B8CE1}"/>
    <cellStyle name="Comma 10 11 4 6" xfId="14107" xr:uid="{F122896D-A1C5-47B6-B93D-872204337BC7}"/>
    <cellStyle name="Comma 10 11 4 6 2" xfId="37844" xr:uid="{0593D210-D579-4D63-8490-C20F2E6BE44C}"/>
    <cellStyle name="Comma 10 11 4 7" xfId="26737" xr:uid="{56DD9D9E-8B92-4ED9-A7B0-C80C09F79ABD}"/>
    <cellStyle name="Comma 10 11 4 8" xfId="25363" xr:uid="{FF7DFAA2-6CD5-4731-B17F-DE97BD56E815}"/>
    <cellStyle name="Comma 10 11 4 9" xfId="49193" xr:uid="{F56E84AB-DEB1-4394-93A4-4E3E365B7946}"/>
    <cellStyle name="Comma 10 11 5" xfId="3261" xr:uid="{2E47DFD4-77C3-412D-842A-AD8C5EE90855}"/>
    <cellStyle name="Comma 10 11 5 2" xfId="8729" xr:uid="{DBF6B0B8-C103-4EF2-A038-ACD9D6054128}"/>
    <cellStyle name="Comma 10 11 5 2 2" xfId="20262" xr:uid="{9C410D1B-308A-42D9-802B-2E80D6AEA24B}"/>
    <cellStyle name="Comma 10 11 5 2 2 2" xfId="43835" xr:uid="{36B970C0-7F26-4904-97FE-B4A74D17A10D}"/>
    <cellStyle name="Comma 10 11 5 2 3" xfId="32727" xr:uid="{D1C3CB47-EB89-4797-A8FF-0207B20AC9EA}"/>
    <cellStyle name="Comma 10 11 5 3" xfId="14847" xr:uid="{2A5EB66C-E537-4DF0-939E-2B0E9455D9EF}"/>
    <cellStyle name="Comma 10 11 5 3 2" xfId="38421" xr:uid="{B183B523-761A-4153-AF6B-ED9807BC07E9}"/>
    <cellStyle name="Comma 10 11 5 4" xfId="27313" xr:uid="{9E8BDD03-FF44-4E89-B466-47CF2EE0A711}"/>
    <cellStyle name="Comma 10 11 6" xfId="4617" xr:uid="{3625F406-C163-47B4-9F3B-C95E56374ADB}"/>
    <cellStyle name="Comma 10 11 6 2" xfId="10090" xr:uid="{ABAF2425-4F80-457A-8034-568F35758960}"/>
    <cellStyle name="Comma 10 11 6 2 2" xfId="21623" xr:uid="{61B79081-3D1B-4BE8-BA32-EB7F1D19197C}"/>
    <cellStyle name="Comma 10 11 6 2 2 2" xfId="45196" xr:uid="{D0CC9B63-19CB-4840-9670-34867B9719E8}"/>
    <cellStyle name="Comma 10 11 6 2 3" xfId="34088" xr:uid="{832A50DC-6A4A-400F-910D-59025D1B6A98}"/>
    <cellStyle name="Comma 10 11 6 3" xfId="16203" xr:uid="{C10A5597-AA21-40BC-8E97-563E17B81028}"/>
    <cellStyle name="Comma 10 11 6 3 2" xfId="39777" xr:uid="{7F7DB9F8-EE46-4EF3-9D12-75398721F0B1}"/>
    <cellStyle name="Comma 10 11 6 4" xfId="28669" xr:uid="{89D97996-5785-4C42-965B-AF226C7FD316}"/>
    <cellStyle name="Comma 10 11 7" xfId="5955" xr:uid="{D5A063CC-1508-4885-899B-4B503717E4B7}"/>
    <cellStyle name="Comma 10 11 7 2" xfId="11431" xr:uid="{E6F258FF-767E-46CE-88EF-7793BBF7452B}"/>
    <cellStyle name="Comma 10 11 7 2 2" xfId="22963" xr:uid="{BD3765E8-1B51-49E4-B4A0-2C96F88380A7}"/>
    <cellStyle name="Comma 10 11 7 2 2 2" xfId="46536" xr:uid="{E3EA91A4-C94A-4CE3-97F3-648C4ACC7E4A}"/>
    <cellStyle name="Comma 10 11 7 2 3" xfId="35428" xr:uid="{8B082882-DCCD-4B3F-B5F2-B038BB1DA5DA}"/>
    <cellStyle name="Comma 10 11 7 3" xfId="17539" xr:uid="{970A4134-EB90-4C29-839D-A1CDFE3DA516}"/>
    <cellStyle name="Comma 10 11 7 3 2" xfId="41113" xr:uid="{DD01D17F-15A2-4FF4-8344-5AC94F283543}"/>
    <cellStyle name="Comma 10 11 7 4" xfId="30005" xr:uid="{19F1F2F1-8022-436C-8F38-0EE00D3DE12A}"/>
    <cellStyle name="Comma 10 11 8" xfId="7340" xr:uid="{5C372B17-A1A6-4818-A8ED-675B9061F00C}"/>
    <cellStyle name="Comma 10 11 8 2" xfId="18900" xr:uid="{7B734611-26A2-4992-B396-4F7F7FF56D9D}"/>
    <cellStyle name="Comma 10 11 8 2 2" xfId="42473" xr:uid="{A278DCC9-901A-402C-99D1-AB13610C9FA3}"/>
    <cellStyle name="Comma 10 11 8 3" xfId="31365" xr:uid="{DFB5A943-E911-422B-AAE3-EF1ACEAF6242}"/>
    <cellStyle name="Comma 10 11 9" xfId="13156" xr:uid="{ED10838C-1C0D-4766-9CD3-60250E7F3F16}"/>
    <cellStyle name="Comma 10 11 9 2" xfId="36934" xr:uid="{37F555B4-B813-4326-8E3B-CEF6317CC85B}"/>
    <cellStyle name="Comma 10 12" xfId="5896" xr:uid="{74BF3E90-C48E-41D5-ACA9-EFCFCB10E6F6}"/>
    <cellStyle name="Comma 10 12 2" xfId="11372" xr:uid="{935AAA8C-9051-47DB-92BD-9EC6D7A2DF99}"/>
    <cellStyle name="Comma 10 12 2 2" xfId="22904" xr:uid="{CAB59BCD-3F0C-40C1-B918-BBBF6ECAC0F8}"/>
    <cellStyle name="Comma 10 12 2 2 2" xfId="46477" xr:uid="{1D1C8043-2009-4112-A5EC-575934A60BCF}"/>
    <cellStyle name="Comma 10 12 2 3" xfId="35369" xr:uid="{8DB5D358-6896-46D6-A13A-9C04A799EE30}"/>
    <cellStyle name="Comma 10 12 3" xfId="17480" xr:uid="{ACC192FF-DB62-4D39-9FCB-F60CE86383A2}"/>
    <cellStyle name="Comma 10 12 3 2" xfId="41054" xr:uid="{4A6A0059-7302-430C-B1C3-AC49BB5E61FB}"/>
    <cellStyle name="Comma 10 12 4" xfId="29946" xr:uid="{C2074315-B001-47F0-B6DA-685F7DF44773}"/>
    <cellStyle name="Comma 10 13" xfId="7279" xr:uid="{6CA56CB2-465B-4D60-A8FB-2502EACAA50D}"/>
    <cellStyle name="Comma 10 13 2" xfId="18841" xr:uid="{35D37603-6BAE-4368-8BB7-7E7A7C087C01}"/>
    <cellStyle name="Comma 10 13 2 2" xfId="42414" xr:uid="{80849D54-975C-468E-827B-7C462BADF802}"/>
    <cellStyle name="Comma 10 13 3" xfId="31306" xr:uid="{FAD6E6AE-3BDB-4778-B3E6-B34E9EF89BE8}"/>
    <cellStyle name="Comma 10 14" xfId="13055" xr:uid="{F46D5035-FBE5-4C3C-AED0-96D526E3EB9B}"/>
    <cellStyle name="Comma 10 14 2" xfId="36875" xr:uid="{4D38D8A3-FB8B-4F8C-B49A-41F6BC7BF188}"/>
    <cellStyle name="Comma 10 15" xfId="25766" xr:uid="{89F8E3CE-4176-4838-9275-7F355C5C983D}"/>
    <cellStyle name="Comma 10 15 2" xfId="49699" xr:uid="{17E76BE3-904F-4CF4-BEA9-E954CDEB9836}"/>
    <cellStyle name="Comma 10 16" xfId="24438" xr:uid="{A91B4F94-FEBA-465D-BCC2-038786AF164D}"/>
    <cellStyle name="Comma 10 17" xfId="48218" xr:uid="{3A328E76-7E5F-435F-836E-2F4AFA1A81F6}"/>
    <cellStyle name="Comma 10 17 2" xfId="49558" xr:uid="{3D98382B-75DB-4563-A601-C4EE80FA0466}"/>
    <cellStyle name="Comma 10 18" xfId="905" xr:uid="{D26E95B6-54FC-4C12-9BED-31544B030F3F}"/>
    <cellStyle name="Comma 10 19" xfId="49626" xr:uid="{3CA6D37E-3B7E-48FE-BEA6-0F6D783F8CD4}"/>
    <cellStyle name="Comma 10 2" xfId="66" xr:uid="{039717A2-BD09-415E-A5BD-160F5252C11E}"/>
    <cellStyle name="Comma 10 2 10" xfId="399" xr:uid="{BB8673F7-A81C-4016-8304-54D2362D31C3}"/>
    <cellStyle name="Comma 10 2 2" xfId="533" xr:uid="{7ACC1D17-37E7-470F-AD27-94D527CDC594}"/>
    <cellStyle name="Comma 10 2 2 10" xfId="24575" xr:uid="{D5F229BE-50BB-4C52-B18B-F88FF224C44D}"/>
    <cellStyle name="Comma 10 2 2 11" xfId="48395" xr:uid="{1D8D57E8-9AA9-42DC-94F7-506D5606991A}"/>
    <cellStyle name="Comma 10 2 2 12" xfId="1193" xr:uid="{9EB67BB1-E305-48B1-AC17-78E2DB5BE8A5}"/>
    <cellStyle name="Comma 10 2 2 2" xfId="2004" xr:uid="{DDC157C9-1B3D-4CB9-B485-C73A220BA48F}"/>
    <cellStyle name="Comma 10 2 2 2 2" xfId="3817" xr:uid="{6C4119C6-AF97-437E-9947-C08BC6A4067C}"/>
    <cellStyle name="Comma 10 2 2 2 2 2" xfId="9286" xr:uid="{B8C38B82-C7B3-4BE9-A788-F8565AD77DA0}"/>
    <cellStyle name="Comma 10 2 2 2 2 2 2" xfId="20819" xr:uid="{E88DA539-E6DE-4AFE-9664-C57A69C1FB9F}"/>
    <cellStyle name="Comma 10 2 2 2 2 2 2 2" xfId="44392" xr:uid="{C3C287E8-FFF5-481C-A5C7-1D4E7FCFFA97}"/>
    <cellStyle name="Comma 10 2 2 2 2 2 3" xfId="33284" xr:uid="{2BF5E39D-5C02-48D2-9CD7-F161ED64A978}"/>
    <cellStyle name="Comma 10 2 2 2 2 3" xfId="15404" xr:uid="{503BE33D-0BCC-48C8-ABC9-4F3BA2464F6B}"/>
    <cellStyle name="Comma 10 2 2 2 2 3 2" xfId="38978" xr:uid="{060C6467-DAAD-40BC-919A-E080FFCB3BFB}"/>
    <cellStyle name="Comma 10 2 2 2 2 4" xfId="27870" xr:uid="{F4244660-7CA7-4A3C-84EE-2DADD4835432}"/>
    <cellStyle name="Comma 10 2 2 2 3" xfId="5181" xr:uid="{D36213DC-E633-4B8B-AB41-E38F7CDF2C2E}"/>
    <cellStyle name="Comma 10 2 2 2 3 2" xfId="10655" xr:uid="{A2D29905-63B3-4E3C-9FF3-2999616F1EF7}"/>
    <cellStyle name="Comma 10 2 2 2 3 2 2" xfId="22188" xr:uid="{E30EB672-D19E-42F1-B51C-522A0FE24262}"/>
    <cellStyle name="Comma 10 2 2 2 3 2 2 2" xfId="45761" xr:uid="{15E86C9F-E6C4-4D6B-A09C-FA1A7FC1EA0C}"/>
    <cellStyle name="Comma 10 2 2 2 3 2 3" xfId="34653" xr:uid="{447D60E0-EE71-489F-9F90-71ED16B3B56C}"/>
    <cellStyle name="Comma 10 2 2 2 3 3" xfId="16767" xr:uid="{07B8B7E4-F09A-491A-9F6B-F056DBB2B6C5}"/>
    <cellStyle name="Comma 10 2 2 2 3 3 2" xfId="40341" xr:uid="{5FF80187-6290-4627-854A-8C433C758A7F}"/>
    <cellStyle name="Comma 10 2 2 2 3 4" xfId="29233" xr:uid="{5423AF4E-F0F5-4CC1-B2F4-B6CDC179D91A}"/>
    <cellStyle name="Comma 10 2 2 2 4" xfId="6519" xr:uid="{8AA1AB7D-C8F6-4B43-B965-DFB7E3849AA5}"/>
    <cellStyle name="Comma 10 2 2 2 4 2" xfId="11996" xr:uid="{7EF064D7-A059-4450-BE9D-D6DE1B5B31FF}"/>
    <cellStyle name="Comma 10 2 2 2 4 2 2" xfId="23528" xr:uid="{AECC1AB4-E983-4399-8C7A-656A98586CF6}"/>
    <cellStyle name="Comma 10 2 2 2 4 2 2 2" xfId="47101" xr:uid="{33535AFA-540D-4E79-AB8B-3E701A4059BA}"/>
    <cellStyle name="Comma 10 2 2 2 4 2 3" xfId="35993" xr:uid="{F7559DEE-6D1F-4E80-952B-7B801384AD9A}"/>
    <cellStyle name="Comma 10 2 2 2 4 3" xfId="18103" xr:uid="{367E7088-2B05-42B5-801B-09A489CAAD10}"/>
    <cellStyle name="Comma 10 2 2 2 4 3 2" xfId="41677" xr:uid="{0ED504A6-56CD-4565-9B13-076D45DC5871}"/>
    <cellStyle name="Comma 10 2 2 2 4 4" xfId="30569" xr:uid="{EC6205EB-699B-45D5-AB10-F620853358CA}"/>
    <cellStyle name="Comma 10 2 2 2 5" xfId="7930" xr:uid="{FBC9A1B1-2F04-4E0C-B587-B159AA6E1AD3}"/>
    <cellStyle name="Comma 10 2 2 2 5 2" xfId="19465" xr:uid="{36116F24-CAEC-41DE-A220-B964EA378834}"/>
    <cellStyle name="Comma 10 2 2 2 5 2 2" xfId="43038" xr:uid="{CB8532AE-AD7C-42A7-864A-5093750FD578}"/>
    <cellStyle name="Comma 10 2 2 2 5 3" xfId="31930" xr:uid="{267D3A12-9E9B-47E1-83C6-7FF54B651B76}"/>
    <cellStyle name="Comma 10 2 2 2 6" xfId="13759" xr:uid="{B20D6C0F-73D9-4D73-8E3A-52EB62CC6D8A}"/>
    <cellStyle name="Comma 10 2 2 2 6 2" xfId="37498" xr:uid="{49C128A1-A7A6-4968-BF27-8D84026D23BE}"/>
    <cellStyle name="Comma 10 2 2 2 7" xfId="26391" xr:uid="{323795CE-6FC3-4DFE-AC11-D011982806EE}"/>
    <cellStyle name="Comma 10 2 2 2 8" xfId="25016" xr:uid="{CF8FAD17-4C7E-4CF3-947D-6B84513AE9A0}"/>
    <cellStyle name="Comma 10 2 2 2 9" xfId="48847" xr:uid="{C7AE273D-F56D-4D50-B4D8-6D0064CF21C7}"/>
    <cellStyle name="Comma 10 2 2 3" xfId="2491" xr:uid="{1A277138-2851-4D2D-A01E-BED105A65911}"/>
    <cellStyle name="Comma 10 2 2 3 2" xfId="4282" xr:uid="{522DF316-12AC-4969-8EF4-903FFFF46C71}"/>
    <cellStyle name="Comma 10 2 2 3 2 2" xfId="9751" xr:uid="{EFD478C5-0385-41B8-85F9-31534DFCEC01}"/>
    <cellStyle name="Comma 10 2 2 3 2 2 2" xfId="21284" xr:uid="{C243B337-C2B3-421A-BE7E-B91252A9C179}"/>
    <cellStyle name="Comma 10 2 2 3 2 2 2 2" xfId="44857" xr:uid="{CAA44E78-0686-47CD-B322-354E758DE5B2}"/>
    <cellStyle name="Comma 10 2 2 3 2 2 3" xfId="33749" xr:uid="{984D8F67-D047-48DA-BBCC-7024777AAF6C}"/>
    <cellStyle name="Comma 10 2 2 3 2 3" xfId="15869" xr:uid="{F97FDBDA-8601-48E2-A36F-2B1B38D58686}"/>
    <cellStyle name="Comma 10 2 2 3 2 3 2" xfId="39443" xr:uid="{96E07CFF-96C3-48AF-BC97-DC3A3085CCBF}"/>
    <cellStyle name="Comma 10 2 2 3 2 4" xfId="28335" xr:uid="{B1D333F2-BCC2-4311-963D-0533E5B0459E}"/>
    <cellStyle name="Comma 10 2 2 3 3" xfId="5647" xr:uid="{EC46484F-F9A7-4340-B441-CF1A29401F09}"/>
    <cellStyle name="Comma 10 2 2 3 3 2" xfId="11121" xr:uid="{9029DFBE-762F-4595-9B28-F54165A40E65}"/>
    <cellStyle name="Comma 10 2 2 3 3 2 2" xfId="22654" xr:uid="{764A3A7E-8C1A-4596-906F-17190D2EB46C}"/>
    <cellStyle name="Comma 10 2 2 3 3 2 2 2" xfId="46227" xr:uid="{25A4E1C1-EB41-4775-AB5B-88A134D4E9C4}"/>
    <cellStyle name="Comma 10 2 2 3 3 2 3" xfId="35119" xr:uid="{2353B558-F271-4F44-9FAB-74886592C88F}"/>
    <cellStyle name="Comma 10 2 2 3 3 3" xfId="17233" xr:uid="{B666ACCC-4EBD-43F4-B5E0-2C33E5208F01}"/>
    <cellStyle name="Comma 10 2 2 3 3 3 2" xfId="40807" xr:uid="{E33CD871-2C95-4561-8299-E188488F94BB}"/>
    <cellStyle name="Comma 10 2 2 3 3 4" xfId="29699" xr:uid="{34E6420C-059A-47BA-97EE-93D1B5099B58}"/>
    <cellStyle name="Comma 10 2 2 3 4" xfId="6985" xr:uid="{2C895B67-85C0-4707-90D3-7B0D560AB0F6}"/>
    <cellStyle name="Comma 10 2 2 3 4 2" xfId="12463" xr:uid="{AED265E6-69E8-4D28-9E1E-A0CF75C66D00}"/>
    <cellStyle name="Comma 10 2 2 3 4 2 2" xfId="23995" xr:uid="{DACBFAB4-10D6-4447-BEFC-62ABEFC801F6}"/>
    <cellStyle name="Comma 10 2 2 3 4 2 2 2" xfId="47568" xr:uid="{1CBDAA50-A242-48F5-A563-BE241D21D0E1}"/>
    <cellStyle name="Comma 10 2 2 3 4 2 3" xfId="36460" xr:uid="{5C3E595F-C1CE-488D-8018-09B337A8BB8C}"/>
    <cellStyle name="Comma 10 2 2 3 4 3" xfId="18569" xr:uid="{82405931-3B4A-4FB2-95E3-0114F7072960}"/>
    <cellStyle name="Comma 10 2 2 3 4 3 2" xfId="42143" xr:uid="{C9DFA738-1303-4CED-9586-B0480D76904C}"/>
    <cellStyle name="Comma 10 2 2 3 4 4" xfId="31035" xr:uid="{2B0F57AE-CBAE-4903-A6A8-83AB443B5EFD}"/>
    <cellStyle name="Comma 10 2 2 3 5" xfId="8398" xr:uid="{C57B065F-D7EA-415D-86BB-F04E8081D2D3}"/>
    <cellStyle name="Comma 10 2 2 3 5 2" xfId="19931" xr:uid="{1A01BC9E-9A5A-4526-A835-866A3A2C57AA}"/>
    <cellStyle name="Comma 10 2 2 3 5 2 2" xfId="43504" xr:uid="{A4005DB1-E140-4F00-BEF1-0EF02C2D50EE}"/>
    <cellStyle name="Comma 10 2 2 3 5 3" xfId="32396" xr:uid="{6F2E76A3-509B-4AA6-8E3F-5A0738B96C1A}"/>
    <cellStyle name="Comma 10 2 2 3 6" xfId="14227" xr:uid="{64052DFF-1066-44E9-8758-2785982DD82B}"/>
    <cellStyle name="Comma 10 2 2 3 6 2" xfId="37964" xr:uid="{979499B8-82E1-4060-922F-FB97A980A753}"/>
    <cellStyle name="Comma 10 2 2 3 7" xfId="26857" xr:uid="{C7F28922-F875-4237-8333-6717A3A90165}"/>
    <cellStyle name="Comma 10 2 2 3 8" xfId="25483" xr:uid="{E4B8A67A-A1EA-4812-85F5-A10056237AA6}"/>
    <cellStyle name="Comma 10 2 2 3 9" xfId="49313" xr:uid="{92523C57-6E4F-4AD6-BBD3-D9875991719F}"/>
    <cellStyle name="Comma 10 2 2 4" xfId="3378" xr:uid="{E22DA6FA-BF1A-4F0E-8121-6EB41EC236DE}"/>
    <cellStyle name="Comma 10 2 2 4 2" xfId="8846" xr:uid="{1A24773D-4287-4F21-965D-9605BCBF9576}"/>
    <cellStyle name="Comma 10 2 2 4 2 2" xfId="20379" xr:uid="{037C4F13-2EDB-4AC5-B2DF-C4253233B534}"/>
    <cellStyle name="Comma 10 2 2 4 2 2 2" xfId="43952" xr:uid="{64CBDFE4-1A57-460E-8E90-3FEB57C93C2F}"/>
    <cellStyle name="Comma 10 2 2 4 2 3" xfId="32844" xr:uid="{AD868EA8-32EE-40D8-B549-BFE5516EAD15}"/>
    <cellStyle name="Comma 10 2 2 4 3" xfId="14964" xr:uid="{6D2CBA4C-8D67-4A42-9D80-1D69D82E0A2B}"/>
    <cellStyle name="Comma 10 2 2 4 3 2" xfId="38538" xr:uid="{39CA7C8B-C968-427A-A3A7-2EE57D26EE17}"/>
    <cellStyle name="Comma 10 2 2 4 4" xfId="27430" xr:uid="{00E54879-7B99-4D59-9794-77D9EC1937AF}"/>
    <cellStyle name="Comma 10 2 2 5" xfId="4734" xr:uid="{3CD62555-3B0D-433F-9683-EB97C8C56B24}"/>
    <cellStyle name="Comma 10 2 2 5 2" xfId="10207" xr:uid="{7A04DA66-3054-413B-870F-5462DBE57E2F}"/>
    <cellStyle name="Comma 10 2 2 5 2 2" xfId="21740" xr:uid="{A24729EA-0F0B-4357-B32D-2DAD684A196E}"/>
    <cellStyle name="Comma 10 2 2 5 2 2 2" xfId="45313" xr:uid="{46E8C7D6-8CD9-449B-B0E9-EDE41E5E57B0}"/>
    <cellStyle name="Comma 10 2 2 5 2 3" xfId="34205" xr:uid="{20591645-0EF1-4D65-A0BC-F2073B4DE086}"/>
    <cellStyle name="Comma 10 2 2 5 3" xfId="16320" xr:uid="{6B10CCD8-9A09-4004-BA6D-BBD088DB389E}"/>
    <cellStyle name="Comma 10 2 2 5 3 2" xfId="39894" xr:uid="{5CA99D74-42F1-4E20-986B-2D4CB646190C}"/>
    <cellStyle name="Comma 10 2 2 5 4" xfId="28786" xr:uid="{116C5EFD-60B6-41CE-8D55-C541C9AD434C}"/>
    <cellStyle name="Comma 10 2 2 6" xfId="6072" xr:uid="{2A6B41A5-94A3-4C5D-8CB5-6F2BB72C4C9A}"/>
    <cellStyle name="Comma 10 2 2 6 2" xfId="11548" xr:uid="{E06D17C2-64CA-4D9F-933A-C4E02675EC7A}"/>
    <cellStyle name="Comma 10 2 2 6 2 2" xfId="23080" xr:uid="{0EA8A46A-7481-438A-84A4-0C3C0F4D7497}"/>
    <cellStyle name="Comma 10 2 2 6 2 2 2" xfId="46653" xr:uid="{39AB2CF1-8C61-4A1A-BFBE-20484FDB5CD0}"/>
    <cellStyle name="Comma 10 2 2 6 2 3" xfId="35545" xr:uid="{8E78649B-D033-4CAD-A150-8F2407CBB748}"/>
    <cellStyle name="Comma 10 2 2 6 3" xfId="17656" xr:uid="{C79D3EFF-4D57-40B1-B3CF-D9A943123DC9}"/>
    <cellStyle name="Comma 10 2 2 6 3 2" xfId="41230" xr:uid="{9DFF68ED-64C6-4141-96B2-5975C1140BD2}"/>
    <cellStyle name="Comma 10 2 2 6 4" xfId="30122" xr:uid="{1E88986F-6099-46CA-9587-8E83A7151817}"/>
    <cellStyle name="Comma 10 2 2 7" xfId="7457" xr:uid="{DC79079B-45E4-4ECE-B027-123BD9124344}"/>
    <cellStyle name="Comma 10 2 2 7 2" xfId="19017" xr:uid="{1A6FA40D-24AD-4E58-BE86-F3D53C67B5F5}"/>
    <cellStyle name="Comma 10 2 2 7 2 2" xfId="42590" xr:uid="{D599A126-66A7-408F-A51C-C345BE8DC3E6}"/>
    <cellStyle name="Comma 10 2 2 7 3" xfId="31482" xr:uid="{3FB49410-8A60-459A-83A4-A459E6C01025}"/>
    <cellStyle name="Comma 10 2 2 8" xfId="13275" xr:uid="{AE87625F-169C-4D8E-A403-38A2AAEEE656}"/>
    <cellStyle name="Comma 10 2 2 8 2" xfId="37051" xr:uid="{CE2F2355-42BD-404C-8DBC-C08E19CA5116}"/>
    <cellStyle name="Comma 10 2 2 9" xfId="25942" xr:uid="{5A6EA7A0-9CA2-49B7-9BD7-281E60B21BCA}"/>
    <cellStyle name="Comma 10 2 3" xfId="67" xr:uid="{7E4F0078-0725-40D6-97B8-8248E25F1DBC}"/>
    <cellStyle name="Comma 10 2 3 10" xfId="24639" xr:uid="{C2E4E95E-7BA9-48EA-8106-61AB23C11D2C}"/>
    <cellStyle name="Comma 10 2 3 11" xfId="48466" xr:uid="{0EDEFCFC-3810-40CA-8293-09A9E0E1CB4D}"/>
    <cellStyle name="Comma 10 2 3 12" xfId="1300" xr:uid="{B3AD9DEF-9507-4752-BB7A-534B4F301A75}"/>
    <cellStyle name="Comma 10 2 3 13" xfId="387" xr:uid="{0786BDFB-3687-4F58-9A04-40C869AAD2F7}"/>
    <cellStyle name="Comma 10 2 3 2" xfId="521" xr:uid="{1A9A186E-37AF-47AA-85D7-92F2B381041F}"/>
    <cellStyle name="Comma 10 2 3 2 10" xfId="2075" xr:uid="{D83B7D8C-D8ED-4F8E-918E-FB7D8E333775}"/>
    <cellStyle name="Comma 10 2 3 2 2" xfId="3888" xr:uid="{FEAD74DB-D711-4805-9BFC-F674D0ACAE44}"/>
    <cellStyle name="Comma 10 2 3 2 2 2" xfId="9357" xr:uid="{7A3F5102-E1B0-411D-BE08-DA003E709C6F}"/>
    <cellStyle name="Comma 10 2 3 2 2 2 2" xfId="20890" xr:uid="{2CA84374-A896-456F-9B58-18FE4D7F39D2}"/>
    <cellStyle name="Comma 10 2 3 2 2 2 2 2" xfId="44463" xr:uid="{B36E14A0-1477-49C0-A90B-C07608FC7DE2}"/>
    <cellStyle name="Comma 10 2 3 2 2 2 3" xfId="33355" xr:uid="{9DA06799-1932-4CBB-B087-12E4D6BCC2D9}"/>
    <cellStyle name="Comma 10 2 3 2 2 3" xfId="15475" xr:uid="{F0DA6D67-9D1B-408C-A672-F28881ED6325}"/>
    <cellStyle name="Comma 10 2 3 2 2 3 2" xfId="39049" xr:uid="{968AD859-0F2D-4BC8-A340-6FB01B1B1134}"/>
    <cellStyle name="Comma 10 2 3 2 2 4" xfId="27941" xr:uid="{A0CACF64-142E-4771-B7E7-41626791A066}"/>
    <cellStyle name="Comma 10 2 3 2 3" xfId="5252" xr:uid="{266E8EED-95DE-486C-A0FA-85EDA069297E}"/>
    <cellStyle name="Comma 10 2 3 2 3 2" xfId="10726" xr:uid="{BEA1D970-7256-4AD7-98B0-2BD2100BDDD5}"/>
    <cellStyle name="Comma 10 2 3 2 3 2 2" xfId="22259" xr:uid="{73467A7B-5540-4EB7-8D10-9F0FB004159D}"/>
    <cellStyle name="Comma 10 2 3 2 3 2 2 2" xfId="45832" xr:uid="{C11A7AB7-266C-4C95-AB61-E4596E2F00F7}"/>
    <cellStyle name="Comma 10 2 3 2 3 2 3" xfId="34724" xr:uid="{C3D3BA3D-50F0-4D81-9BB8-D8836AA1ED1F}"/>
    <cellStyle name="Comma 10 2 3 2 3 3" xfId="16838" xr:uid="{AACAC671-6B4C-4EC4-AE37-B2FD6229AD9A}"/>
    <cellStyle name="Comma 10 2 3 2 3 3 2" xfId="40412" xr:uid="{C10C94EC-B79B-4412-BDC4-E3366EDE31FA}"/>
    <cellStyle name="Comma 10 2 3 2 3 4" xfId="29304" xr:uid="{E3A2312C-5817-4EB4-978B-E13EBA7D4A04}"/>
    <cellStyle name="Comma 10 2 3 2 4" xfId="6590" xr:uid="{80E4C9E2-F4D7-470C-BEA6-CF51756656FF}"/>
    <cellStyle name="Comma 10 2 3 2 4 2" xfId="12067" xr:uid="{35EDC580-9243-41AA-8145-E141936F6D21}"/>
    <cellStyle name="Comma 10 2 3 2 4 2 2" xfId="23599" xr:uid="{A30E85A3-0A14-4F9E-8E85-E6FABEA3CCE5}"/>
    <cellStyle name="Comma 10 2 3 2 4 2 2 2" xfId="47172" xr:uid="{C4613FC8-823A-494D-97EA-41E630B30755}"/>
    <cellStyle name="Comma 10 2 3 2 4 2 3" xfId="36064" xr:uid="{220A915C-120E-42C6-90C5-FCC9BF411B15}"/>
    <cellStyle name="Comma 10 2 3 2 4 3" xfId="18174" xr:uid="{FF6A5220-9BDF-4ED7-A21D-23E82280E7A1}"/>
    <cellStyle name="Comma 10 2 3 2 4 3 2" xfId="41748" xr:uid="{F33C54BC-9CD5-4BCF-8E84-3A81EC1FDD9A}"/>
    <cellStyle name="Comma 10 2 3 2 4 4" xfId="30640" xr:uid="{08BE118B-2B19-4F6B-BA1D-BC3E3200CAAE}"/>
    <cellStyle name="Comma 10 2 3 2 5" xfId="8001" xr:uid="{8992AD99-2F05-4AA0-88FE-16DD08F050B3}"/>
    <cellStyle name="Comma 10 2 3 2 5 2" xfId="19536" xr:uid="{A7DD90BE-A111-45DD-811B-4D740CCF9805}"/>
    <cellStyle name="Comma 10 2 3 2 5 2 2" xfId="43109" xr:uid="{5FD55074-E817-4044-BCA9-5DE5E14212B1}"/>
    <cellStyle name="Comma 10 2 3 2 5 3" xfId="32001" xr:uid="{78D1888E-8678-4208-BE21-7076009E7D0F}"/>
    <cellStyle name="Comma 10 2 3 2 6" xfId="13830" xr:uid="{CFCC6FB7-4E49-4C5E-A32C-13688596BD44}"/>
    <cellStyle name="Comma 10 2 3 2 6 2" xfId="37569" xr:uid="{1347DE96-EF2D-47F3-A193-053C7D1E26D3}"/>
    <cellStyle name="Comma 10 2 3 2 7" xfId="26462" xr:uid="{EDF7143D-0198-4533-A926-3A5635556B7D}"/>
    <cellStyle name="Comma 10 2 3 2 8" xfId="25087" xr:uid="{16D86047-88B0-4A51-A8DE-2E16056BECB4}"/>
    <cellStyle name="Comma 10 2 3 2 9" xfId="48918" xr:uid="{878B4341-CF8A-4F0B-BD15-5FC550F51E23}"/>
    <cellStyle name="Comma 10 2 3 3" xfId="2563" xr:uid="{AAF73325-55DA-44C4-B102-4BAEDB68651D}"/>
    <cellStyle name="Comma 10 2 3 3 2" xfId="4353" xr:uid="{FBD0CDA4-34AC-4759-97D6-CAD3D8CB4E52}"/>
    <cellStyle name="Comma 10 2 3 3 2 2" xfId="9823" xr:uid="{4580DE1B-4E15-4B2A-887E-7F89169680BF}"/>
    <cellStyle name="Comma 10 2 3 3 2 2 2" xfId="21356" xr:uid="{41BF65A7-4021-4B40-BC71-316F12E39F0B}"/>
    <cellStyle name="Comma 10 2 3 3 2 2 2 2" xfId="44929" xr:uid="{5B070DF6-B527-436C-8FBB-9C184886EB3A}"/>
    <cellStyle name="Comma 10 2 3 3 2 2 3" xfId="33821" xr:uid="{7834D36F-DFA6-4281-8602-2AA6BF37A67F}"/>
    <cellStyle name="Comma 10 2 3 3 2 3" xfId="15940" xr:uid="{FEC75D6A-B953-4EB9-853A-0D2BE85E224F}"/>
    <cellStyle name="Comma 10 2 3 3 2 3 2" xfId="39514" xr:uid="{6F38639E-8879-4E9D-B380-8F1B95781AD6}"/>
    <cellStyle name="Comma 10 2 3 3 2 4" xfId="28406" xr:uid="{B6426D93-D690-42D9-B169-97887BBAAA52}"/>
    <cellStyle name="Comma 10 2 3 3 3" xfId="5719" xr:uid="{52A7ECC8-D7EB-4BC7-917B-FFE4F636FA78}"/>
    <cellStyle name="Comma 10 2 3 3 3 2" xfId="11193" xr:uid="{96528F50-4EC0-4976-AE49-A2A91A13A746}"/>
    <cellStyle name="Comma 10 2 3 3 3 2 2" xfId="22726" xr:uid="{602E2357-2AEA-4A14-8BF0-5985A1086330}"/>
    <cellStyle name="Comma 10 2 3 3 3 2 2 2" xfId="46299" xr:uid="{16448E65-118D-4A90-A7FD-028494A4BB0A}"/>
    <cellStyle name="Comma 10 2 3 3 3 2 3" xfId="35191" xr:uid="{8AF9C186-3CBF-4D69-874D-D3AC6698D331}"/>
    <cellStyle name="Comma 10 2 3 3 3 3" xfId="17305" xr:uid="{F6C559BA-D629-4751-B812-E46984B8531E}"/>
    <cellStyle name="Comma 10 2 3 3 3 3 2" xfId="40879" xr:uid="{1E2E679D-7DA1-4110-AA5E-BBF1CD8516A2}"/>
    <cellStyle name="Comma 10 2 3 3 3 4" xfId="29771" xr:uid="{FDDFB5EF-49AB-47B5-B848-6DD43BEF4416}"/>
    <cellStyle name="Comma 10 2 3 3 4" xfId="7057" xr:uid="{F48D4B98-2553-4775-8D50-A590A963F2DC}"/>
    <cellStyle name="Comma 10 2 3 3 4 2" xfId="12535" xr:uid="{9A6096DC-F9ED-4A48-BDE2-799160C41C86}"/>
    <cellStyle name="Comma 10 2 3 3 4 2 2" xfId="24067" xr:uid="{88E81E06-9286-47E1-8A9B-6DDBB581FD25}"/>
    <cellStyle name="Comma 10 2 3 3 4 2 2 2" xfId="47640" xr:uid="{849E2979-1D7B-4E07-9EDD-DCF9C04F5262}"/>
    <cellStyle name="Comma 10 2 3 3 4 2 3" xfId="36532" xr:uid="{619263FF-2D87-4396-B6E5-868A222713E4}"/>
    <cellStyle name="Comma 10 2 3 3 4 3" xfId="18641" xr:uid="{40F924E4-9378-48F5-8C8C-CE0287601A59}"/>
    <cellStyle name="Comma 10 2 3 3 4 3 2" xfId="42215" xr:uid="{DED2C764-3766-4980-AB8C-00E84256A6D3}"/>
    <cellStyle name="Comma 10 2 3 3 4 4" xfId="31107" xr:uid="{2B3F0E5E-1BFE-40A4-8047-0D189D4DA228}"/>
    <cellStyle name="Comma 10 2 3 3 5" xfId="8470" xr:uid="{C649EA00-99D7-4C05-875D-D5F3B320569A}"/>
    <cellStyle name="Comma 10 2 3 3 5 2" xfId="20003" xr:uid="{F3A02E13-4D3B-4993-BB51-C6155F7808F6}"/>
    <cellStyle name="Comma 10 2 3 3 5 2 2" xfId="43576" xr:uid="{590D7322-4D5A-4184-AD83-3A7D3183806A}"/>
    <cellStyle name="Comma 10 2 3 3 5 3" xfId="32468" xr:uid="{71DA4778-2CE7-4C8C-B1EB-3946FEB13FFF}"/>
    <cellStyle name="Comma 10 2 3 3 6" xfId="14299" xr:uid="{8BBAA142-CF13-45C1-A825-797075E5625C}"/>
    <cellStyle name="Comma 10 2 3 3 6 2" xfId="38036" xr:uid="{ACD87469-CCB4-4B3D-9BFF-DBFCA4232122}"/>
    <cellStyle name="Comma 10 2 3 3 7" xfId="26929" xr:uid="{5C2EE5AA-3C8F-4A0E-8995-2ABCC8C8236F}"/>
    <cellStyle name="Comma 10 2 3 3 8" xfId="25555" xr:uid="{2B73B33B-D34C-4C57-AB82-0148EAB8EABB}"/>
    <cellStyle name="Comma 10 2 3 3 9" xfId="49385" xr:uid="{BC444390-B239-4859-A07F-3C8BD35F3CE0}"/>
    <cellStyle name="Comma 10 2 3 4" xfId="3449" xr:uid="{E30CD073-862A-4A7F-A3E2-F6959A337BD8}"/>
    <cellStyle name="Comma 10 2 3 4 2" xfId="8917" xr:uid="{13E4A2A5-F944-4D7D-ACA6-3F1A49CDCDFF}"/>
    <cellStyle name="Comma 10 2 3 4 2 2" xfId="20450" xr:uid="{A508E7D5-58DE-4BF0-9CEA-132D8A6C1072}"/>
    <cellStyle name="Comma 10 2 3 4 2 2 2" xfId="44023" xr:uid="{FB73EBAB-B1DA-4D76-8957-B86CB8AA2D36}"/>
    <cellStyle name="Comma 10 2 3 4 2 3" xfId="32915" xr:uid="{7ED68AA4-9143-48A2-A72A-5A1BAFEDCC8D}"/>
    <cellStyle name="Comma 10 2 3 4 3" xfId="15035" xr:uid="{3E660CA0-466D-42C1-B068-BF0624CE99C7}"/>
    <cellStyle name="Comma 10 2 3 4 3 2" xfId="38609" xr:uid="{E6B623DB-C703-4365-8F8E-674F87D65735}"/>
    <cellStyle name="Comma 10 2 3 4 4" xfId="27501" xr:uid="{C461E8DF-1C22-45F5-9409-2088ABA69DE1}"/>
    <cellStyle name="Comma 10 2 3 5" xfId="4805" xr:uid="{EF05660F-48CF-494C-8501-0A5D5DF9BD8F}"/>
    <cellStyle name="Comma 10 2 3 5 2" xfId="10278" xr:uid="{5ED31618-25A6-42A7-B2D5-3B93FAAE496B}"/>
    <cellStyle name="Comma 10 2 3 5 2 2" xfId="21811" xr:uid="{D8BC8533-9207-4086-9552-372D8EB003A7}"/>
    <cellStyle name="Comma 10 2 3 5 2 2 2" xfId="45384" xr:uid="{96AB9691-D1BA-41D8-A35B-5ECC8BDD750B}"/>
    <cellStyle name="Comma 10 2 3 5 2 3" xfId="34276" xr:uid="{7ACB3063-81F6-4193-9531-457A5B3640FB}"/>
    <cellStyle name="Comma 10 2 3 5 3" xfId="16391" xr:uid="{C4E78DFE-ECA6-43F5-B168-E88CCBB6122C}"/>
    <cellStyle name="Comma 10 2 3 5 3 2" xfId="39965" xr:uid="{0D40ABB9-3FE8-4922-BADB-94B3F822F033}"/>
    <cellStyle name="Comma 10 2 3 5 4" xfId="28857" xr:uid="{8C53F924-A11D-4787-BA27-AC2ED6752593}"/>
    <cellStyle name="Comma 10 2 3 6" xfId="6143" xr:uid="{8FC5B12E-746E-41EC-9096-A5B378B859F7}"/>
    <cellStyle name="Comma 10 2 3 6 2" xfId="11619" xr:uid="{46309A2E-C3C6-4E51-BF58-7C7C92A320D6}"/>
    <cellStyle name="Comma 10 2 3 6 2 2" xfId="23151" xr:uid="{DA6945B7-C58B-4036-A10D-E0C945A59E0C}"/>
    <cellStyle name="Comma 10 2 3 6 2 2 2" xfId="46724" xr:uid="{E9E2F836-BAB1-4D4A-AF40-00EB86816C62}"/>
    <cellStyle name="Comma 10 2 3 6 2 3" xfId="35616" xr:uid="{BA02BB91-F0A2-4061-8335-8717BD5D1C6A}"/>
    <cellStyle name="Comma 10 2 3 6 3" xfId="17727" xr:uid="{7D9A8EC1-423E-4F38-BA74-33991E9048E5}"/>
    <cellStyle name="Comma 10 2 3 6 3 2" xfId="41301" xr:uid="{26CC84B6-8129-4A9A-A210-93DFD47A4C9E}"/>
    <cellStyle name="Comma 10 2 3 6 4" xfId="30193" xr:uid="{BE5DCFF3-5306-4632-863A-644AF37B6638}"/>
    <cellStyle name="Comma 10 2 3 7" xfId="7528" xr:uid="{C5CDBFC7-537D-4A6B-A5D1-C712502CF75A}"/>
    <cellStyle name="Comma 10 2 3 7 2" xfId="19088" xr:uid="{D2C8F8FF-75B9-458B-B476-9725F914F843}"/>
    <cellStyle name="Comma 10 2 3 7 2 2" xfId="42661" xr:uid="{05AF60AC-14D4-44BA-9969-BC72063FCA01}"/>
    <cellStyle name="Comma 10 2 3 7 3" xfId="31553" xr:uid="{63C914D6-E923-437A-B292-1988656CA929}"/>
    <cellStyle name="Comma 10 2 3 8" xfId="13348" xr:uid="{B5C164B3-CC6A-4273-B783-4A299A499C6D}"/>
    <cellStyle name="Comma 10 2 3 8 2" xfId="37122" xr:uid="{5950767E-A137-40A3-BA6C-9EDCA5C56D80}"/>
    <cellStyle name="Comma 10 2 3 9" xfId="26013" xr:uid="{ED82627A-95B8-47C2-AC84-9FE14868E390}"/>
    <cellStyle name="Comma 10 2 4" xfId="1039" xr:uid="{8174417B-F3D8-4988-9840-EA71713C8A2B}"/>
    <cellStyle name="Comma 10 2 4 10" xfId="24373" xr:uid="{63DB60B9-40F6-44D8-BBC8-0A35E4145DFD}"/>
    <cellStyle name="Comma 10 2 4 11" xfId="48286" xr:uid="{EEA9DE66-BA46-491D-97BE-78C81515489D}"/>
    <cellStyle name="Comma 10 2 4 2" xfId="1895" xr:uid="{7878F0F4-85EF-4F10-BD19-7D00DC9C818D}"/>
    <cellStyle name="Comma 10 2 4 2 2" xfId="3708" xr:uid="{20C679DE-4119-4BCA-B023-C014A97F86E6}"/>
    <cellStyle name="Comma 10 2 4 2 2 2" xfId="9177" xr:uid="{8CBE38E9-60E5-4A77-A526-34DABA13B99A}"/>
    <cellStyle name="Comma 10 2 4 2 2 2 2" xfId="20710" xr:uid="{BD25AD5F-7C5F-4157-8059-4E1A71898456}"/>
    <cellStyle name="Comma 10 2 4 2 2 2 2 2" xfId="44283" xr:uid="{1E807D8F-184A-473B-B1C1-760524AF2834}"/>
    <cellStyle name="Comma 10 2 4 2 2 2 3" xfId="33175" xr:uid="{5A9A3A40-86DB-451A-B8D7-A3C35649A897}"/>
    <cellStyle name="Comma 10 2 4 2 2 3" xfId="15295" xr:uid="{4983B912-DEC7-4F2B-A19E-6BF0ACBDB0B8}"/>
    <cellStyle name="Comma 10 2 4 2 2 3 2" xfId="38869" xr:uid="{2C4C590F-99DE-4FBF-8E8B-ECFBAE28B4A1}"/>
    <cellStyle name="Comma 10 2 4 2 2 4" xfId="27761" xr:uid="{80F6DED5-623D-42F1-9498-43EE363F1423}"/>
    <cellStyle name="Comma 10 2 4 2 3" xfId="5072" xr:uid="{239F0A5C-A8D5-48E4-B5AF-760C6AA7B73E}"/>
    <cellStyle name="Comma 10 2 4 2 3 2" xfId="10546" xr:uid="{0A86AA95-F515-48B6-9AE6-CAB50749F6CC}"/>
    <cellStyle name="Comma 10 2 4 2 3 2 2" xfId="22079" xr:uid="{DFD67879-F3B3-4AF7-B2A9-1F46FF637564}"/>
    <cellStyle name="Comma 10 2 4 2 3 2 2 2" xfId="45652" xr:uid="{47AE22C8-6579-4CF8-BA08-7782F57A886E}"/>
    <cellStyle name="Comma 10 2 4 2 3 2 3" xfId="34544" xr:uid="{924A25E2-926B-4761-A9C0-68A597249241}"/>
    <cellStyle name="Comma 10 2 4 2 3 3" xfId="16658" xr:uid="{9A22F299-7D88-44E6-AECA-0A072E333F03}"/>
    <cellStyle name="Comma 10 2 4 2 3 3 2" xfId="40232" xr:uid="{3C90D541-9675-422F-8881-31F5E59DE59B}"/>
    <cellStyle name="Comma 10 2 4 2 3 4" xfId="29124" xr:uid="{132442BF-067F-45A3-BF5D-D515A218D84F}"/>
    <cellStyle name="Comma 10 2 4 2 4" xfId="6410" xr:uid="{E903611E-F6A0-428C-876D-523337D0795F}"/>
    <cellStyle name="Comma 10 2 4 2 4 2" xfId="11887" xr:uid="{2FBA06C1-02BB-4D59-80F0-CC7FE15C08C4}"/>
    <cellStyle name="Comma 10 2 4 2 4 2 2" xfId="23419" xr:uid="{0F9D338B-49F0-4697-A48D-A5DF3A2CEDAE}"/>
    <cellStyle name="Comma 10 2 4 2 4 2 2 2" xfId="46992" xr:uid="{32032EFE-8523-4C60-8893-B7343E838924}"/>
    <cellStyle name="Comma 10 2 4 2 4 2 3" xfId="35884" xr:uid="{A4B37D32-1033-4367-92D7-10F69CF2A80E}"/>
    <cellStyle name="Comma 10 2 4 2 4 3" xfId="17994" xr:uid="{9C9B9D99-CD80-4978-BA7F-8493AFF9C4B0}"/>
    <cellStyle name="Comma 10 2 4 2 4 3 2" xfId="41568" xr:uid="{E57F1CA0-BC8E-46AB-BEBF-B1FF3570C5DB}"/>
    <cellStyle name="Comma 10 2 4 2 4 4" xfId="30460" xr:uid="{BC785B80-7A4A-4D36-BAD7-74B1B09DECC8}"/>
    <cellStyle name="Comma 10 2 4 2 5" xfId="7821" xr:uid="{4AC6E0E2-314A-4251-97A9-9E1D9DFA224A}"/>
    <cellStyle name="Comma 10 2 4 2 5 2" xfId="19356" xr:uid="{1C3D39C0-FA5F-4A26-82DA-709B9BDCB2F9}"/>
    <cellStyle name="Comma 10 2 4 2 5 2 2" xfId="42929" xr:uid="{117087F8-5E44-45F4-B5B2-93B3C30146DF}"/>
    <cellStyle name="Comma 10 2 4 2 5 3" xfId="31821" xr:uid="{7DF52CAE-13DD-4DD9-8F51-5B89239CE3B2}"/>
    <cellStyle name="Comma 10 2 4 2 6" xfId="13650" xr:uid="{0EAFF68D-A10F-4876-B29D-F839ED46D5A4}"/>
    <cellStyle name="Comma 10 2 4 2 6 2" xfId="37389" xr:uid="{E6EE5403-9D2F-4010-8A98-1C9FF215CEE6}"/>
    <cellStyle name="Comma 10 2 4 2 7" xfId="26282" xr:uid="{B48C5661-2918-4746-9C59-743B5CC9B44B}"/>
    <cellStyle name="Comma 10 2 4 2 8" xfId="24907" xr:uid="{DB4D923B-F1DD-492D-A7F9-0DD5F58EBE9B}"/>
    <cellStyle name="Comma 10 2 4 2 9" xfId="48738" xr:uid="{60665FB1-581D-40F0-BA36-5C34FB96FE43}"/>
    <cellStyle name="Comma 10 2 4 3" xfId="2378" xr:uid="{9ED7116E-87DE-483B-A851-7F92339A3789}"/>
    <cellStyle name="Comma 10 2 4 3 2" xfId="4170" xr:uid="{822CDA76-5545-4A92-871A-4D63323DA943}"/>
    <cellStyle name="Comma 10 2 4 3 2 2" xfId="9639" xr:uid="{0465AACF-C7B7-4868-A1AA-A61B2E3AC42C}"/>
    <cellStyle name="Comma 10 2 4 3 2 2 2" xfId="21172" xr:uid="{F25DD52F-3166-47D1-B002-4B0938DA6DE2}"/>
    <cellStyle name="Comma 10 2 4 3 2 2 2 2" xfId="44745" xr:uid="{44F4AC2E-8D1C-40AA-9090-46ED702DB32F}"/>
    <cellStyle name="Comma 10 2 4 3 2 2 3" xfId="33637" xr:uid="{D0C04A65-F3ED-478F-90B6-A782E1C809D5}"/>
    <cellStyle name="Comma 10 2 4 3 2 3" xfId="15757" xr:uid="{D25784CF-9E69-437E-BDD1-9BA5EC9F5FEF}"/>
    <cellStyle name="Comma 10 2 4 3 2 3 2" xfId="39331" xr:uid="{BB08FC92-CDAF-4B8F-A57B-826AE2BCC90A}"/>
    <cellStyle name="Comma 10 2 4 3 2 4" xfId="28223" xr:uid="{83DB46B0-4BDF-4EE9-BDF0-017037B425CF}"/>
    <cellStyle name="Comma 10 2 4 3 3" xfId="5535" xr:uid="{58A4C4E9-3E2F-4A5F-BA2A-B30F1A61A53D}"/>
    <cellStyle name="Comma 10 2 4 3 3 2" xfId="11009" xr:uid="{179D93B2-836A-4342-937A-9F3E0D7063F5}"/>
    <cellStyle name="Comma 10 2 4 3 3 2 2" xfId="22542" xr:uid="{BE95278C-1B34-4914-8C53-C1B40A889208}"/>
    <cellStyle name="Comma 10 2 4 3 3 2 2 2" xfId="46115" xr:uid="{10490E41-D9C3-442B-9D02-C0AA6656F110}"/>
    <cellStyle name="Comma 10 2 4 3 3 2 3" xfId="35007" xr:uid="{37CD7766-69AD-46D8-8506-3A0DC494CAE5}"/>
    <cellStyle name="Comma 10 2 4 3 3 3" xfId="17121" xr:uid="{45D04F12-8B3C-43F1-B320-E72E02CBE844}"/>
    <cellStyle name="Comma 10 2 4 3 3 3 2" xfId="40695" xr:uid="{17BC7E70-5B0E-408F-A720-60F8F6C5CD41}"/>
    <cellStyle name="Comma 10 2 4 3 3 4" xfId="29587" xr:uid="{7948E238-37E8-4A98-986D-770283808B6C}"/>
    <cellStyle name="Comma 10 2 4 3 4" xfId="6873" xr:uid="{A73F205C-D476-4326-AC1D-A8DB8C866D71}"/>
    <cellStyle name="Comma 10 2 4 3 4 2" xfId="12351" xr:uid="{6BDA012E-FE49-4FCF-824B-69D58F7FC5D0}"/>
    <cellStyle name="Comma 10 2 4 3 4 2 2" xfId="23883" xr:uid="{9903E50E-9FFC-4A4A-8CC4-01E7D5D57AA7}"/>
    <cellStyle name="Comma 10 2 4 3 4 2 2 2" xfId="47456" xr:uid="{FDEA6A4B-7CF8-4FB2-BF49-151B9E7FB40B}"/>
    <cellStyle name="Comma 10 2 4 3 4 2 3" xfId="36348" xr:uid="{409FC7B5-36AF-4EE2-8B03-8CD54B9E091E}"/>
    <cellStyle name="Comma 10 2 4 3 4 3" xfId="18457" xr:uid="{6451BAA0-7226-46F1-81D2-476937DCA2CC}"/>
    <cellStyle name="Comma 10 2 4 3 4 3 2" xfId="42031" xr:uid="{196C2421-A696-42ED-86C4-9637BA5AFDD9}"/>
    <cellStyle name="Comma 10 2 4 3 4 4" xfId="30923" xr:uid="{190D659D-29BC-4307-9AD0-308D55FC6EEC}"/>
    <cellStyle name="Comma 10 2 4 3 5" xfId="8286" xr:uid="{ADCBAB92-3A02-4ED6-AEE3-A5B30ACD6C6D}"/>
    <cellStyle name="Comma 10 2 4 3 5 2" xfId="19819" xr:uid="{8A4D30FE-194B-404B-840D-C982AAC8C65A}"/>
    <cellStyle name="Comma 10 2 4 3 5 2 2" xfId="43392" xr:uid="{DD7040F8-C08E-474E-988E-70AA9E5132F4}"/>
    <cellStyle name="Comma 10 2 4 3 5 3" xfId="32284" xr:uid="{FFC78DBA-75C5-4298-B47E-5ED0EECE7B24}"/>
    <cellStyle name="Comma 10 2 4 3 6" xfId="14115" xr:uid="{610B0B2E-3DDD-4554-A247-999CECB1E637}"/>
    <cellStyle name="Comma 10 2 4 3 6 2" xfId="37852" xr:uid="{3C9DE393-128F-4368-814F-5CB38A873872}"/>
    <cellStyle name="Comma 10 2 4 3 7" xfId="26745" xr:uid="{0CA78DB1-5D1E-46A1-84B9-4C2B2F66BB45}"/>
    <cellStyle name="Comma 10 2 4 3 8" xfId="25371" xr:uid="{A719E377-4B87-4318-A33B-DD257C819633}"/>
    <cellStyle name="Comma 10 2 4 3 9" xfId="49201" xr:uid="{DBE761C0-01FB-4C6D-9145-AF0F3D739C47}"/>
    <cellStyle name="Comma 10 2 4 4" xfId="3269" xr:uid="{8E90FEB3-E288-42C2-9F7B-7A26936FA68A}"/>
    <cellStyle name="Comma 10 2 4 4 2" xfId="8737" xr:uid="{244BFE1E-7AF6-49F6-BE08-AF6A6B0FA15D}"/>
    <cellStyle name="Comma 10 2 4 4 2 2" xfId="20270" xr:uid="{22339366-EFEB-437C-AFB3-3FB0571A7401}"/>
    <cellStyle name="Comma 10 2 4 4 2 2 2" xfId="43843" xr:uid="{5D148613-74A9-4A94-9F57-E492FCEDBD3A}"/>
    <cellStyle name="Comma 10 2 4 4 2 3" xfId="32735" xr:uid="{12637CD4-CD6E-4DFC-AF9C-AF5B63B8FCA2}"/>
    <cellStyle name="Comma 10 2 4 4 3" xfId="14855" xr:uid="{42475C0B-ABE1-4E30-8FAD-95BD5D0E2928}"/>
    <cellStyle name="Comma 10 2 4 4 3 2" xfId="38429" xr:uid="{4D9F03EF-CE20-45C4-BD54-B727FB799485}"/>
    <cellStyle name="Comma 10 2 4 4 4" xfId="27321" xr:uid="{8F850766-34BD-46FA-BD8D-CAB1268EA0B3}"/>
    <cellStyle name="Comma 10 2 4 5" xfId="4625" xr:uid="{ED809DB3-1B8A-4D8E-9F5D-9B162F9C0586}"/>
    <cellStyle name="Comma 10 2 4 5 2" xfId="10098" xr:uid="{477E7461-7A6D-46C7-AE42-8F643823DFC0}"/>
    <cellStyle name="Comma 10 2 4 5 2 2" xfId="21631" xr:uid="{EF657D3C-8112-4A42-8C0D-8EC55CEA9DA0}"/>
    <cellStyle name="Comma 10 2 4 5 2 2 2" xfId="45204" xr:uid="{71A2A63F-2198-4458-9B12-B533C8643327}"/>
    <cellStyle name="Comma 10 2 4 5 2 3" xfId="34096" xr:uid="{E179B964-0A33-429C-A772-E174292E1DDE}"/>
    <cellStyle name="Comma 10 2 4 5 3" xfId="16211" xr:uid="{1DD61E2F-9C1E-4BB3-91D5-1794457BBA64}"/>
    <cellStyle name="Comma 10 2 4 5 3 2" xfId="39785" xr:uid="{EB3B99D1-A132-49B0-B157-2E21DF03A1D6}"/>
    <cellStyle name="Comma 10 2 4 5 4" xfId="28677" xr:uid="{AE946030-6284-4AAE-ADEB-60BD2729A2CE}"/>
    <cellStyle name="Comma 10 2 4 6" xfId="5963" xr:uid="{6DB5A6C9-F9F6-48AD-AA84-03C83599DBBF}"/>
    <cellStyle name="Comma 10 2 4 6 2" xfId="11439" xr:uid="{4078D693-3981-430E-9608-B305AF3D6496}"/>
    <cellStyle name="Comma 10 2 4 6 2 2" xfId="22971" xr:uid="{9E471A82-4F18-441B-A7B1-335949924C7F}"/>
    <cellStyle name="Comma 10 2 4 6 2 2 2" xfId="46544" xr:uid="{17B312B4-5B69-4993-B408-10B17CA4A05C}"/>
    <cellStyle name="Comma 10 2 4 6 2 3" xfId="35436" xr:uid="{AEEB9519-505A-46EE-B2D5-A417C7E99DE6}"/>
    <cellStyle name="Comma 10 2 4 6 3" xfId="17547" xr:uid="{DD24CE75-3D03-4389-994F-F7432FD0BF21}"/>
    <cellStyle name="Comma 10 2 4 6 3 2" xfId="41121" xr:uid="{6A6B3E1D-7471-42CB-AA79-88B65D1FFC6D}"/>
    <cellStyle name="Comma 10 2 4 6 4" xfId="30013" xr:uid="{E008DC9A-1292-49D5-8AA6-AD0B0025AA1F}"/>
    <cellStyle name="Comma 10 2 4 7" xfId="7348" xr:uid="{97B4CC05-4491-43D1-B8B2-F657C98B7AE5}"/>
    <cellStyle name="Comma 10 2 4 7 2" xfId="18908" xr:uid="{329F110E-B8DD-4178-9150-46730D22CE59}"/>
    <cellStyle name="Comma 10 2 4 7 2 2" xfId="42481" xr:uid="{26EC10FF-B901-4C28-B495-DE719938A08D}"/>
    <cellStyle name="Comma 10 2 4 7 3" xfId="31373" xr:uid="{BD71C8D3-290C-45D7-AEA8-2A4D14764835}"/>
    <cellStyle name="Comma 10 2 4 8" xfId="13164" xr:uid="{EE2E63DC-2B67-4914-A815-C422403721C5}"/>
    <cellStyle name="Comma 10 2 4 8 2" xfId="36942" xr:uid="{2A3B5B09-81BF-40A2-879A-CA2BD5FEDC06}"/>
    <cellStyle name="Comma 10 2 4 9" xfId="25833" xr:uid="{B6E85C07-EFA3-46F1-B797-F7A71F7A5A6E}"/>
    <cellStyle name="Comma 10 2 5" xfId="1696" xr:uid="{2F989F1D-C665-47E4-B73F-EBC08A42D362}"/>
    <cellStyle name="Comma 10 2 5 10" xfId="24738" xr:uid="{17BFA6C7-B94F-4CB1-919C-CAC72EE9872A}"/>
    <cellStyle name="Comma 10 2 5 11" xfId="48570" xr:uid="{F84FC2CC-F9B3-4791-A5D3-76A699DE33AD}"/>
    <cellStyle name="Comma 10 2 5 2" xfId="2175" xr:uid="{216BD182-B3DB-4C24-94BC-FE756F451ED8}"/>
    <cellStyle name="Comma 10 2 5 2 2" xfId="3987" xr:uid="{D1F37957-799E-4708-AFBB-562B24B917F0}"/>
    <cellStyle name="Comma 10 2 5 2 2 2" xfId="9456" xr:uid="{E25EF618-742C-476E-A696-FAE0DB435F4C}"/>
    <cellStyle name="Comma 10 2 5 2 2 2 2" xfId="20989" xr:uid="{2F2276EE-0811-4085-BEB4-F1CEF1F1B707}"/>
    <cellStyle name="Comma 10 2 5 2 2 2 2 2" xfId="44562" xr:uid="{EF90295D-220D-49FF-8D80-530B8C534375}"/>
    <cellStyle name="Comma 10 2 5 2 2 2 3" xfId="33454" xr:uid="{9DD24CF2-31C8-4B3A-BD1B-80524BC85BEF}"/>
    <cellStyle name="Comma 10 2 5 2 2 3" xfId="15574" xr:uid="{ABC10F1E-968F-47C6-A613-6C6544495B7B}"/>
    <cellStyle name="Comma 10 2 5 2 2 3 2" xfId="39148" xr:uid="{1050C5C1-7087-4575-8514-6D263539A859}"/>
    <cellStyle name="Comma 10 2 5 2 2 4" xfId="28040" xr:uid="{C18BF73B-98A7-400C-8835-92DF0864FC07}"/>
    <cellStyle name="Comma 10 2 5 2 3" xfId="5351" xr:uid="{D66FE30B-F09D-4EC0-B502-9AB62886DBD8}"/>
    <cellStyle name="Comma 10 2 5 2 3 2" xfId="10825" xr:uid="{C935509F-DBDE-4E96-AE56-32262F5F246A}"/>
    <cellStyle name="Comma 10 2 5 2 3 2 2" xfId="22358" xr:uid="{A9B3F8D7-685A-4247-877A-B4D56EB34AB7}"/>
    <cellStyle name="Comma 10 2 5 2 3 2 2 2" xfId="45931" xr:uid="{1BB4F92A-2420-4B5F-B293-DC4348FBD21F}"/>
    <cellStyle name="Comma 10 2 5 2 3 2 3" xfId="34823" xr:uid="{ECDBDB4B-BFF4-484E-A734-7229DBD9309B}"/>
    <cellStyle name="Comma 10 2 5 2 3 3" xfId="16937" xr:uid="{A9975DCC-8879-4608-9DE9-BFACABE69850}"/>
    <cellStyle name="Comma 10 2 5 2 3 3 2" xfId="40511" xr:uid="{D55195D3-786A-4304-A3AC-C0C5B776CAE0}"/>
    <cellStyle name="Comma 10 2 5 2 3 4" xfId="29403" xr:uid="{52FCCBF6-8882-4806-ABA6-91D820D5392A}"/>
    <cellStyle name="Comma 10 2 5 2 4" xfId="6689" xr:uid="{473E3044-0149-4B1D-B14D-3ABEC796C535}"/>
    <cellStyle name="Comma 10 2 5 2 4 2" xfId="12166" xr:uid="{DFC85CB6-CF30-4CA6-AF8F-052C9119F807}"/>
    <cellStyle name="Comma 10 2 5 2 4 2 2" xfId="23698" xr:uid="{CC2D9226-DF7A-4082-981B-3445BC04BBBF}"/>
    <cellStyle name="Comma 10 2 5 2 4 2 2 2" xfId="47271" xr:uid="{E61B13FC-C1E9-4A1F-90C5-DF04F10AC0DB}"/>
    <cellStyle name="Comma 10 2 5 2 4 2 3" xfId="36163" xr:uid="{A8CE95E5-445F-4249-BED3-FAADC677EDDC}"/>
    <cellStyle name="Comma 10 2 5 2 4 3" xfId="18273" xr:uid="{AC064DC3-842C-424A-B909-743E680199D7}"/>
    <cellStyle name="Comma 10 2 5 2 4 3 2" xfId="41847" xr:uid="{811AD9D9-7B5C-44FD-B64D-29CE3A7BC284}"/>
    <cellStyle name="Comma 10 2 5 2 4 4" xfId="30739" xr:uid="{2677A68F-93EC-4C77-959D-8F1DF6601B99}"/>
    <cellStyle name="Comma 10 2 5 2 5" xfId="8100" xr:uid="{C7E215E2-6CAF-488C-9FCF-7DFA4CCC6DD6}"/>
    <cellStyle name="Comma 10 2 5 2 5 2" xfId="19635" xr:uid="{126E5F9F-0A35-4FCF-8FB0-38C401D85F10}"/>
    <cellStyle name="Comma 10 2 5 2 5 2 2" xfId="43208" xr:uid="{381D9772-E877-4AB2-8FD9-4A0871446C91}"/>
    <cellStyle name="Comma 10 2 5 2 5 3" xfId="32100" xr:uid="{0C961290-3EE1-450F-BE6E-E489EE199A60}"/>
    <cellStyle name="Comma 10 2 5 2 6" xfId="13929" xr:uid="{D08661DE-3A71-410A-BD8F-6A0EE40EAACB}"/>
    <cellStyle name="Comma 10 2 5 2 6 2" xfId="37668" xr:uid="{60F71631-6E3E-4848-9CCD-084A1E48838C}"/>
    <cellStyle name="Comma 10 2 5 2 7" xfId="26561" xr:uid="{15A51469-AEE2-4B5B-997C-86823BE16E21}"/>
    <cellStyle name="Comma 10 2 5 2 8" xfId="25186" xr:uid="{C9640F9A-BB62-4AC7-ABA1-599C8581BED4}"/>
    <cellStyle name="Comma 10 2 5 2 9" xfId="49017" xr:uid="{00D7A60E-FB32-464A-B7C9-C5A2709882CB}"/>
    <cellStyle name="Comma 10 2 5 3" xfId="2666" xr:uid="{E25FFFC6-96B4-461B-9AEA-61F2A07E3C37}"/>
    <cellStyle name="Comma 10 2 5 3 2" xfId="4454" xr:uid="{B0F5A7CE-63CB-4E5F-9B6B-94AE67947856}"/>
    <cellStyle name="Comma 10 2 5 3 2 2" xfId="9924" xr:uid="{2DEFB609-F513-4A2A-9370-E08E0920D870}"/>
    <cellStyle name="Comma 10 2 5 3 2 2 2" xfId="21457" xr:uid="{C198E876-AD49-4D13-BDEA-69013D8B67AB}"/>
    <cellStyle name="Comma 10 2 5 3 2 2 2 2" xfId="45030" xr:uid="{26DD076C-E3FC-4A60-A3D4-92BD9EF70453}"/>
    <cellStyle name="Comma 10 2 5 3 2 2 3" xfId="33922" xr:uid="{EAA53DAC-63B1-439D-BCC3-ADC5FCBC77C0}"/>
    <cellStyle name="Comma 10 2 5 3 2 3" xfId="16041" xr:uid="{CABBA423-A0BF-42D7-94DC-9F6B80EF2D34}"/>
    <cellStyle name="Comma 10 2 5 3 2 3 2" xfId="39615" xr:uid="{77E74585-C948-4BE1-845E-87D8FA969D98}"/>
    <cellStyle name="Comma 10 2 5 3 2 4" xfId="28507" xr:uid="{AA59DE9B-5394-4ADA-AC46-65A399236ADD}"/>
    <cellStyle name="Comma 10 2 5 3 3" xfId="5820" xr:uid="{DFE9B84C-4531-4E82-9105-2B880D5F25B7}"/>
    <cellStyle name="Comma 10 2 5 3 3 2" xfId="11294" xr:uid="{9FBBBCDB-AD6D-46C3-B114-7B03495FC161}"/>
    <cellStyle name="Comma 10 2 5 3 3 2 2" xfId="22827" xr:uid="{132EC23F-7584-44FA-9E79-BF52DF41BE90}"/>
    <cellStyle name="Comma 10 2 5 3 3 2 2 2" xfId="46400" xr:uid="{BFF90CEB-FEB5-4472-8CC3-372C4AB15DC2}"/>
    <cellStyle name="Comma 10 2 5 3 3 2 3" xfId="35292" xr:uid="{82092130-99F5-455F-B4D2-63D070941045}"/>
    <cellStyle name="Comma 10 2 5 3 3 3" xfId="17406" xr:uid="{C036DA17-D498-446C-8DC2-8295CCA1740F}"/>
    <cellStyle name="Comma 10 2 5 3 3 3 2" xfId="40980" xr:uid="{91BA1055-6500-43F5-878B-C189F5A0B1D9}"/>
    <cellStyle name="Comma 10 2 5 3 3 4" xfId="29872" xr:uid="{C55F9DFD-D2D8-4A3C-9792-9971FB3F145F}"/>
    <cellStyle name="Comma 10 2 5 3 4" xfId="7158" xr:uid="{28305424-EFC2-4139-983B-DDC45FE072B0}"/>
    <cellStyle name="Comma 10 2 5 3 4 2" xfId="12636" xr:uid="{A569FA7C-06CE-40F8-AD11-95AB301CEC9D}"/>
    <cellStyle name="Comma 10 2 5 3 4 2 2" xfId="24168" xr:uid="{D650BCC3-FB43-43BC-942F-0DCB6596BC5C}"/>
    <cellStyle name="Comma 10 2 5 3 4 2 2 2" xfId="47741" xr:uid="{42358298-4A2F-4BA7-9804-E7AF4D7D7AF6}"/>
    <cellStyle name="Comma 10 2 5 3 4 2 3" xfId="36633" xr:uid="{828BB6FA-C6AC-4BE5-8FA2-6D742F4A9822}"/>
    <cellStyle name="Comma 10 2 5 3 4 3" xfId="18742" xr:uid="{FC04989E-FF5A-438B-8704-A9BCDDAC7322}"/>
    <cellStyle name="Comma 10 2 5 3 4 3 2" xfId="42316" xr:uid="{51490E9B-DA17-4877-B6F4-B66D76A510F0}"/>
    <cellStyle name="Comma 10 2 5 3 4 4" xfId="31208" xr:uid="{8373EAB9-9AF6-49B3-956D-534FB27EDCFF}"/>
    <cellStyle name="Comma 10 2 5 3 5" xfId="8571" xr:uid="{4BA1E7D3-94DE-4418-B097-9A973E5DD33E}"/>
    <cellStyle name="Comma 10 2 5 3 5 2" xfId="20104" xr:uid="{F8A1AB9F-4F9A-4D20-A7CF-8340D7FF81A4}"/>
    <cellStyle name="Comma 10 2 5 3 5 2 2" xfId="43677" xr:uid="{D0F9CA56-2BB9-47CB-9D4C-874B32115FA0}"/>
    <cellStyle name="Comma 10 2 5 3 5 3" xfId="32569" xr:uid="{1B64823F-C355-4CF8-9549-4BD7C730884F}"/>
    <cellStyle name="Comma 10 2 5 3 6" xfId="14401" xr:uid="{E0C48AE3-DE36-438A-91F7-544617D32666}"/>
    <cellStyle name="Comma 10 2 5 3 6 2" xfId="38137" xr:uid="{93A81DBB-6C81-42A8-97AF-2F8C2525E3A8}"/>
    <cellStyle name="Comma 10 2 5 3 7" xfId="27030" xr:uid="{E7500E44-72F3-40B3-92EC-2BD70DA70CC8}"/>
    <cellStyle name="Comma 10 2 5 3 8" xfId="25656" xr:uid="{952DC26B-1F8A-4DFB-B2B6-B17E95E70375}"/>
    <cellStyle name="Comma 10 2 5 3 9" xfId="49486" xr:uid="{65BEACFF-45F0-42CB-A2C2-0F2AB13E86D4}"/>
    <cellStyle name="Comma 10 2 5 4" xfId="3544" xr:uid="{E904D121-005B-413F-9AB4-180D22B5B8AB}"/>
    <cellStyle name="Comma 10 2 5 4 2" xfId="9013" xr:uid="{7C0108A0-41D8-47F3-9BED-1565E0535F98}"/>
    <cellStyle name="Comma 10 2 5 4 2 2" xfId="20546" xr:uid="{306993D5-D4FC-48EC-910A-6E80DA3E9A03}"/>
    <cellStyle name="Comma 10 2 5 4 2 2 2" xfId="44119" xr:uid="{AE42EF80-ACA1-444A-A88E-8829A0E57695}"/>
    <cellStyle name="Comma 10 2 5 4 2 3" xfId="33011" xr:uid="{6C05AE8F-E1DD-4ACD-B9E1-093102B3D79C}"/>
    <cellStyle name="Comma 10 2 5 4 3" xfId="15131" xr:uid="{919441E0-1AD5-42A2-ABA0-255E76ABEF95}"/>
    <cellStyle name="Comma 10 2 5 4 3 2" xfId="38705" xr:uid="{CF6A150A-3B8C-4F2C-A84A-5D70E6C36539}"/>
    <cellStyle name="Comma 10 2 5 4 4" xfId="27597" xr:uid="{8B75695B-96A0-480A-A590-352DD9511CAF}"/>
    <cellStyle name="Comma 10 2 5 5" xfId="4904" xr:uid="{5386F83F-D7E7-4626-A1DC-3F0D6C09AB68}"/>
    <cellStyle name="Comma 10 2 5 5 2" xfId="10378" xr:uid="{4716DC71-ABF6-4F6F-855C-14E99F302FE5}"/>
    <cellStyle name="Comma 10 2 5 5 2 2" xfId="21911" xr:uid="{01E840CD-3B8F-48F7-B4C0-66ADD9642E33}"/>
    <cellStyle name="Comma 10 2 5 5 2 2 2" xfId="45484" xr:uid="{57A00BA1-7EA6-491F-858E-EE2841EF76B6}"/>
    <cellStyle name="Comma 10 2 5 5 2 3" xfId="34376" xr:uid="{2046386E-9B8B-4BE7-B955-3C502B0B887B}"/>
    <cellStyle name="Comma 10 2 5 5 3" xfId="16490" xr:uid="{812B2019-C304-4280-B261-44CEE0E490A2}"/>
    <cellStyle name="Comma 10 2 5 5 3 2" xfId="40064" xr:uid="{70572914-BC27-48E7-9ED4-521F93F2CD21}"/>
    <cellStyle name="Comma 10 2 5 5 4" xfId="28956" xr:uid="{2F11F79C-93F4-4662-83C8-A834598A4286}"/>
    <cellStyle name="Comma 10 2 5 6" xfId="6242" xr:uid="{28B0F460-255E-4146-A609-3AD622021E4B}"/>
    <cellStyle name="Comma 10 2 5 6 2" xfId="11718" xr:uid="{64BE4EBB-C9C4-4CB5-9E56-E70535995D6C}"/>
    <cellStyle name="Comma 10 2 5 6 2 2" xfId="23250" xr:uid="{7A50FF34-7B9E-49D5-8DDE-DDC5BD14F376}"/>
    <cellStyle name="Comma 10 2 5 6 2 2 2" xfId="46823" xr:uid="{EBBC8DE9-4DA3-45FF-BB71-EAE52EEDAAAE}"/>
    <cellStyle name="Comma 10 2 5 6 2 3" xfId="35715" xr:uid="{27EAA171-AED5-43AD-A687-2C106A3FBFA5}"/>
    <cellStyle name="Comma 10 2 5 6 3" xfId="17826" xr:uid="{6A751FB0-3F71-4920-9F6C-5189E2D4AA5B}"/>
    <cellStyle name="Comma 10 2 5 6 3 2" xfId="41400" xr:uid="{0AD64087-F5B8-4940-B7F3-F2F651E9782C}"/>
    <cellStyle name="Comma 10 2 5 6 4" xfId="30292" xr:uid="{B68014D5-5F2B-46A6-90F2-47490EB46830}"/>
    <cellStyle name="Comma 10 2 5 7" xfId="7633" xr:uid="{176C1E16-27E8-410B-BDD6-AEEA12F4D769}"/>
    <cellStyle name="Comma 10 2 5 7 2" xfId="19188" xr:uid="{20104859-45F9-47C8-A06F-7F15A1ED1CE9}"/>
    <cellStyle name="Comma 10 2 5 7 2 2" xfId="42761" xr:uid="{B66065F1-FF26-48DA-904D-871D21330926}"/>
    <cellStyle name="Comma 10 2 5 7 3" xfId="31653" xr:uid="{A3D781A2-1E3A-4C11-81F1-55738DEECBAC}"/>
    <cellStyle name="Comma 10 2 5 8" xfId="13475" xr:uid="{4EAD9BAE-9056-4248-A581-5B32F84C11E4}"/>
    <cellStyle name="Comma 10 2 5 8 2" xfId="37221" xr:uid="{399512BC-FBD9-4702-9E61-BCDA4D9A7AD0}"/>
    <cellStyle name="Comma 10 2 5 9" xfId="26114" xr:uid="{33FBEE4D-8FE7-426F-929B-D9599D3E2719}"/>
    <cellStyle name="Comma 10 2 6" xfId="13085" xr:uid="{B92775E4-1DE4-4FF2-8595-8D8D6AE553ED}"/>
    <cellStyle name="Comma 10 2 7" xfId="918" xr:uid="{52530468-181D-489D-80FD-C046B85A836B}"/>
    <cellStyle name="Comma 10 2 8" xfId="49582" xr:uid="{3B9E198D-1195-4AE2-90CF-2FFFC9B1A556}"/>
    <cellStyle name="Comma 10 2 8 2" xfId="49691" xr:uid="{EBEDE32D-8AA5-4593-AFDB-F739F4096478}"/>
    <cellStyle name="Comma 10 2 9" xfId="49628" xr:uid="{F984914D-92BE-4A79-97F8-423F6B47C8C3}"/>
    <cellStyle name="Comma 10 20" xfId="398" xr:uid="{301FC310-FD4A-4AF0-99DC-2BFD322730DE}"/>
    <cellStyle name="Comma 10 3" xfId="532" xr:uid="{3FFA2630-6B77-446C-8BF4-0152443F7860}"/>
    <cellStyle name="Comma 10 3 10" xfId="25931" xr:uid="{8F65CD52-F720-4488-82FA-92FDE6D3C717}"/>
    <cellStyle name="Comma 10 3 11" xfId="24409" xr:uid="{D1C63E46-D105-4DB9-B3EF-025C9509FF13}"/>
    <cellStyle name="Comma 10 3 12" xfId="48384" xr:uid="{3D71D20F-74F8-48D6-84C5-53698896FB92}"/>
    <cellStyle name="Comma 10 3 13" xfId="1182" xr:uid="{DB6AD627-A8D5-432A-A6D0-7012450E71D7}"/>
    <cellStyle name="Comma 10 3 2" xfId="1993" xr:uid="{597F8985-B36B-4602-9C2F-749F4E1EE8CC}"/>
    <cellStyle name="Comma 10 3 2 10" xfId="25005" xr:uid="{AF55F1FB-026D-4A13-80AE-BDBB69C7159E}"/>
    <cellStyle name="Comma 10 3 2 11" xfId="48836" xr:uid="{E05EC606-9D2F-4774-B500-89E0EEB96496}"/>
    <cellStyle name="Comma 10 3 2 2" xfId="3806" xr:uid="{2001BF30-408D-4A85-AC1D-4E755F4E0D41}"/>
    <cellStyle name="Comma 10 3 2 2 2" xfId="9275" xr:uid="{43C56AAA-BDE2-4BDC-A3A3-68A9A03FE7C4}"/>
    <cellStyle name="Comma 10 3 2 2 2 2" xfId="20808" xr:uid="{248E87A2-9DCB-4DDD-A65D-132DEEC0DF48}"/>
    <cellStyle name="Comma 10 3 2 2 2 2 2" xfId="44381" xr:uid="{3F1464FB-5F37-4685-B4A0-22A49CA89216}"/>
    <cellStyle name="Comma 10 3 2 2 2 3" xfId="33273" xr:uid="{CDA36218-4789-473A-A5AD-9839418AB6B6}"/>
    <cellStyle name="Comma 10 3 2 2 3" xfId="15393" xr:uid="{9E25CD36-8827-4281-AB9E-346955A9638C}"/>
    <cellStyle name="Comma 10 3 2 2 3 2" xfId="38967" xr:uid="{8BC4EFC7-7AA7-4B00-BA81-1C76295E90E9}"/>
    <cellStyle name="Comma 10 3 2 2 4" xfId="27859" xr:uid="{5E625E95-016E-413F-903F-9529CEA650A0}"/>
    <cellStyle name="Comma 10 3 2 3" xfId="5170" xr:uid="{9B971D9C-0C4E-43EE-8F0C-F45767965091}"/>
    <cellStyle name="Comma 10 3 2 3 2" xfId="10644" xr:uid="{0403B600-0C52-4A7C-BA04-4046441B767C}"/>
    <cellStyle name="Comma 10 3 2 3 2 2" xfId="22177" xr:uid="{F0F2C05C-8E59-4CE9-AEB3-6CFD7D3859C2}"/>
    <cellStyle name="Comma 10 3 2 3 2 2 2" xfId="45750" xr:uid="{76D0B6F8-C05D-48F1-A19E-455105904089}"/>
    <cellStyle name="Comma 10 3 2 3 2 3" xfId="34642" xr:uid="{DAA786D1-7858-4084-B475-F8E659F84638}"/>
    <cellStyle name="Comma 10 3 2 3 3" xfId="16756" xr:uid="{36937975-ECBE-4AFC-BCD3-2151CC1C4FBB}"/>
    <cellStyle name="Comma 10 3 2 3 3 2" xfId="40330" xr:uid="{E2F38B2E-082F-4D19-BA9B-3C431626FEDA}"/>
    <cellStyle name="Comma 10 3 2 3 4" xfId="29222" xr:uid="{46F9E05E-1ABB-4AF3-9B3B-5611296D68BB}"/>
    <cellStyle name="Comma 10 3 2 4" xfId="6508" xr:uid="{F69F5C2B-3D66-46A5-BD92-373029933C9B}"/>
    <cellStyle name="Comma 10 3 2 4 2" xfId="11985" xr:uid="{9AEF7C91-663B-42D7-AE64-08BEF5F91B81}"/>
    <cellStyle name="Comma 10 3 2 4 2 2" xfId="23517" xr:uid="{66EC7E38-D410-4861-99F1-30F17148E5C8}"/>
    <cellStyle name="Comma 10 3 2 4 2 2 2" xfId="47090" xr:uid="{CF60FE43-4672-4CFE-941D-664C81FC43B1}"/>
    <cellStyle name="Comma 10 3 2 4 2 3" xfId="35982" xr:uid="{301FE908-7025-4552-96B0-BDB4CF0A2B44}"/>
    <cellStyle name="Comma 10 3 2 4 3" xfId="18092" xr:uid="{9958D63B-F96C-48D5-8554-7BEACCADD00B}"/>
    <cellStyle name="Comma 10 3 2 4 3 2" xfId="41666" xr:uid="{64391473-4AB4-4EF7-BDD6-03FA74A04CC0}"/>
    <cellStyle name="Comma 10 3 2 4 4" xfId="30558" xr:uid="{B259A8D7-7C7F-4E85-AC26-070BCD274CE8}"/>
    <cellStyle name="Comma 10 3 2 5" xfId="7919" xr:uid="{FB5B2532-9B39-4704-AB73-8365DF7F9C6D}"/>
    <cellStyle name="Comma 10 3 2 5 2" xfId="19454" xr:uid="{91A4537A-4F29-442B-BEF6-63CED89654AA}"/>
    <cellStyle name="Comma 10 3 2 5 2 2" xfId="43027" xr:uid="{FBB8BADA-021D-4DD3-9169-F68831E54EC8}"/>
    <cellStyle name="Comma 10 3 2 5 3" xfId="31919" xr:uid="{1FAC6C5A-86B4-4229-9E98-A453B2D7DABA}"/>
    <cellStyle name="Comma 10 3 2 6" xfId="12829" xr:uid="{BB5799EA-219D-476B-A13E-B96FEF1BA2F1}"/>
    <cellStyle name="Comma 10 3 2 6 2" xfId="24297" xr:uid="{1C2F9DFA-33DA-4888-AD4E-13B92A6D4734}"/>
    <cellStyle name="Comma 10 3 2 6 2 2" xfId="47869" xr:uid="{96ECD321-33B8-4AD1-A0DD-7AC0F48F95DD}"/>
    <cellStyle name="Comma 10 3 2 6 3" xfId="36761" xr:uid="{D6A033C8-5D77-461D-8634-5A6091136A0F}"/>
    <cellStyle name="Comma 10 3 2 7" xfId="12730" xr:uid="{E85C0CA3-2C63-4615-A08E-141F737157D8}"/>
    <cellStyle name="Comma 10 3 2 7 2" xfId="24238" xr:uid="{76D9A9A9-C551-4E6D-9C19-4B78751024F0}"/>
    <cellStyle name="Comma 10 3 2 7 2 2" xfId="47811" xr:uid="{80106E27-FCAD-484D-8E25-032B99080680}"/>
    <cellStyle name="Comma 10 3 2 7 3" xfId="36703" xr:uid="{D57835F8-640E-423C-8B38-25EE487CBED8}"/>
    <cellStyle name="Comma 10 3 2 8" xfId="13748" xr:uid="{2CC05E02-7E42-4113-8355-6B0EFD14A5AF}"/>
    <cellStyle name="Comma 10 3 2 8 2" xfId="37487" xr:uid="{AD9BD95D-1B96-4ADB-90BB-FCCE271276DA}"/>
    <cellStyle name="Comma 10 3 2 9" xfId="26380" xr:uid="{DF21FC5F-1BEC-43F1-AC8C-139FDBD7450D}"/>
    <cellStyle name="Comma 10 3 3" xfId="2480" xr:uid="{05D6FDD7-F667-4D4A-91A5-6A57A24C0B5D}"/>
    <cellStyle name="Comma 10 3 3 2" xfId="4271" xr:uid="{DFA6F2BC-4B07-4396-808B-8C4DFA61169A}"/>
    <cellStyle name="Comma 10 3 3 2 2" xfId="9740" xr:uid="{DFAA8BB4-DA27-471E-ABF3-D87476B307B5}"/>
    <cellStyle name="Comma 10 3 3 2 2 2" xfId="21273" xr:uid="{43617A95-8990-4F17-84F0-09AD5E131734}"/>
    <cellStyle name="Comma 10 3 3 2 2 2 2" xfId="44846" xr:uid="{08E1CEE0-7021-42A4-B977-F4F99E60CBA5}"/>
    <cellStyle name="Comma 10 3 3 2 2 3" xfId="33738" xr:uid="{F2117EEB-5A71-4874-AE6A-B3A62A7E4C5F}"/>
    <cellStyle name="Comma 10 3 3 2 3" xfId="15858" xr:uid="{2F275ECC-B6F7-4E23-94C3-43C6EB22DA67}"/>
    <cellStyle name="Comma 10 3 3 2 3 2" xfId="39432" xr:uid="{492D4EAF-55E0-4E3A-883C-1EFDB3DC2B7E}"/>
    <cellStyle name="Comma 10 3 3 2 4" xfId="28324" xr:uid="{74A72E07-6E0D-4D54-907D-CBCA8732C70A}"/>
    <cellStyle name="Comma 10 3 3 3" xfId="5636" xr:uid="{2D7E1435-E8F8-4E6A-8D95-1EA94341FEDE}"/>
    <cellStyle name="Comma 10 3 3 3 2" xfId="11110" xr:uid="{9F10B810-ACAC-473A-AE8A-4BFAFBF6031E}"/>
    <cellStyle name="Comma 10 3 3 3 2 2" xfId="22643" xr:uid="{93A5C88A-BD8D-4C18-9AAD-BF5D56058CF3}"/>
    <cellStyle name="Comma 10 3 3 3 2 2 2" xfId="46216" xr:uid="{5A02AA5F-D47D-4EFE-AD79-400DE7330B36}"/>
    <cellStyle name="Comma 10 3 3 3 2 3" xfId="35108" xr:uid="{3DB65AAC-2835-4D30-AC52-CE7190BED534}"/>
    <cellStyle name="Comma 10 3 3 3 3" xfId="17222" xr:uid="{C619DA50-9B1C-41DD-9AB8-3DE3D48FCA84}"/>
    <cellStyle name="Comma 10 3 3 3 3 2" xfId="40796" xr:uid="{37EE7E36-A2EB-4DE5-B2B1-26B75228825B}"/>
    <cellStyle name="Comma 10 3 3 3 4" xfId="29688" xr:uid="{14A4EEC5-D2CF-4F97-98D1-FE2330BF5F1F}"/>
    <cellStyle name="Comma 10 3 3 4" xfId="6974" xr:uid="{65B91BDC-953A-4658-A383-D24AF4F0AC45}"/>
    <cellStyle name="Comma 10 3 3 4 2" xfId="12452" xr:uid="{6038B825-47A9-4B45-800B-27474AA561F5}"/>
    <cellStyle name="Comma 10 3 3 4 2 2" xfId="23984" xr:uid="{57853479-556E-4408-AD16-2127DFD07B43}"/>
    <cellStyle name="Comma 10 3 3 4 2 2 2" xfId="47557" xr:uid="{DAAD2A17-9CB6-47DE-8C6E-5CBE4D31F205}"/>
    <cellStyle name="Comma 10 3 3 4 2 3" xfId="36449" xr:uid="{E4335CD1-E212-4722-AC39-A28B4535C250}"/>
    <cellStyle name="Comma 10 3 3 4 3" xfId="18558" xr:uid="{37CC4605-C8A0-41A0-9786-3D4AA3E5852D}"/>
    <cellStyle name="Comma 10 3 3 4 3 2" xfId="42132" xr:uid="{879C5E8D-7BCA-4783-AF68-E7588B899165}"/>
    <cellStyle name="Comma 10 3 3 4 4" xfId="31024" xr:uid="{9F7ED662-4072-4DB4-9E53-40D748C1319E}"/>
    <cellStyle name="Comma 10 3 3 5" xfId="8387" xr:uid="{B60DF67A-60B8-4EDD-AD7F-90064BF2AE05}"/>
    <cellStyle name="Comma 10 3 3 5 2" xfId="19920" xr:uid="{E05F90B6-9DE6-4311-8985-ABC604D8513F}"/>
    <cellStyle name="Comma 10 3 3 5 2 2" xfId="43493" xr:uid="{07A7C236-3F13-4369-ACDD-6CEB4DE29A6D}"/>
    <cellStyle name="Comma 10 3 3 5 3" xfId="32385" xr:uid="{4984EE4C-DF91-498B-B2D3-64D063A663DC}"/>
    <cellStyle name="Comma 10 3 3 6" xfId="14216" xr:uid="{6E658114-08B4-42F0-9184-3B9A4EBFB94C}"/>
    <cellStyle name="Comma 10 3 3 6 2" xfId="37953" xr:uid="{89F07F11-636C-40FA-A7F1-7C27EA79708C}"/>
    <cellStyle name="Comma 10 3 3 7" xfId="26846" xr:uid="{1414C4B9-D764-4173-84D7-DBB6EFFAD8FD}"/>
    <cellStyle name="Comma 10 3 3 8" xfId="25472" xr:uid="{205C38C3-2A72-4731-A0BA-ECBB0ECE3F1A}"/>
    <cellStyle name="Comma 10 3 3 9" xfId="49302" xr:uid="{3A59FBC7-FF8C-4603-BE1E-60D10B46AD02}"/>
    <cellStyle name="Comma 10 3 4" xfId="3069" xr:uid="{D7ED96F6-15CA-4F8F-B9BC-E9932D78FCFF}"/>
    <cellStyle name="Comma 10 3 4 2" xfId="8835" xr:uid="{23966D7C-E079-4808-8EFE-DB54D06A626A}"/>
    <cellStyle name="Comma 10 3 4 2 2" xfId="20368" xr:uid="{78B2F1F4-1DBD-4B1E-A0D8-4B23E42ED9BB}"/>
    <cellStyle name="Comma 10 3 4 2 2 2" xfId="43941" xr:uid="{F9A9F1A6-9FDC-4138-818B-CFDFE5382783}"/>
    <cellStyle name="Comma 10 3 4 2 3" xfId="32833" xr:uid="{9009422F-C7DD-43D2-9DE9-08429A7AC8F4}"/>
    <cellStyle name="Comma 10 3 4 3" xfId="3367" xr:uid="{7E4F9125-50FF-48FB-B17E-97C2F87D73BF}"/>
    <cellStyle name="Comma 10 3 4 3 2" xfId="14953" xr:uid="{B4DA0F86-4FB8-4E9B-955C-B7ADAFD04E17}"/>
    <cellStyle name="Comma 10 3 4 3 2 2" xfId="38527" xr:uid="{250BD852-2634-4531-AE41-10C305EBD8DE}"/>
    <cellStyle name="Comma 10 3 4 3 3" xfId="27419" xr:uid="{FE4BFB27-B542-48BC-820E-419516047933}"/>
    <cellStyle name="Comma 10 3 4 4" xfId="14702" xr:uid="{450C5CBD-F67B-4A89-A056-1A6DCC46031F}"/>
    <cellStyle name="Comma 10 3 4 4 2" xfId="38278" xr:uid="{69ED9C22-9BA9-4919-BB60-D077A881A1A2}"/>
    <cellStyle name="Comma 10 3 4 5" xfId="27170" xr:uid="{57C6A071-23A8-40DC-8538-9DAF11794D6D}"/>
    <cellStyle name="Comma 10 3 5" xfId="4723" xr:uid="{DBBF9E21-3F3E-48D7-B910-3DD98F9346D3}"/>
    <cellStyle name="Comma 10 3 5 2" xfId="10196" xr:uid="{19AB92C6-76D7-4FAA-A200-EF0790FB257B}"/>
    <cellStyle name="Comma 10 3 5 2 2" xfId="21729" xr:uid="{964B3CAD-1214-43A2-A54F-89EE39712A53}"/>
    <cellStyle name="Comma 10 3 5 2 2 2" xfId="45302" xr:uid="{F96183A0-18B8-4015-BB32-41D257C35360}"/>
    <cellStyle name="Comma 10 3 5 2 3" xfId="34194" xr:uid="{2E440CA5-719E-435C-9674-F99F4CE904EA}"/>
    <cellStyle name="Comma 10 3 5 3" xfId="16309" xr:uid="{6B2F8C43-F5A4-4446-B9BA-9448A7B08BA1}"/>
    <cellStyle name="Comma 10 3 5 3 2" xfId="39883" xr:uid="{91826236-A92A-4ECD-B331-CAB3C36D9308}"/>
    <cellStyle name="Comma 10 3 5 4" xfId="28775" xr:uid="{E07E8A03-E459-4424-831C-BDD7C54A3F3C}"/>
    <cellStyle name="Comma 10 3 5 5" xfId="49677" xr:uid="{D8556B56-ADF9-4618-957C-EDA747A5409A}"/>
    <cellStyle name="Comma 10 3 6" xfId="6061" xr:uid="{6356E38C-0353-478F-96E0-9C67333DBEA9}"/>
    <cellStyle name="Comma 10 3 6 2" xfId="11537" xr:uid="{66CF3D7C-3E79-4190-A731-017DD990ED5A}"/>
    <cellStyle name="Comma 10 3 6 2 2" xfId="23069" xr:uid="{55E56D13-3454-4B18-B4F0-205B3C39395E}"/>
    <cellStyle name="Comma 10 3 6 2 2 2" xfId="46642" xr:uid="{A92306D4-A111-4993-AF90-88FD32F6F84D}"/>
    <cellStyle name="Comma 10 3 6 2 3" xfId="35534" xr:uid="{E09E9A13-CDA6-479B-B863-3E25BFB4AE8E}"/>
    <cellStyle name="Comma 10 3 6 3" xfId="17645" xr:uid="{A4C98995-74D6-4327-8131-C5FE9246388B}"/>
    <cellStyle name="Comma 10 3 6 3 2" xfId="41219" xr:uid="{B98D4F2B-3F19-4231-8BFB-F154EDEE2433}"/>
    <cellStyle name="Comma 10 3 6 4" xfId="30111" xr:uid="{C226442E-1672-430A-AE08-6C2CBAE3AA70}"/>
    <cellStyle name="Comma 10 3 7" xfId="3073" xr:uid="{B432E7B1-7B6C-4201-8775-89831A81C429}"/>
    <cellStyle name="Comma 10 3 7 2" xfId="7446" xr:uid="{6BF2DC65-E561-4E26-AF6A-6D3AAF1C95BC}"/>
    <cellStyle name="Comma 10 3 7 2 2" xfId="19006" xr:uid="{1F809D55-3209-4C3C-A31E-14231F245AC0}"/>
    <cellStyle name="Comma 10 3 7 2 2 2" xfId="42579" xr:uid="{247C80C1-797F-4451-81A7-011666B7A6E3}"/>
    <cellStyle name="Comma 10 3 7 2 3" xfId="31471" xr:uid="{0ECF05EC-AB69-4A90-8BC6-81821BA6425F}"/>
    <cellStyle name="Comma 10 3 7 3" xfId="12847" xr:uid="{6DED6975-DD7E-4954-917D-8DAAF8BFEB78}"/>
    <cellStyle name="Comma 10 3 7 3 2" xfId="24310" xr:uid="{3D65912F-8145-442F-B0DB-8F5537A80071}"/>
    <cellStyle name="Comma 10 3 7 3 2 2" xfId="47882" xr:uid="{F11A50F8-C205-4604-A25B-9037E2F7AB79}"/>
    <cellStyle name="Comma 10 3 7 3 3" xfId="36774" xr:uid="{6DCC4A5E-5DD2-45CB-AAC2-3C65663CF751}"/>
    <cellStyle name="Comma 10 3 7 4" xfId="14705" xr:uid="{7A535F85-3BBD-41C7-9AB4-ACB7EAB1064A}"/>
    <cellStyle name="Comma 10 3 7 4 2" xfId="38281" xr:uid="{0BBD1A7B-31A7-4610-AEE4-5D2E5E19477C}"/>
    <cellStyle name="Comma 10 3 7 5" xfId="27173" xr:uid="{2992A12E-F46D-4BD3-ADC2-6B454F312542}"/>
    <cellStyle name="Comma 10 3 8" xfId="12789" xr:uid="{7FB19F4C-8276-48EF-89D8-CBE0B1DA5EF7}"/>
    <cellStyle name="Comma 10 3 8 2" xfId="24276" xr:uid="{F80D8969-6967-4D8F-B16E-67C2EDECDF07}"/>
    <cellStyle name="Comma 10 3 8 2 2" xfId="47848" xr:uid="{E8C07E55-2884-4CD9-9E24-55D4A075F238}"/>
    <cellStyle name="Comma 10 3 8 3" xfId="36740" xr:uid="{7FF9D201-4DF2-4DE8-BE16-22CD8631942C}"/>
    <cellStyle name="Comma 10 3 9" xfId="13264" xr:uid="{D52120C1-3BA1-44D6-959D-5525486285A2}"/>
    <cellStyle name="Comma 10 3 9 2" xfId="37040" xr:uid="{A4E4F77A-7F25-4514-9048-1864510421B3}"/>
    <cellStyle name="Comma 10 4" xfId="724" xr:uid="{4ACE5E0F-9609-4C25-B9CB-8A2E1656C92B}"/>
    <cellStyle name="Comma 10 4 10" xfId="24597" xr:uid="{823EA467-AC8C-4C43-A9CD-BB55277AF29A}"/>
    <cellStyle name="Comma 10 4 11" xfId="48424" xr:uid="{ADA65ACA-881E-4663-B844-E00B416D2B1F}"/>
    <cellStyle name="Comma 10 4 12" xfId="1247" xr:uid="{FCFC68E1-484E-4952-AFDD-19861ADBE8F4}"/>
    <cellStyle name="Comma 10 4 2" xfId="2033" xr:uid="{66169A55-5B3B-46CF-8AB9-161DAE30CCF2}"/>
    <cellStyle name="Comma 10 4 2 2" xfId="3846" xr:uid="{83345692-E83F-46C4-A9A8-7CD2C1740ECC}"/>
    <cellStyle name="Comma 10 4 2 2 2" xfId="9315" xr:uid="{B0269D80-51E4-42A4-B878-295CCE3AA283}"/>
    <cellStyle name="Comma 10 4 2 2 2 2" xfId="20848" xr:uid="{1E2FA5A6-5CF2-433E-B09A-D1D4879FCC55}"/>
    <cellStyle name="Comma 10 4 2 2 2 2 2" xfId="44421" xr:uid="{042C34A7-A908-437E-9D85-413AF97309E5}"/>
    <cellStyle name="Comma 10 4 2 2 2 3" xfId="33313" xr:uid="{B7296E41-AD4E-40D3-A261-D6F56A93AADB}"/>
    <cellStyle name="Comma 10 4 2 2 3" xfId="15433" xr:uid="{0B0C4770-2ED8-4E14-A58B-CB946C99047C}"/>
    <cellStyle name="Comma 10 4 2 2 3 2" xfId="39007" xr:uid="{D6A1194B-A1FD-4C5A-B92C-2F4FA1423FC3}"/>
    <cellStyle name="Comma 10 4 2 2 4" xfId="27899" xr:uid="{D9244BC0-91E3-407C-9567-C9194DE183F7}"/>
    <cellStyle name="Comma 10 4 2 3" xfId="5210" xr:uid="{448DEEEB-6B52-4DB5-A686-81246E1568DE}"/>
    <cellStyle name="Comma 10 4 2 3 2" xfId="10684" xr:uid="{66887A13-D11A-4AE9-883D-C7CCE5A03E12}"/>
    <cellStyle name="Comma 10 4 2 3 2 2" xfId="22217" xr:uid="{600E1027-29CE-4ED9-BB3B-244FE23DEE48}"/>
    <cellStyle name="Comma 10 4 2 3 2 2 2" xfId="45790" xr:uid="{2582B33B-98B9-4820-9B15-5754CD7CC447}"/>
    <cellStyle name="Comma 10 4 2 3 2 3" xfId="34682" xr:uid="{04F9DAF7-4063-41CA-9F1C-63266EC8E142}"/>
    <cellStyle name="Comma 10 4 2 3 3" xfId="16796" xr:uid="{3567E328-5FE9-45CB-A37C-6539DB45C885}"/>
    <cellStyle name="Comma 10 4 2 3 3 2" xfId="40370" xr:uid="{E328179A-79AF-4E7F-8894-DD019D96B0FE}"/>
    <cellStyle name="Comma 10 4 2 3 4" xfId="29262" xr:uid="{D0F61C69-11FF-4EDC-9165-6D31306F6D2E}"/>
    <cellStyle name="Comma 10 4 2 4" xfId="6548" xr:uid="{C72DA597-3E4A-447F-B612-822E573C220B}"/>
    <cellStyle name="Comma 10 4 2 4 2" xfId="12025" xr:uid="{BFD6C3E4-F6E8-4683-809E-B022E99F5473}"/>
    <cellStyle name="Comma 10 4 2 4 2 2" xfId="23557" xr:uid="{0B3D7619-076B-4220-BDF5-A66AC599DB4F}"/>
    <cellStyle name="Comma 10 4 2 4 2 2 2" xfId="47130" xr:uid="{A9401682-3C7C-45B6-9428-7FEBEFDBF6B3}"/>
    <cellStyle name="Comma 10 4 2 4 2 3" xfId="36022" xr:uid="{F5E21FE6-3B3B-4DA2-8188-D4618EE84835}"/>
    <cellStyle name="Comma 10 4 2 4 3" xfId="18132" xr:uid="{D7D2B10A-C679-4D1B-8123-30520F3063B4}"/>
    <cellStyle name="Comma 10 4 2 4 3 2" xfId="41706" xr:uid="{DFCE0887-BA35-41E8-B9FE-ECCA0D167358}"/>
    <cellStyle name="Comma 10 4 2 4 4" xfId="30598" xr:uid="{5819BAF3-E211-4FDD-B202-269C3E380371}"/>
    <cellStyle name="Comma 10 4 2 5" xfId="7959" xr:uid="{79F75708-D21E-40F1-AE91-CBE714D12BF1}"/>
    <cellStyle name="Comma 10 4 2 5 2" xfId="19494" xr:uid="{FCA67117-D097-43B4-AEFC-691A22B4D3DF}"/>
    <cellStyle name="Comma 10 4 2 5 2 2" xfId="43067" xr:uid="{5101EC26-DEF8-4A58-90A0-2BF7D16E1A79}"/>
    <cellStyle name="Comma 10 4 2 5 3" xfId="31959" xr:uid="{79B8317E-51A0-43D1-A786-FA84BEC9610C}"/>
    <cellStyle name="Comma 10 4 2 6" xfId="13788" xr:uid="{C27C3D30-5F13-44C3-AD60-F7DF478CE62E}"/>
    <cellStyle name="Comma 10 4 2 6 2" xfId="37527" xr:uid="{76A88924-0578-423A-B0EB-FC99D0B20588}"/>
    <cellStyle name="Comma 10 4 2 7" xfId="26420" xr:uid="{A5F2D451-A62D-4CEC-971A-7E5D721A11DE}"/>
    <cellStyle name="Comma 10 4 2 8" xfId="25045" xr:uid="{75766C55-B793-43E0-A082-C2CFBA0B70A2}"/>
    <cellStyle name="Comma 10 4 2 9" xfId="48876" xr:uid="{C13102C8-6A4F-461B-BD4A-9F18514BF30D}"/>
    <cellStyle name="Comma 10 4 3" xfId="2521" xr:uid="{A020F2A3-B0CC-41C6-BB4D-97455CEF16EF}"/>
    <cellStyle name="Comma 10 4 3 10" xfId="49646" xr:uid="{11636916-4CAB-4979-928D-C1E684BB7C75}"/>
    <cellStyle name="Comma 10 4 3 2" xfId="4311" xr:uid="{80726FEC-7E5A-4B9C-906E-AA3B801B3584}"/>
    <cellStyle name="Comma 10 4 3 2 2" xfId="9781" xr:uid="{552C2515-BA5F-43A5-8604-E7EB11AD7E69}"/>
    <cellStyle name="Comma 10 4 3 2 2 2" xfId="21314" xr:uid="{23189AD4-0D68-48C1-B436-DAFA5ABB0CF1}"/>
    <cellStyle name="Comma 10 4 3 2 2 2 2" xfId="44887" xr:uid="{EC09931F-0D30-46DF-8DC2-B7943DE13BD6}"/>
    <cellStyle name="Comma 10 4 3 2 2 3" xfId="33779" xr:uid="{23B65CB4-639D-4E76-BBF8-D02C41447EB9}"/>
    <cellStyle name="Comma 10 4 3 2 3" xfId="15898" xr:uid="{5454ED8D-BD4A-41C0-9E11-D7DF1D623CB0}"/>
    <cellStyle name="Comma 10 4 3 2 3 2" xfId="39472" xr:uid="{2DA3F924-AA77-4B5D-AAB0-7795AA160B43}"/>
    <cellStyle name="Comma 10 4 3 2 4" xfId="28364" xr:uid="{2A2F2AC0-A2B1-42BA-B47C-A838CCEB1CF5}"/>
    <cellStyle name="Comma 10 4 3 3" xfId="5677" xr:uid="{6882562D-2EBD-4D08-826D-EC663F8B8340}"/>
    <cellStyle name="Comma 10 4 3 3 2" xfId="11151" xr:uid="{649AB261-3659-44B3-B894-67AACEF992A2}"/>
    <cellStyle name="Comma 10 4 3 3 2 2" xfId="22684" xr:uid="{7F222E2C-DFCE-473A-B99E-C598CBA1FCFE}"/>
    <cellStyle name="Comma 10 4 3 3 2 2 2" xfId="46257" xr:uid="{BDFD32CD-77BE-4FE7-A08A-426A675D4F3D}"/>
    <cellStyle name="Comma 10 4 3 3 2 3" xfId="35149" xr:uid="{6B890729-9E42-4238-8C02-755D4EFE06B0}"/>
    <cellStyle name="Comma 10 4 3 3 3" xfId="17263" xr:uid="{7934695E-5CB4-42AE-986F-656E81C47A9C}"/>
    <cellStyle name="Comma 10 4 3 3 3 2" xfId="40837" xr:uid="{2BF25C0C-4F79-40AB-926A-845FEE0A88E7}"/>
    <cellStyle name="Comma 10 4 3 3 4" xfId="29729" xr:uid="{5377200E-158D-463C-BD97-5928A7A5DA25}"/>
    <cellStyle name="Comma 10 4 3 4" xfId="7015" xr:uid="{1AAFEF5A-4A81-46A6-BD55-B94D4781B952}"/>
    <cellStyle name="Comma 10 4 3 4 2" xfId="12493" xr:uid="{15520A2E-C985-46D2-B529-972ED2242F60}"/>
    <cellStyle name="Comma 10 4 3 4 2 2" xfId="24025" xr:uid="{6C7571D8-BB70-441A-9161-E5E41098BA28}"/>
    <cellStyle name="Comma 10 4 3 4 2 2 2" xfId="47598" xr:uid="{C0B0D748-7E11-4381-8F53-9480CB600A9A}"/>
    <cellStyle name="Comma 10 4 3 4 2 3" xfId="36490" xr:uid="{221C595D-3C03-4B2D-B162-820E68D408EB}"/>
    <cellStyle name="Comma 10 4 3 4 3" xfId="18599" xr:uid="{A3712AE5-F0CE-431D-A277-D0875522244C}"/>
    <cellStyle name="Comma 10 4 3 4 3 2" xfId="42173" xr:uid="{12BFB4ED-45B6-4216-8922-32564E2E4132}"/>
    <cellStyle name="Comma 10 4 3 4 4" xfId="31065" xr:uid="{0CA8539B-EF73-4C4A-98C8-600ADB6173FD}"/>
    <cellStyle name="Comma 10 4 3 5" xfId="8428" xr:uid="{C8C9847F-9309-4C83-A8E5-C3D95A55F3AD}"/>
    <cellStyle name="Comma 10 4 3 5 2" xfId="19961" xr:uid="{00E927F9-2D64-40DB-ABD8-E90CEAEB351F}"/>
    <cellStyle name="Comma 10 4 3 5 2 2" xfId="43534" xr:uid="{FFFB8AE8-2808-4676-947C-17A0FD89CDAC}"/>
    <cellStyle name="Comma 10 4 3 5 3" xfId="32426" xr:uid="{5F0716FC-60F3-4D04-98E7-0A4C0F351FB4}"/>
    <cellStyle name="Comma 10 4 3 6" xfId="14257" xr:uid="{2058870F-7A07-4E05-A23B-9AA400F9B45B}"/>
    <cellStyle name="Comma 10 4 3 6 2" xfId="37994" xr:uid="{B7357FDA-DB81-4D33-8BB5-C0BF0C22CE60}"/>
    <cellStyle name="Comma 10 4 3 7" xfId="26887" xr:uid="{F050D3BF-4C83-4CC7-9F32-886557B90ADF}"/>
    <cellStyle name="Comma 10 4 3 8" xfId="25513" xr:uid="{5F20E456-7D03-4569-AD0D-9A1B6A6AD69F}"/>
    <cellStyle name="Comma 10 4 3 9" xfId="49343" xr:uid="{9EF79DF7-8E26-401A-9ACB-14D6DE83647A}"/>
    <cellStyle name="Comma 10 4 4" xfId="3407" xr:uid="{781B5B58-3040-465B-B90C-C07D3509FC0B}"/>
    <cellStyle name="Comma 10 4 4 2" xfId="8875" xr:uid="{E8E0CA6E-E5B8-4A3A-94D7-11BDE9B2C6A6}"/>
    <cellStyle name="Comma 10 4 4 2 2" xfId="20408" xr:uid="{B984003D-9214-45C1-A2EB-CA70183923B7}"/>
    <cellStyle name="Comma 10 4 4 2 2 2" xfId="43981" xr:uid="{D0A9EA7C-CEC3-421D-851A-61B10A5CA74B}"/>
    <cellStyle name="Comma 10 4 4 2 3" xfId="32873" xr:uid="{2DE4C652-70E8-4121-BB82-639C15DFC219}"/>
    <cellStyle name="Comma 10 4 4 3" xfId="14993" xr:uid="{063B5FEE-E2F1-4AE1-888A-98673F13A40F}"/>
    <cellStyle name="Comma 10 4 4 3 2" xfId="38567" xr:uid="{F949D250-5618-42FF-B6B5-3B152A3BC533}"/>
    <cellStyle name="Comma 10 4 4 4" xfId="27459" xr:uid="{AAEEF7E2-2F76-4080-8B66-CCD7FA13A720}"/>
    <cellStyle name="Comma 10 4 5" xfId="4763" xr:uid="{200B6E7D-511A-42A8-8785-2365E7F64CFD}"/>
    <cellStyle name="Comma 10 4 5 2" xfId="10236" xr:uid="{17DB1D68-4D0A-4D29-A5E2-99DB7F07EBAC}"/>
    <cellStyle name="Comma 10 4 5 2 2" xfId="21769" xr:uid="{45AC912B-73E2-470A-A188-D1560619620F}"/>
    <cellStyle name="Comma 10 4 5 2 2 2" xfId="45342" xr:uid="{239A56CE-47FC-499A-8ACE-41A69F971D4A}"/>
    <cellStyle name="Comma 10 4 5 2 3" xfId="34234" xr:uid="{5AC5F695-8FB7-4759-A005-41A525678579}"/>
    <cellStyle name="Comma 10 4 5 3" xfId="16349" xr:uid="{CF04943B-71E2-4CE7-8846-0DADF189842D}"/>
    <cellStyle name="Comma 10 4 5 3 2" xfId="39923" xr:uid="{0F7E9287-09FD-4211-8CBA-81101134C0C0}"/>
    <cellStyle name="Comma 10 4 5 4" xfId="28815" xr:uid="{F5B78012-0A92-42C3-AED4-4CD7331430A6}"/>
    <cellStyle name="Comma 10 4 6" xfId="6101" xr:uid="{6B360C14-6F5C-4F10-98F9-592D8F4CA3EA}"/>
    <cellStyle name="Comma 10 4 6 2" xfId="11577" xr:uid="{45B7563D-2F28-4A17-AF69-88568ACD13C0}"/>
    <cellStyle name="Comma 10 4 6 2 2" xfId="23109" xr:uid="{99560994-C2B7-4DAD-B424-A69BF25C48A2}"/>
    <cellStyle name="Comma 10 4 6 2 2 2" xfId="46682" xr:uid="{DC96D198-C70D-49B0-8461-E5D8B446A477}"/>
    <cellStyle name="Comma 10 4 6 2 3" xfId="35574" xr:uid="{473F56CA-8D06-4C68-83CC-0C2F4DA0093D}"/>
    <cellStyle name="Comma 10 4 6 3" xfId="17685" xr:uid="{07DE1B2D-6727-4EC3-BBA3-EBD8A0AE23F6}"/>
    <cellStyle name="Comma 10 4 6 3 2" xfId="41259" xr:uid="{7E09BAAF-E6FF-458C-9476-B096692942E4}"/>
    <cellStyle name="Comma 10 4 6 4" xfId="30151" xr:uid="{170E6CA3-FA25-495D-B2D4-C953D1EEA222}"/>
    <cellStyle name="Comma 10 4 7" xfId="7486" xr:uid="{6EB1BF8A-5B7A-40CB-A8CE-50F94B8BF791}"/>
    <cellStyle name="Comma 10 4 7 2" xfId="19046" xr:uid="{F24EAC0B-6715-4677-8191-2A990A74ABCD}"/>
    <cellStyle name="Comma 10 4 7 2 2" xfId="42619" xr:uid="{EAB51DC7-2BC1-4C13-8F33-5486E20E85F1}"/>
    <cellStyle name="Comma 10 4 7 3" xfId="31511" xr:uid="{5EB59DF6-ECCC-4233-8198-B7E0606BEDD6}"/>
    <cellStyle name="Comma 10 4 8" xfId="13306" xr:uid="{2C3D87FF-728F-49D1-AB8A-0C317E881336}"/>
    <cellStyle name="Comma 10 4 8 2" xfId="37080" xr:uid="{1DB11B86-122D-4C9D-BCDD-632114792D63}"/>
    <cellStyle name="Comma 10 4 9" xfId="25971" xr:uid="{07B1A32C-7C44-492E-9DDD-165EA17BAD45}"/>
    <cellStyle name="Comma 10 5" xfId="1136" xr:uid="{EFBA6D58-0E92-40AC-B496-67F00B3AE49B}"/>
    <cellStyle name="Comma 10 5 10" xfId="24442" xr:uid="{D42AF17F-9BB7-4043-AB2E-D86C88FF0C70}"/>
    <cellStyle name="Comma 10 5 11" xfId="48122" xr:uid="{CDFF3EBC-4320-40A7-8B27-D42A7B1BAE0A}"/>
    <cellStyle name="Comma 10 5 12" xfId="48345" xr:uid="{567E9EB3-D964-422D-A11A-C7C923C948DE}"/>
    <cellStyle name="Comma 10 5 2" xfId="1954" xr:uid="{9075E240-1ECC-4CEB-BE2C-903512176468}"/>
    <cellStyle name="Comma 10 5 2 2" xfId="3767" xr:uid="{D5CC54FD-4D14-4FF6-8745-87DAC39F34AB}"/>
    <cellStyle name="Comma 10 5 2 2 2" xfId="9236" xr:uid="{E374CF61-C876-4E0D-8412-44CA447C6EB4}"/>
    <cellStyle name="Comma 10 5 2 2 2 2" xfId="20769" xr:uid="{5243467F-6327-4F0C-8A5F-2F6D1E75E80F}"/>
    <cellStyle name="Comma 10 5 2 2 2 2 2" xfId="44342" xr:uid="{9B518A85-0DEA-4BEF-9E67-3B4E9EE1BB94}"/>
    <cellStyle name="Comma 10 5 2 2 2 3" xfId="33234" xr:uid="{ACC0512B-19A9-4776-854B-31F42C1A093B}"/>
    <cellStyle name="Comma 10 5 2 2 3" xfId="15354" xr:uid="{16E3DB81-8AD4-4FF1-BEB9-D25F166064B5}"/>
    <cellStyle name="Comma 10 5 2 2 3 2" xfId="38928" xr:uid="{75BAB60D-BCAF-4EAC-9D2C-59469278ED54}"/>
    <cellStyle name="Comma 10 5 2 2 4" xfId="27820" xr:uid="{2A3DD00C-7CE0-49A3-B8CE-A976B4EC127D}"/>
    <cellStyle name="Comma 10 5 2 3" xfId="5131" xr:uid="{3DB4240E-3C3C-4DD9-BD46-EAC536EBD5B1}"/>
    <cellStyle name="Comma 10 5 2 3 2" xfId="10605" xr:uid="{CE30AC00-9806-46C3-B3B2-AADB1CE94835}"/>
    <cellStyle name="Comma 10 5 2 3 2 2" xfId="22138" xr:uid="{48EBB260-5FC5-4A6F-A91D-B8344D5D66F8}"/>
    <cellStyle name="Comma 10 5 2 3 2 2 2" xfId="45711" xr:uid="{93743086-3C4B-4CB2-9792-CC91AB469C2F}"/>
    <cellStyle name="Comma 10 5 2 3 2 3" xfId="34603" xr:uid="{C64F9CA9-9AE0-46E2-A701-589183096810}"/>
    <cellStyle name="Comma 10 5 2 3 3" xfId="16717" xr:uid="{F28CDD86-651B-4B87-88E4-1BB3A0C5AD6A}"/>
    <cellStyle name="Comma 10 5 2 3 3 2" xfId="40291" xr:uid="{B5083273-DCE1-42CB-AD13-8C371A4EBE1A}"/>
    <cellStyle name="Comma 10 5 2 3 4" xfId="29183" xr:uid="{00516ECA-A9CF-44C2-A7BB-1C6DB02E599D}"/>
    <cellStyle name="Comma 10 5 2 4" xfId="6469" xr:uid="{203C4490-EACC-4AF6-BE0E-6D6E6A717F65}"/>
    <cellStyle name="Comma 10 5 2 4 2" xfId="11946" xr:uid="{8B438688-A37A-4ACE-A992-55BBC05D8B47}"/>
    <cellStyle name="Comma 10 5 2 4 2 2" xfId="23478" xr:uid="{892896EA-A698-4806-9D4C-180112A0FFC5}"/>
    <cellStyle name="Comma 10 5 2 4 2 2 2" xfId="47051" xr:uid="{B2712E30-67B8-4BDF-9879-A77063ADC017}"/>
    <cellStyle name="Comma 10 5 2 4 2 3" xfId="35943" xr:uid="{E651E071-89C0-406D-8FDA-CFA4FE97EDE0}"/>
    <cellStyle name="Comma 10 5 2 4 3" xfId="18053" xr:uid="{0BDA81EC-45A4-4950-82A1-DC8ECFDC54CF}"/>
    <cellStyle name="Comma 10 5 2 4 3 2" xfId="41627" xr:uid="{4C98BDCE-D147-4FD4-B17A-39E1600DEEE1}"/>
    <cellStyle name="Comma 10 5 2 4 4" xfId="30519" xr:uid="{6406E43F-911B-45CA-B557-1066321B62DD}"/>
    <cellStyle name="Comma 10 5 2 5" xfId="7880" xr:uid="{689D9BD3-6222-4643-969F-7DA637C36C69}"/>
    <cellStyle name="Comma 10 5 2 5 2" xfId="19415" xr:uid="{738F419A-2A5C-43EB-A208-81A09B0ABD1A}"/>
    <cellStyle name="Comma 10 5 2 5 2 2" xfId="42988" xr:uid="{DE9CAB3A-B10E-461A-A81F-55F71DB45E48}"/>
    <cellStyle name="Comma 10 5 2 5 3" xfId="31880" xr:uid="{74A1E73F-73B8-4FBA-92B9-828D87397928}"/>
    <cellStyle name="Comma 10 5 2 6" xfId="13709" xr:uid="{6608402A-C4EF-4455-8837-A31D92736DC3}"/>
    <cellStyle name="Comma 10 5 2 6 2" xfId="37448" xr:uid="{05C77212-BA4A-43FF-A9F0-98A7243049DD}"/>
    <cellStyle name="Comma 10 5 2 7" xfId="26341" xr:uid="{F78C3554-7474-4911-BBFE-4E7B1B1682DF}"/>
    <cellStyle name="Comma 10 5 2 8" xfId="24966" xr:uid="{A3A25A1D-DD72-42D0-8098-C2D92574DE3D}"/>
    <cellStyle name="Comma 10 5 2 9" xfId="48797" xr:uid="{7C63A90E-FC9D-4295-837A-276525AF0E19}"/>
    <cellStyle name="Comma 10 5 3" xfId="2440" xr:uid="{70542FAD-4485-4C2E-B95D-DA8F126005B2}"/>
    <cellStyle name="Comma 10 5 3 2" xfId="4231" xr:uid="{C95C1B16-BF8E-4F65-A3E1-0AB3A9E5F2E1}"/>
    <cellStyle name="Comma 10 5 3 2 2" xfId="9700" xr:uid="{40E98DA3-BF22-4575-8AA0-AF9A831018AF}"/>
    <cellStyle name="Comma 10 5 3 2 2 2" xfId="21233" xr:uid="{1C47C26E-C66C-4086-8439-9E2F51754C67}"/>
    <cellStyle name="Comma 10 5 3 2 2 2 2" xfId="44806" xr:uid="{5B7C8F71-7C9B-4620-832C-C54E196ECD43}"/>
    <cellStyle name="Comma 10 5 3 2 2 3" xfId="33698" xr:uid="{3B6DD0CB-953D-4DE8-BDA2-36D52EBA6FCB}"/>
    <cellStyle name="Comma 10 5 3 2 3" xfId="15818" xr:uid="{21BAF0A3-94C1-4C78-A6FC-C420A21E74C6}"/>
    <cellStyle name="Comma 10 5 3 2 3 2" xfId="39392" xr:uid="{63FD57CA-9347-4DEA-BFD4-39B02296D45B}"/>
    <cellStyle name="Comma 10 5 3 2 4" xfId="28284" xr:uid="{04521503-91A1-4EE5-8FB8-4BCF906B12D5}"/>
    <cellStyle name="Comma 10 5 3 3" xfId="5596" xr:uid="{7D8E3A05-1680-4E4F-B40E-4EEFD1EE74DF}"/>
    <cellStyle name="Comma 10 5 3 3 2" xfId="11070" xr:uid="{3E183E10-3211-4B22-A6DC-18FF5FB6B312}"/>
    <cellStyle name="Comma 10 5 3 3 2 2" xfId="22603" xr:uid="{97FB7A47-4256-4B74-88F4-F72C4231BC8B}"/>
    <cellStyle name="Comma 10 5 3 3 2 2 2" xfId="46176" xr:uid="{F1BE2B41-ACE6-4565-9709-40E3FA13C410}"/>
    <cellStyle name="Comma 10 5 3 3 2 3" xfId="35068" xr:uid="{7ABB2FA0-0BE5-47D5-B076-431714D85358}"/>
    <cellStyle name="Comma 10 5 3 3 3" xfId="17182" xr:uid="{B0C2CA85-2974-4048-B129-D6BC32132174}"/>
    <cellStyle name="Comma 10 5 3 3 3 2" xfId="40756" xr:uid="{9D3DBAFA-6BC6-4DC9-87F3-213840690B7E}"/>
    <cellStyle name="Comma 10 5 3 3 4" xfId="29648" xr:uid="{BAE8BF3E-ADA4-44B5-9CAD-F79BCA874775}"/>
    <cellStyle name="Comma 10 5 3 4" xfId="6934" xr:uid="{0DC66BBD-8476-4F82-BB52-2A11343A530D}"/>
    <cellStyle name="Comma 10 5 3 4 2" xfId="12412" xr:uid="{3F9F1E63-60DA-472D-B369-5E4F314B599F}"/>
    <cellStyle name="Comma 10 5 3 4 2 2" xfId="23944" xr:uid="{EB63A9E0-913D-410B-82D7-C217A2BE3F05}"/>
    <cellStyle name="Comma 10 5 3 4 2 2 2" xfId="47517" xr:uid="{21ADC67D-982E-4FCF-85A2-0CFA8198DD6A}"/>
    <cellStyle name="Comma 10 5 3 4 2 3" xfId="36409" xr:uid="{29249658-C82B-4C76-8E7A-684CC45BD622}"/>
    <cellStyle name="Comma 10 5 3 4 3" xfId="18518" xr:uid="{4FB5C21D-8C8F-472E-8EDE-97BE77685A3A}"/>
    <cellStyle name="Comma 10 5 3 4 3 2" xfId="42092" xr:uid="{86AA4B0C-AB59-4CB7-BB07-917734C3AD74}"/>
    <cellStyle name="Comma 10 5 3 4 4" xfId="30984" xr:uid="{EB8BFC72-971D-456C-B720-E73AF4104F5E}"/>
    <cellStyle name="Comma 10 5 3 5" xfId="8347" xr:uid="{6755CB45-511A-4236-9A16-2AE8CFED1837}"/>
    <cellStyle name="Comma 10 5 3 5 2" xfId="19880" xr:uid="{B4940068-872D-48E3-9EF5-C7C6403381BA}"/>
    <cellStyle name="Comma 10 5 3 5 2 2" xfId="43453" xr:uid="{549FD7F6-310E-4DBC-9C1B-AF0940045D46}"/>
    <cellStyle name="Comma 10 5 3 5 3" xfId="32345" xr:uid="{97E9D506-E8C3-4777-BA2C-22DC07F60C5A}"/>
    <cellStyle name="Comma 10 5 3 6" xfId="14176" xr:uid="{FE7D9B47-2867-422F-9245-2A0B76A8E406}"/>
    <cellStyle name="Comma 10 5 3 6 2" xfId="37913" xr:uid="{5A5830E7-2AF7-4252-AA67-EEBCD42B6868}"/>
    <cellStyle name="Comma 10 5 3 7" xfId="26806" xr:uid="{4BCAB092-0585-4C7F-8C3F-58CB304EB6CF}"/>
    <cellStyle name="Comma 10 5 3 8" xfId="25432" xr:uid="{634F0C55-B9E9-40D6-84AE-73406985E280}"/>
    <cellStyle name="Comma 10 5 3 9" xfId="49262" xr:uid="{C103B04C-1A35-4168-B36F-AC7636F3FCD9}"/>
    <cellStyle name="Comma 10 5 4" xfId="3328" xr:uid="{F0E85E14-FCEA-4243-9DAF-B8E302B27904}"/>
    <cellStyle name="Comma 10 5 4 2" xfId="8796" xr:uid="{061ABF6F-433A-438A-AC25-86B4A59215C9}"/>
    <cellStyle name="Comma 10 5 4 2 2" xfId="20329" xr:uid="{BB9C8905-8F29-4F81-82C1-ADC62DD068E5}"/>
    <cellStyle name="Comma 10 5 4 2 2 2" xfId="43902" xr:uid="{8C5F0A9B-DB50-44A3-8CD0-F10CBF501EBF}"/>
    <cellStyle name="Comma 10 5 4 2 3" xfId="32794" xr:uid="{36DDCE77-277D-41C0-B7D2-AF61767886C5}"/>
    <cellStyle name="Comma 10 5 4 3" xfId="14914" xr:uid="{6F78E00A-9EB9-40CA-A0B5-7D4975FA8000}"/>
    <cellStyle name="Comma 10 5 4 3 2" xfId="38488" xr:uid="{670529ED-03FC-455B-B56E-C5588FCCCF86}"/>
    <cellStyle name="Comma 10 5 4 4" xfId="27380" xr:uid="{B1A34B68-FF25-4382-A967-196D52B118A3}"/>
    <cellStyle name="Comma 10 5 5" xfId="4684" xr:uid="{AA697EF4-86FA-4672-9367-1E854874E861}"/>
    <cellStyle name="Comma 10 5 5 2" xfId="10157" xr:uid="{C76A4864-5261-40E6-8E5F-D1280A024AA7}"/>
    <cellStyle name="Comma 10 5 5 2 2" xfId="21690" xr:uid="{8D8B9E63-77D8-48C7-A88C-406650A3ADA6}"/>
    <cellStyle name="Comma 10 5 5 2 2 2" xfId="45263" xr:uid="{E9828C29-BE1B-457E-828C-307F78F23F1E}"/>
    <cellStyle name="Comma 10 5 5 2 3" xfId="34155" xr:uid="{1A233CDB-AC04-44DC-9D2A-A2C30B95F93F}"/>
    <cellStyle name="Comma 10 5 5 3" xfId="16270" xr:uid="{AE7064A5-A5CD-4ABE-85DF-F6FF4DA3D762}"/>
    <cellStyle name="Comma 10 5 5 3 2" xfId="39844" xr:uid="{5FC0798C-A3CE-4941-8304-962C497C1EBD}"/>
    <cellStyle name="Comma 10 5 5 4" xfId="28736" xr:uid="{1558CBB4-83A4-49C4-A5F6-46B35FA378B4}"/>
    <cellStyle name="Comma 10 5 6" xfId="6022" xr:uid="{C1442534-2D92-46E2-BCA5-6D677E6D0E85}"/>
    <cellStyle name="Comma 10 5 6 2" xfId="11498" xr:uid="{8BD244A7-5A1D-4834-846B-D9BDD66468D1}"/>
    <cellStyle name="Comma 10 5 6 2 2" xfId="23030" xr:uid="{4FECA377-5B13-45BB-8C03-5F19210EFF1C}"/>
    <cellStyle name="Comma 10 5 6 2 2 2" xfId="46603" xr:uid="{2FA1A447-1DD4-4918-969A-BFB873395652}"/>
    <cellStyle name="Comma 10 5 6 2 3" xfId="35495" xr:uid="{1317B2E8-4A13-4D47-9E3A-067EC79E0B9A}"/>
    <cellStyle name="Comma 10 5 6 3" xfId="17606" xr:uid="{DA5E19ED-E0DE-4F94-B2D6-C8F2DA8D8BD1}"/>
    <cellStyle name="Comma 10 5 6 3 2" xfId="41180" xr:uid="{DABF7411-F469-42CC-B88F-19B6EB67D352}"/>
    <cellStyle name="Comma 10 5 6 4" xfId="30072" xr:uid="{9C3C0251-BEE3-496E-A349-CDF38D37A840}"/>
    <cellStyle name="Comma 10 5 7" xfId="7407" xr:uid="{9BF2DA41-16C6-4C29-B92F-409AF0CBBC6F}"/>
    <cellStyle name="Comma 10 5 7 2" xfId="18967" xr:uid="{DF4C5F37-AFB9-498F-9E52-D4DD0E61D452}"/>
    <cellStyle name="Comma 10 5 7 2 2" xfId="42540" xr:uid="{6B831AE5-763B-43A9-90E5-8185D7DAF18B}"/>
    <cellStyle name="Comma 10 5 7 3" xfId="31432" xr:uid="{2743B788-5B8C-4E7F-94E9-D07420A0D69B}"/>
    <cellStyle name="Comma 10 5 8" xfId="13224" xr:uid="{5DF73B8E-FCB0-475A-A36B-15EF93DB7B40}"/>
    <cellStyle name="Comma 10 5 8 2" xfId="37001" xr:uid="{36B1BFEF-3FF4-4BD7-9A5D-2EFAD45FD1C3}"/>
    <cellStyle name="Comma 10 5 9" xfId="25892" xr:uid="{FABCEDB6-965D-4C1A-86DE-856EDD746DDD}"/>
    <cellStyle name="Comma 10 6" xfId="1771" xr:uid="{145D8C4C-FAC5-4F39-82C7-8BECCBF40714}"/>
    <cellStyle name="Comma 10 6 10" xfId="48614" xr:uid="{866C1D9C-075B-47D1-B9AE-3D8F25C42479}"/>
    <cellStyle name="Comma 10 6 2" xfId="2307" xr:uid="{CE980126-F06A-4BD5-8864-55C94C6E21D8}"/>
    <cellStyle name="Comma 10 6 2 2" xfId="4102" xr:uid="{E048440A-DB60-427A-8E60-FBBCD86569BB}"/>
    <cellStyle name="Comma 10 6 2 2 2" xfId="9571" xr:uid="{8A4046DF-AC27-42A9-9B61-1F7CAB452865}"/>
    <cellStyle name="Comma 10 6 2 2 2 2" xfId="21104" xr:uid="{23B8AF5F-04F7-4A34-A978-BA616B6A9F26}"/>
    <cellStyle name="Comma 10 6 2 2 2 2 2" xfId="44677" xr:uid="{53B4C1BD-4CD9-402A-977C-F6657826FD42}"/>
    <cellStyle name="Comma 10 6 2 2 2 3" xfId="33569" xr:uid="{3EC3D29F-F7DB-4CF2-B49D-2877D88CBB51}"/>
    <cellStyle name="Comma 10 6 2 2 3" xfId="15689" xr:uid="{32ADB65E-176B-4960-AE74-89868F893695}"/>
    <cellStyle name="Comma 10 6 2 2 3 2" xfId="39263" xr:uid="{B3E5D270-5E53-4B05-8146-EE7BAF454D54}"/>
    <cellStyle name="Comma 10 6 2 2 4" xfId="28155" xr:uid="{C9155C6D-C3CA-4E45-8F29-D1EC45212F87}"/>
    <cellStyle name="Comma 10 6 2 3" xfId="5467" xr:uid="{C3FA35DE-D3D8-40F9-9DAC-8696ADFE5E05}"/>
    <cellStyle name="Comma 10 6 2 3 2" xfId="10941" xr:uid="{E178C5DA-EDFB-430F-8A97-C9235C60A44D}"/>
    <cellStyle name="Comma 10 6 2 3 2 2" xfId="22474" xr:uid="{CA58AE45-19C2-4E7A-830D-8632379A9278}"/>
    <cellStyle name="Comma 10 6 2 3 2 2 2" xfId="46047" xr:uid="{B3AE586B-F15E-41C9-816D-0C6775DDE8BE}"/>
    <cellStyle name="Comma 10 6 2 3 2 3" xfId="34939" xr:uid="{3D1C3BA0-E8DB-4D1E-B07D-FDF096532FF3}"/>
    <cellStyle name="Comma 10 6 2 3 3" xfId="17053" xr:uid="{15ED8347-7320-4183-8344-814A3F65D61E}"/>
    <cellStyle name="Comma 10 6 2 3 3 2" xfId="40627" xr:uid="{B5FCCEEE-6842-485D-BE3D-0A8A252DC05D}"/>
    <cellStyle name="Comma 10 6 2 3 4" xfId="29519" xr:uid="{87AE0568-CD40-4949-B708-243D709D31FC}"/>
    <cellStyle name="Comma 10 6 2 4" xfId="6805" xr:uid="{8326F78A-ADB0-4CE2-A682-0E40AAF6DA22}"/>
    <cellStyle name="Comma 10 6 2 4 2" xfId="12283" xr:uid="{6703C577-235F-441B-A61C-990D9E3495F2}"/>
    <cellStyle name="Comma 10 6 2 4 2 2" xfId="23815" xr:uid="{CC6E34CB-861F-4DA4-87A0-3EBAB8579D81}"/>
    <cellStyle name="Comma 10 6 2 4 2 2 2" xfId="47388" xr:uid="{FE791EBD-393E-46C9-9BA1-213633E7B63C}"/>
    <cellStyle name="Comma 10 6 2 4 2 3" xfId="36280" xr:uid="{EDCE154F-29E0-471C-851F-951699FE29F9}"/>
    <cellStyle name="Comma 10 6 2 4 3" xfId="18389" xr:uid="{DCFC0B10-F1AA-43E6-B962-8E054409D3F3}"/>
    <cellStyle name="Comma 10 6 2 4 3 2" xfId="41963" xr:uid="{D13234B6-1335-4742-A778-7BD091B79DDF}"/>
    <cellStyle name="Comma 10 6 2 4 4" xfId="30855" xr:uid="{B7682F7C-D22A-4D6F-BB3B-355D7717F782}"/>
    <cellStyle name="Comma 10 6 2 5" xfId="8218" xr:uid="{A5298AD7-8608-42EF-8734-1EE6A4DCE8CD}"/>
    <cellStyle name="Comma 10 6 2 5 2" xfId="19751" xr:uid="{F52E258D-4995-4F61-907E-2E23D52905BF}"/>
    <cellStyle name="Comma 10 6 2 5 2 2" xfId="43324" xr:uid="{84BF07FB-4FD2-4BD7-99D3-E8CA6E217769}"/>
    <cellStyle name="Comma 10 6 2 5 3" xfId="32216" xr:uid="{A026FA86-D359-4959-B3A1-96D221C44F80}"/>
    <cellStyle name="Comma 10 6 2 6" xfId="14047" xr:uid="{E5A9D90B-D7BD-4767-B72B-81271706F9EB}"/>
    <cellStyle name="Comma 10 6 2 6 2" xfId="37784" xr:uid="{CE8992AB-07E2-4155-93DE-D49FA136EAA2}"/>
    <cellStyle name="Comma 10 6 2 7" xfId="26677" xr:uid="{61B83C3B-8680-4E57-BEB0-737B3594B07F}"/>
    <cellStyle name="Comma 10 6 2 8" xfId="25303" xr:uid="{927D1F01-D83B-488D-8BCD-3021D68E6FF2}"/>
    <cellStyle name="Comma 10 6 2 9" xfId="49133" xr:uid="{49323722-8EFB-4D35-8F01-94C3E5146F20}"/>
    <cellStyle name="Comma 10 6 3" xfId="3588" xr:uid="{F59EAA2B-A82F-482E-9605-BEE9AFEDE0BC}"/>
    <cellStyle name="Comma 10 6 3 2" xfId="9057" xr:uid="{7EFBEA22-3B23-4454-8834-293851F68BC5}"/>
    <cellStyle name="Comma 10 6 3 2 2" xfId="20590" xr:uid="{91F34F9B-3BEE-4778-9116-D037FA371D29}"/>
    <cellStyle name="Comma 10 6 3 2 2 2" xfId="44163" xr:uid="{FACA05B1-32CE-400A-814F-39DA7A92BD6A}"/>
    <cellStyle name="Comma 10 6 3 2 3" xfId="33055" xr:uid="{325E1456-A490-4F5F-8AEE-7998BFF4BA71}"/>
    <cellStyle name="Comma 10 6 3 3" xfId="15175" xr:uid="{EDDFF6B0-874C-4E04-9C1F-4E8B2BBE74E3}"/>
    <cellStyle name="Comma 10 6 3 3 2" xfId="38749" xr:uid="{FD650E79-14A6-4689-8E37-3545DEBE1AE3}"/>
    <cellStyle name="Comma 10 6 3 4" xfId="27641" xr:uid="{7F9FF2F1-D678-44A5-8661-3EE3178A8CD4}"/>
    <cellStyle name="Comma 10 6 4" xfId="4948" xr:uid="{8F8B11C7-36E3-4CB6-ACB0-D083091A8BE7}"/>
    <cellStyle name="Comma 10 6 4 2" xfId="10422" xr:uid="{CC4A3C63-BCC8-480A-8986-FDE006D3ECFD}"/>
    <cellStyle name="Comma 10 6 4 2 2" xfId="21955" xr:uid="{4C612CB4-532A-4D6F-880E-A5F434955393}"/>
    <cellStyle name="Comma 10 6 4 2 2 2" xfId="45528" xr:uid="{3AF3A7D2-1667-4746-8C9B-BE1272B3E063}"/>
    <cellStyle name="Comma 10 6 4 2 3" xfId="34420" xr:uid="{099ADC9F-566C-490B-9525-B1C55BA4ECE7}"/>
    <cellStyle name="Comma 10 6 4 3" xfId="16534" xr:uid="{4049B114-C2FF-4FC6-9498-7DDA22A43CB0}"/>
    <cellStyle name="Comma 10 6 4 3 2" xfId="40108" xr:uid="{28975248-0E28-474E-B149-524037016EF1}"/>
    <cellStyle name="Comma 10 6 4 4" xfId="29000" xr:uid="{7848290A-3615-4519-B036-8CF289E91FA5}"/>
    <cellStyle name="Comma 10 6 5" xfId="6286" xr:uid="{696022B6-9895-4688-94C0-4553C0AF360F}"/>
    <cellStyle name="Comma 10 6 5 2" xfId="11763" xr:uid="{6DB34DD9-9E18-471C-B6EE-A45E4C771419}"/>
    <cellStyle name="Comma 10 6 5 2 2" xfId="23295" xr:uid="{0E762DCE-315A-4C94-A195-C113C75A9676}"/>
    <cellStyle name="Comma 10 6 5 2 2 2" xfId="46868" xr:uid="{55B0EDD1-363A-47AE-BD0B-068D45EE5E25}"/>
    <cellStyle name="Comma 10 6 5 2 3" xfId="35760" xr:uid="{20754352-5605-40D7-8405-54CE8500ECDB}"/>
    <cellStyle name="Comma 10 6 5 3" xfId="17870" xr:uid="{7A489448-991C-44AB-96A1-A0B269AA0E09}"/>
    <cellStyle name="Comma 10 6 5 3 2" xfId="41444" xr:uid="{D9E92567-2712-4AA5-B0A1-921BDB297BBD}"/>
    <cellStyle name="Comma 10 6 5 4" xfId="30336" xr:uid="{B0030184-7F9D-49A0-A910-3C21C33BA8CB}"/>
    <cellStyle name="Comma 10 6 6" xfId="7697" xr:uid="{F624669C-64AA-45A6-A8F5-847E3BDFADB9}"/>
    <cellStyle name="Comma 10 6 6 2" xfId="19232" xr:uid="{48905C70-5510-441E-A5D7-D4A0B1F5D7AD}"/>
    <cellStyle name="Comma 10 6 6 2 2" xfId="42805" xr:uid="{9B46E65E-29D7-4513-A123-0805F91AE63C}"/>
    <cellStyle name="Comma 10 6 6 3" xfId="31697" xr:uid="{A6295B86-CA24-4C78-9DB8-8C8BEFB4D707}"/>
    <cellStyle name="Comma 10 6 7" xfId="13526" xr:uid="{03E83F04-41A6-45D4-8534-6DBD74DA82EA}"/>
    <cellStyle name="Comma 10 6 7 2" xfId="37265" xr:uid="{5539E3A2-029D-4709-A33F-8A9A13390568}"/>
    <cellStyle name="Comma 10 6 8" xfId="26158" xr:uid="{EA9FFAB0-FA33-4B63-92CE-3DDB66B6375A}"/>
    <cellStyle name="Comma 10 6 9" xfId="24783" xr:uid="{50B4BDA9-413A-46AB-A8ED-09CD8931EA05}"/>
    <cellStyle name="Comma 10 7" xfId="1829" xr:uid="{3EF57CF1-F0FA-42FF-BAEA-C3435E7B69CE}"/>
    <cellStyle name="Comma 10 7 10" xfId="49642" xr:uid="{09A56330-4E5A-4952-ABA2-D5A1D5C22A8C}"/>
    <cellStyle name="Comma 10 7 2" xfId="3642" xr:uid="{CB6130B2-48DD-4E31-9D9F-A6640CE22BE9}"/>
    <cellStyle name="Comma 10 7 2 2" xfId="9111" xr:uid="{F6342836-E5F9-4E4E-A07F-3DF8B1A6AA5D}"/>
    <cellStyle name="Comma 10 7 2 2 2" xfId="20644" xr:uid="{1E0AB9E8-BF7B-4839-AFE8-5B11D853FF35}"/>
    <cellStyle name="Comma 10 7 2 2 2 2" xfId="44217" xr:uid="{E0E028B3-71F9-4062-9493-3333773E0C6F}"/>
    <cellStyle name="Comma 10 7 2 2 3" xfId="33109" xr:uid="{A7679AAB-86E5-4B16-8553-71D638C54025}"/>
    <cellStyle name="Comma 10 7 2 3" xfId="15229" xr:uid="{1FA24594-EB16-45E2-BE62-E066EEB2C100}"/>
    <cellStyle name="Comma 10 7 2 3 2" xfId="38803" xr:uid="{66D94797-9E1C-488B-880F-3E2DFAFC347F}"/>
    <cellStyle name="Comma 10 7 2 4" xfId="27695" xr:uid="{25CFEABD-D89E-464A-A6C1-718F0A9EF9F1}"/>
    <cellStyle name="Comma 10 7 3" xfId="5006" xr:uid="{E232EA77-5BD1-47A1-8D1E-ADE059F34A70}"/>
    <cellStyle name="Comma 10 7 3 2" xfId="10480" xr:uid="{945DBA92-3CF0-4D06-BBFB-0A07CA7DC1AF}"/>
    <cellStyle name="Comma 10 7 3 2 2" xfId="22013" xr:uid="{276D7EC7-25EC-42A3-B14E-A25D269FAFCA}"/>
    <cellStyle name="Comma 10 7 3 2 2 2" xfId="45586" xr:uid="{38B36596-3143-4B5F-92F6-2394C0BF0F96}"/>
    <cellStyle name="Comma 10 7 3 2 3" xfId="34478" xr:uid="{44C24B59-4F16-4D23-87A7-18E952564EF0}"/>
    <cellStyle name="Comma 10 7 3 3" xfId="16592" xr:uid="{D10183D0-EC97-4AB2-BACB-F0A3F273DC2A}"/>
    <cellStyle name="Comma 10 7 3 3 2" xfId="40166" xr:uid="{6E177356-E725-4019-BCDB-CAFCA380ED99}"/>
    <cellStyle name="Comma 10 7 3 4" xfId="29058" xr:uid="{E0E6C994-C670-4DB4-9B0F-04D8DE1BCBF1}"/>
    <cellStyle name="Comma 10 7 4" xfId="6344" xr:uid="{5D3494A9-50F7-4E03-BCC3-1B260B158A8A}"/>
    <cellStyle name="Comma 10 7 4 2" xfId="11821" xr:uid="{DF7AA78C-AAAE-42AE-AA42-6017A1321949}"/>
    <cellStyle name="Comma 10 7 4 2 2" xfId="23353" xr:uid="{182D7DE3-EC86-4C65-9437-F20BC5DF3F17}"/>
    <cellStyle name="Comma 10 7 4 2 2 2" xfId="46926" xr:uid="{C29E2F23-615F-4ACC-BD93-6A22E27EDF4B}"/>
    <cellStyle name="Comma 10 7 4 2 3" xfId="35818" xr:uid="{CCE9DC26-CDD1-4D75-9FCC-FC1351728E53}"/>
    <cellStyle name="Comma 10 7 4 3" xfId="17928" xr:uid="{43BD90AE-C8F3-4E07-8744-338CC928BFA3}"/>
    <cellStyle name="Comma 10 7 4 3 2" xfId="41502" xr:uid="{83135593-862B-4D59-B47A-28A42000351F}"/>
    <cellStyle name="Comma 10 7 4 4" xfId="30394" xr:uid="{EE6F459E-C957-4F8E-8C88-DC3DBA3DA148}"/>
    <cellStyle name="Comma 10 7 5" xfId="7755" xr:uid="{976C1075-9A4D-461A-8865-12FBC4EFCFF4}"/>
    <cellStyle name="Comma 10 7 5 2" xfId="19290" xr:uid="{49DC6817-9F43-4048-98ED-55EC9287D347}"/>
    <cellStyle name="Comma 10 7 5 2 2" xfId="42863" xr:uid="{5D31DED0-AABD-42F9-8AA4-7F84C0D5B524}"/>
    <cellStyle name="Comma 10 7 5 3" xfId="31755" xr:uid="{35B05698-4142-4A8D-9D44-443D6DD942AF}"/>
    <cellStyle name="Comma 10 7 6" xfId="13584" xr:uid="{5E166311-C69F-4654-9516-8CFD17114C88}"/>
    <cellStyle name="Comma 10 7 6 2" xfId="37323" xr:uid="{C3863743-D289-4F77-9054-19CA343EE617}"/>
    <cellStyle name="Comma 10 7 7" xfId="26216" xr:uid="{937D8816-E633-4158-9021-6563CCFC238B}"/>
    <cellStyle name="Comma 10 7 8" xfId="24841" xr:uid="{5E4BF417-C104-4857-96A2-969122C0A52D}"/>
    <cellStyle name="Comma 10 7 9" xfId="48672" xr:uid="{F286D873-4406-4AFA-ACCB-077566DB777E}"/>
    <cellStyle name="Comma 10 8" xfId="2245" xr:uid="{5A22068D-B7E4-4428-A2BD-8DB2DAA026E2}"/>
    <cellStyle name="Comma 10 8 2" xfId="4041" xr:uid="{E1B2413B-0FED-4F57-A43D-5B4CE7692FF7}"/>
    <cellStyle name="Comma 10 8 2 2" xfId="9510" xr:uid="{E241C801-DBD8-4EB2-A9F0-6C17546F9820}"/>
    <cellStyle name="Comma 10 8 2 2 2" xfId="21043" xr:uid="{71969BFE-F203-4E77-9CEC-0ECC2588A699}"/>
    <cellStyle name="Comma 10 8 2 2 2 2" xfId="44616" xr:uid="{9E4ED5BB-3714-4403-9136-EB08C49C6E66}"/>
    <cellStyle name="Comma 10 8 2 2 3" xfId="33508" xr:uid="{954B3C36-C598-4D70-B234-7ABB82197D77}"/>
    <cellStyle name="Comma 10 8 2 3" xfId="15628" xr:uid="{124645A9-9FB2-40BB-BD97-230CB47BF80D}"/>
    <cellStyle name="Comma 10 8 2 3 2" xfId="39202" xr:uid="{C0CDB6F3-282A-4F02-B31E-CEF96E6B15A6}"/>
    <cellStyle name="Comma 10 8 2 4" xfId="28094" xr:uid="{9517968F-5219-48D4-B5B8-E1C936C1625B}"/>
    <cellStyle name="Comma 10 8 3" xfId="5406" xr:uid="{634D5968-9B57-4009-9B01-81EC5CBBA227}"/>
    <cellStyle name="Comma 10 8 3 2" xfId="10880" xr:uid="{76F45247-EF78-452F-9FD1-337B5A090B3B}"/>
    <cellStyle name="Comma 10 8 3 2 2" xfId="22413" xr:uid="{D1D3851D-416D-4234-B386-079EFFCB7A48}"/>
    <cellStyle name="Comma 10 8 3 2 2 2" xfId="45986" xr:uid="{B1564E90-4C99-4C93-AA69-B865B3F1FB30}"/>
    <cellStyle name="Comma 10 8 3 2 3" xfId="34878" xr:uid="{E965F0EE-BC78-4092-8352-4DE02FC1121A}"/>
    <cellStyle name="Comma 10 8 3 3" xfId="16992" xr:uid="{BEB666F0-BA5F-4936-8B04-DB0B6F963516}"/>
    <cellStyle name="Comma 10 8 3 3 2" xfId="40566" xr:uid="{4154F863-FDCE-4177-8A86-213FBCD1D4B5}"/>
    <cellStyle name="Comma 10 8 3 4" xfId="29458" xr:uid="{377FCBFD-05C6-4E11-BA43-E4D74E1DDE01}"/>
    <cellStyle name="Comma 10 8 4" xfId="6744" xr:uid="{BA09A0EF-FA64-4BB6-8B79-BC2ED37C8372}"/>
    <cellStyle name="Comma 10 8 4 2" xfId="12222" xr:uid="{1E367E4F-AC2B-4B25-95B9-3F0DC65CA8B5}"/>
    <cellStyle name="Comma 10 8 4 2 2" xfId="23754" xr:uid="{AA083BFB-5DC7-4B96-9FB6-C186F70156F5}"/>
    <cellStyle name="Comma 10 8 4 2 2 2" xfId="47327" xr:uid="{23EB2F22-0C47-4180-B63C-4F3B2B9FFA88}"/>
    <cellStyle name="Comma 10 8 4 2 3" xfId="36219" xr:uid="{4DE4C630-B4D8-4E46-86A3-3697FFA8227F}"/>
    <cellStyle name="Comma 10 8 4 3" xfId="18328" xr:uid="{9B3BE6D2-F3D4-489E-8A9B-26DE85E05C67}"/>
    <cellStyle name="Comma 10 8 4 3 2" xfId="41902" xr:uid="{84B5083F-D922-4914-8F06-F60A4B0FEE44}"/>
    <cellStyle name="Comma 10 8 4 4" xfId="30794" xr:uid="{A47B41E7-8F3C-4ACE-AFAD-DA73DA1176F7}"/>
    <cellStyle name="Comma 10 8 5" xfId="8157" xr:uid="{619AC0C3-549C-450E-8E1F-9E6F7641FE1D}"/>
    <cellStyle name="Comma 10 8 5 2" xfId="19690" xr:uid="{4CAA84A1-6830-47ED-BB0A-0C18C873A30B}"/>
    <cellStyle name="Comma 10 8 5 2 2" xfId="43263" xr:uid="{C9A98196-EB5F-458D-80ED-6D69460A8033}"/>
    <cellStyle name="Comma 10 8 5 3" xfId="32155" xr:uid="{AEC61919-8134-4BA1-B58D-9A3A1A652636}"/>
    <cellStyle name="Comma 10 8 6" xfId="13986" xr:uid="{033D0C1B-7549-4495-8847-29B07CF072CF}"/>
    <cellStyle name="Comma 10 8 6 2" xfId="37723" xr:uid="{BEA30292-C99D-4003-8A7B-77541468214C}"/>
    <cellStyle name="Comma 10 8 7" xfId="26616" xr:uid="{FCA8E465-EF84-4006-BF7E-397BBB19375B}"/>
    <cellStyle name="Comma 10 8 8" xfId="25242" xr:uid="{30CD44A3-15CC-4E84-BAA9-B403748D9FCC}"/>
    <cellStyle name="Comma 10 8 9" xfId="49072" xr:uid="{32CD2C3B-D897-4B4E-9EE2-2E7561A2F7EA}"/>
    <cellStyle name="Comma 10 9" xfId="3206" xr:uid="{55A23EF6-2152-4061-B0B2-64503CE7AB79}"/>
    <cellStyle name="Comma 10 9 2" xfId="8671" xr:uid="{7B2A28CF-D491-4971-B52E-246852CB62BB}"/>
    <cellStyle name="Comma 10 9 2 2" xfId="20204" xr:uid="{0BA8ED71-7F5A-4E51-8F44-C35457479B13}"/>
    <cellStyle name="Comma 10 9 2 2 2" xfId="43777" xr:uid="{CCBFD669-C271-44E9-AF94-8C7D2573E4F8}"/>
    <cellStyle name="Comma 10 9 2 3" xfId="32669" xr:uid="{34565CF2-FA8D-48AA-94C1-80D17ED6FAA4}"/>
    <cellStyle name="Comma 10 9 3" xfId="14792" xr:uid="{AB0801E7-6C14-4163-823B-0079AE526A39}"/>
    <cellStyle name="Comma 10 9 3 2" xfId="38366" xr:uid="{591EAB78-F6D0-4B54-B2B2-99A0B2369D3D}"/>
    <cellStyle name="Comma 10 9 4" xfId="27258" xr:uid="{3005F5AB-F1CE-47D4-8FEC-A1DF3F8106C4}"/>
    <cellStyle name="Comma 100" xfId="24576" xr:uid="{D535A377-7EF6-4859-AF49-4659774C086D}"/>
    <cellStyle name="Comma 100 2" xfId="47911" xr:uid="{D5A2F5F5-06B1-4467-BD01-85024D0EBB99}"/>
    <cellStyle name="Comma 101" xfId="24455" xr:uid="{7E48E3BE-DFE1-43E0-91BA-5DBA396F5994}"/>
    <cellStyle name="Comma 101 2" xfId="47910" xr:uid="{290508B9-512F-4134-A7C6-11A597EBE284}"/>
    <cellStyle name="Comma 102" xfId="24583" xr:uid="{0F356AF8-0E95-46AF-902D-DB16F61DF797}"/>
    <cellStyle name="Comma 102 2" xfId="47912" xr:uid="{C0025F67-F9DC-4003-95EF-AC4B401D2B05}"/>
    <cellStyle name="Comma 103" xfId="24586" xr:uid="{019278AD-B735-4BB1-9F7A-5F1E4C1465B4}"/>
    <cellStyle name="Comma 103 2" xfId="47913" xr:uid="{0172CF8D-7F99-42D5-B9C4-85DFC37BA433}"/>
    <cellStyle name="Comma 104" xfId="25711" xr:uid="{64D940C1-9059-4BE0-AAA2-B538B1ADCF9E}"/>
    <cellStyle name="Comma 105" xfId="26061" xr:uid="{2D795AC6-ADF0-4970-B95A-E61CA3BDC649}"/>
    <cellStyle name="Comma 106" xfId="47914" xr:uid="{4E8F2B8A-FC7B-46BF-A654-DE768384410F}"/>
    <cellStyle name="Comma 107" xfId="26065" xr:uid="{0F8A6124-932B-4B26-8998-9B017BE6D0C9}"/>
    <cellStyle name="Comma 108" xfId="47915" xr:uid="{F48D32A7-1607-425D-BE76-4FC8F4686C3B}"/>
    <cellStyle name="Comma 109" xfId="24521" xr:uid="{03D7F19D-75A1-4409-A60E-0D7B0BDA47E2}"/>
    <cellStyle name="Comma 11" xfId="68" xr:uid="{84663126-66AF-4357-9D69-DF6754BF021B}"/>
    <cellStyle name="Comma 11 10" xfId="2797" xr:uid="{07B8BEDD-0B16-4B45-ADB2-E231D25053FE}"/>
    <cellStyle name="Comma 11 10 2" xfId="8655" xr:uid="{C2C3CB81-5BED-4B1C-8E5D-485037F30978}"/>
    <cellStyle name="Comma 11 10 2 2" xfId="20188" xr:uid="{30F99F4D-0213-4CE9-A33D-4F0AD589F0A5}"/>
    <cellStyle name="Comma 11 10 2 2 2" xfId="43761" xr:uid="{3BCBE08C-8DC1-4005-97B6-BE54F27C1608}"/>
    <cellStyle name="Comma 11 10 2 3" xfId="32653" xr:uid="{DA191D6F-E3E4-4460-A725-C739292123B3}"/>
    <cellStyle name="Comma 11 10 3" xfId="12837" xr:uid="{612228FC-51A4-4315-AC55-A406EA588E14}"/>
    <cellStyle name="Comma 11 10 3 2" xfId="24302" xr:uid="{047E82D0-8AF2-4B02-A34A-EA27B26CDA8C}"/>
    <cellStyle name="Comma 11 10 3 2 2" xfId="47874" xr:uid="{9BDB0A5B-2697-4A4B-BC04-23C042DF0195}"/>
    <cellStyle name="Comma 11 10 3 3" xfId="36766" xr:uid="{7C62DDED-C04D-485C-AD2D-00DB7A76F3D0}"/>
    <cellStyle name="Comma 11 10 4" xfId="14479" xr:uid="{B9937ACD-19FC-483D-A57F-AD222AFAEF6C}"/>
    <cellStyle name="Comma 11 10 4 2" xfId="38215" xr:uid="{E5FF99A3-7601-42DE-876A-93CE06EE8A20}"/>
    <cellStyle name="Comma 11 10 5" xfId="27107" xr:uid="{D8610B1E-6418-4ABF-9ADE-0E411A9CF336}"/>
    <cellStyle name="Comma 11 11" xfId="4543" xr:uid="{87DEEAE7-F310-41EB-B38C-8F238A752369}"/>
    <cellStyle name="Comma 11 11 2" xfId="10015" xr:uid="{E2036BA9-0AA8-40D9-8E59-46CA41BA9291}"/>
    <cellStyle name="Comma 11 11 2 2" xfId="21548" xr:uid="{C23BDA5A-EDFA-42EA-BEAB-4DF5263F686A}"/>
    <cellStyle name="Comma 11 11 2 2 2" xfId="45121" xr:uid="{1621AD94-4CE2-4A2A-861A-AEB138A244C5}"/>
    <cellStyle name="Comma 11 11 2 3" xfId="34013" xr:uid="{E406A70D-F3D0-4F30-8278-06C029BC80FA}"/>
    <cellStyle name="Comma 11 11 3" xfId="16129" xr:uid="{D849D431-0551-4D58-845E-72BEBE69F925}"/>
    <cellStyle name="Comma 11 11 3 2" xfId="39703" xr:uid="{F0CB5DE5-0B9A-4688-9385-446120325835}"/>
    <cellStyle name="Comma 11 11 4" xfId="28595" xr:uid="{9299FA60-C615-4BF5-86F6-414806A9FF95}"/>
    <cellStyle name="Comma 11 12" xfId="5880" xr:uid="{7113ABBC-90BC-44AE-B511-C7A30ABFFD3F}"/>
    <cellStyle name="Comma 11 12 2" xfId="11356" xr:uid="{8B329BA2-A3D4-4DDA-8186-CFED3ED71CCB}"/>
    <cellStyle name="Comma 11 12 2 2" xfId="22888" xr:uid="{4E3C28AC-98B4-42F4-A4F8-6DE96667CA1A}"/>
    <cellStyle name="Comma 11 12 2 2 2" xfId="46461" xr:uid="{4A809BB4-5561-49F9-B397-2FBDBFA1CE2C}"/>
    <cellStyle name="Comma 11 12 2 3" xfId="35353" xr:uid="{2E4BB670-061C-4206-AE62-153BBD31AD0A}"/>
    <cellStyle name="Comma 11 12 3" xfId="17464" xr:uid="{0158B65E-F0DC-4537-AA9E-EC13FD1A0750}"/>
    <cellStyle name="Comma 11 12 3 2" xfId="41038" xr:uid="{11D65EFD-4A58-40D8-9A28-A02C4370E859}"/>
    <cellStyle name="Comma 11 12 4" xfId="29930" xr:uid="{6D8006F3-6895-4738-9D12-2E5842655D2A}"/>
    <cellStyle name="Comma 11 12 5" xfId="48156" xr:uid="{AD3EE2F6-400F-480C-85BA-449DC2DC5BE8}"/>
    <cellStyle name="Comma 11 13" xfId="7207" xr:uid="{912732B0-892C-4671-8693-0D97DAFB8FA9}"/>
    <cellStyle name="Comma 11 13 2" xfId="18789" xr:uid="{B667D2D0-5FB4-4F8D-ACA1-E2DD84ED303F}"/>
    <cellStyle name="Comma 11 13 2 2" xfId="42363" xr:uid="{05659CD2-4088-4EA2-AC1D-72594AA0C519}"/>
    <cellStyle name="Comma 11 13 3" xfId="31255" xr:uid="{23E88827-BA63-46CC-9E39-B44E2BDF4D9F}"/>
    <cellStyle name="Comma 11 14" xfId="7260" xr:uid="{BDB8933E-B720-459A-A853-B73852019B38}"/>
    <cellStyle name="Comma 11 14 2" xfId="18825" xr:uid="{D91A270E-D8E7-4995-B473-7F25E8B88461}"/>
    <cellStyle name="Comma 11 14 2 2" xfId="42398" xr:uid="{C46C8E39-3806-46DF-9924-7670EE8DF1D1}"/>
    <cellStyle name="Comma 11 14 3" xfId="31290" xr:uid="{4D75460E-16F0-4AD5-B548-99893E9850F6}"/>
    <cellStyle name="Comma 11 15" xfId="12763" xr:uid="{CE7AEA38-0A63-4491-9A35-569310451D12}"/>
    <cellStyle name="Comma 11 15 2" xfId="24258" xr:uid="{CFC29057-40E3-4D7B-A640-9BA64E1DA6CE}"/>
    <cellStyle name="Comma 11 15 2 2" xfId="47830" xr:uid="{8072A51A-9BC8-44DF-ABDB-D219C0884538}"/>
    <cellStyle name="Comma 11 15 3" xfId="36722" xr:uid="{EC2A2A9A-DCD8-4CE3-93DD-2C28320D061E}"/>
    <cellStyle name="Comma 11 16" xfId="13028" xr:uid="{E1037286-E3FA-4FCC-94AE-96A0339CBCB6}"/>
    <cellStyle name="Comma 11 16 2" xfId="36859" xr:uid="{2AFA6E4D-3411-44E6-A0F7-989D4B378865}"/>
    <cellStyle name="Comma 11 17" xfId="25750" xr:uid="{6C640539-F16D-489A-8BC2-69C9417A2B1A}"/>
    <cellStyle name="Comma 11 18" xfId="24477" xr:uid="{BC923926-B005-4223-ACC2-0B779A657C97}"/>
    <cellStyle name="Comma 11 19" xfId="48201" xr:uid="{FD0F8612-354B-4CE6-9609-2465A4593933}"/>
    <cellStyle name="Comma 11 2" xfId="69" xr:uid="{0669BCE5-C58B-4E4F-BF14-113CBDE21647}"/>
    <cellStyle name="Comma 11 2 10" xfId="7280" xr:uid="{BDBA969C-70D8-4405-895D-73AF2A6477EA}"/>
    <cellStyle name="Comma 11 2 10 2" xfId="18842" xr:uid="{72053A1A-9ED7-4C52-8E8C-9AAA96986708}"/>
    <cellStyle name="Comma 11 2 10 2 2" xfId="42415" xr:uid="{79147A68-CA55-47BF-A7B4-677A5CFE1F6F}"/>
    <cellStyle name="Comma 11 2 10 3" xfId="31307" xr:uid="{EF2BC4C5-9228-49B6-8963-1DD3962BC14D}"/>
    <cellStyle name="Comma 11 2 11" xfId="12769" xr:uid="{8717E651-82DC-46C0-B3C6-F8E71F59E778}"/>
    <cellStyle name="Comma 11 2 11 2" xfId="24263" xr:uid="{FB6F5FE7-1FB2-468D-BDBB-3C92E5095E5E}"/>
    <cellStyle name="Comma 11 2 11 2 2" xfId="47835" xr:uid="{253757BB-10B3-4D4C-BD76-1A854C8F1BC1}"/>
    <cellStyle name="Comma 11 2 11 3" xfId="36727" xr:uid="{C62CAC21-5D89-47D4-B4A2-7B5C9500EAEE}"/>
    <cellStyle name="Comma 11 2 12" xfId="13056" xr:uid="{0E85735E-F737-4160-976C-F4C0441083D1}"/>
    <cellStyle name="Comma 11 2 12 2" xfId="36876" xr:uid="{FE320159-C9D4-494A-B34E-77AE46DB8E4F}"/>
    <cellStyle name="Comma 11 2 13" xfId="25767" xr:uid="{4BB50F55-1631-42C2-B5E7-31EB27ACD5A4}"/>
    <cellStyle name="Comma 11 2 14" xfId="24457" xr:uid="{9CA78C54-1F95-4F01-8D4F-5423B3F36B7D}"/>
    <cellStyle name="Comma 11 2 15" xfId="48219" xr:uid="{2AEA5C44-FCB6-4EDF-AB1E-247EBDC49174}"/>
    <cellStyle name="Comma 11 2 16" xfId="906" xr:uid="{7234A5F1-ED90-4D94-9C82-AFFA2AEEF8F7}"/>
    <cellStyle name="Comma 11 2 17" xfId="401" xr:uid="{69185B94-ECE7-425F-B380-3353BBFBBBF6}"/>
    <cellStyle name="Comma 11 2 2" xfId="535" xr:uid="{5CA28F7F-2509-457D-B24D-91C8190A7866}"/>
    <cellStyle name="Comma 11 2 2 10" xfId="24385" xr:uid="{3DA1DEEF-B4A2-4A74-BB89-ED74139026BC}"/>
    <cellStyle name="Comma 11 2 2 11" xfId="48239" xr:uid="{C9A97952-48A1-4240-983B-44444B9BC534}"/>
    <cellStyle name="Comma 11 2 2 12" xfId="957" xr:uid="{9EAE8722-2C69-44C1-A8A0-23231782CDAE}"/>
    <cellStyle name="Comma 11 2 2 2" xfId="1059" xr:uid="{FB8A31F5-CEA4-4BE2-A92F-8785C13F0D50}"/>
    <cellStyle name="Comma 11 2 2 2 10" xfId="24370" xr:uid="{287ED9ED-54CA-4F0D-9DCB-63E5CC748C27}"/>
    <cellStyle name="Comma 11 2 2 2 11" xfId="48299" xr:uid="{081F7B8A-E8D0-44C3-8A8B-B03298AD15E9}"/>
    <cellStyle name="Comma 11 2 2 2 2" xfId="1908" xr:uid="{797E5812-AF08-4BBB-8453-45D75E98A79C}"/>
    <cellStyle name="Comma 11 2 2 2 2 2" xfId="3721" xr:uid="{166159C8-349D-4339-906B-A06C70235D76}"/>
    <cellStyle name="Comma 11 2 2 2 2 2 2" xfId="9190" xr:uid="{D809BA57-9BB5-4B0B-A7EF-2C68434F8EE0}"/>
    <cellStyle name="Comma 11 2 2 2 2 2 2 2" xfId="20723" xr:uid="{C650564D-23FC-498A-8EE8-1045CE6C9E8F}"/>
    <cellStyle name="Comma 11 2 2 2 2 2 2 2 2" xfId="44296" xr:uid="{41403A1C-3FF2-4048-B052-2CD7C811C995}"/>
    <cellStyle name="Comma 11 2 2 2 2 2 2 3" xfId="33188" xr:uid="{B890CFE0-24B0-477B-9254-4AA2EDDA3862}"/>
    <cellStyle name="Comma 11 2 2 2 2 2 3" xfId="15308" xr:uid="{9DD7D69F-670E-4E0A-A46B-6BB8EC6D266B}"/>
    <cellStyle name="Comma 11 2 2 2 2 2 3 2" xfId="38882" xr:uid="{2B56E389-97E2-49F2-94AA-C8089F639DDE}"/>
    <cellStyle name="Comma 11 2 2 2 2 2 4" xfId="27774" xr:uid="{8DDA3226-693C-45BF-8B1E-782C9215E0DF}"/>
    <cellStyle name="Comma 11 2 2 2 2 3" xfId="5085" xr:uid="{05794857-3737-4D65-98D1-9B529FDFAB1F}"/>
    <cellStyle name="Comma 11 2 2 2 2 3 2" xfId="10559" xr:uid="{79D15F4B-9AE6-420E-8342-892E6506DC90}"/>
    <cellStyle name="Comma 11 2 2 2 2 3 2 2" xfId="22092" xr:uid="{3327C61E-D8E3-4474-8786-8E47F369C825}"/>
    <cellStyle name="Comma 11 2 2 2 2 3 2 2 2" xfId="45665" xr:uid="{5E6A9DB6-07C3-40D8-97D7-B7356CBC4449}"/>
    <cellStyle name="Comma 11 2 2 2 2 3 2 3" xfId="34557" xr:uid="{1E51D9AB-5BEC-4703-9A3B-9E8BEF25180E}"/>
    <cellStyle name="Comma 11 2 2 2 2 3 3" xfId="16671" xr:uid="{838919B6-7B34-4028-BD9F-BE9144F25CBD}"/>
    <cellStyle name="Comma 11 2 2 2 2 3 3 2" xfId="40245" xr:uid="{74EC8B42-61B3-4287-BC93-944EE9903FD6}"/>
    <cellStyle name="Comma 11 2 2 2 2 3 4" xfId="29137" xr:uid="{093B054D-5174-44B2-AA02-152104DDCB3A}"/>
    <cellStyle name="Comma 11 2 2 2 2 4" xfId="6423" xr:uid="{ECE82D26-30EC-4C41-B701-E94DCA2468B7}"/>
    <cellStyle name="Comma 11 2 2 2 2 4 2" xfId="11900" xr:uid="{F2495EAF-C78C-4D43-8DCD-C2FCC7CDEA7A}"/>
    <cellStyle name="Comma 11 2 2 2 2 4 2 2" xfId="23432" xr:uid="{7100AD84-E9C3-42A6-88F9-C4FD11D7E27F}"/>
    <cellStyle name="Comma 11 2 2 2 2 4 2 2 2" xfId="47005" xr:uid="{A25E4F5D-DCAF-4CD7-A9DA-B60E5EFFEBCC}"/>
    <cellStyle name="Comma 11 2 2 2 2 4 2 3" xfId="35897" xr:uid="{F6D1B25E-7E26-4C32-AEFB-E5288A49B188}"/>
    <cellStyle name="Comma 11 2 2 2 2 4 3" xfId="18007" xr:uid="{E3670EB8-CA40-4B0A-86B0-812FB093EC50}"/>
    <cellStyle name="Comma 11 2 2 2 2 4 3 2" xfId="41581" xr:uid="{CC42537B-059D-492B-80AE-6E8B7872A7D6}"/>
    <cellStyle name="Comma 11 2 2 2 2 4 4" xfId="30473" xr:uid="{8AD54B9D-667A-411B-922B-5E05170788AE}"/>
    <cellStyle name="Comma 11 2 2 2 2 5" xfId="7834" xr:uid="{4533D640-90E5-4F98-9DA6-5EFE2CA4D507}"/>
    <cellStyle name="Comma 11 2 2 2 2 5 2" xfId="19369" xr:uid="{4A52DD72-3F06-4ADE-96E6-41796ED38FA0}"/>
    <cellStyle name="Comma 11 2 2 2 2 5 2 2" xfId="42942" xr:uid="{39E11B6E-EC91-4714-8FC2-B620583AAACD}"/>
    <cellStyle name="Comma 11 2 2 2 2 5 3" xfId="31834" xr:uid="{21257D5B-984C-446B-9400-4F3963B6F2D7}"/>
    <cellStyle name="Comma 11 2 2 2 2 6" xfId="13663" xr:uid="{4097AAF3-A972-4BAA-8997-6679F69FAB0F}"/>
    <cellStyle name="Comma 11 2 2 2 2 6 2" xfId="37402" xr:uid="{332955C8-82E8-465F-B355-B1490CFA09AB}"/>
    <cellStyle name="Comma 11 2 2 2 2 7" xfId="26295" xr:uid="{10755652-71A6-48EE-B82A-B644F70D5AFE}"/>
    <cellStyle name="Comma 11 2 2 2 2 8" xfId="24920" xr:uid="{F0610354-17B2-43E6-ACE7-B0AAAC0809A7}"/>
    <cellStyle name="Comma 11 2 2 2 2 9" xfId="48751" xr:uid="{D69D429A-575A-488D-9441-B44A1B397C1E}"/>
    <cellStyle name="Comma 11 2 2 2 3" xfId="2392" xr:uid="{931B8A1C-54EA-46DC-B33C-C5D901E22C08}"/>
    <cellStyle name="Comma 11 2 2 2 3 2" xfId="4184" xr:uid="{DF49A8D2-5244-41D2-AD2F-3D1ACEF25A79}"/>
    <cellStyle name="Comma 11 2 2 2 3 2 2" xfId="9653" xr:uid="{29EC843C-886B-4F87-9903-A723E15A8266}"/>
    <cellStyle name="Comma 11 2 2 2 3 2 2 2" xfId="21186" xr:uid="{3F3D13A0-41C2-45B6-AA02-EE1E78898236}"/>
    <cellStyle name="Comma 11 2 2 2 3 2 2 2 2" xfId="44759" xr:uid="{329AEF31-2550-4336-BF68-61036D41CC1C}"/>
    <cellStyle name="Comma 11 2 2 2 3 2 2 3" xfId="33651" xr:uid="{108242CA-96F8-4344-B24D-F40927CA4935}"/>
    <cellStyle name="Comma 11 2 2 2 3 2 3" xfId="15771" xr:uid="{70630F33-958C-4368-82C6-85725FE37C4E}"/>
    <cellStyle name="Comma 11 2 2 2 3 2 3 2" xfId="39345" xr:uid="{AE11A4B8-B753-4E7E-B017-485DE1C7E477}"/>
    <cellStyle name="Comma 11 2 2 2 3 2 4" xfId="28237" xr:uid="{C7BA9D10-B11F-4090-A390-D14172B5EF88}"/>
    <cellStyle name="Comma 11 2 2 2 3 3" xfId="5549" xr:uid="{4D51E387-6DBD-4B02-8C48-935C464B3FD5}"/>
    <cellStyle name="Comma 11 2 2 2 3 3 2" xfId="11023" xr:uid="{A74B5468-8196-4C17-843D-955B42D747B2}"/>
    <cellStyle name="Comma 11 2 2 2 3 3 2 2" xfId="22556" xr:uid="{15A9796F-B08D-40AA-900C-996CBCE45464}"/>
    <cellStyle name="Comma 11 2 2 2 3 3 2 2 2" xfId="46129" xr:uid="{4489EFE7-3952-43C8-BC36-33D9156BB5E2}"/>
    <cellStyle name="Comma 11 2 2 2 3 3 2 3" xfId="35021" xr:uid="{7327C6A6-6849-4D36-8B45-96623F135A98}"/>
    <cellStyle name="Comma 11 2 2 2 3 3 3" xfId="17135" xr:uid="{FE2C8E40-7CBF-4248-B670-CB1569762AE8}"/>
    <cellStyle name="Comma 11 2 2 2 3 3 3 2" xfId="40709" xr:uid="{E8B08B3D-5616-44C2-887E-B17525044B22}"/>
    <cellStyle name="Comma 11 2 2 2 3 3 4" xfId="29601" xr:uid="{5AB2EF72-8529-40E6-84DB-89301E5FE647}"/>
    <cellStyle name="Comma 11 2 2 2 3 4" xfId="6887" xr:uid="{76AE4891-D309-4E98-9550-9CDAC2C8D939}"/>
    <cellStyle name="Comma 11 2 2 2 3 4 2" xfId="12365" xr:uid="{1D7F39C7-067C-404E-AEC6-0F7CC4813CED}"/>
    <cellStyle name="Comma 11 2 2 2 3 4 2 2" xfId="23897" xr:uid="{AB6A402B-0068-406E-8A94-BB2EF659BA70}"/>
    <cellStyle name="Comma 11 2 2 2 3 4 2 2 2" xfId="47470" xr:uid="{93A15E1C-B8F1-4E59-8451-E347D6937954}"/>
    <cellStyle name="Comma 11 2 2 2 3 4 2 3" xfId="36362" xr:uid="{27123773-F857-4070-B777-A40E5A345B55}"/>
    <cellStyle name="Comma 11 2 2 2 3 4 3" xfId="18471" xr:uid="{D541820F-359B-4111-A37A-673291603984}"/>
    <cellStyle name="Comma 11 2 2 2 3 4 3 2" xfId="42045" xr:uid="{E424A4FF-2225-46A3-AD79-021C105A8C1D}"/>
    <cellStyle name="Comma 11 2 2 2 3 4 4" xfId="30937" xr:uid="{2AF0789C-4320-4232-896A-9891126FC712}"/>
    <cellStyle name="Comma 11 2 2 2 3 5" xfId="8300" xr:uid="{475D2E63-AF07-4771-A0FA-3FC1134889D5}"/>
    <cellStyle name="Comma 11 2 2 2 3 5 2" xfId="19833" xr:uid="{6F3248AF-CFEA-4667-BBAE-7D2BA7B1105B}"/>
    <cellStyle name="Comma 11 2 2 2 3 5 2 2" xfId="43406" xr:uid="{67F8DAA8-ECB6-41A9-B315-6E747909537C}"/>
    <cellStyle name="Comma 11 2 2 2 3 5 3" xfId="32298" xr:uid="{006B7D07-0BD8-4635-90D5-EC7F95D117AF}"/>
    <cellStyle name="Comma 11 2 2 2 3 6" xfId="14129" xr:uid="{490FEF94-4DFE-4093-9C9F-3FA8868518B1}"/>
    <cellStyle name="Comma 11 2 2 2 3 6 2" xfId="37866" xr:uid="{ED84BCC2-E71E-4581-A191-8D23B5534A9D}"/>
    <cellStyle name="Comma 11 2 2 2 3 7" xfId="26759" xr:uid="{4448058F-AF36-4A79-BE5F-54358F9557B6}"/>
    <cellStyle name="Comma 11 2 2 2 3 8" xfId="25385" xr:uid="{2D500E36-9471-4048-B2AE-4B649721BD94}"/>
    <cellStyle name="Comma 11 2 2 2 3 9" xfId="49215" xr:uid="{8B28B77D-CC48-4896-B53F-0634064566DB}"/>
    <cellStyle name="Comma 11 2 2 2 4" xfId="3282" xr:uid="{88D34444-0B06-450F-9192-898474D3BFAA}"/>
    <cellStyle name="Comma 11 2 2 2 4 2" xfId="8750" xr:uid="{DD346C58-855D-46D0-9DAE-A801E0FB8F8D}"/>
    <cellStyle name="Comma 11 2 2 2 4 2 2" xfId="20283" xr:uid="{525BC524-BDAA-42C6-B7C2-C8830EA6949D}"/>
    <cellStyle name="Comma 11 2 2 2 4 2 2 2" xfId="43856" xr:uid="{CB4CDB9F-3AAB-42BC-A3B0-BF0DC057558C}"/>
    <cellStyle name="Comma 11 2 2 2 4 2 3" xfId="32748" xr:uid="{8EB78A98-FADA-41F5-9205-D7F3D428358C}"/>
    <cellStyle name="Comma 11 2 2 2 4 3" xfId="14868" xr:uid="{3FC1D112-4C75-44AE-8DC4-96F25B63FC4E}"/>
    <cellStyle name="Comma 11 2 2 2 4 3 2" xfId="38442" xr:uid="{31FC7B24-1EF2-4604-B0FB-72776664AE92}"/>
    <cellStyle name="Comma 11 2 2 2 4 4" xfId="27334" xr:uid="{AABC040F-3AF1-466A-A32A-0829D328ACA4}"/>
    <cellStyle name="Comma 11 2 2 2 5" xfId="4638" xr:uid="{85D79D06-3000-4C4D-AD93-F09FEB385832}"/>
    <cellStyle name="Comma 11 2 2 2 5 2" xfId="10111" xr:uid="{964E0BAE-F6B7-4262-83FE-DA81E06FA4A8}"/>
    <cellStyle name="Comma 11 2 2 2 5 2 2" xfId="21644" xr:uid="{5764409E-1AA5-45EA-A373-4240095441B5}"/>
    <cellStyle name="Comma 11 2 2 2 5 2 2 2" xfId="45217" xr:uid="{EB9DFAE6-8840-4093-B588-BD551362E29C}"/>
    <cellStyle name="Comma 11 2 2 2 5 2 3" xfId="34109" xr:uid="{AD3A0184-354D-4212-8C61-DD180C6D03FA}"/>
    <cellStyle name="Comma 11 2 2 2 5 3" xfId="16224" xr:uid="{3F533DDC-8EF1-4069-9365-A639A6D82024}"/>
    <cellStyle name="Comma 11 2 2 2 5 3 2" xfId="39798" xr:uid="{6E306A36-0C5E-4E6B-9519-6F9F32EDEB72}"/>
    <cellStyle name="Comma 11 2 2 2 5 4" xfId="28690" xr:uid="{D44DE354-5A45-4027-BEE2-D7194A0E93CA}"/>
    <cellStyle name="Comma 11 2 2 2 6" xfId="5976" xr:uid="{3DE7DFA3-18BD-4FBD-BFF5-1E431B3C1A05}"/>
    <cellStyle name="Comma 11 2 2 2 6 2" xfId="11452" xr:uid="{E8CA5BA7-2495-4F4B-A72E-41C992B84104}"/>
    <cellStyle name="Comma 11 2 2 2 6 2 2" xfId="22984" xr:uid="{3FDBB4DA-DA01-4EB9-8857-92F7E7758927}"/>
    <cellStyle name="Comma 11 2 2 2 6 2 2 2" xfId="46557" xr:uid="{CFD33411-DC6B-4417-B01B-8F1E884C74A5}"/>
    <cellStyle name="Comma 11 2 2 2 6 2 3" xfId="35449" xr:uid="{1A3F1275-7149-4042-9D0E-B08F9D6548FD}"/>
    <cellStyle name="Comma 11 2 2 2 6 3" xfId="17560" xr:uid="{A46D5A8A-FCE2-41EE-8AB9-42C818A3A6C0}"/>
    <cellStyle name="Comma 11 2 2 2 6 3 2" xfId="41134" xr:uid="{D52038C9-71AE-4B38-BCE3-C7819D920E54}"/>
    <cellStyle name="Comma 11 2 2 2 6 4" xfId="30026" xr:uid="{188DBCD9-D6FA-48CE-9D5F-73D20E30D7E6}"/>
    <cellStyle name="Comma 11 2 2 2 7" xfId="7361" xr:uid="{18BE4473-9E35-4793-90BD-C487A0FD040E}"/>
    <cellStyle name="Comma 11 2 2 2 7 2" xfId="18921" xr:uid="{49DEE36F-A85B-4CA1-B4D4-583377E9F53F}"/>
    <cellStyle name="Comma 11 2 2 2 7 2 2" xfId="42494" xr:uid="{5EDDA52D-60B5-485E-B5E6-37624761A79D}"/>
    <cellStyle name="Comma 11 2 2 2 7 3" xfId="31386" xr:uid="{05952005-3EC1-4A6A-AE20-F524D87FB797}"/>
    <cellStyle name="Comma 11 2 2 2 8" xfId="13177" xr:uid="{90C273FE-56E6-4878-8482-04501DD177B6}"/>
    <cellStyle name="Comma 11 2 2 2 8 2" xfId="36955" xr:uid="{9C4B8C5E-3346-48DC-833D-23E94B025870}"/>
    <cellStyle name="Comma 11 2 2 2 9" xfId="25846" xr:uid="{7BA3FD82-C52C-428A-87F6-C90DAA0DA4F3}"/>
    <cellStyle name="Comma 11 2 2 3" xfId="1195" xr:uid="{F69B6425-9BDD-4262-8AAC-26F9633B4FC2}"/>
    <cellStyle name="Comma 11 2 2 3 10" xfId="24545" xr:uid="{F22E817E-982F-4F05-A606-7607D3504D87}"/>
    <cellStyle name="Comma 11 2 2 3 11" xfId="48397" xr:uid="{6DAEDF2A-003A-4EE3-8B1B-55EE91C4DE4A}"/>
    <cellStyle name="Comma 11 2 2 3 2" xfId="2006" xr:uid="{FA4AFF5C-D87D-4494-AFB6-ACA188DFB338}"/>
    <cellStyle name="Comma 11 2 2 3 2 2" xfId="3819" xr:uid="{C7717A5D-78A0-4246-93F3-3A0B0E605A7B}"/>
    <cellStyle name="Comma 11 2 2 3 2 2 2" xfId="9288" xr:uid="{DCC01480-B392-4836-8B7D-F76BA6ABE44C}"/>
    <cellStyle name="Comma 11 2 2 3 2 2 2 2" xfId="20821" xr:uid="{8E559B25-92B0-4C4A-A65B-660DBD0E929F}"/>
    <cellStyle name="Comma 11 2 2 3 2 2 2 2 2" xfId="44394" xr:uid="{E52C0425-6D94-4BD5-A4D5-653566812274}"/>
    <cellStyle name="Comma 11 2 2 3 2 2 2 3" xfId="33286" xr:uid="{5E166BC2-5B57-496C-A583-457354A02E5F}"/>
    <cellStyle name="Comma 11 2 2 3 2 2 3" xfId="15406" xr:uid="{6B4C275B-CA02-4480-8B03-36ADFF0B5AA8}"/>
    <cellStyle name="Comma 11 2 2 3 2 2 3 2" xfId="38980" xr:uid="{DF5825B1-F09E-411D-968F-9497F8A49458}"/>
    <cellStyle name="Comma 11 2 2 3 2 2 4" xfId="27872" xr:uid="{C837D2D0-6827-4BF8-B965-C4720637B00D}"/>
    <cellStyle name="Comma 11 2 2 3 2 3" xfId="5183" xr:uid="{7243A70C-FFBA-43D8-B252-133AF1D14B55}"/>
    <cellStyle name="Comma 11 2 2 3 2 3 2" xfId="10657" xr:uid="{A46307E6-EFF6-4B95-B27F-689F0131E645}"/>
    <cellStyle name="Comma 11 2 2 3 2 3 2 2" xfId="22190" xr:uid="{4BFCA670-4A6B-4085-8B19-74453B587858}"/>
    <cellStyle name="Comma 11 2 2 3 2 3 2 2 2" xfId="45763" xr:uid="{9BF79540-CF4F-43C5-BF95-DE7A62C3BD30}"/>
    <cellStyle name="Comma 11 2 2 3 2 3 2 3" xfId="34655" xr:uid="{55F747A7-FEAD-4BDF-8204-622B00C4D4CE}"/>
    <cellStyle name="Comma 11 2 2 3 2 3 3" xfId="16769" xr:uid="{A0802DD7-6EF4-4EE5-B4F6-4144B5D41B10}"/>
    <cellStyle name="Comma 11 2 2 3 2 3 3 2" xfId="40343" xr:uid="{E037B364-FCB0-4E5A-B628-001A8E931018}"/>
    <cellStyle name="Comma 11 2 2 3 2 3 4" xfId="29235" xr:uid="{2E8FC0E5-06CB-4558-9751-4B2E35700A15}"/>
    <cellStyle name="Comma 11 2 2 3 2 4" xfId="6521" xr:uid="{7AFD48F5-35CA-45D6-BDFA-6371B5BD1D95}"/>
    <cellStyle name="Comma 11 2 2 3 2 4 2" xfId="11998" xr:uid="{FB90DEDF-F72C-450F-A1B1-CBE3AE5FF834}"/>
    <cellStyle name="Comma 11 2 2 3 2 4 2 2" xfId="23530" xr:uid="{442D57F6-C7C4-42BE-91B3-20938178C519}"/>
    <cellStyle name="Comma 11 2 2 3 2 4 2 2 2" xfId="47103" xr:uid="{B276877A-A930-4F76-B699-FC9E8120B46A}"/>
    <cellStyle name="Comma 11 2 2 3 2 4 2 3" xfId="35995" xr:uid="{11A24D01-FC66-4900-A1A5-D90024D95D40}"/>
    <cellStyle name="Comma 11 2 2 3 2 4 3" xfId="18105" xr:uid="{7D33E6F9-A5E5-48E8-8AF3-34DAA2E401CE}"/>
    <cellStyle name="Comma 11 2 2 3 2 4 3 2" xfId="41679" xr:uid="{691785EA-A9F3-4645-A229-E5081F8B7A64}"/>
    <cellStyle name="Comma 11 2 2 3 2 4 4" xfId="30571" xr:uid="{7DA07CDE-38CC-4B3A-8FB5-C1409A829C96}"/>
    <cellStyle name="Comma 11 2 2 3 2 5" xfId="7932" xr:uid="{0F6E17A7-A901-4CCF-94A3-8F62BFCEC607}"/>
    <cellStyle name="Comma 11 2 2 3 2 5 2" xfId="19467" xr:uid="{ED28944D-67EF-4882-A937-8707ACDAE4DE}"/>
    <cellStyle name="Comma 11 2 2 3 2 5 2 2" xfId="43040" xr:uid="{6A9834CA-8AAE-4D6D-8D57-001AE035A152}"/>
    <cellStyle name="Comma 11 2 2 3 2 5 3" xfId="31932" xr:uid="{BEBDF6AA-7B8A-4036-8491-6D4D211411FC}"/>
    <cellStyle name="Comma 11 2 2 3 2 6" xfId="13761" xr:uid="{789C6EAE-B31B-4C1C-80DD-A99460D97233}"/>
    <cellStyle name="Comma 11 2 2 3 2 6 2" xfId="37500" xr:uid="{59BD6FCD-7D34-4FE9-B620-FD2C4F01C195}"/>
    <cellStyle name="Comma 11 2 2 3 2 7" xfId="26393" xr:uid="{32617F97-25AA-429E-954A-B66668FDD6E8}"/>
    <cellStyle name="Comma 11 2 2 3 2 8" xfId="25018" xr:uid="{8C50ACC0-7531-4C1B-9DA9-9E2BF84E5408}"/>
    <cellStyle name="Comma 11 2 2 3 2 9" xfId="48849" xr:uid="{C43DB96B-DAB0-4916-8660-23C64B09D2FC}"/>
    <cellStyle name="Comma 11 2 2 3 3" xfId="2493" xr:uid="{CB930384-A7A0-4010-8B7C-3CF14A3632ED}"/>
    <cellStyle name="Comma 11 2 2 3 3 2" xfId="4284" xr:uid="{D88F088B-4CBE-4CCE-AB48-190D623BB70C}"/>
    <cellStyle name="Comma 11 2 2 3 3 2 2" xfId="9753" xr:uid="{5F6EA58A-2549-4FF6-B3AF-B7A9F360DC7E}"/>
    <cellStyle name="Comma 11 2 2 3 3 2 2 2" xfId="21286" xr:uid="{B2B1DA27-40E0-4D08-9864-9F7B978D38CD}"/>
    <cellStyle name="Comma 11 2 2 3 3 2 2 2 2" xfId="44859" xr:uid="{8A10AD98-4E9F-4311-956D-0D6E0B4CACC3}"/>
    <cellStyle name="Comma 11 2 2 3 3 2 2 3" xfId="33751" xr:uid="{AB3922BD-B3EC-4763-9058-500ACFE891A3}"/>
    <cellStyle name="Comma 11 2 2 3 3 2 3" xfId="15871" xr:uid="{503AEA69-81C5-49A0-8E9C-855799FC5513}"/>
    <cellStyle name="Comma 11 2 2 3 3 2 3 2" xfId="39445" xr:uid="{1B6F66CD-1901-4C39-929F-EA3A386E05ED}"/>
    <cellStyle name="Comma 11 2 2 3 3 2 4" xfId="28337" xr:uid="{8147F219-BFC1-45A3-8804-9E35A7740F5D}"/>
    <cellStyle name="Comma 11 2 2 3 3 3" xfId="5649" xr:uid="{0403B4D2-E076-4F17-9949-5C6227E2F94A}"/>
    <cellStyle name="Comma 11 2 2 3 3 3 2" xfId="11123" xr:uid="{1CA4F2FC-5ACD-4F4B-9EB2-E7713C1CCBDB}"/>
    <cellStyle name="Comma 11 2 2 3 3 3 2 2" xfId="22656" xr:uid="{570990AD-DB8C-4668-9D43-736191F96B29}"/>
    <cellStyle name="Comma 11 2 2 3 3 3 2 2 2" xfId="46229" xr:uid="{C9848649-6B27-4C8E-9946-824D2C0D3E02}"/>
    <cellStyle name="Comma 11 2 2 3 3 3 2 3" xfId="35121" xr:uid="{491D9DBC-8429-4E4E-B91D-DF6AEF4F16B5}"/>
    <cellStyle name="Comma 11 2 2 3 3 3 3" xfId="17235" xr:uid="{732EEFCB-99C1-4EB8-9595-85F328CFF54D}"/>
    <cellStyle name="Comma 11 2 2 3 3 3 3 2" xfId="40809" xr:uid="{D93DE1A2-F838-4762-84E3-103A4403A419}"/>
    <cellStyle name="Comma 11 2 2 3 3 3 4" xfId="29701" xr:uid="{2F64A947-4777-4CBA-9514-CF9A4A114E62}"/>
    <cellStyle name="Comma 11 2 2 3 3 4" xfId="6987" xr:uid="{81CB01D4-D383-47F6-8677-50A825B74455}"/>
    <cellStyle name="Comma 11 2 2 3 3 4 2" xfId="12465" xr:uid="{6F3608E1-DA06-4B97-873E-228BA75CCDAD}"/>
    <cellStyle name="Comma 11 2 2 3 3 4 2 2" xfId="23997" xr:uid="{9365A807-1BF1-49FF-AEDA-9B6E843CA5BD}"/>
    <cellStyle name="Comma 11 2 2 3 3 4 2 2 2" xfId="47570" xr:uid="{008BC1F8-EBAC-4F2A-AF58-97FA2BAACAB6}"/>
    <cellStyle name="Comma 11 2 2 3 3 4 2 3" xfId="36462" xr:uid="{D34C1002-9DAD-44DC-A761-8AE7AC97B55D}"/>
    <cellStyle name="Comma 11 2 2 3 3 4 3" xfId="18571" xr:uid="{87B888CD-15AD-45D2-A501-8856EB04A09B}"/>
    <cellStyle name="Comma 11 2 2 3 3 4 3 2" xfId="42145" xr:uid="{70FC1FCE-DBC3-4704-8F00-CD794B00A3E7}"/>
    <cellStyle name="Comma 11 2 2 3 3 4 4" xfId="31037" xr:uid="{F6A1462F-5F01-49E7-AF5F-1F649B2437B0}"/>
    <cellStyle name="Comma 11 2 2 3 3 5" xfId="8400" xr:uid="{A5BAE6AC-5196-4526-AE08-02A13DA5D529}"/>
    <cellStyle name="Comma 11 2 2 3 3 5 2" xfId="19933" xr:uid="{CC9CD20B-0BCA-4278-A577-982FF266A797}"/>
    <cellStyle name="Comma 11 2 2 3 3 5 2 2" xfId="43506" xr:uid="{B42BA6A9-4C9E-4944-9740-109684996510}"/>
    <cellStyle name="Comma 11 2 2 3 3 5 3" xfId="32398" xr:uid="{324B4FA3-D13A-45BC-A6DF-C105AC54A6E3}"/>
    <cellStyle name="Comma 11 2 2 3 3 6" xfId="14229" xr:uid="{4F5783A7-67B1-4A0A-9251-75F2FE16FC8F}"/>
    <cellStyle name="Comma 11 2 2 3 3 6 2" xfId="37966" xr:uid="{3B3F09B2-70D0-40C9-81A0-D2B7C2A61696}"/>
    <cellStyle name="Comma 11 2 2 3 3 7" xfId="26859" xr:uid="{DCE63158-4679-4CC5-93CA-9171A88D4C56}"/>
    <cellStyle name="Comma 11 2 2 3 3 8" xfId="25485" xr:uid="{22B3BF26-46BC-4B5B-B91E-24E348CF414B}"/>
    <cellStyle name="Comma 11 2 2 3 3 9" xfId="49315" xr:uid="{432380A9-D938-41F4-9A89-759E20B3DACC}"/>
    <cellStyle name="Comma 11 2 2 3 4" xfId="3380" xr:uid="{A9B615FF-9A94-4FAF-B832-5A298DB916D7}"/>
    <cellStyle name="Comma 11 2 2 3 4 2" xfId="8848" xr:uid="{4BD11A00-B508-4227-8ED7-81C130558076}"/>
    <cellStyle name="Comma 11 2 2 3 4 2 2" xfId="20381" xr:uid="{C9BA13FF-6CC1-423E-8010-3BF150EB4559}"/>
    <cellStyle name="Comma 11 2 2 3 4 2 2 2" xfId="43954" xr:uid="{AF06AC47-602D-4171-AE38-CEC209B02E35}"/>
    <cellStyle name="Comma 11 2 2 3 4 2 3" xfId="32846" xr:uid="{30F55F0A-33EE-4F0B-8DA9-D6E0E3A68133}"/>
    <cellStyle name="Comma 11 2 2 3 4 3" xfId="14966" xr:uid="{106CCE47-48DC-4BAD-A269-FE117B22D68B}"/>
    <cellStyle name="Comma 11 2 2 3 4 3 2" xfId="38540" xr:uid="{44DBF997-54D4-43E2-9538-9985F2C6E089}"/>
    <cellStyle name="Comma 11 2 2 3 4 4" xfId="27432" xr:uid="{FAF5E253-78AB-495C-94CB-0C8ED2D7E42A}"/>
    <cellStyle name="Comma 11 2 2 3 5" xfId="4736" xr:uid="{D744F764-337D-4B53-8A02-9C86046E457F}"/>
    <cellStyle name="Comma 11 2 2 3 5 2" xfId="10209" xr:uid="{ADE3AB60-4D48-4751-8631-BB80A950A786}"/>
    <cellStyle name="Comma 11 2 2 3 5 2 2" xfId="21742" xr:uid="{5A1A55C9-0D83-4F94-8148-0A76DCB7C336}"/>
    <cellStyle name="Comma 11 2 2 3 5 2 2 2" xfId="45315" xr:uid="{FFE9443B-9AAA-4AAB-82EA-C13D17CA6DC4}"/>
    <cellStyle name="Comma 11 2 2 3 5 2 3" xfId="34207" xr:uid="{2FDFFDC5-3A32-4E55-8533-AE673EFC8691}"/>
    <cellStyle name="Comma 11 2 2 3 5 3" xfId="16322" xr:uid="{28015FA8-977F-4806-BE6F-EA9F617AE2A0}"/>
    <cellStyle name="Comma 11 2 2 3 5 3 2" xfId="39896" xr:uid="{FD802F07-6700-4732-BC10-69DA2E12C3D9}"/>
    <cellStyle name="Comma 11 2 2 3 5 4" xfId="28788" xr:uid="{44F89D1B-6587-47E6-BEB1-AE052B8B4CB8}"/>
    <cellStyle name="Comma 11 2 2 3 6" xfId="6074" xr:uid="{3BD6F86E-4410-458E-B643-17DE054BCBCD}"/>
    <cellStyle name="Comma 11 2 2 3 6 2" xfId="11550" xr:uid="{D8A4FFC1-3155-44EF-AEC3-513A2861F886}"/>
    <cellStyle name="Comma 11 2 2 3 6 2 2" xfId="23082" xr:uid="{7F83377F-AD88-4891-A289-8FD5B972F6A5}"/>
    <cellStyle name="Comma 11 2 2 3 6 2 2 2" xfId="46655" xr:uid="{93EEFFB5-84C2-4EC6-9192-4552CA8BA47E}"/>
    <cellStyle name="Comma 11 2 2 3 6 2 3" xfId="35547" xr:uid="{C93CFCC9-6B01-4B73-968D-A174F945F0EC}"/>
    <cellStyle name="Comma 11 2 2 3 6 3" xfId="17658" xr:uid="{50CD58D2-9375-4ABA-83CF-6DC2B5EAE306}"/>
    <cellStyle name="Comma 11 2 2 3 6 3 2" xfId="41232" xr:uid="{7FC53D3E-C14E-4DE9-BCA2-FB3CAA3E7368}"/>
    <cellStyle name="Comma 11 2 2 3 6 4" xfId="30124" xr:uid="{9831F5A1-9CF6-438D-AB3B-A2D158994BFE}"/>
    <cellStyle name="Comma 11 2 2 3 7" xfId="7459" xr:uid="{295EF3CC-560B-4441-9EAA-B18F42AC63C1}"/>
    <cellStyle name="Comma 11 2 2 3 7 2" xfId="19019" xr:uid="{A4157F8D-4017-4EBD-81E9-DBEDD3094246}"/>
    <cellStyle name="Comma 11 2 2 3 7 2 2" xfId="42592" xr:uid="{1BB875C7-2CE7-4289-A47F-A1E2C10FD402}"/>
    <cellStyle name="Comma 11 2 2 3 7 3" xfId="31484" xr:uid="{32E41904-3F5A-42BA-8AA4-4C391427712B}"/>
    <cellStyle name="Comma 11 2 2 3 8" xfId="13277" xr:uid="{E9E0A07D-09E6-4CD9-9187-93A476826639}"/>
    <cellStyle name="Comma 11 2 2 3 8 2" xfId="37053" xr:uid="{671AF94B-27C0-4320-8F9D-26A24B0BC0AC}"/>
    <cellStyle name="Comma 11 2 2 3 9" xfId="25944" xr:uid="{991D7065-5033-471D-9455-2B7B6446A83A}"/>
    <cellStyle name="Comma 11 2 2 4" xfId="2330" xr:uid="{B2AD70AC-6259-4AB9-B3E6-B193AA9CA961}"/>
    <cellStyle name="Comma 11 2 2 4 2" xfId="4124" xr:uid="{F588FCB4-168D-4F8C-9B70-1E57225F366D}"/>
    <cellStyle name="Comma 11 2 2 4 2 2" xfId="9593" xr:uid="{5981ECB3-C2EE-4368-9091-2D0056DCC9D7}"/>
    <cellStyle name="Comma 11 2 2 4 2 2 2" xfId="21126" xr:uid="{07735C6B-8A28-430E-853B-A6F4C96CE0A5}"/>
    <cellStyle name="Comma 11 2 2 4 2 2 2 2" xfId="44699" xr:uid="{2F377EC0-5CE0-4EEA-9062-EEB2F5759CF6}"/>
    <cellStyle name="Comma 11 2 2 4 2 2 3" xfId="33591" xr:uid="{ACD691E0-699A-4664-AE97-19C388AA1A76}"/>
    <cellStyle name="Comma 11 2 2 4 2 3" xfId="15711" xr:uid="{A9C182CD-D1F9-420D-B20A-406119C12232}"/>
    <cellStyle name="Comma 11 2 2 4 2 3 2" xfId="39285" xr:uid="{30F2272D-A054-4C69-9383-0760EEF2289D}"/>
    <cellStyle name="Comma 11 2 2 4 2 4" xfId="28177" xr:uid="{36E5FE19-AD18-46EE-8181-B6350978C527}"/>
    <cellStyle name="Comma 11 2 2 4 3" xfId="5489" xr:uid="{73929FF3-655B-44C7-92CE-DE8848C9A31C}"/>
    <cellStyle name="Comma 11 2 2 4 3 2" xfId="10963" xr:uid="{CED3A0E0-F164-429F-AD73-36730E3330B5}"/>
    <cellStyle name="Comma 11 2 2 4 3 2 2" xfId="22496" xr:uid="{A20846B3-933F-4A03-B11B-18BBC5E4B30E}"/>
    <cellStyle name="Comma 11 2 2 4 3 2 2 2" xfId="46069" xr:uid="{CC8A4D0A-807D-4834-97C0-5BB64298359A}"/>
    <cellStyle name="Comma 11 2 2 4 3 2 3" xfId="34961" xr:uid="{33CAF929-06C3-4CDA-A054-F21F21158638}"/>
    <cellStyle name="Comma 11 2 2 4 3 3" xfId="17075" xr:uid="{F1A22B86-1FD3-4050-8A99-A5CE45183F1E}"/>
    <cellStyle name="Comma 11 2 2 4 3 3 2" xfId="40649" xr:uid="{D4088559-BE38-4607-89DC-BB3BAA5A694D}"/>
    <cellStyle name="Comma 11 2 2 4 3 4" xfId="29541" xr:uid="{E3ABDA02-0760-4ECD-BB1A-9173C71FC723}"/>
    <cellStyle name="Comma 11 2 2 4 4" xfId="6827" xr:uid="{314F0DE0-4FF3-444D-8A4D-948BA9E6B843}"/>
    <cellStyle name="Comma 11 2 2 4 4 2" xfId="12305" xr:uid="{904C3CE9-C244-4FC0-9C80-E3AD0520E611}"/>
    <cellStyle name="Comma 11 2 2 4 4 2 2" xfId="23837" xr:uid="{13D7A396-BE02-461B-BFB1-8036090FD12C}"/>
    <cellStyle name="Comma 11 2 2 4 4 2 2 2" xfId="47410" xr:uid="{158EA52E-E03E-468F-8A90-7FE0E3FEB78C}"/>
    <cellStyle name="Comma 11 2 2 4 4 2 3" xfId="36302" xr:uid="{F49455F6-D7D0-4F6F-B41E-6AF1DCEE9F7B}"/>
    <cellStyle name="Comma 11 2 2 4 4 3" xfId="18411" xr:uid="{6975E5C8-4EA0-4F84-8C4F-BDD4C0BBD238}"/>
    <cellStyle name="Comma 11 2 2 4 4 3 2" xfId="41985" xr:uid="{60338584-7C76-46F3-94BC-BD11BC4812AD}"/>
    <cellStyle name="Comma 11 2 2 4 4 4" xfId="30877" xr:uid="{B1530D83-5B7A-44EB-B55A-88A660B83683}"/>
    <cellStyle name="Comma 11 2 2 4 5" xfId="8240" xr:uid="{2DAEB7EB-D7AD-4192-B147-B2A4D64D9195}"/>
    <cellStyle name="Comma 11 2 2 4 5 2" xfId="19773" xr:uid="{3680CFBE-FD70-4EDB-925B-1090BC3F8D5F}"/>
    <cellStyle name="Comma 11 2 2 4 5 2 2" xfId="43346" xr:uid="{DA0DE897-6B14-4F02-B167-71028BF2429B}"/>
    <cellStyle name="Comma 11 2 2 4 5 3" xfId="32238" xr:uid="{95B01EA6-493D-4DBD-A8D9-4A609DF8B777}"/>
    <cellStyle name="Comma 11 2 2 4 6" xfId="14069" xr:uid="{28BAFCFC-C165-4715-B7BD-6F10C8A965FA}"/>
    <cellStyle name="Comma 11 2 2 4 6 2" xfId="37806" xr:uid="{74AE0261-631D-4FB1-85B4-88A05428594B}"/>
    <cellStyle name="Comma 11 2 2 4 7" xfId="26699" xr:uid="{6FE4D05B-F2DA-4660-8A5A-31334CF5DA5F}"/>
    <cellStyle name="Comma 11 2 2 4 8" xfId="25325" xr:uid="{2A9ABB00-71C7-4C4C-8733-E07EDAF6D803}"/>
    <cellStyle name="Comma 11 2 2 4 9" xfId="49155" xr:uid="{71AD35C4-136D-4BD4-92F8-F93814AC87DD}"/>
    <cellStyle name="Comma 11 2 2 5" xfId="2778" xr:uid="{3BA4633B-0761-44FB-9BFA-25BC715DA23E}"/>
    <cellStyle name="Comma 11 2 2 5 2" xfId="10052" xr:uid="{B64D4F9B-5FED-4F2F-97EC-BF00389ADB11}"/>
    <cellStyle name="Comma 11 2 2 5 2 2" xfId="21585" xr:uid="{DE83C2B1-FB7F-487A-9AD7-51572F1FB019}"/>
    <cellStyle name="Comma 11 2 2 5 2 2 2" xfId="45158" xr:uid="{4D6035A7-6F31-4224-A611-2C75D6940A8F}"/>
    <cellStyle name="Comma 11 2 2 5 2 3" xfId="34050" xr:uid="{D8359250-AB83-4598-A3BE-AB5663AC1D15}"/>
    <cellStyle name="Comma 11 2 2 5 3" xfId="4579" xr:uid="{52567D84-FFEA-43D3-9C63-FEA3DD2AF590}"/>
    <cellStyle name="Comma 11 2 2 5 3 2" xfId="16165" xr:uid="{45B0EB6D-21CA-4EE2-9EE7-D1765BC9928C}"/>
    <cellStyle name="Comma 11 2 2 5 3 2 2" xfId="39739" xr:uid="{A33942F9-3F8A-43BC-9F91-EF10ADF9EA4E}"/>
    <cellStyle name="Comma 11 2 2 5 3 3" xfId="28631" xr:uid="{FF683136-0BB5-48C2-B744-426A59DD2A09}"/>
    <cellStyle name="Comma 11 2 2 5 4" xfId="14470" xr:uid="{AE416854-C679-4091-8EE6-D88C840B8CE4}"/>
    <cellStyle name="Comma 11 2 2 5 4 2" xfId="38206" xr:uid="{49BE647D-8778-4459-8D02-5ECB7C0945AC}"/>
    <cellStyle name="Comma 11 2 2 5 5" xfId="27098" xr:uid="{4DA12054-379A-4AD8-8B67-DCA0EB705032}"/>
    <cellStyle name="Comma 11 2 2 6" xfId="3122" xr:uid="{2C7F4F2E-E55F-451F-A75D-B7097EAEC6D4}"/>
    <cellStyle name="Comma 11 2 2 6 2" xfId="11393" xr:uid="{85F9AEA9-19F1-469F-96FB-2116C6130997}"/>
    <cellStyle name="Comma 11 2 2 6 2 2" xfId="22925" xr:uid="{7B45F41C-716B-46ED-928B-55E308F8F21A}"/>
    <cellStyle name="Comma 11 2 2 6 2 2 2" xfId="46498" xr:uid="{6AE9C0B6-EEFE-49EE-9D88-942AF8BF5482}"/>
    <cellStyle name="Comma 11 2 2 6 2 3" xfId="35390" xr:uid="{DC485050-7F80-4123-A4B1-940B9597BCE4}"/>
    <cellStyle name="Comma 11 2 2 6 3" xfId="5917" xr:uid="{8B718CA0-F3EF-49F4-8523-B2176B855C15}"/>
    <cellStyle name="Comma 11 2 2 6 3 2" xfId="17501" xr:uid="{B667438E-CBD5-4023-BCE0-FF1B2BE0144B}"/>
    <cellStyle name="Comma 11 2 2 6 3 2 2" xfId="41075" xr:uid="{ACA3785E-D7C8-4D77-849B-21AA591B8A2F}"/>
    <cellStyle name="Comma 11 2 2 6 3 3" xfId="29967" xr:uid="{607A05DE-3417-4FCE-8F59-A3863A62C8F5}"/>
    <cellStyle name="Comma 11 2 2 6 4" xfId="14737" xr:uid="{583169FC-CD28-4957-88B1-9C05F3DD6B95}"/>
    <cellStyle name="Comma 11 2 2 6 4 2" xfId="38312" xr:uid="{C0BBBFFF-4E76-415E-BBBB-8D5972FF1853}"/>
    <cellStyle name="Comma 11 2 2 6 5" xfId="27204" xr:uid="{9CB130C4-E85C-4BE4-A7A1-075224BCBC22}"/>
    <cellStyle name="Comma 11 2 2 7" xfId="7301" xr:uid="{86FC1396-C483-4861-AA1B-B1F3255B1220}"/>
    <cellStyle name="Comma 11 2 2 7 2" xfId="18862" xr:uid="{7F0A0E31-5AEC-435B-A1C0-62BCA3CEAB7C}"/>
    <cellStyle name="Comma 11 2 2 7 2 2" xfId="42435" xr:uid="{EE5438EB-E363-4D89-926E-D06554294CD9}"/>
    <cellStyle name="Comma 11 2 2 7 3" xfId="31327" xr:uid="{9ECDF3B9-CED5-4335-9667-CEDEF509B33F}"/>
    <cellStyle name="Comma 11 2 2 8" xfId="13111" xr:uid="{A8550C55-F2C1-49D0-9FD5-29B05200B79E}"/>
    <cellStyle name="Comma 11 2 2 8 2" xfId="36896" xr:uid="{0022E8DD-656C-4499-B529-51B75006B9A4}"/>
    <cellStyle name="Comma 11 2 2 9" xfId="25787" xr:uid="{BDEAAC9D-8A7B-44FA-8236-0BB6EFCDF0A5}"/>
    <cellStyle name="Comma 11 2 3" xfId="1647" xr:uid="{E9C02595-4E49-40A6-B804-FA34CF3916B2}"/>
    <cellStyle name="Comma 11 2 3 10" xfId="24711" xr:uid="{9F1AB41E-E736-424F-95EA-2D9317BDD5A1}"/>
    <cellStyle name="Comma 11 2 3 11" xfId="48542" xr:uid="{242DD1FA-0436-47BF-8F70-D32B203DF6C0}"/>
    <cellStyle name="Comma 11 2 3 2" xfId="2148" xr:uid="{84ED10A0-300F-45DD-90BB-FE610D776612}"/>
    <cellStyle name="Comma 11 2 3 2 2" xfId="3960" xr:uid="{8C4A9AEE-81EC-407E-A865-DAB258B586C6}"/>
    <cellStyle name="Comma 11 2 3 2 2 2" xfId="9429" xr:uid="{6856B8CD-CBCD-4156-B250-002193605F44}"/>
    <cellStyle name="Comma 11 2 3 2 2 2 2" xfId="20962" xr:uid="{3C020ED8-4B50-40B5-B066-9503D1E89B9A}"/>
    <cellStyle name="Comma 11 2 3 2 2 2 2 2" xfId="44535" xr:uid="{8C25B9F1-0153-406E-8FF3-C741C99C456E}"/>
    <cellStyle name="Comma 11 2 3 2 2 2 3" xfId="33427" xr:uid="{0DB425E8-B807-48BD-8EB5-E43CAAE673B1}"/>
    <cellStyle name="Comma 11 2 3 2 2 3" xfId="15547" xr:uid="{D66B97F0-44D8-49C2-AC10-B737648B4257}"/>
    <cellStyle name="Comma 11 2 3 2 2 3 2" xfId="39121" xr:uid="{5742F60D-808F-47BB-90DC-B293CD6B6A7E}"/>
    <cellStyle name="Comma 11 2 3 2 2 4" xfId="28013" xr:uid="{ABD19B42-2D24-4C72-85EE-C55EA1AE5DD8}"/>
    <cellStyle name="Comma 11 2 3 2 3" xfId="5324" xr:uid="{3A7E14A6-3F2B-4FF5-8D37-6E70BCEB27C5}"/>
    <cellStyle name="Comma 11 2 3 2 3 2" xfId="10798" xr:uid="{2C251F9F-3F5B-45AA-A7F6-CA7579046894}"/>
    <cellStyle name="Comma 11 2 3 2 3 2 2" xfId="22331" xr:uid="{7CF13B0E-D7E5-4100-A9BC-B4D4B3349FF2}"/>
    <cellStyle name="Comma 11 2 3 2 3 2 2 2" xfId="45904" xr:uid="{220C2BE9-0F75-4F57-B962-2FA11C34FA74}"/>
    <cellStyle name="Comma 11 2 3 2 3 2 3" xfId="34796" xr:uid="{36EDE3FF-FE00-46D5-8298-E9AC2219E7C7}"/>
    <cellStyle name="Comma 11 2 3 2 3 3" xfId="16910" xr:uid="{7CDF55A7-AD6E-4371-B195-EDCE870D13A5}"/>
    <cellStyle name="Comma 11 2 3 2 3 3 2" xfId="40484" xr:uid="{2548F0F9-95C5-4FDE-8AEE-837BC8474C5A}"/>
    <cellStyle name="Comma 11 2 3 2 3 4" xfId="29376" xr:uid="{ABC218A3-E299-4157-9A30-5E64449CB4F3}"/>
    <cellStyle name="Comma 11 2 3 2 4" xfId="6662" xr:uid="{8265F549-5CF4-4B86-9A7C-D3A51920B269}"/>
    <cellStyle name="Comma 11 2 3 2 4 2" xfId="12139" xr:uid="{97EAB9D7-82D1-49EF-92CE-68C82890E673}"/>
    <cellStyle name="Comma 11 2 3 2 4 2 2" xfId="23671" xr:uid="{2358FF5A-B361-4CDD-9A22-C4161E994E31}"/>
    <cellStyle name="Comma 11 2 3 2 4 2 2 2" xfId="47244" xr:uid="{68A4A6CE-6678-4410-B5D3-97A186A8E637}"/>
    <cellStyle name="Comma 11 2 3 2 4 2 3" xfId="36136" xr:uid="{B4FD06E0-EA58-44D5-B6E0-5C9B6127DCD6}"/>
    <cellStyle name="Comma 11 2 3 2 4 3" xfId="18246" xr:uid="{E488B045-7623-4307-8694-1E4564A607C4}"/>
    <cellStyle name="Comma 11 2 3 2 4 3 2" xfId="41820" xr:uid="{7F9988F1-EFDA-43DD-B395-F26BB5A0A45B}"/>
    <cellStyle name="Comma 11 2 3 2 4 4" xfId="30712" xr:uid="{52609322-7806-4092-B4A8-60A1D6860718}"/>
    <cellStyle name="Comma 11 2 3 2 5" xfId="8073" xr:uid="{4F0D380F-81C2-44E5-9137-531B1AD47591}"/>
    <cellStyle name="Comma 11 2 3 2 5 2" xfId="19608" xr:uid="{7396F90A-186C-4335-8744-1F19BD7B3C71}"/>
    <cellStyle name="Comma 11 2 3 2 5 2 2" xfId="43181" xr:uid="{6DEAB062-762B-46DC-94B5-791779C98530}"/>
    <cellStyle name="Comma 11 2 3 2 5 3" xfId="32073" xr:uid="{C03DD962-2302-4548-B2F4-826DE5C1B911}"/>
    <cellStyle name="Comma 11 2 3 2 6" xfId="13902" xr:uid="{CCEA8CB7-C9DA-4E60-988A-07E3503642A7}"/>
    <cellStyle name="Comma 11 2 3 2 6 2" xfId="37641" xr:uid="{3B3BC496-02DB-46B0-8936-6BE98AE5F0FC}"/>
    <cellStyle name="Comma 11 2 3 2 7" xfId="26534" xr:uid="{AF69235E-CA2B-4F38-BA88-604DC7A74BB6}"/>
    <cellStyle name="Comma 11 2 3 2 8" xfId="25159" xr:uid="{8E2ED8DB-52BC-4033-A313-B29FFAFD2B08}"/>
    <cellStyle name="Comma 11 2 3 2 9" xfId="48990" xr:uid="{0C95C779-AC3B-43A7-BA25-64FA70688A43}"/>
    <cellStyle name="Comma 11 2 3 3" xfId="2638" xr:uid="{51975E90-4EC9-4AFD-B373-BE8DF9D6B838}"/>
    <cellStyle name="Comma 11 2 3 3 2" xfId="4426" xr:uid="{2F95BBA7-B9A7-43D6-8619-98D019949FFB}"/>
    <cellStyle name="Comma 11 2 3 3 2 2" xfId="9896" xr:uid="{C2EC6368-E55C-4C68-8A1D-1999913C5F92}"/>
    <cellStyle name="Comma 11 2 3 3 2 2 2" xfId="21429" xr:uid="{7BFAB3AA-5CA9-41D4-A4C3-54F4BE6CFBF5}"/>
    <cellStyle name="Comma 11 2 3 3 2 2 2 2" xfId="45002" xr:uid="{7302F358-0438-46B2-8092-2734DFC14AA0}"/>
    <cellStyle name="Comma 11 2 3 3 2 2 3" xfId="33894" xr:uid="{C5C06EC5-0BDF-4613-A381-422323132DBA}"/>
    <cellStyle name="Comma 11 2 3 3 2 3" xfId="16013" xr:uid="{EE92DFE8-23FD-4477-BB78-739C5612CDEF}"/>
    <cellStyle name="Comma 11 2 3 3 2 3 2" xfId="39587" xr:uid="{8D6D3DB8-2F8F-4866-9D0B-9A040C2247A1}"/>
    <cellStyle name="Comma 11 2 3 3 2 4" xfId="28479" xr:uid="{7616EA62-E2B3-4C24-BFFF-60A30091696C}"/>
    <cellStyle name="Comma 11 2 3 3 3" xfId="5792" xr:uid="{579718C7-75F9-42F3-B73A-0015FFB247B3}"/>
    <cellStyle name="Comma 11 2 3 3 3 2" xfId="11266" xr:uid="{8F3C4EBE-F1C9-49E1-9F09-E3FBFA27EAF6}"/>
    <cellStyle name="Comma 11 2 3 3 3 2 2" xfId="22799" xr:uid="{135BEB9F-54B0-496F-9BED-5133912F8DD2}"/>
    <cellStyle name="Comma 11 2 3 3 3 2 2 2" xfId="46372" xr:uid="{330FF670-A2A7-4BB8-B9EE-923B9072D25C}"/>
    <cellStyle name="Comma 11 2 3 3 3 2 3" xfId="35264" xr:uid="{1E6CD32F-8D14-4B92-B362-AEB824639528}"/>
    <cellStyle name="Comma 11 2 3 3 3 3" xfId="17378" xr:uid="{636344FE-7A85-4A07-ABF5-AA55FA4473F1}"/>
    <cellStyle name="Comma 11 2 3 3 3 3 2" xfId="40952" xr:uid="{1258D594-15F7-40CB-92CB-C2DABAED75A9}"/>
    <cellStyle name="Comma 11 2 3 3 3 4" xfId="29844" xr:uid="{ADBE7E76-5A6C-45BD-963A-7474F2453938}"/>
    <cellStyle name="Comma 11 2 3 3 4" xfId="7130" xr:uid="{AE9C51D1-4CB6-48FD-8B8F-E97E39D268C3}"/>
    <cellStyle name="Comma 11 2 3 3 4 2" xfId="12608" xr:uid="{6FA2691D-FDDF-4817-85B3-BAED99E704AF}"/>
    <cellStyle name="Comma 11 2 3 3 4 2 2" xfId="24140" xr:uid="{26DACA66-25DB-4110-B73D-99EEE6DB4DAD}"/>
    <cellStyle name="Comma 11 2 3 3 4 2 2 2" xfId="47713" xr:uid="{6B23510A-710F-49B6-87DD-261CDD158315}"/>
    <cellStyle name="Comma 11 2 3 3 4 2 3" xfId="36605" xr:uid="{1D47866C-7097-4215-AEED-1FEEDBE1489C}"/>
    <cellStyle name="Comma 11 2 3 3 4 3" xfId="18714" xr:uid="{8F386B8F-1176-4143-A195-96BEF2FE9246}"/>
    <cellStyle name="Comma 11 2 3 3 4 3 2" xfId="42288" xr:uid="{1394040E-F180-468E-AD46-F3DAB0D4EBA7}"/>
    <cellStyle name="Comma 11 2 3 3 4 4" xfId="31180" xr:uid="{69F4E229-B50A-494D-807A-C4F45BB8414A}"/>
    <cellStyle name="Comma 11 2 3 3 5" xfId="8543" xr:uid="{579C439A-A6C5-4B48-938F-AC11F21DBCC7}"/>
    <cellStyle name="Comma 11 2 3 3 5 2" xfId="20076" xr:uid="{7C303AFB-7E97-4F13-8640-0A0C49B3DABF}"/>
    <cellStyle name="Comma 11 2 3 3 5 2 2" xfId="43649" xr:uid="{70435FD9-5CA9-4B41-A793-18C74AB21F6D}"/>
    <cellStyle name="Comma 11 2 3 3 5 3" xfId="32541" xr:uid="{9E24BC0F-B944-4498-BD38-A5A27F63A968}"/>
    <cellStyle name="Comma 11 2 3 3 6" xfId="14373" xr:uid="{DD7D7244-8D0F-4A03-8DD0-A624ECBA5D7F}"/>
    <cellStyle name="Comma 11 2 3 3 6 2" xfId="38109" xr:uid="{26D8592C-1599-4470-82FB-7088CD5E2CFD}"/>
    <cellStyle name="Comma 11 2 3 3 7" xfId="27002" xr:uid="{5CB9B094-B26C-4EF0-8A61-E258B2F761A7}"/>
    <cellStyle name="Comma 11 2 3 3 8" xfId="25628" xr:uid="{0F4FD585-63EA-4C97-ADED-3F66343CAED6}"/>
    <cellStyle name="Comma 11 2 3 3 9" xfId="49458" xr:uid="{C44665BF-9E7B-4972-972A-9A1668B26CBC}"/>
    <cellStyle name="Comma 11 2 3 4" xfId="3517" xr:uid="{44CD412F-D35A-4C1E-8DE4-92E2F16F3FAF}"/>
    <cellStyle name="Comma 11 2 3 4 2" xfId="8986" xr:uid="{41D26DCF-4FEA-49E0-B613-EEE4942D20FD}"/>
    <cellStyle name="Comma 11 2 3 4 2 2" xfId="20519" xr:uid="{2EAA857B-A8E0-4716-A74A-56EBF033A71F}"/>
    <cellStyle name="Comma 11 2 3 4 2 2 2" xfId="44092" xr:uid="{575D1146-152E-475C-B1F0-092BB102D790}"/>
    <cellStyle name="Comma 11 2 3 4 2 3" xfId="32984" xr:uid="{7A40B346-250F-45EE-9232-66A385A369AF}"/>
    <cellStyle name="Comma 11 2 3 4 3" xfId="15104" xr:uid="{FB847E00-2506-4CA6-8485-BA2299659301}"/>
    <cellStyle name="Comma 11 2 3 4 3 2" xfId="38678" xr:uid="{87820176-A23B-4A52-807F-12FE322742DF}"/>
    <cellStyle name="Comma 11 2 3 4 4" xfId="27570" xr:uid="{D1A99C39-CF2B-4F37-AA85-AD20F13EAFEF}"/>
    <cellStyle name="Comma 11 2 3 5" xfId="4877" xr:uid="{3586FAD1-B8F9-4FDA-9A92-DC01DAFC88D9}"/>
    <cellStyle name="Comma 11 2 3 5 2" xfId="10351" xr:uid="{52052C62-2FB9-4D7C-B0D4-8BAA1EE0C840}"/>
    <cellStyle name="Comma 11 2 3 5 2 2" xfId="21884" xr:uid="{D6F2962B-CD2E-4315-BAA2-49B5BA92F7FE}"/>
    <cellStyle name="Comma 11 2 3 5 2 2 2" xfId="45457" xr:uid="{D399966E-ADEE-46DC-9AB5-EDFE5BD0B425}"/>
    <cellStyle name="Comma 11 2 3 5 2 3" xfId="34349" xr:uid="{D9504D0B-15AC-445C-9314-60D3889BFB3E}"/>
    <cellStyle name="Comma 11 2 3 5 3" xfId="16463" xr:uid="{CB66064F-EAB9-48BD-BE40-79A41D1AE436}"/>
    <cellStyle name="Comma 11 2 3 5 3 2" xfId="40037" xr:uid="{9A1CD2A2-1D1D-40FD-8A02-408B2AF104B9}"/>
    <cellStyle name="Comma 11 2 3 5 4" xfId="28929" xr:uid="{605AEBBE-EED7-4D00-BEE0-053DBA60F42D}"/>
    <cellStyle name="Comma 11 2 3 6" xfId="6215" xr:uid="{B4039B52-2A52-46C1-948D-B3CF689FFA51}"/>
    <cellStyle name="Comma 11 2 3 6 2" xfId="11691" xr:uid="{07C2E357-99AA-44C6-B24C-D679AE44C635}"/>
    <cellStyle name="Comma 11 2 3 6 2 2" xfId="23223" xr:uid="{76F0954B-066B-4D3B-9367-75F53A187679}"/>
    <cellStyle name="Comma 11 2 3 6 2 2 2" xfId="46796" xr:uid="{A79C3254-7D28-4346-AFE2-1568F51C2E4E}"/>
    <cellStyle name="Comma 11 2 3 6 2 3" xfId="35688" xr:uid="{A89CC6F9-BE46-4EE0-865E-82AB0DE52D54}"/>
    <cellStyle name="Comma 11 2 3 6 3" xfId="17799" xr:uid="{59211822-9AC0-4D1D-84CE-B21A04D7122B}"/>
    <cellStyle name="Comma 11 2 3 6 3 2" xfId="41373" xr:uid="{0B9EDFC6-A38B-47B2-BD01-89D485501A95}"/>
    <cellStyle name="Comma 11 2 3 6 4" xfId="30265" xr:uid="{4F70C7A1-14CC-463C-919C-A74C9C14447A}"/>
    <cellStyle name="Comma 11 2 3 7" xfId="7606" xr:uid="{511FCD1F-01A5-4CD7-8008-B406E12DA20F}"/>
    <cellStyle name="Comma 11 2 3 7 2" xfId="19161" xr:uid="{A874C461-CE85-4C13-9A45-CE79A3D51F4B}"/>
    <cellStyle name="Comma 11 2 3 7 2 2" xfId="42734" xr:uid="{DC848404-BC8B-4FCB-ACEE-ABB4FDC39033}"/>
    <cellStyle name="Comma 11 2 3 7 3" xfId="31626" xr:uid="{834A74F2-A1F4-448F-B89C-95CF8E3DC5E0}"/>
    <cellStyle name="Comma 11 2 3 8" xfId="13446" xr:uid="{FBEC343D-A03B-4345-AA6A-8C8441496DB3}"/>
    <cellStyle name="Comma 11 2 3 8 2" xfId="37194" xr:uid="{D2A5B49D-7167-4382-89F5-D36DEAA39BCA}"/>
    <cellStyle name="Comma 11 2 3 9" xfId="26087" xr:uid="{0DA932FA-4EC9-4C31-85F6-00BF5789B8E9}"/>
    <cellStyle name="Comma 11 2 4" xfId="1772" xr:uid="{96E897E8-B248-4A5B-8425-6D980339A0A3}"/>
    <cellStyle name="Comma 11 2 4 10" xfId="48615" xr:uid="{150BDAC9-BF58-4A59-84FD-BC5D78C37F0C}"/>
    <cellStyle name="Comma 11 2 4 2" xfId="2308" xr:uid="{A81EE7C7-A5ED-4690-9311-CC769B07D86A}"/>
    <cellStyle name="Comma 11 2 4 2 2" xfId="4103" xr:uid="{4D1A7CF5-65A6-4825-BCAB-04500CED54E1}"/>
    <cellStyle name="Comma 11 2 4 2 2 2" xfId="9572" xr:uid="{2CC97691-54FE-40D7-9C47-2C9FC38392D7}"/>
    <cellStyle name="Comma 11 2 4 2 2 2 2" xfId="21105" xr:uid="{0D55CB44-C675-4D6E-82D0-314B953E6927}"/>
    <cellStyle name="Comma 11 2 4 2 2 2 2 2" xfId="44678" xr:uid="{A6E85C9F-7B0E-4A9B-AA78-BD773A4C7693}"/>
    <cellStyle name="Comma 11 2 4 2 2 2 3" xfId="33570" xr:uid="{53351525-3F58-4BAE-8661-885AB83DFBA7}"/>
    <cellStyle name="Comma 11 2 4 2 2 3" xfId="15690" xr:uid="{396AB1F2-9DB4-4D26-B308-DD4F22433A9C}"/>
    <cellStyle name="Comma 11 2 4 2 2 3 2" xfId="39264" xr:uid="{C0A86189-C6FB-4933-A517-1096CB34C461}"/>
    <cellStyle name="Comma 11 2 4 2 2 4" xfId="28156" xr:uid="{E2DD0900-96C3-43E5-9D5B-2FB202B4E429}"/>
    <cellStyle name="Comma 11 2 4 2 3" xfId="5468" xr:uid="{B740471A-984A-410B-BADF-CC3DD4AEF292}"/>
    <cellStyle name="Comma 11 2 4 2 3 2" xfId="10942" xr:uid="{103B65B9-53A0-4E68-8F05-94A76A9639A2}"/>
    <cellStyle name="Comma 11 2 4 2 3 2 2" xfId="22475" xr:uid="{603C3161-871E-4712-B4BB-322FA17F6710}"/>
    <cellStyle name="Comma 11 2 4 2 3 2 2 2" xfId="46048" xr:uid="{A99A1ED2-2447-4401-B1F8-CEDC6880F479}"/>
    <cellStyle name="Comma 11 2 4 2 3 2 3" xfId="34940" xr:uid="{175E5C5B-CE59-485B-9932-5ACEBE355225}"/>
    <cellStyle name="Comma 11 2 4 2 3 3" xfId="17054" xr:uid="{1F0D6A82-C1D7-41A9-96B5-F5731E542859}"/>
    <cellStyle name="Comma 11 2 4 2 3 3 2" xfId="40628" xr:uid="{E16A4315-B514-42D1-BA8C-61B0907E3205}"/>
    <cellStyle name="Comma 11 2 4 2 3 4" xfId="29520" xr:uid="{3EEBB2FD-43F9-40DE-A206-8AEAA7EB058C}"/>
    <cellStyle name="Comma 11 2 4 2 4" xfId="6806" xr:uid="{DD9ABA4F-2721-4AD4-9A21-4960E084B254}"/>
    <cellStyle name="Comma 11 2 4 2 4 2" xfId="12284" xr:uid="{A750D064-2FBC-4F5B-9441-EEE065AE0180}"/>
    <cellStyle name="Comma 11 2 4 2 4 2 2" xfId="23816" xr:uid="{84696054-5496-4BEF-A667-D039709466BB}"/>
    <cellStyle name="Comma 11 2 4 2 4 2 2 2" xfId="47389" xr:uid="{F9309D51-6AA5-4FBB-9264-822A7F07361C}"/>
    <cellStyle name="Comma 11 2 4 2 4 2 3" xfId="36281" xr:uid="{9EA843DB-97B6-46A1-A6C9-278835C6CA6F}"/>
    <cellStyle name="Comma 11 2 4 2 4 3" xfId="18390" xr:uid="{BC143903-797E-4D61-B53F-36EFA2844887}"/>
    <cellStyle name="Comma 11 2 4 2 4 3 2" xfId="41964" xr:uid="{7BACF16C-B131-40FB-8539-293C8E3F5CB0}"/>
    <cellStyle name="Comma 11 2 4 2 4 4" xfId="30856" xr:uid="{1E76771C-2990-4FB7-A949-1FA665D7432A}"/>
    <cellStyle name="Comma 11 2 4 2 5" xfId="8219" xr:uid="{EEB6190F-5207-4398-8667-7A917B28E028}"/>
    <cellStyle name="Comma 11 2 4 2 5 2" xfId="19752" xr:uid="{035619E1-0EA9-4427-BEEF-DE0E559E6E55}"/>
    <cellStyle name="Comma 11 2 4 2 5 2 2" xfId="43325" xr:uid="{80E306D0-D97C-4FCA-A315-F1A59FC31777}"/>
    <cellStyle name="Comma 11 2 4 2 5 3" xfId="32217" xr:uid="{393DBB77-C9DD-4A40-977A-BC6430D74FB9}"/>
    <cellStyle name="Comma 11 2 4 2 6" xfId="14048" xr:uid="{CA4372D0-C2F2-4A8B-8DAE-E6D17891A415}"/>
    <cellStyle name="Comma 11 2 4 2 6 2" xfId="37785" xr:uid="{EFB611EB-4FC7-4CC2-AB45-55DC76D753A2}"/>
    <cellStyle name="Comma 11 2 4 2 7" xfId="26678" xr:uid="{08025556-E5EE-4732-9CD6-E7673D0A3EBD}"/>
    <cellStyle name="Comma 11 2 4 2 8" xfId="25304" xr:uid="{5F1F5EB7-A97F-4E93-B9AD-737D89AB649C}"/>
    <cellStyle name="Comma 11 2 4 2 9" xfId="49134" xr:uid="{7D7F9445-E077-4118-8347-A29DCF7EA632}"/>
    <cellStyle name="Comma 11 2 4 3" xfId="3589" xr:uid="{A73D329C-5A2E-4B0C-ABC0-70B64560FEA3}"/>
    <cellStyle name="Comma 11 2 4 3 2" xfId="9058" xr:uid="{D8A6D16C-B207-4D92-A012-E7F070692B21}"/>
    <cellStyle name="Comma 11 2 4 3 2 2" xfId="20591" xr:uid="{B9E3EAD7-988D-408A-A6E2-F17C4362012D}"/>
    <cellStyle name="Comma 11 2 4 3 2 2 2" xfId="44164" xr:uid="{D7856275-E7E7-407D-93A2-C52A33252FF7}"/>
    <cellStyle name="Comma 11 2 4 3 2 3" xfId="33056" xr:uid="{83ECD8CA-5F98-4061-9C70-706C103AA310}"/>
    <cellStyle name="Comma 11 2 4 3 3" xfId="15176" xr:uid="{9DB210D9-636C-4FCC-B13B-4A47928FA549}"/>
    <cellStyle name="Comma 11 2 4 3 3 2" xfId="38750" xr:uid="{7C0A2DD7-A04F-4559-90EF-CA0BCF156080}"/>
    <cellStyle name="Comma 11 2 4 3 4" xfId="27642" xr:uid="{F643ACF2-F943-4D15-AC69-9CD35BA0AED5}"/>
    <cellStyle name="Comma 11 2 4 4" xfId="4949" xr:uid="{B3531140-9691-473A-A4F0-3AC7625E01FD}"/>
    <cellStyle name="Comma 11 2 4 4 2" xfId="10423" xr:uid="{9A47E94B-838B-4F65-AE6F-28DF46089C57}"/>
    <cellStyle name="Comma 11 2 4 4 2 2" xfId="21956" xr:uid="{BA00E307-FFDC-470F-A8FA-CBD9B42DB3D5}"/>
    <cellStyle name="Comma 11 2 4 4 2 2 2" xfId="45529" xr:uid="{E75E67B6-1731-426B-BA48-F8114718A523}"/>
    <cellStyle name="Comma 11 2 4 4 2 3" xfId="34421" xr:uid="{366F20DA-32EC-474C-A4FD-363A40AAB861}"/>
    <cellStyle name="Comma 11 2 4 4 3" xfId="16535" xr:uid="{5FED733B-C334-43FD-9D4D-58DDB81F4A4C}"/>
    <cellStyle name="Comma 11 2 4 4 3 2" xfId="40109" xr:uid="{3A45E3A6-9704-47D0-B8EE-4F5C978B6209}"/>
    <cellStyle name="Comma 11 2 4 4 4" xfId="29001" xr:uid="{624E6532-6A8C-40A5-A952-0A4BAFA493F3}"/>
    <cellStyle name="Comma 11 2 4 5" xfId="6287" xr:uid="{5CF34A6D-D18E-4AD3-B5DB-7E110972CC60}"/>
    <cellStyle name="Comma 11 2 4 5 2" xfId="11764" xr:uid="{9D06E593-6E3F-438A-8644-442A9C0131FE}"/>
    <cellStyle name="Comma 11 2 4 5 2 2" xfId="23296" xr:uid="{EE223AB2-9CB9-429B-9F89-25CF00706894}"/>
    <cellStyle name="Comma 11 2 4 5 2 2 2" xfId="46869" xr:uid="{917B479D-C3EE-4293-B32C-246BB1449F5E}"/>
    <cellStyle name="Comma 11 2 4 5 2 3" xfId="35761" xr:uid="{EE3BAC44-0928-41C3-8676-D3C4C1D88BE6}"/>
    <cellStyle name="Comma 11 2 4 5 3" xfId="17871" xr:uid="{831A8B8D-1AB6-43C6-B1EA-3E01EABAC715}"/>
    <cellStyle name="Comma 11 2 4 5 3 2" xfId="41445" xr:uid="{6911A6D0-4E59-409C-8FA7-88D69331A809}"/>
    <cellStyle name="Comma 11 2 4 5 4" xfId="30337" xr:uid="{BC5C1267-8A93-44AD-A432-30BC33838C2E}"/>
    <cellStyle name="Comma 11 2 4 6" xfId="7698" xr:uid="{0A6F9785-5D61-4BEB-956F-AEDCB5C643A3}"/>
    <cellStyle name="Comma 11 2 4 6 2" xfId="19233" xr:uid="{0894EC32-9CD5-4AC6-A016-B93C0C86BEDF}"/>
    <cellStyle name="Comma 11 2 4 6 2 2" xfId="42806" xr:uid="{DE8DDF35-A86C-4743-893D-BE39B61FD334}"/>
    <cellStyle name="Comma 11 2 4 6 3" xfId="31698" xr:uid="{01D5D9D9-7FD7-401D-A53E-4514FDDC2E5A}"/>
    <cellStyle name="Comma 11 2 4 7" xfId="13527" xr:uid="{45E741EB-E86B-4382-8C91-465B42F5ECEB}"/>
    <cellStyle name="Comma 11 2 4 7 2" xfId="37266" xr:uid="{55DBF8AD-D7DD-43ED-8772-2D0E1E0AECCA}"/>
    <cellStyle name="Comma 11 2 4 8" xfId="26159" xr:uid="{9070BD76-5834-4C51-A42E-771682A24954}"/>
    <cellStyle name="Comma 11 2 4 9" xfId="24784" xr:uid="{00B2CE0B-20E2-42DC-956B-5512983314D9}"/>
    <cellStyle name="Comma 11 2 5" xfId="1830" xr:uid="{4835D7EA-3D46-4BFC-88F1-6C47249C66DA}"/>
    <cellStyle name="Comma 11 2 5 2" xfId="3643" xr:uid="{8CDE0D12-691A-4946-A5FB-6183B612DB37}"/>
    <cellStyle name="Comma 11 2 5 2 2" xfId="9112" xr:uid="{D8E91CFC-6106-4243-AAB9-EECE6747F17C}"/>
    <cellStyle name="Comma 11 2 5 2 2 2" xfId="20645" xr:uid="{298C4F89-6512-43FF-BA13-923BDC2DDB3F}"/>
    <cellStyle name="Comma 11 2 5 2 2 2 2" xfId="44218" xr:uid="{4200E932-7AFD-4FFC-90A8-376B7F8EFD5C}"/>
    <cellStyle name="Comma 11 2 5 2 2 3" xfId="33110" xr:uid="{2299FA0C-F914-44AE-95E2-161A221073B5}"/>
    <cellStyle name="Comma 11 2 5 2 3" xfId="15230" xr:uid="{D104D11E-CDBD-4CDA-BCAB-321B060FD1CF}"/>
    <cellStyle name="Comma 11 2 5 2 3 2" xfId="38804" xr:uid="{14237D02-D317-4A1B-AD05-2AD3303DFAB3}"/>
    <cellStyle name="Comma 11 2 5 2 4" xfId="27696" xr:uid="{DCBD48E0-0CC9-4B06-A2E7-E4166FC47808}"/>
    <cellStyle name="Comma 11 2 5 3" xfId="5007" xr:uid="{0A11E6AA-CC1C-49D7-A05E-19F7508C6BE0}"/>
    <cellStyle name="Comma 11 2 5 3 2" xfId="10481" xr:uid="{375B3875-E55E-4160-9ABE-A326626954EE}"/>
    <cellStyle name="Comma 11 2 5 3 2 2" xfId="22014" xr:uid="{284ACB7A-4410-4609-A11D-FF0A1FF1BBD3}"/>
    <cellStyle name="Comma 11 2 5 3 2 2 2" xfId="45587" xr:uid="{47A35929-03A6-4FFE-9B05-EE9BF78573C5}"/>
    <cellStyle name="Comma 11 2 5 3 2 3" xfId="34479" xr:uid="{EBFDCF37-DDC0-4A83-ABE0-FC6B15219450}"/>
    <cellStyle name="Comma 11 2 5 3 3" xfId="16593" xr:uid="{3E380116-D6A2-4246-B23F-F0E202DE38F4}"/>
    <cellStyle name="Comma 11 2 5 3 3 2" xfId="40167" xr:uid="{6867B15F-08BD-47C4-972E-1D9B0511CBC5}"/>
    <cellStyle name="Comma 11 2 5 3 4" xfId="29059" xr:uid="{26BA2A35-DC3F-45DE-B53E-F755E3AD16D8}"/>
    <cellStyle name="Comma 11 2 5 4" xfId="6345" xr:uid="{07AAC0C4-83DD-4830-9824-C9A988128C36}"/>
    <cellStyle name="Comma 11 2 5 4 2" xfId="11822" xr:uid="{F8E78F8C-75A6-4ACF-8A3F-E40D5E73AC3A}"/>
    <cellStyle name="Comma 11 2 5 4 2 2" xfId="23354" xr:uid="{1E4AA501-10C5-41B8-B58B-AD817DBD9318}"/>
    <cellStyle name="Comma 11 2 5 4 2 2 2" xfId="46927" xr:uid="{B51A27B0-41F4-4560-AE07-D95A180CC1CD}"/>
    <cellStyle name="Comma 11 2 5 4 2 3" xfId="35819" xr:uid="{2F9B8B04-291D-4C83-89A9-838F8B668CB7}"/>
    <cellStyle name="Comma 11 2 5 4 3" xfId="17929" xr:uid="{49460931-0F29-49DD-8206-FC255453AEAA}"/>
    <cellStyle name="Comma 11 2 5 4 3 2" xfId="41503" xr:uid="{8D2C6E6D-1D9C-42B3-8D9B-23FAAF3E834A}"/>
    <cellStyle name="Comma 11 2 5 4 4" xfId="30395" xr:uid="{299401CE-9A20-401A-A516-585879EA2CDF}"/>
    <cellStyle name="Comma 11 2 5 5" xfId="7756" xr:uid="{39277E57-5C52-4F25-B372-C6A0C833636C}"/>
    <cellStyle name="Comma 11 2 5 5 2" xfId="19291" xr:uid="{4B310FA8-8987-4724-A5AC-336C0918E818}"/>
    <cellStyle name="Comma 11 2 5 5 2 2" xfId="42864" xr:uid="{1547B0FE-BBD1-4388-8FE3-051E8DBF8ED9}"/>
    <cellStyle name="Comma 11 2 5 5 3" xfId="31756" xr:uid="{32768FAC-056E-4312-9F9D-650C530C8B5C}"/>
    <cellStyle name="Comma 11 2 5 6" xfId="13585" xr:uid="{088C811C-86A7-43A6-B669-764DE8A21BD3}"/>
    <cellStyle name="Comma 11 2 5 6 2" xfId="37324" xr:uid="{84493A68-B808-4816-A9BA-24F26CBD6C29}"/>
    <cellStyle name="Comma 11 2 5 7" xfId="26217" xr:uid="{3E1D3B7A-2E44-4E18-AB7C-41E66567AEBC}"/>
    <cellStyle name="Comma 11 2 5 8" xfId="24842" xr:uid="{F8F41E9D-CAFF-4EF6-A9FD-2A04DC2185BF}"/>
    <cellStyle name="Comma 11 2 5 9" xfId="48673" xr:uid="{410A7884-7D6E-4BCB-BB36-3F028AEBE4EE}"/>
    <cellStyle name="Comma 11 2 6" xfId="2246" xr:uid="{12428B4F-8F66-4DAB-8F34-3E59646CA9DC}"/>
    <cellStyle name="Comma 11 2 6 2" xfId="4042" xr:uid="{A5DEBB12-8A92-4318-B566-3009F86FDC6F}"/>
    <cellStyle name="Comma 11 2 6 2 2" xfId="9511" xr:uid="{23502BD4-AE64-4E6E-9C00-EE8CD37BFB19}"/>
    <cellStyle name="Comma 11 2 6 2 2 2" xfId="21044" xr:uid="{83165BCE-971F-4349-8CF4-EB0893F60EA0}"/>
    <cellStyle name="Comma 11 2 6 2 2 2 2" xfId="44617" xr:uid="{5C0ECF24-71FD-4E7A-90CA-CD87FD709C0F}"/>
    <cellStyle name="Comma 11 2 6 2 2 3" xfId="33509" xr:uid="{D4FFE22B-43BD-4ABB-B2E7-BB2AEC875213}"/>
    <cellStyle name="Comma 11 2 6 2 3" xfId="15629" xr:uid="{C8728137-D9EB-4FC0-B407-82CB5CD56751}"/>
    <cellStyle name="Comma 11 2 6 2 3 2" xfId="39203" xr:uid="{42008B93-250B-47D5-BC01-04ABB2588A35}"/>
    <cellStyle name="Comma 11 2 6 2 4" xfId="28095" xr:uid="{74A6ED19-7781-4DF4-B87C-E48042E8D2EF}"/>
    <cellStyle name="Comma 11 2 6 3" xfId="5407" xr:uid="{47947C94-E282-460C-A524-439229A0D8AA}"/>
    <cellStyle name="Comma 11 2 6 3 2" xfId="10881" xr:uid="{34A58076-DF22-4C0D-8A55-C72215EDBB74}"/>
    <cellStyle name="Comma 11 2 6 3 2 2" xfId="22414" xr:uid="{F99979A6-96AF-47B8-9077-7D0C9587EC9B}"/>
    <cellStyle name="Comma 11 2 6 3 2 2 2" xfId="45987" xr:uid="{899C9105-E519-4878-A182-37C2D3ECDE88}"/>
    <cellStyle name="Comma 11 2 6 3 2 3" xfId="34879" xr:uid="{3C6785DC-F45B-4D48-9C44-3DB690F71FE4}"/>
    <cellStyle name="Comma 11 2 6 3 3" xfId="16993" xr:uid="{C012E0F8-A531-4E89-97E3-25A3D08B340C}"/>
    <cellStyle name="Comma 11 2 6 3 3 2" xfId="40567" xr:uid="{FA655C36-A669-42DB-BA5D-F721A1299C14}"/>
    <cellStyle name="Comma 11 2 6 3 4" xfId="29459" xr:uid="{DFD11B24-32BB-4D95-9352-3668E83C0336}"/>
    <cellStyle name="Comma 11 2 6 4" xfId="6745" xr:uid="{08F213B2-7EBC-470A-AB83-BCDFE046E1C0}"/>
    <cellStyle name="Comma 11 2 6 4 2" xfId="12223" xr:uid="{D3240C6D-71D5-4D40-BB86-AFD1FA1E8A94}"/>
    <cellStyle name="Comma 11 2 6 4 2 2" xfId="23755" xr:uid="{7D4F6F9B-AFD8-4F72-8BD6-78DB2DB13C3B}"/>
    <cellStyle name="Comma 11 2 6 4 2 2 2" xfId="47328" xr:uid="{229EED75-A16B-4A25-B471-8FB7201A0F05}"/>
    <cellStyle name="Comma 11 2 6 4 2 3" xfId="36220" xr:uid="{B825C2AD-724F-4A3D-B135-F579EBB18531}"/>
    <cellStyle name="Comma 11 2 6 4 3" xfId="18329" xr:uid="{CB06C11F-8F5C-4A08-BDF7-C232560399C6}"/>
    <cellStyle name="Comma 11 2 6 4 3 2" xfId="41903" xr:uid="{C55911E5-EB6C-4936-A6B2-28631B5410E3}"/>
    <cellStyle name="Comma 11 2 6 4 4" xfId="30795" xr:uid="{AA7A651C-6422-4D0D-A72B-B4A55D0670F5}"/>
    <cellStyle name="Comma 11 2 6 5" xfId="8158" xr:uid="{43112EA7-74A1-4F2C-A514-B579A1A4D346}"/>
    <cellStyle name="Comma 11 2 6 5 2" xfId="19691" xr:uid="{0ED8C76E-6AA8-4D06-9282-16D84D6D6210}"/>
    <cellStyle name="Comma 11 2 6 5 2 2" xfId="43264" xr:uid="{9B7FBA29-B033-4B7D-A037-C7755569470B}"/>
    <cellStyle name="Comma 11 2 6 5 3" xfId="32156" xr:uid="{932BF61A-7770-4CEB-B0D0-EAC5387527BD}"/>
    <cellStyle name="Comma 11 2 6 6" xfId="13987" xr:uid="{59CEE116-05B2-44B8-9BAB-3C216732DDB6}"/>
    <cellStyle name="Comma 11 2 6 6 2" xfId="37724" xr:uid="{C5028B51-BE0A-491B-8145-F3B4A93C59CE}"/>
    <cellStyle name="Comma 11 2 6 7" xfId="26617" xr:uid="{6A9A592C-7AC4-427F-B40E-B51C4FD99772}"/>
    <cellStyle name="Comma 11 2 6 8" xfId="25243" xr:uid="{440B02BD-0094-447A-B00D-FE93C8DF5A42}"/>
    <cellStyle name="Comma 11 2 6 9" xfId="49073" xr:uid="{ADDC9280-3538-4FC5-AC44-7F7A87E3C368}"/>
    <cellStyle name="Comma 11 2 7" xfId="3207" xr:uid="{29A60F69-0071-46B4-93C4-712A2B28EBAE}"/>
    <cellStyle name="Comma 11 2 7 2" xfId="8672" xr:uid="{25D7BA98-159D-4E59-9DFE-3B52CF2843AF}"/>
    <cellStyle name="Comma 11 2 7 2 2" xfId="20205" xr:uid="{C2E32154-2C71-4794-85D7-8CD2183F1C22}"/>
    <cellStyle name="Comma 11 2 7 2 2 2" xfId="43778" xr:uid="{6200FB71-041F-4016-8B30-6396C0794DD6}"/>
    <cellStyle name="Comma 11 2 7 2 3" xfId="32670" xr:uid="{BCC843E9-D8BE-4BB0-B027-FE69E2977837}"/>
    <cellStyle name="Comma 11 2 7 3" xfId="14793" xr:uid="{CE3362B3-2F9E-4F45-BEEF-5428D1D9F4B4}"/>
    <cellStyle name="Comma 11 2 7 3 2" xfId="38367" xr:uid="{7134E5BC-3C90-460D-908D-4CB072C872CA}"/>
    <cellStyle name="Comma 11 2 7 4" xfId="27259" xr:uid="{4C0BF0A0-F313-4D7C-8375-E37D2CE2765A}"/>
    <cellStyle name="Comma 11 2 8" xfId="4559" xr:uid="{D864A1AF-E319-414E-B0AF-EA262181BF6A}"/>
    <cellStyle name="Comma 11 2 8 2" xfId="10032" xr:uid="{E33CC282-32F2-4214-8A5B-FA585D522323}"/>
    <cellStyle name="Comma 11 2 8 2 2" xfId="21565" xr:uid="{9B14B458-347A-4E85-AF8B-62FC90148227}"/>
    <cellStyle name="Comma 11 2 8 2 2 2" xfId="45138" xr:uid="{1835DAA3-32DE-4C43-AD9B-F8135E44BE83}"/>
    <cellStyle name="Comma 11 2 8 2 3" xfId="34030" xr:uid="{FD547B94-04CF-4931-B98E-D66BC30D5721}"/>
    <cellStyle name="Comma 11 2 8 3" xfId="16145" xr:uid="{9DB272DC-A6E5-448C-A9E0-5252FC87B6BE}"/>
    <cellStyle name="Comma 11 2 8 3 2" xfId="39719" xr:uid="{BB175910-4CE6-45D5-A566-A5240E3B1A09}"/>
    <cellStyle name="Comma 11 2 8 4" xfId="28611" xr:uid="{B517A335-A16D-4174-9191-8BF166B4FD26}"/>
    <cellStyle name="Comma 11 2 9" xfId="5897" xr:uid="{7B011559-CB17-42C0-AB8E-0EFE2C53A82D}"/>
    <cellStyle name="Comma 11 2 9 2" xfId="11373" xr:uid="{BCE3D7E6-FA37-4CC8-83F2-AF4967D1E1A1}"/>
    <cellStyle name="Comma 11 2 9 2 2" xfId="22905" xr:uid="{59C6265D-CC85-4F00-82E6-411C0E61BE65}"/>
    <cellStyle name="Comma 11 2 9 2 2 2" xfId="46478" xr:uid="{26D28504-B747-43F8-AFF3-3DE037A841A4}"/>
    <cellStyle name="Comma 11 2 9 2 3" xfId="35370" xr:uid="{E4AAE800-0F47-45F5-AEE7-1C6D6D389D74}"/>
    <cellStyle name="Comma 11 2 9 3" xfId="17481" xr:uid="{AD9D3211-5C20-4933-8A7E-28CC7CD85C67}"/>
    <cellStyle name="Comma 11 2 9 3 2" xfId="41055" xr:uid="{57A369F7-1721-4454-8711-E6E3BE1E2305}"/>
    <cellStyle name="Comma 11 2 9 4" xfId="29947" xr:uid="{B1574366-28D4-477C-86F9-3D2FC6779888}"/>
    <cellStyle name="Comma 11 20" xfId="877" xr:uid="{76DDA9B4-C5E5-433E-AB4C-8D6102644E60}"/>
    <cellStyle name="Comma 11 21" xfId="400" xr:uid="{75626E59-8236-476A-AE18-2BFFD934E1CF}"/>
    <cellStyle name="Comma 11 3" xfId="534" xr:uid="{C9F3FBFF-47B1-4685-A011-EED5B732F3A2}"/>
    <cellStyle name="Comma 11 3 10" xfId="13086" xr:uid="{9B1F9282-6A3A-4DB3-9284-2C3B1D7F4872}"/>
    <cellStyle name="Comma 11 3 10 2" xfId="36884" xr:uid="{49C4FBCA-97CF-40D4-8E63-A138E6362636}"/>
    <cellStyle name="Comma 11 3 11" xfId="25775" xr:uid="{76D51F2C-C2BD-4006-9901-28A0E2D80E14}"/>
    <cellStyle name="Comma 11 3 12" xfId="24466" xr:uid="{3B90CCE9-B366-4D16-9B74-FBAC3ADE2962}"/>
    <cellStyle name="Comma 11 3 13" xfId="48227" xr:uid="{C5147EE4-D5F0-4618-89D0-BC4EAAE05096}"/>
    <cellStyle name="Comma 11 3 14" xfId="919" xr:uid="{916F6A05-39DF-4512-B649-AC70E361D703}"/>
    <cellStyle name="Comma 11 3 2" xfId="1186" xr:uid="{AA15AAEE-32DE-49DF-A062-3EA86EBFA206}"/>
    <cellStyle name="Comma 11 3 2 10" xfId="24342" xr:uid="{E752A4DF-84AA-47F6-B42B-F8AA9594D78A}"/>
    <cellStyle name="Comma 11 3 2 11" xfId="48388" xr:uid="{5BA6682E-3892-4EC5-AD04-398C5C2D188B}"/>
    <cellStyle name="Comma 11 3 2 2" xfId="1997" xr:uid="{95283BE8-E323-414B-BFE6-4C80F05765FC}"/>
    <cellStyle name="Comma 11 3 2 2 2" xfId="3810" xr:uid="{5DF15631-8665-4A52-BB81-F150E47440FD}"/>
    <cellStyle name="Comma 11 3 2 2 2 2" xfId="9279" xr:uid="{DA945333-16C4-4437-BD71-1608DF39F083}"/>
    <cellStyle name="Comma 11 3 2 2 2 2 2" xfId="20812" xr:uid="{9C43A2AB-E3BF-4C5D-A053-254601175504}"/>
    <cellStyle name="Comma 11 3 2 2 2 2 2 2" xfId="44385" xr:uid="{E9BDFC97-23E9-4FDF-9797-4A6ED151CF9C}"/>
    <cellStyle name="Comma 11 3 2 2 2 2 3" xfId="33277" xr:uid="{D57C0547-CBD8-4B54-8140-98BB16B1925A}"/>
    <cellStyle name="Comma 11 3 2 2 2 3" xfId="15397" xr:uid="{BE4D5EFE-F707-4D87-A472-2E5652C3B5B2}"/>
    <cellStyle name="Comma 11 3 2 2 2 3 2" xfId="38971" xr:uid="{83A1FA56-0389-4427-A59F-57D764368EF0}"/>
    <cellStyle name="Comma 11 3 2 2 2 4" xfId="27863" xr:uid="{B22A2BF4-0E59-4498-8703-F43F12B89BD4}"/>
    <cellStyle name="Comma 11 3 2 2 3" xfId="5174" xr:uid="{5A121BB2-B4DC-45F8-92AE-3C0A63AC693C}"/>
    <cellStyle name="Comma 11 3 2 2 3 2" xfId="10648" xr:uid="{3BEA74F4-20C1-462F-9BAF-761425B9B6EC}"/>
    <cellStyle name="Comma 11 3 2 2 3 2 2" xfId="22181" xr:uid="{781D859B-05FB-46ED-BA5B-F0C5182D7527}"/>
    <cellStyle name="Comma 11 3 2 2 3 2 2 2" xfId="45754" xr:uid="{5D17A674-BB42-4A85-B2B4-EAA8D377225F}"/>
    <cellStyle name="Comma 11 3 2 2 3 2 3" xfId="34646" xr:uid="{3747ABE9-5A71-4A3C-8C61-7DCC81269EFE}"/>
    <cellStyle name="Comma 11 3 2 2 3 3" xfId="16760" xr:uid="{653FB183-C89D-4121-A72E-8AFAC803B930}"/>
    <cellStyle name="Comma 11 3 2 2 3 3 2" xfId="40334" xr:uid="{BD85C6C8-9058-475A-AC7B-D2FEC7874753}"/>
    <cellStyle name="Comma 11 3 2 2 3 4" xfId="29226" xr:uid="{230176E1-8040-4832-84A3-8F1BECE0610E}"/>
    <cellStyle name="Comma 11 3 2 2 4" xfId="6512" xr:uid="{6DA8E5EC-5833-468D-B1F1-92E1D07660E2}"/>
    <cellStyle name="Comma 11 3 2 2 4 2" xfId="11989" xr:uid="{7CA1E02C-32DE-4B64-8F44-774DE009CB70}"/>
    <cellStyle name="Comma 11 3 2 2 4 2 2" xfId="23521" xr:uid="{4CF65E95-7D36-4A2D-9E05-76C6E0DF22E3}"/>
    <cellStyle name="Comma 11 3 2 2 4 2 2 2" xfId="47094" xr:uid="{4DC8D7C9-CD08-4F87-94CE-5A769B97B7A8}"/>
    <cellStyle name="Comma 11 3 2 2 4 2 3" xfId="35986" xr:uid="{FF162D17-E079-464B-BFAF-1CF5816633B8}"/>
    <cellStyle name="Comma 11 3 2 2 4 3" xfId="18096" xr:uid="{8BDD825F-500D-49C5-A8FB-09439E98BEEA}"/>
    <cellStyle name="Comma 11 3 2 2 4 3 2" xfId="41670" xr:uid="{A5751C6B-B60B-4EB8-890B-58DAAC9C9C8B}"/>
    <cellStyle name="Comma 11 3 2 2 4 4" xfId="30562" xr:uid="{370EFB79-2CCD-4B0A-8E48-F1F0007BEAAA}"/>
    <cellStyle name="Comma 11 3 2 2 5" xfId="7923" xr:uid="{72B6E62F-B82D-4256-9038-F0F8DA6AE8D9}"/>
    <cellStyle name="Comma 11 3 2 2 5 2" xfId="19458" xr:uid="{AD1EFB15-E6D2-4624-8A77-D44F216030F7}"/>
    <cellStyle name="Comma 11 3 2 2 5 2 2" xfId="43031" xr:uid="{8098B150-8DEA-4523-9D89-295A2ED10ECB}"/>
    <cellStyle name="Comma 11 3 2 2 5 3" xfId="31923" xr:uid="{36CF9416-D38B-4798-854A-6F9C78C2D518}"/>
    <cellStyle name="Comma 11 3 2 2 6" xfId="13752" xr:uid="{9AFB0D14-2F75-4475-A749-1593F5024E8A}"/>
    <cellStyle name="Comma 11 3 2 2 6 2" xfId="37491" xr:uid="{1744B269-2505-4845-BD41-D5B13F629BAF}"/>
    <cellStyle name="Comma 11 3 2 2 7" xfId="26384" xr:uid="{7EE26C22-1EFA-4683-8BD8-43B3CD4673C6}"/>
    <cellStyle name="Comma 11 3 2 2 8" xfId="25009" xr:uid="{E9D1FF72-1DBA-49FD-9567-B7AC710D921E}"/>
    <cellStyle name="Comma 11 3 2 2 9" xfId="48840" xr:uid="{FE2A3AF3-B77E-4F1A-B953-91A57A09899B}"/>
    <cellStyle name="Comma 11 3 2 3" xfId="2484" xr:uid="{E2BCBD86-C82C-4E40-A08D-78828F10B2BC}"/>
    <cellStyle name="Comma 11 3 2 3 2" xfId="4275" xr:uid="{C3139B0A-44C0-4AEE-A6B5-F539E43B35D1}"/>
    <cellStyle name="Comma 11 3 2 3 2 2" xfId="9744" xr:uid="{63AA06F6-D29A-42DC-8900-D8EEC6518BE3}"/>
    <cellStyle name="Comma 11 3 2 3 2 2 2" xfId="21277" xr:uid="{EB2D39F6-C2B7-4E10-A217-F212642C17F7}"/>
    <cellStyle name="Comma 11 3 2 3 2 2 2 2" xfId="44850" xr:uid="{A978D933-32F2-4E81-B17D-EECB7FC17E6B}"/>
    <cellStyle name="Comma 11 3 2 3 2 2 3" xfId="33742" xr:uid="{49B625EA-9A44-4731-BE41-9C9665F95EDC}"/>
    <cellStyle name="Comma 11 3 2 3 2 3" xfId="15862" xr:uid="{3C9E42EF-15E7-4331-9980-C70C2A824D47}"/>
    <cellStyle name="Comma 11 3 2 3 2 3 2" xfId="39436" xr:uid="{36370605-29CD-491F-9F28-4D417DC26955}"/>
    <cellStyle name="Comma 11 3 2 3 2 4" xfId="28328" xr:uid="{3CB06659-AFBB-4156-9FEA-D2DB90124663}"/>
    <cellStyle name="Comma 11 3 2 3 3" xfId="5640" xr:uid="{70000ABF-AFA5-4089-B903-4782A6E735FE}"/>
    <cellStyle name="Comma 11 3 2 3 3 2" xfId="11114" xr:uid="{A339075F-E6A1-4CEB-9C9B-6F5461649C26}"/>
    <cellStyle name="Comma 11 3 2 3 3 2 2" xfId="22647" xr:uid="{4AE2F9B1-60E2-47B0-97B5-91A4AFF2ED52}"/>
    <cellStyle name="Comma 11 3 2 3 3 2 2 2" xfId="46220" xr:uid="{757FE5E7-7A66-457A-945B-4F12C2005332}"/>
    <cellStyle name="Comma 11 3 2 3 3 2 3" xfId="35112" xr:uid="{15BE7D45-2AD0-427A-92F6-B48E4AAC2EC2}"/>
    <cellStyle name="Comma 11 3 2 3 3 3" xfId="17226" xr:uid="{D4643B01-F91E-46E9-B78C-241AB8A3DE48}"/>
    <cellStyle name="Comma 11 3 2 3 3 3 2" xfId="40800" xr:uid="{1309E611-C378-4AB1-8B30-35813CAD7917}"/>
    <cellStyle name="Comma 11 3 2 3 3 4" xfId="29692" xr:uid="{82A74A5B-198E-40EE-AA74-B44EAAD32A27}"/>
    <cellStyle name="Comma 11 3 2 3 4" xfId="6978" xr:uid="{13671533-5DD8-427B-8470-91F6B04CE1EB}"/>
    <cellStyle name="Comma 11 3 2 3 4 2" xfId="12456" xr:uid="{FC8581F0-4B99-4CFB-9CBA-A3FEB5602F2A}"/>
    <cellStyle name="Comma 11 3 2 3 4 2 2" xfId="23988" xr:uid="{9063E1F3-B119-48C1-A155-6D6C67265EAA}"/>
    <cellStyle name="Comma 11 3 2 3 4 2 2 2" xfId="47561" xr:uid="{128DE6CD-C7D3-445A-A38E-FDD2D0009DC8}"/>
    <cellStyle name="Comma 11 3 2 3 4 2 3" xfId="36453" xr:uid="{EC95F5B2-98F1-494E-BEB4-D556368FFE59}"/>
    <cellStyle name="Comma 11 3 2 3 4 3" xfId="18562" xr:uid="{6685C913-F9CF-414F-82BC-8501047A00A8}"/>
    <cellStyle name="Comma 11 3 2 3 4 3 2" xfId="42136" xr:uid="{37A86143-7975-4C99-B1DE-00413FFF3467}"/>
    <cellStyle name="Comma 11 3 2 3 4 4" xfId="31028" xr:uid="{ABCE7462-53B2-4D8B-99D6-5C9EA36EDAAE}"/>
    <cellStyle name="Comma 11 3 2 3 5" xfId="8391" xr:uid="{28031B41-57E5-40D4-A081-2CA7B77979C5}"/>
    <cellStyle name="Comma 11 3 2 3 5 2" xfId="19924" xr:uid="{EDBA8C4C-E9F5-4345-AB9C-D58E27F8665B}"/>
    <cellStyle name="Comma 11 3 2 3 5 2 2" xfId="43497" xr:uid="{DA905EEB-CEFA-4DE9-9C8D-2CC09E91A99A}"/>
    <cellStyle name="Comma 11 3 2 3 5 3" xfId="32389" xr:uid="{F009E05F-D8C8-4B06-8ED8-1A6467720EEF}"/>
    <cellStyle name="Comma 11 3 2 3 6" xfId="14220" xr:uid="{BD0D1FEE-444A-4D3B-82E6-49F274831C34}"/>
    <cellStyle name="Comma 11 3 2 3 6 2" xfId="37957" xr:uid="{73814ACF-9364-404E-9562-F06D63184518}"/>
    <cellStyle name="Comma 11 3 2 3 7" xfId="26850" xr:uid="{6CD0F031-EF17-419B-B399-B7104BB01C14}"/>
    <cellStyle name="Comma 11 3 2 3 8" xfId="25476" xr:uid="{1B29958D-2DD7-44B8-B98E-B33D962B4C6A}"/>
    <cellStyle name="Comma 11 3 2 3 9" xfId="49306" xr:uid="{498BE010-D711-4B5A-802F-D3EBB25441F3}"/>
    <cellStyle name="Comma 11 3 2 4" xfId="3371" xr:uid="{F305BAB3-48C8-4FD5-9F9D-01A347A688D6}"/>
    <cellStyle name="Comma 11 3 2 4 2" xfId="8839" xr:uid="{919EC1BB-4F9E-45A6-9FB4-547A422FF04F}"/>
    <cellStyle name="Comma 11 3 2 4 2 2" xfId="20372" xr:uid="{E0047D5A-D3CE-48F9-8A76-3F82C004EB5C}"/>
    <cellStyle name="Comma 11 3 2 4 2 2 2" xfId="43945" xr:uid="{5BA6599D-83F6-4254-B45F-97831829BBE2}"/>
    <cellStyle name="Comma 11 3 2 4 2 3" xfId="32837" xr:uid="{8B001573-83AB-45AE-AA78-2CB9D410988C}"/>
    <cellStyle name="Comma 11 3 2 4 3" xfId="14957" xr:uid="{585250F8-A987-4C31-B09E-F5C2DFA508A3}"/>
    <cellStyle name="Comma 11 3 2 4 3 2" xfId="38531" xr:uid="{9C9242C2-7833-444E-8C92-01AF4BC252EA}"/>
    <cellStyle name="Comma 11 3 2 4 4" xfId="27423" xr:uid="{D9915D6F-F4EE-4CD3-8C91-9760DAD0AB0B}"/>
    <cellStyle name="Comma 11 3 2 5" xfId="4727" xr:uid="{069856F7-EAB0-4E92-85E1-29FA96E170B4}"/>
    <cellStyle name="Comma 11 3 2 5 2" xfId="10200" xr:uid="{BA4E1E3C-9CE8-4BB3-AB60-41252EA3CE37}"/>
    <cellStyle name="Comma 11 3 2 5 2 2" xfId="21733" xr:uid="{E8500F22-B2CF-49B0-B679-D1F1FC540B8B}"/>
    <cellStyle name="Comma 11 3 2 5 2 2 2" xfId="45306" xr:uid="{7911E94F-58AC-4E82-883A-8A238D21A83A}"/>
    <cellStyle name="Comma 11 3 2 5 2 3" xfId="34198" xr:uid="{1B2972CC-333A-4C72-B7E8-4DBD020E5197}"/>
    <cellStyle name="Comma 11 3 2 5 3" xfId="16313" xr:uid="{8898AA8B-03DA-4923-A3A2-225959AA4831}"/>
    <cellStyle name="Comma 11 3 2 5 3 2" xfId="39887" xr:uid="{744C1BFB-0AC3-4DDB-90E6-C073DC2EC283}"/>
    <cellStyle name="Comma 11 3 2 5 4" xfId="28779" xr:uid="{0597DE09-5468-4A10-B532-209791BEA3D9}"/>
    <cellStyle name="Comma 11 3 2 6" xfId="6065" xr:uid="{C0620FE5-7514-410A-A3D4-8F0401E20171}"/>
    <cellStyle name="Comma 11 3 2 6 2" xfId="11541" xr:uid="{1A6B0682-D7A3-435F-9DAE-273CF2390B30}"/>
    <cellStyle name="Comma 11 3 2 6 2 2" xfId="23073" xr:uid="{1C2B4F5C-4DEA-4721-AB56-A6F4CCCE9E9E}"/>
    <cellStyle name="Comma 11 3 2 6 2 2 2" xfId="46646" xr:uid="{8492CF8F-266C-4518-BE8D-72B4BB17264B}"/>
    <cellStyle name="Comma 11 3 2 6 2 3" xfId="35538" xr:uid="{C321A961-B02E-4C28-B788-84CFC387DA3F}"/>
    <cellStyle name="Comma 11 3 2 6 3" xfId="17649" xr:uid="{55E426A5-94C7-4C86-B571-28729586C428}"/>
    <cellStyle name="Comma 11 3 2 6 3 2" xfId="41223" xr:uid="{07A2535C-7077-4B5D-9CE0-1A6898260E3F}"/>
    <cellStyle name="Comma 11 3 2 6 4" xfId="30115" xr:uid="{89F5EC77-3CEC-41E8-BE17-B9A4BB426E1A}"/>
    <cellStyle name="Comma 11 3 2 7" xfId="7450" xr:uid="{B3C9BFAD-1EFD-410D-98CE-F83E0C1EFBB8}"/>
    <cellStyle name="Comma 11 3 2 7 2" xfId="19010" xr:uid="{A8705CE1-2D8B-4BEC-89E2-ED8A30EF6F00}"/>
    <cellStyle name="Comma 11 3 2 7 2 2" xfId="42583" xr:uid="{68D7D1A9-95C0-466F-AA4D-E668D0F9A229}"/>
    <cellStyle name="Comma 11 3 2 7 3" xfId="31475" xr:uid="{FB2285CF-ABDE-4DC5-8C97-0E9BC5A1CF7F}"/>
    <cellStyle name="Comma 11 3 2 8" xfId="13268" xr:uid="{58B53AF7-2F3E-4C87-BF55-5C593DBD6C9E}"/>
    <cellStyle name="Comma 11 3 2 8 2" xfId="37044" xr:uid="{C0E3B0A6-2B11-450C-B6F6-CD6B4810D22B}"/>
    <cellStyle name="Comma 11 3 2 9" xfId="25935" xr:uid="{B540A2EA-E5E6-4A7F-8110-D44BF4842239}"/>
    <cellStyle name="Comma 11 3 3" xfId="1776" xr:uid="{C45A90C7-61F0-44C1-B94A-98F98EECCF8A}"/>
    <cellStyle name="Comma 11 3 3 10" xfId="48619" xr:uid="{360D75AC-05DD-4058-B1F7-30E92E9BDD4C}"/>
    <cellStyle name="Comma 11 3 3 2" xfId="2317" xr:uid="{9C861925-DCB1-429E-A1AE-AB04F13F5DAE}"/>
    <cellStyle name="Comma 11 3 3 2 2" xfId="4112" xr:uid="{6BD5F6C3-5CFF-44CF-81D9-CD1E3545F80E}"/>
    <cellStyle name="Comma 11 3 3 2 2 2" xfId="9581" xr:uid="{32C0022C-351B-49FA-937B-3886417504C1}"/>
    <cellStyle name="Comma 11 3 3 2 2 2 2" xfId="21114" xr:uid="{7DF5D5D3-4390-4012-A49A-E1BB7B588B59}"/>
    <cellStyle name="Comma 11 3 3 2 2 2 2 2" xfId="44687" xr:uid="{1B8D1028-2BD2-4A29-B27D-9419D328D17D}"/>
    <cellStyle name="Comma 11 3 3 2 2 2 3" xfId="33579" xr:uid="{9906C83F-DE1A-41ED-BC74-C9B2B33689C2}"/>
    <cellStyle name="Comma 11 3 3 2 2 3" xfId="15699" xr:uid="{38080B84-4ED2-48CE-AABD-0B75C548C211}"/>
    <cellStyle name="Comma 11 3 3 2 2 3 2" xfId="39273" xr:uid="{BBDE7B2F-51B4-4ABA-BA54-A738DF29D45A}"/>
    <cellStyle name="Comma 11 3 3 2 2 4" xfId="28165" xr:uid="{A98832A9-F94F-4D6D-B22F-5B391F232D82}"/>
    <cellStyle name="Comma 11 3 3 2 3" xfId="5477" xr:uid="{E2B0B35E-A928-44C2-9B43-5ADE572D4127}"/>
    <cellStyle name="Comma 11 3 3 2 3 2" xfId="10951" xr:uid="{17F74E1E-F2C2-4C9F-BC6B-AE78CF2C5CD0}"/>
    <cellStyle name="Comma 11 3 3 2 3 2 2" xfId="22484" xr:uid="{9BB296F3-95C4-44BF-B99B-FA9B93AE1AD7}"/>
    <cellStyle name="Comma 11 3 3 2 3 2 2 2" xfId="46057" xr:uid="{52C2FA3D-8164-4FE8-A21B-66EACED30EFE}"/>
    <cellStyle name="Comma 11 3 3 2 3 2 3" xfId="34949" xr:uid="{EC4AF5D0-FDF2-482F-A161-BCB0262222E8}"/>
    <cellStyle name="Comma 11 3 3 2 3 3" xfId="17063" xr:uid="{E930EF2E-C454-4C30-9E74-F69C3A81C02D}"/>
    <cellStyle name="Comma 11 3 3 2 3 3 2" xfId="40637" xr:uid="{4105DA52-B021-4B84-B110-286B8C7296AC}"/>
    <cellStyle name="Comma 11 3 3 2 3 4" xfId="29529" xr:uid="{733740C2-8401-4D6E-9BC7-AD499776B160}"/>
    <cellStyle name="Comma 11 3 3 2 4" xfId="6815" xr:uid="{D6C24F3C-73DA-4F83-80EB-507B3A654DEF}"/>
    <cellStyle name="Comma 11 3 3 2 4 2" xfId="12293" xr:uid="{187C0E0E-4793-441B-8396-5B45C89C2D2C}"/>
    <cellStyle name="Comma 11 3 3 2 4 2 2" xfId="23825" xr:uid="{2670496C-B1D4-4477-AEAD-842FCABB4383}"/>
    <cellStyle name="Comma 11 3 3 2 4 2 2 2" xfId="47398" xr:uid="{4CACFA66-206F-4046-ADC2-C65B9AECD60E}"/>
    <cellStyle name="Comma 11 3 3 2 4 2 3" xfId="36290" xr:uid="{F2021623-FC78-4C23-A734-6DB8D7B64D51}"/>
    <cellStyle name="Comma 11 3 3 2 4 3" xfId="18399" xr:uid="{8D5AAF6E-15A6-4FA3-A61F-F3F967ED85C2}"/>
    <cellStyle name="Comma 11 3 3 2 4 3 2" xfId="41973" xr:uid="{3C9769A7-D85F-46A7-980C-8D1AF98E4371}"/>
    <cellStyle name="Comma 11 3 3 2 4 4" xfId="30865" xr:uid="{973183FA-C1A1-43A6-9678-6434185FD6EE}"/>
    <cellStyle name="Comma 11 3 3 2 5" xfId="8228" xr:uid="{954406D6-8701-4481-A744-2BB0F3946CBC}"/>
    <cellStyle name="Comma 11 3 3 2 5 2" xfId="19761" xr:uid="{E1FFF095-E2E6-47A5-BD8F-33492D44C071}"/>
    <cellStyle name="Comma 11 3 3 2 5 2 2" xfId="43334" xr:uid="{9BEAD70A-94A3-407C-AAEF-78CCDD62A567}"/>
    <cellStyle name="Comma 11 3 3 2 5 3" xfId="32226" xr:uid="{13DA4075-7328-44AC-BFA3-EC5DC323D842}"/>
    <cellStyle name="Comma 11 3 3 2 6" xfId="14057" xr:uid="{FC86B1B1-AF24-478F-8EFD-358290BB2143}"/>
    <cellStyle name="Comma 11 3 3 2 6 2" xfId="37794" xr:uid="{FDB41E7E-0080-454D-8B18-41EB8C66D608}"/>
    <cellStyle name="Comma 11 3 3 2 7" xfId="26687" xr:uid="{EE9CCD6F-D843-4A46-A09D-4FE2A46EE3C7}"/>
    <cellStyle name="Comma 11 3 3 2 8" xfId="25313" xr:uid="{F6294A63-9730-44BB-81FD-06D4706051A4}"/>
    <cellStyle name="Comma 11 3 3 2 9" xfId="49143" xr:uid="{D983E07B-0A64-4884-8FF2-0709F3F017BC}"/>
    <cellStyle name="Comma 11 3 3 3" xfId="3593" xr:uid="{9EC3BD65-1EE6-4A26-AC17-4125370751E0}"/>
    <cellStyle name="Comma 11 3 3 3 2" xfId="9062" xr:uid="{19F3CDB5-A7C1-43A7-8AFB-AC0E4B826621}"/>
    <cellStyle name="Comma 11 3 3 3 2 2" xfId="20595" xr:uid="{E2C0E95A-DCA3-4ECF-AF2A-440FFD5A180A}"/>
    <cellStyle name="Comma 11 3 3 3 2 2 2" xfId="44168" xr:uid="{42259C24-DBBE-4397-B9DB-CCF38E972314}"/>
    <cellStyle name="Comma 11 3 3 3 2 3" xfId="33060" xr:uid="{B8C42D12-3872-4024-B3DB-8246266DCD1A}"/>
    <cellStyle name="Comma 11 3 3 3 3" xfId="15180" xr:uid="{F562A5E0-4069-4850-A30F-A13AACF54641}"/>
    <cellStyle name="Comma 11 3 3 3 3 2" xfId="38754" xr:uid="{D8259C77-72A5-4EBE-8EE0-0E845B012E9B}"/>
    <cellStyle name="Comma 11 3 3 3 4" xfId="27646" xr:uid="{63030323-68D8-4B02-B50D-2DD121F73592}"/>
    <cellStyle name="Comma 11 3 3 4" xfId="4953" xr:uid="{C966F689-5B6A-4C93-B5CD-DCE2DDBCBCFE}"/>
    <cellStyle name="Comma 11 3 3 4 2" xfId="10427" xr:uid="{63F81040-BBA7-4545-9537-467A31C39E64}"/>
    <cellStyle name="Comma 11 3 3 4 2 2" xfId="21960" xr:uid="{716CBA84-5B69-474A-82B8-58241DA48FB2}"/>
    <cellStyle name="Comma 11 3 3 4 2 2 2" xfId="45533" xr:uid="{25020320-56DB-445C-BCD9-683E3B082D09}"/>
    <cellStyle name="Comma 11 3 3 4 2 3" xfId="34425" xr:uid="{DB202C52-FB08-496E-B321-EB2DB64205B5}"/>
    <cellStyle name="Comma 11 3 3 4 3" xfId="16539" xr:uid="{ADBAE19D-5EE3-4E40-8913-9922BE9333D6}"/>
    <cellStyle name="Comma 11 3 3 4 3 2" xfId="40113" xr:uid="{CE85BA71-18BB-410C-96E3-8F40FA46B7AA}"/>
    <cellStyle name="Comma 11 3 3 4 4" xfId="29005" xr:uid="{E9645CBA-2821-42B6-A4EE-9CFB02931C70}"/>
    <cellStyle name="Comma 11 3 3 5" xfId="6291" xr:uid="{7FF2BB91-8AC2-4C5F-A82C-3D7A8DA17C95}"/>
    <cellStyle name="Comma 11 3 3 5 2" xfId="11768" xr:uid="{0677C874-D2DB-4A7C-B2F8-EB6397CD28F6}"/>
    <cellStyle name="Comma 11 3 3 5 2 2" xfId="23300" xr:uid="{9E3C2206-7828-42B6-A742-C72453965423}"/>
    <cellStyle name="Comma 11 3 3 5 2 2 2" xfId="46873" xr:uid="{3FB58171-974E-488B-91AE-484BF0B1617A}"/>
    <cellStyle name="Comma 11 3 3 5 2 3" xfId="35765" xr:uid="{9A258CBD-7381-4B80-A0A2-5DC3320E1C4C}"/>
    <cellStyle name="Comma 11 3 3 5 3" xfId="17875" xr:uid="{276713BB-83C4-4C10-A7B9-926FB3BF3BA3}"/>
    <cellStyle name="Comma 11 3 3 5 3 2" xfId="41449" xr:uid="{958923B4-67ED-4DD9-B460-AF860417E2DE}"/>
    <cellStyle name="Comma 11 3 3 5 4" xfId="30341" xr:uid="{683751EE-EB80-4840-A8C3-AE410BA5F39E}"/>
    <cellStyle name="Comma 11 3 3 6" xfId="7702" xr:uid="{A8923A9D-C578-427E-8F21-B57992D56983}"/>
    <cellStyle name="Comma 11 3 3 6 2" xfId="19237" xr:uid="{28893830-2FC3-49D8-8C68-F2C363E3FB64}"/>
    <cellStyle name="Comma 11 3 3 6 2 2" xfId="42810" xr:uid="{367EECD9-F582-4CD9-B968-CF0989EDFB1F}"/>
    <cellStyle name="Comma 11 3 3 6 3" xfId="31702" xr:uid="{4F7538B0-7E08-4B52-95F5-1F1D9F364F9F}"/>
    <cellStyle name="Comma 11 3 3 7" xfId="13531" xr:uid="{8F13DB72-586B-4BB4-8A73-48AF46D616DB}"/>
    <cellStyle name="Comma 11 3 3 7 2" xfId="37270" xr:uid="{B05B68CE-1ECA-4DF3-B9BB-EE56B7CEA7FD}"/>
    <cellStyle name="Comma 11 3 3 8" xfId="26163" xr:uid="{FB844B4B-7091-4CBF-B07D-625438D74561}"/>
    <cellStyle name="Comma 11 3 3 9" xfId="24788" xr:uid="{43041C5D-5828-40DA-8B18-EC5C2B62568E}"/>
    <cellStyle name="Comma 11 3 4" xfId="1838" xr:uid="{DD961BDE-EB69-4704-877C-2ED5836D5B02}"/>
    <cellStyle name="Comma 11 3 4 2" xfId="3651" xr:uid="{5CED23A8-77BF-4276-8118-51F7CF304130}"/>
    <cellStyle name="Comma 11 3 4 2 2" xfId="9120" xr:uid="{0FA5E757-A7A4-4113-A0BF-0183E3541C8D}"/>
    <cellStyle name="Comma 11 3 4 2 2 2" xfId="20653" xr:uid="{043C6F2D-7A4B-4BB0-8A34-FA4C9CEEC6BE}"/>
    <cellStyle name="Comma 11 3 4 2 2 2 2" xfId="44226" xr:uid="{A6371A7F-2A4A-4BF6-A56A-8DE7D0C3A007}"/>
    <cellStyle name="Comma 11 3 4 2 2 3" xfId="33118" xr:uid="{71872280-ED0B-4F9B-8CEB-E79F08A12703}"/>
    <cellStyle name="Comma 11 3 4 2 3" xfId="15238" xr:uid="{D6FEB1E4-0B66-43BC-967E-887278E0F1DA}"/>
    <cellStyle name="Comma 11 3 4 2 3 2" xfId="38812" xr:uid="{B04AB639-79C7-488A-835E-85E455806FD3}"/>
    <cellStyle name="Comma 11 3 4 2 4" xfId="27704" xr:uid="{1FB9E5B1-E98A-46E9-AF6E-67632C95A0EF}"/>
    <cellStyle name="Comma 11 3 4 3" xfId="5015" xr:uid="{D17CC088-DE86-412F-948A-16189085369D}"/>
    <cellStyle name="Comma 11 3 4 3 2" xfId="10489" xr:uid="{A2BE5CE4-6687-464D-9673-0C9A5C34080E}"/>
    <cellStyle name="Comma 11 3 4 3 2 2" xfId="22022" xr:uid="{42A6BC42-9472-4F9C-AF2E-822A7584FB65}"/>
    <cellStyle name="Comma 11 3 4 3 2 2 2" xfId="45595" xr:uid="{50D95D48-F14F-4A1F-8AD1-D088AC7A3B02}"/>
    <cellStyle name="Comma 11 3 4 3 2 3" xfId="34487" xr:uid="{08F83B11-794E-45D8-AB37-A161B0C9980E}"/>
    <cellStyle name="Comma 11 3 4 3 3" xfId="16601" xr:uid="{19B48C13-2987-424F-86FB-D83BC00045D6}"/>
    <cellStyle name="Comma 11 3 4 3 3 2" xfId="40175" xr:uid="{4727BF07-DB3C-4B96-A105-734095FEB6C9}"/>
    <cellStyle name="Comma 11 3 4 3 4" xfId="29067" xr:uid="{59C8907B-1999-448E-B7B4-8DC280DDE25B}"/>
    <cellStyle name="Comma 11 3 4 4" xfId="6353" xr:uid="{F6A3865D-5463-4F8C-8A5D-DADC7BA75ECA}"/>
    <cellStyle name="Comma 11 3 4 4 2" xfId="11830" xr:uid="{20A40346-0F6D-4E89-8DA7-0435952ACD4B}"/>
    <cellStyle name="Comma 11 3 4 4 2 2" xfId="23362" xr:uid="{A55C389B-D160-47F5-97BB-B42B9E0292B9}"/>
    <cellStyle name="Comma 11 3 4 4 2 2 2" xfId="46935" xr:uid="{AFFF8A0C-3EEC-4786-94BC-A3DBCC32AC16}"/>
    <cellStyle name="Comma 11 3 4 4 2 3" xfId="35827" xr:uid="{253FBD81-D7C8-43B8-905F-05B99EAC24DA}"/>
    <cellStyle name="Comma 11 3 4 4 3" xfId="17937" xr:uid="{AFAAE375-A0FB-4181-A74E-5F27FCD43D2B}"/>
    <cellStyle name="Comma 11 3 4 4 3 2" xfId="41511" xr:uid="{51AC2F60-86C3-44A8-8749-492A6489FC5B}"/>
    <cellStyle name="Comma 11 3 4 4 4" xfId="30403" xr:uid="{301E9154-6A5D-4DF2-B2ED-AE09416DBE15}"/>
    <cellStyle name="Comma 11 3 4 5" xfId="7764" xr:uid="{3BE3AB67-2BF4-4FFB-AF12-8CFBA88F2EFA}"/>
    <cellStyle name="Comma 11 3 4 5 2" xfId="19299" xr:uid="{70CB9B05-BC5C-4FBB-8F14-29BD61A365C0}"/>
    <cellStyle name="Comma 11 3 4 5 2 2" xfId="42872" xr:uid="{F6190932-34F4-4BF9-8F57-C5B06E6BE913}"/>
    <cellStyle name="Comma 11 3 4 5 3" xfId="31764" xr:uid="{CC2BE306-A8FE-4DFC-A3C8-7C6F0716410E}"/>
    <cellStyle name="Comma 11 3 4 6" xfId="13593" xr:uid="{92D411BC-21A8-4FF9-8DFD-EE8263FD31A9}"/>
    <cellStyle name="Comma 11 3 4 6 2" xfId="37332" xr:uid="{884355E0-A5BE-4D02-AB7B-6670B1A570F3}"/>
    <cellStyle name="Comma 11 3 4 7" xfId="26225" xr:uid="{B2AD0E5A-9C8B-4EBE-9F6C-DC58680A7344}"/>
    <cellStyle name="Comma 11 3 4 8" xfId="24850" xr:uid="{D30B0C8B-5890-4A0A-8775-ACB2F5B75749}"/>
    <cellStyle name="Comma 11 3 4 9" xfId="48681" xr:uid="{2458BC65-AD0F-4A00-88C9-894507053195}"/>
    <cellStyle name="Comma 11 3 5" xfId="2254" xr:uid="{7F0C9F5D-6ACE-45E4-A588-1DB69E38D852}"/>
    <cellStyle name="Comma 11 3 5 2" xfId="4050" xr:uid="{36B9FC99-5C33-4147-9415-91150ECA29CD}"/>
    <cellStyle name="Comma 11 3 5 2 2" xfId="9519" xr:uid="{3C735C24-B83B-466E-9EB7-126F7E9D773B}"/>
    <cellStyle name="Comma 11 3 5 2 2 2" xfId="21052" xr:uid="{97BD6B3A-4F9E-4B78-B56C-3099DDC4705C}"/>
    <cellStyle name="Comma 11 3 5 2 2 2 2" xfId="44625" xr:uid="{46B00AE0-EA9F-4D77-A44B-9C29359F7600}"/>
    <cellStyle name="Comma 11 3 5 2 2 3" xfId="33517" xr:uid="{A894CBBF-6A04-48BA-94F2-660C91F36572}"/>
    <cellStyle name="Comma 11 3 5 2 3" xfId="15637" xr:uid="{26B72E3C-4E03-49A2-9258-1136196ECD4B}"/>
    <cellStyle name="Comma 11 3 5 2 3 2" xfId="39211" xr:uid="{3672FB2B-983B-4CE1-95A4-83555E7A0632}"/>
    <cellStyle name="Comma 11 3 5 2 4" xfId="28103" xr:uid="{B9B5853C-02A2-4D07-991D-7A2E93B3E51B}"/>
    <cellStyle name="Comma 11 3 5 3" xfId="5415" xr:uid="{8023409A-3C82-4C48-94F2-5126F0C4218F}"/>
    <cellStyle name="Comma 11 3 5 3 2" xfId="10889" xr:uid="{6532B771-6D4B-4D67-A80E-2EAFE365F26A}"/>
    <cellStyle name="Comma 11 3 5 3 2 2" xfId="22422" xr:uid="{297907D3-C668-4C03-A9FD-5110B4813FF7}"/>
    <cellStyle name="Comma 11 3 5 3 2 2 2" xfId="45995" xr:uid="{55A843D1-8854-4370-B72A-E282D8AFEEB7}"/>
    <cellStyle name="Comma 11 3 5 3 2 3" xfId="34887" xr:uid="{02BB1604-C012-4FE5-A03C-B9C85451C94E}"/>
    <cellStyle name="Comma 11 3 5 3 3" xfId="17001" xr:uid="{2C287233-5F3A-4243-BEFE-82A652F615A0}"/>
    <cellStyle name="Comma 11 3 5 3 3 2" xfId="40575" xr:uid="{4C5611A3-F9C2-41C5-95CF-643C2180EE23}"/>
    <cellStyle name="Comma 11 3 5 3 4" xfId="29467" xr:uid="{9B0F1116-E2CF-467A-97B7-C356A1FCC65C}"/>
    <cellStyle name="Comma 11 3 5 4" xfId="6753" xr:uid="{A6AA06A2-B3C3-401F-9BF4-9B6BE8DD2FCC}"/>
    <cellStyle name="Comma 11 3 5 4 2" xfId="12231" xr:uid="{A48E98EE-E37D-4929-AD87-74B31215F525}"/>
    <cellStyle name="Comma 11 3 5 4 2 2" xfId="23763" xr:uid="{A9CB88B7-DC35-4C85-A5D2-B62720E498E1}"/>
    <cellStyle name="Comma 11 3 5 4 2 2 2" xfId="47336" xr:uid="{75B70CE1-FC77-4EDC-80D6-E806AA527264}"/>
    <cellStyle name="Comma 11 3 5 4 2 3" xfId="36228" xr:uid="{7517F7B6-88B1-4D16-A2B9-45465DEF92FC}"/>
    <cellStyle name="Comma 11 3 5 4 3" xfId="18337" xr:uid="{C7733188-495E-4721-8883-1A0F79400A40}"/>
    <cellStyle name="Comma 11 3 5 4 3 2" xfId="41911" xr:uid="{EAFC8FB4-F5E1-4E51-9419-1A417EC8D20E}"/>
    <cellStyle name="Comma 11 3 5 4 4" xfId="30803" xr:uid="{81DAD1CC-38EC-4675-8546-902697E383FA}"/>
    <cellStyle name="Comma 11 3 5 5" xfId="8166" xr:uid="{1D63706F-4F68-484A-B9F1-596F8FAF8BB3}"/>
    <cellStyle name="Comma 11 3 5 5 2" xfId="19699" xr:uid="{11C1863D-4FB9-47AE-B5B5-F4EC770173C5}"/>
    <cellStyle name="Comma 11 3 5 5 2 2" xfId="43272" xr:uid="{AC6AA05D-D41C-4E0A-8D8B-0EEE9BB9DBA4}"/>
    <cellStyle name="Comma 11 3 5 5 3" xfId="32164" xr:uid="{83CC2D49-E0AF-4AE7-8604-924B0321252D}"/>
    <cellStyle name="Comma 11 3 5 6" xfId="13995" xr:uid="{DD962BE4-23E8-4CDD-8293-15C760B117E4}"/>
    <cellStyle name="Comma 11 3 5 6 2" xfId="37732" xr:uid="{C263936F-1835-4955-9CDD-C1EA9FEC0D41}"/>
    <cellStyle name="Comma 11 3 5 7" xfId="26625" xr:uid="{32507AAF-66D9-4F59-A6A1-F9EF0D3EA328}"/>
    <cellStyle name="Comma 11 3 5 8" xfId="25251" xr:uid="{2DF7FE86-97DB-4F60-BE57-529C17A65E5F}"/>
    <cellStyle name="Comma 11 3 5 9" xfId="49081" xr:uid="{D00ECF3F-23E1-4FFB-B3EF-AAAB53EF9BFB}"/>
    <cellStyle name="Comma 11 3 6" xfId="3215" xr:uid="{58096FFC-896C-40E2-B071-DE140BDC8050}"/>
    <cellStyle name="Comma 11 3 6 2" xfId="8680" xr:uid="{D429E468-04FC-41BD-9CDD-345E4B189C9D}"/>
    <cellStyle name="Comma 11 3 6 2 2" xfId="20213" xr:uid="{5735E686-D055-4F2A-A203-27B787FB56D6}"/>
    <cellStyle name="Comma 11 3 6 2 2 2" xfId="43786" xr:uid="{BBB760BF-394D-429B-80DE-C0A22FF4E252}"/>
    <cellStyle name="Comma 11 3 6 2 3" xfId="32678" xr:uid="{01462637-C8FB-435D-A7C6-F4B1B039AD18}"/>
    <cellStyle name="Comma 11 3 6 3" xfId="14801" xr:uid="{B3C02339-5CE2-4D2C-88EA-88CBD6865A74}"/>
    <cellStyle name="Comma 11 3 6 3 2" xfId="38375" xr:uid="{148C38BC-6640-41B9-B11F-7C77F1DE5E78}"/>
    <cellStyle name="Comma 11 3 6 4" xfId="27267" xr:uid="{CA58A655-20E7-493A-9555-2E36B1AB6FAC}"/>
    <cellStyle name="Comma 11 3 7" xfId="4567" xr:uid="{7B8613F6-CA99-4E24-B6FE-C1F309931727}"/>
    <cellStyle name="Comma 11 3 7 2" xfId="10040" xr:uid="{B5A8AFA0-A62C-4062-BB4D-9D616E798353}"/>
    <cellStyle name="Comma 11 3 7 2 2" xfId="21573" xr:uid="{A963F7B0-65C7-4D7F-95CB-593CE8555AE5}"/>
    <cellStyle name="Comma 11 3 7 2 2 2" xfId="45146" xr:uid="{0705F64B-14C4-437D-86B5-D9D2B79DAA85}"/>
    <cellStyle name="Comma 11 3 7 2 3" xfId="34038" xr:uid="{6095D1F0-0902-41C7-946F-3E90C26603CA}"/>
    <cellStyle name="Comma 11 3 7 3" xfId="16153" xr:uid="{742D8D1F-262D-48EE-BAEB-B95F2380CC30}"/>
    <cellStyle name="Comma 11 3 7 3 2" xfId="39727" xr:uid="{7BFA6DB3-4F1C-4257-8643-C7477E5A9D46}"/>
    <cellStyle name="Comma 11 3 7 4" xfId="28619" xr:uid="{79F2FE86-B243-4EE0-A029-4C3F01F35DFE}"/>
    <cellStyle name="Comma 11 3 8" xfId="5905" xr:uid="{C380BC8D-48D6-4590-87B2-FCE078D24DFD}"/>
    <cellStyle name="Comma 11 3 8 2" xfId="11381" xr:uid="{B415EF7B-C927-4A55-8CA9-B970F4CD6F5C}"/>
    <cellStyle name="Comma 11 3 8 2 2" xfId="22913" xr:uid="{B165DE38-D499-4405-9013-A804A1C24FC0}"/>
    <cellStyle name="Comma 11 3 8 2 2 2" xfId="46486" xr:uid="{A043E9EC-6CBD-41D6-91F5-735EF8C57661}"/>
    <cellStyle name="Comma 11 3 8 2 3" xfId="35378" xr:uid="{8EE08968-173B-412A-A6C6-C47BCFADCA62}"/>
    <cellStyle name="Comma 11 3 8 3" xfId="17489" xr:uid="{37B53890-D8EE-4923-8A4E-68C5249825D8}"/>
    <cellStyle name="Comma 11 3 8 3 2" xfId="41063" xr:uid="{3D7C6B9E-7332-4828-9206-67D2F0548F1F}"/>
    <cellStyle name="Comma 11 3 8 4" xfId="29955" xr:uid="{F84F1FBD-D22E-4138-9BD4-4893E839003B}"/>
    <cellStyle name="Comma 11 3 9" xfId="7288" xr:uid="{A438AC9F-4AD3-41F7-8A2A-BF2064A15B9C}"/>
    <cellStyle name="Comma 11 3 9 2" xfId="18850" xr:uid="{2472A3E8-823C-4C90-8122-1FC9D1AE842B}"/>
    <cellStyle name="Comma 11 3 9 2 2" xfId="42423" xr:uid="{98FAAEA7-8F3D-4140-AE5B-940086AAE7D1}"/>
    <cellStyle name="Comma 11 3 9 3" xfId="31315" xr:uid="{3AD6B9E8-2F85-4DC6-8570-BA63F841AC7B}"/>
    <cellStyle name="Comma 11 4" xfId="668" xr:uid="{55513D33-9B71-4F33-8233-91E8CD7E34F5}"/>
    <cellStyle name="Comma 11 4 10" xfId="25831" xr:uid="{7F0D83DB-BF9D-4158-A71C-5C13F833CC42}"/>
    <cellStyle name="Comma 11 4 11" xfId="24364" xr:uid="{E0B44E40-BB78-405D-8692-8E2E314CAACA}"/>
    <cellStyle name="Comma 11 4 12" xfId="48284" xr:uid="{F03162D8-4200-4C9A-B8F9-1BF870BE6ACE}"/>
    <cellStyle name="Comma 11 4 13" xfId="1036" xr:uid="{8E789EED-AAFC-4666-B214-C81640E4D208}"/>
    <cellStyle name="Comma 11 4 2" xfId="1306" xr:uid="{95F789F7-7B55-4992-86EA-91F6A459585C}"/>
    <cellStyle name="Comma 11 4 2 10" xfId="24643" xr:uid="{C7EB54C1-8741-4214-AC25-A3C6BA1E62F0}"/>
    <cellStyle name="Comma 11 4 2 11" xfId="48470" xr:uid="{A22CCD97-30F2-4B5F-B97E-C2A7A673C067}"/>
    <cellStyle name="Comma 11 4 2 2" xfId="2079" xr:uid="{03B22240-A6B0-4A03-9C65-4B9E11EC4F16}"/>
    <cellStyle name="Comma 11 4 2 2 2" xfId="3892" xr:uid="{90C96C2A-E9A6-4DEF-81B0-8759075F75DE}"/>
    <cellStyle name="Comma 11 4 2 2 2 2" xfId="9361" xr:uid="{4F4DC184-7179-4D7A-B3EB-AC7F27338045}"/>
    <cellStyle name="Comma 11 4 2 2 2 2 2" xfId="20894" xr:uid="{66481184-F2EA-4B7A-A8CD-583EC6F9B121}"/>
    <cellStyle name="Comma 11 4 2 2 2 2 2 2" xfId="44467" xr:uid="{BA59D644-2460-4292-AA2F-CF12E6710A0E}"/>
    <cellStyle name="Comma 11 4 2 2 2 2 3" xfId="33359" xr:uid="{366BC515-924C-4955-928B-24AAB5143426}"/>
    <cellStyle name="Comma 11 4 2 2 2 3" xfId="15479" xr:uid="{BDEBFAED-6990-4CAE-9A0D-C853AC513790}"/>
    <cellStyle name="Comma 11 4 2 2 2 3 2" xfId="39053" xr:uid="{952AF1B4-025B-4FBC-9FD5-0C9F48461DAF}"/>
    <cellStyle name="Comma 11 4 2 2 2 4" xfId="27945" xr:uid="{BCECF88C-2214-43AB-A1B4-AAEBA988129C}"/>
    <cellStyle name="Comma 11 4 2 2 3" xfId="5256" xr:uid="{57820AD8-35B4-4FCA-80FD-76EE4CEBF6C1}"/>
    <cellStyle name="Comma 11 4 2 2 3 2" xfId="10730" xr:uid="{E5D1A552-A098-4DBD-AB5B-59DB3F8040AC}"/>
    <cellStyle name="Comma 11 4 2 2 3 2 2" xfId="22263" xr:uid="{8585D6A5-3C76-4A17-B439-0C0D5F2BC272}"/>
    <cellStyle name="Comma 11 4 2 2 3 2 2 2" xfId="45836" xr:uid="{F812E9AD-84CE-402C-97C8-9AAB2E971470}"/>
    <cellStyle name="Comma 11 4 2 2 3 2 3" xfId="34728" xr:uid="{5F458BC9-EF05-4F86-91F1-07E124D04D3C}"/>
    <cellStyle name="Comma 11 4 2 2 3 3" xfId="16842" xr:uid="{9AC3892F-B195-4DED-AB95-E8FA6ED0B963}"/>
    <cellStyle name="Comma 11 4 2 2 3 3 2" xfId="40416" xr:uid="{796BAAFD-2465-4D8D-84FE-BF63B2EC645B}"/>
    <cellStyle name="Comma 11 4 2 2 3 4" xfId="29308" xr:uid="{5820E406-E934-4B19-979C-EC6963ACA1E5}"/>
    <cellStyle name="Comma 11 4 2 2 4" xfId="6594" xr:uid="{8059D5E4-E64F-49D1-8A20-B628C8E1B2E8}"/>
    <cellStyle name="Comma 11 4 2 2 4 2" xfId="12071" xr:uid="{7129D47C-6ECF-4EEB-B23A-7552F1D5B03A}"/>
    <cellStyle name="Comma 11 4 2 2 4 2 2" xfId="23603" xr:uid="{E02182DE-CDD5-4334-A942-5611CA19E546}"/>
    <cellStyle name="Comma 11 4 2 2 4 2 2 2" xfId="47176" xr:uid="{8ED365F0-E4EC-4D89-B9B0-7372F256B351}"/>
    <cellStyle name="Comma 11 4 2 2 4 2 3" xfId="36068" xr:uid="{DC379A50-15B3-4AD9-852D-228AD2CF8B1B}"/>
    <cellStyle name="Comma 11 4 2 2 4 3" xfId="18178" xr:uid="{C5459CAA-FB06-44D4-B1DA-41F5FC1B61F1}"/>
    <cellStyle name="Comma 11 4 2 2 4 3 2" xfId="41752" xr:uid="{65EB484A-B914-4324-AF6E-34265A933A0F}"/>
    <cellStyle name="Comma 11 4 2 2 4 4" xfId="30644" xr:uid="{43106F0D-089A-42ED-A234-C1DFB9EF5F45}"/>
    <cellStyle name="Comma 11 4 2 2 5" xfId="8005" xr:uid="{F377DE0A-D228-449F-A822-4ACDB0CA4963}"/>
    <cellStyle name="Comma 11 4 2 2 5 2" xfId="19540" xr:uid="{673567B2-7A51-4848-A84D-2AADAD12CD03}"/>
    <cellStyle name="Comma 11 4 2 2 5 2 2" xfId="43113" xr:uid="{E261F783-07D3-4F28-8548-C3E4BDDF9971}"/>
    <cellStyle name="Comma 11 4 2 2 5 3" xfId="32005" xr:uid="{748955CA-7262-4E16-9E95-59C25AD26957}"/>
    <cellStyle name="Comma 11 4 2 2 6" xfId="13834" xr:uid="{B44B9267-8919-419B-8877-40638C469F5A}"/>
    <cellStyle name="Comma 11 4 2 2 6 2" xfId="37573" xr:uid="{4FBFA395-CFAC-43E2-9EF8-A411D8EDD564}"/>
    <cellStyle name="Comma 11 4 2 2 7" xfId="26466" xr:uid="{4172602B-01AE-4486-A085-9E1FBCCFC890}"/>
    <cellStyle name="Comma 11 4 2 2 8" xfId="25091" xr:uid="{EE127A16-F9B0-4ED4-A003-5102C4FA8A89}"/>
    <cellStyle name="Comma 11 4 2 2 9" xfId="48922" xr:uid="{69AA039B-D568-4701-9D72-E81DAF07081B}"/>
    <cellStyle name="Comma 11 4 2 3" xfId="2567" xr:uid="{7A20DD8A-5E62-48C8-B6A1-1007FBDC31C2}"/>
    <cellStyle name="Comma 11 4 2 3 2" xfId="4357" xr:uid="{07E5DB6F-7B19-479F-B7ED-3FD3166DE4C2}"/>
    <cellStyle name="Comma 11 4 2 3 2 2" xfId="9827" xr:uid="{9AFD90B3-7D4A-4D1C-983C-99C0789ADF5C}"/>
    <cellStyle name="Comma 11 4 2 3 2 2 2" xfId="21360" xr:uid="{BBC0D20C-C6CA-4244-B953-72D28FB886A3}"/>
    <cellStyle name="Comma 11 4 2 3 2 2 2 2" xfId="44933" xr:uid="{E7726FD4-04FB-4014-897C-042EE2B8F81D}"/>
    <cellStyle name="Comma 11 4 2 3 2 2 3" xfId="33825" xr:uid="{B655B536-6E53-4E71-B208-A20433148170}"/>
    <cellStyle name="Comma 11 4 2 3 2 3" xfId="15944" xr:uid="{DE330C5D-B08F-486E-837E-FD80F5496721}"/>
    <cellStyle name="Comma 11 4 2 3 2 3 2" xfId="39518" xr:uid="{A41032A9-9780-4A01-BC3F-50C428224B78}"/>
    <cellStyle name="Comma 11 4 2 3 2 4" xfId="28410" xr:uid="{D2D8638F-D9E2-4654-B3A8-71A28941F8CE}"/>
    <cellStyle name="Comma 11 4 2 3 3" xfId="5723" xr:uid="{02C5014E-F1EF-443D-A370-B4D73DE1AA29}"/>
    <cellStyle name="Comma 11 4 2 3 3 2" xfId="11197" xr:uid="{EA46536D-90D1-4FE5-AF8C-B61901B6F039}"/>
    <cellStyle name="Comma 11 4 2 3 3 2 2" xfId="22730" xr:uid="{8C6C16A0-018F-4A72-AEC3-2E0A17F021D5}"/>
    <cellStyle name="Comma 11 4 2 3 3 2 2 2" xfId="46303" xr:uid="{05293090-8562-4353-B7AD-24AA28095B8F}"/>
    <cellStyle name="Comma 11 4 2 3 3 2 3" xfId="35195" xr:uid="{98FCEC76-25B4-449D-B738-9E1D18EE4317}"/>
    <cellStyle name="Comma 11 4 2 3 3 3" xfId="17309" xr:uid="{3C445D4E-1F0C-43BE-986F-A2DABEFE6B86}"/>
    <cellStyle name="Comma 11 4 2 3 3 3 2" xfId="40883" xr:uid="{2CE33BCC-7CBE-46B5-AA5B-19E782BCDF9C}"/>
    <cellStyle name="Comma 11 4 2 3 3 4" xfId="29775" xr:uid="{3EB00219-1A41-4381-9D15-29180CA0CC06}"/>
    <cellStyle name="Comma 11 4 2 3 4" xfId="7061" xr:uid="{8DEBFB4C-95D0-4012-AA42-0F3C1EBCF888}"/>
    <cellStyle name="Comma 11 4 2 3 4 2" xfId="12539" xr:uid="{81E0E00A-7BDA-4ADB-89C7-D27F2A5175DB}"/>
    <cellStyle name="Comma 11 4 2 3 4 2 2" xfId="24071" xr:uid="{90F84ED4-2716-43BC-B739-D5954C122DD0}"/>
    <cellStyle name="Comma 11 4 2 3 4 2 2 2" xfId="47644" xr:uid="{C8BCA746-BB5D-4A07-809C-C818BF56BF77}"/>
    <cellStyle name="Comma 11 4 2 3 4 2 3" xfId="36536" xr:uid="{D773EAF5-A741-4776-ADE5-8F0E30214B98}"/>
    <cellStyle name="Comma 11 4 2 3 4 3" xfId="18645" xr:uid="{E4786B85-1FA3-4524-ADDC-C5DF9731F2D8}"/>
    <cellStyle name="Comma 11 4 2 3 4 3 2" xfId="42219" xr:uid="{D7973202-7D76-4F75-A643-D876F145F0B4}"/>
    <cellStyle name="Comma 11 4 2 3 4 4" xfId="31111" xr:uid="{5935DFFB-F94B-4C78-97B7-45E665992580}"/>
    <cellStyle name="Comma 11 4 2 3 5" xfId="8474" xr:uid="{16F9DCD6-16B8-42C9-B564-60B7EB2FBC79}"/>
    <cellStyle name="Comma 11 4 2 3 5 2" xfId="20007" xr:uid="{23F89932-DA4D-4C63-BB2B-21414244485C}"/>
    <cellStyle name="Comma 11 4 2 3 5 2 2" xfId="43580" xr:uid="{71375059-763B-4943-8089-35F94471D66D}"/>
    <cellStyle name="Comma 11 4 2 3 5 3" xfId="32472" xr:uid="{1DB1F267-CFD4-4103-A32D-70E613CFD29B}"/>
    <cellStyle name="Comma 11 4 2 3 6" xfId="14303" xr:uid="{E2962DCD-44E0-42D5-80B5-6B131BD84C15}"/>
    <cellStyle name="Comma 11 4 2 3 6 2" xfId="38040" xr:uid="{9F2F328F-61B4-4E2B-89E9-3C973A81D7E9}"/>
    <cellStyle name="Comma 11 4 2 3 7" xfId="26933" xr:uid="{19117958-81A0-44BD-94FF-D27859FEE65D}"/>
    <cellStyle name="Comma 11 4 2 3 8" xfId="25559" xr:uid="{41DEF20A-F4EC-44BE-8BE3-B3149C30F009}"/>
    <cellStyle name="Comma 11 4 2 3 9" xfId="49389" xr:uid="{EE04D721-EA72-4E94-9F8E-B3331B4C5040}"/>
    <cellStyle name="Comma 11 4 2 4" xfId="3453" xr:uid="{51B0DC1C-BD0E-4B5E-8CFD-C3DF2639F353}"/>
    <cellStyle name="Comma 11 4 2 4 2" xfId="8921" xr:uid="{64A9ACE4-D62D-4795-8FDF-3A00F90D79B8}"/>
    <cellStyle name="Comma 11 4 2 4 2 2" xfId="20454" xr:uid="{35C28078-D3F3-422E-8521-40C628C03369}"/>
    <cellStyle name="Comma 11 4 2 4 2 2 2" xfId="44027" xr:uid="{943A112B-2299-4EE6-9B42-F2B6ED95CE54}"/>
    <cellStyle name="Comma 11 4 2 4 2 3" xfId="32919" xr:uid="{8875ABD3-CA73-4A5A-8EA4-788F06962270}"/>
    <cellStyle name="Comma 11 4 2 4 3" xfId="15039" xr:uid="{6BC85D86-9791-4A89-A498-0F23365009E0}"/>
    <cellStyle name="Comma 11 4 2 4 3 2" xfId="38613" xr:uid="{99786F0E-B382-4D6A-B55A-9011AC9EB58F}"/>
    <cellStyle name="Comma 11 4 2 4 4" xfId="27505" xr:uid="{65FE65F8-5754-4744-9E7E-E83D0C78DFBC}"/>
    <cellStyle name="Comma 11 4 2 5" xfId="4809" xr:uid="{34036CC0-7F4F-43CE-836B-3354578CE51E}"/>
    <cellStyle name="Comma 11 4 2 5 2" xfId="10282" xr:uid="{05BEBF23-6022-4E7F-AE9F-D99FD34A79DC}"/>
    <cellStyle name="Comma 11 4 2 5 2 2" xfId="21815" xr:uid="{B16D5A6C-6408-4907-8396-19D816AE71AD}"/>
    <cellStyle name="Comma 11 4 2 5 2 2 2" xfId="45388" xr:uid="{38B3FDA3-D9E3-4A8A-A83A-BAF6AB2B42DE}"/>
    <cellStyle name="Comma 11 4 2 5 2 3" xfId="34280" xr:uid="{0DD83FB6-7688-4427-B98B-C178D211AF06}"/>
    <cellStyle name="Comma 11 4 2 5 3" xfId="16395" xr:uid="{EC34ACAD-29D2-464E-8E04-96C9B56C21BF}"/>
    <cellStyle name="Comma 11 4 2 5 3 2" xfId="39969" xr:uid="{7FD3F73B-9E8E-4B99-8E00-A231DACB6267}"/>
    <cellStyle name="Comma 11 4 2 5 4" xfId="28861" xr:uid="{9988AC47-A2AD-4BEB-B084-C64F4734AFB2}"/>
    <cellStyle name="Comma 11 4 2 6" xfId="6147" xr:uid="{88F8D965-FC31-4EA4-B591-E5924DED8F3F}"/>
    <cellStyle name="Comma 11 4 2 6 2" xfId="11623" xr:uid="{D4F51232-9E76-4FC8-B8FD-837E632759AA}"/>
    <cellStyle name="Comma 11 4 2 6 2 2" xfId="23155" xr:uid="{39E69612-5510-4A9A-A39B-462E64D1782E}"/>
    <cellStyle name="Comma 11 4 2 6 2 2 2" xfId="46728" xr:uid="{1E6E16ED-F289-4CB6-842F-EE6D1049F2D9}"/>
    <cellStyle name="Comma 11 4 2 6 2 3" xfId="35620" xr:uid="{47F5090A-DBAF-45AA-8BA5-83EE1E60A4AD}"/>
    <cellStyle name="Comma 11 4 2 6 3" xfId="17731" xr:uid="{F80ECD63-9189-426B-8121-C2A70C157E35}"/>
    <cellStyle name="Comma 11 4 2 6 3 2" xfId="41305" xr:uid="{388ABC8F-C484-462A-A692-CBEABD273772}"/>
    <cellStyle name="Comma 11 4 2 6 4" xfId="30197" xr:uid="{82B55B81-C47C-4EFF-B7F6-1BC7C44E921F}"/>
    <cellStyle name="Comma 11 4 2 7" xfId="7532" xr:uid="{5F79FACE-482B-4AD5-8097-C45266662C60}"/>
    <cellStyle name="Comma 11 4 2 7 2" xfId="19092" xr:uid="{8AD61E63-EF9C-45C8-9CBE-E596891A5E2F}"/>
    <cellStyle name="Comma 11 4 2 7 2 2" xfId="42665" xr:uid="{9042D0DD-3E0D-4D24-A787-1070AF3611A2}"/>
    <cellStyle name="Comma 11 4 2 7 3" xfId="31557" xr:uid="{F35E1DB1-C07F-4B96-BD4E-6B4CEE0FA07F}"/>
    <cellStyle name="Comma 11 4 2 8" xfId="13352" xr:uid="{0F6B76BD-F786-481B-99C2-5AE4D5E7856E}"/>
    <cellStyle name="Comma 11 4 2 8 2" xfId="37126" xr:uid="{FAFFD707-DECF-482F-B623-77C035A208B4}"/>
    <cellStyle name="Comma 11 4 2 9" xfId="26017" xr:uid="{65805EB0-B9B6-4AE3-ADD2-AA2EEA1F17EA}"/>
    <cellStyle name="Comma 11 4 3" xfId="1893" xr:uid="{BCF3616E-5BE3-47D7-A155-4543713783B9}"/>
    <cellStyle name="Comma 11 4 3 2" xfId="3706" xr:uid="{58BE76A9-A5DE-450C-8A84-E108B04FFB36}"/>
    <cellStyle name="Comma 11 4 3 2 2" xfId="9175" xr:uid="{CB1529D2-48B4-4BAC-A5B1-29D3CE401EC2}"/>
    <cellStyle name="Comma 11 4 3 2 2 2" xfId="20708" xr:uid="{92E93311-03F2-46BD-B5B1-02124C5B5003}"/>
    <cellStyle name="Comma 11 4 3 2 2 2 2" xfId="44281" xr:uid="{AF2E43D1-EDFB-4A14-9BA8-595B0209BBFF}"/>
    <cellStyle name="Comma 11 4 3 2 2 3" xfId="33173" xr:uid="{0E921243-8EEA-4171-90BA-01B46BDE7822}"/>
    <cellStyle name="Comma 11 4 3 2 3" xfId="15293" xr:uid="{78FDAD41-F703-44C4-93CB-796D5AA681CA}"/>
    <cellStyle name="Comma 11 4 3 2 3 2" xfId="38867" xr:uid="{F56BA0E0-F177-45AB-BE40-73366A1E2319}"/>
    <cellStyle name="Comma 11 4 3 2 4" xfId="27759" xr:uid="{070DEBA2-3985-4FC2-AEF6-8BEB9935F9EB}"/>
    <cellStyle name="Comma 11 4 3 3" xfId="5070" xr:uid="{21EBB8CD-500C-4296-80F7-2F8113F287CA}"/>
    <cellStyle name="Comma 11 4 3 3 2" xfId="10544" xr:uid="{BE94D9D8-B57F-4143-88AE-C6EB53964F6B}"/>
    <cellStyle name="Comma 11 4 3 3 2 2" xfId="22077" xr:uid="{432C5A37-C1C4-47F1-BEFD-197346CB7087}"/>
    <cellStyle name="Comma 11 4 3 3 2 2 2" xfId="45650" xr:uid="{BBF6E266-5422-4AE0-9D65-3ABD94A465E9}"/>
    <cellStyle name="Comma 11 4 3 3 2 3" xfId="34542" xr:uid="{D56530C3-F944-4250-8625-A722190407DE}"/>
    <cellStyle name="Comma 11 4 3 3 3" xfId="16656" xr:uid="{08D37B77-D973-430D-A223-AA722B7BA9DB}"/>
    <cellStyle name="Comma 11 4 3 3 3 2" xfId="40230" xr:uid="{72411C0B-0149-40EE-832D-65C4AD10CB90}"/>
    <cellStyle name="Comma 11 4 3 3 4" xfId="29122" xr:uid="{BE77DC18-3D9F-4801-B0A3-60ECBC5DAC5C}"/>
    <cellStyle name="Comma 11 4 3 4" xfId="6408" xr:uid="{020D323D-3A71-4B82-9AB6-B1A035B800E3}"/>
    <cellStyle name="Comma 11 4 3 4 2" xfId="11885" xr:uid="{BDD05ACB-B52E-419B-8188-CE29599FAB38}"/>
    <cellStyle name="Comma 11 4 3 4 2 2" xfId="23417" xr:uid="{57D09C62-4C95-458E-8BC9-6A1EE1083627}"/>
    <cellStyle name="Comma 11 4 3 4 2 2 2" xfId="46990" xr:uid="{83C32DAB-1C4F-4153-8858-29ACD3C69C2D}"/>
    <cellStyle name="Comma 11 4 3 4 2 3" xfId="35882" xr:uid="{4F88FC76-689F-436C-878B-B6FADCAC90D8}"/>
    <cellStyle name="Comma 11 4 3 4 3" xfId="17992" xr:uid="{79ACAFA4-CEAE-4063-A105-46F102285BAC}"/>
    <cellStyle name="Comma 11 4 3 4 3 2" xfId="41566" xr:uid="{6A0C649A-53C3-424E-A119-C2C6D9597D3A}"/>
    <cellStyle name="Comma 11 4 3 4 4" xfId="30458" xr:uid="{5FBB7DF8-5343-485E-ADF7-7D17389827A1}"/>
    <cellStyle name="Comma 11 4 3 5" xfId="7819" xr:uid="{6FA68757-095F-4431-98C0-0CEE6D00678D}"/>
    <cellStyle name="Comma 11 4 3 5 2" xfId="19354" xr:uid="{5CD3304E-0DCC-46D0-BFD8-750578B177E2}"/>
    <cellStyle name="Comma 11 4 3 5 2 2" xfId="42927" xr:uid="{829813C5-6153-4CC9-93EA-8205CE6237EC}"/>
    <cellStyle name="Comma 11 4 3 5 3" xfId="31819" xr:uid="{895EC57B-66B3-4E5D-8474-DC66D4A4B1EF}"/>
    <cellStyle name="Comma 11 4 3 6" xfId="13648" xr:uid="{C11832FA-17D0-4ABF-873D-FE77F33BAB35}"/>
    <cellStyle name="Comma 11 4 3 6 2" xfId="37387" xr:uid="{2D128C00-B07B-409A-AE53-495C423DAA8C}"/>
    <cellStyle name="Comma 11 4 3 7" xfId="26280" xr:uid="{CDF5EDFA-FF97-47EF-9910-D415D47F542E}"/>
    <cellStyle name="Comma 11 4 3 8" xfId="24905" xr:uid="{F0B56AE8-CC6E-4082-88C6-7222037A0738}"/>
    <cellStyle name="Comma 11 4 3 9" xfId="48736" xr:uid="{14B660DB-521F-406C-993C-DE0F97687359}"/>
    <cellStyle name="Comma 11 4 4" xfId="2376" xr:uid="{85F4A1E5-B350-465B-859E-12A59BA10871}"/>
    <cellStyle name="Comma 11 4 4 2" xfId="4168" xr:uid="{DE608186-2F14-4B01-9251-9C2684235C64}"/>
    <cellStyle name="Comma 11 4 4 2 2" xfId="9637" xr:uid="{E20D6C2E-E452-4421-83B9-774991E3CE1D}"/>
    <cellStyle name="Comma 11 4 4 2 2 2" xfId="21170" xr:uid="{7C488020-CD97-42BD-B401-629B8B227C20}"/>
    <cellStyle name="Comma 11 4 4 2 2 2 2" xfId="44743" xr:uid="{7158509C-BD0B-404B-B5C8-CBAB375921DA}"/>
    <cellStyle name="Comma 11 4 4 2 2 3" xfId="33635" xr:uid="{8B6111E9-8446-477C-81DA-FAD7A1FE6A04}"/>
    <cellStyle name="Comma 11 4 4 2 3" xfId="15755" xr:uid="{730B9A84-3FFA-4DC3-B617-619C61569EF6}"/>
    <cellStyle name="Comma 11 4 4 2 3 2" xfId="39329" xr:uid="{8E932E1A-289D-41C8-84BE-35EBD01DDE19}"/>
    <cellStyle name="Comma 11 4 4 2 4" xfId="28221" xr:uid="{20E719B7-A6A6-4FCB-BF0F-C6C54AA20284}"/>
    <cellStyle name="Comma 11 4 4 3" xfId="5533" xr:uid="{1BF660CA-46BC-4EFF-98EE-AA8EFA6C3566}"/>
    <cellStyle name="Comma 11 4 4 3 2" xfId="11007" xr:uid="{0ADF7F55-BBAC-4561-9B1D-9DEE8D0A107B}"/>
    <cellStyle name="Comma 11 4 4 3 2 2" xfId="22540" xr:uid="{0AC4999A-E753-464C-B750-6FFAAF2CCD9C}"/>
    <cellStyle name="Comma 11 4 4 3 2 2 2" xfId="46113" xr:uid="{95CCE9FC-F694-4E97-98E8-9ED195EFE6C7}"/>
    <cellStyle name="Comma 11 4 4 3 2 3" xfId="35005" xr:uid="{F2C548AE-A529-4D65-9657-9223155457D1}"/>
    <cellStyle name="Comma 11 4 4 3 3" xfId="17119" xr:uid="{BC248733-FD78-47B2-9D49-793E199C1F1F}"/>
    <cellStyle name="Comma 11 4 4 3 3 2" xfId="40693" xr:uid="{2891B38D-B5F9-49A8-A404-CEBB180620B9}"/>
    <cellStyle name="Comma 11 4 4 3 4" xfId="29585" xr:uid="{454B57B7-0050-40C2-99F6-965B5E574A08}"/>
    <cellStyle name="Comma 11 4 4 4" xfId="6871" xr:uid="{E3584FBE-65D2-4713-8215-961F60E24880}"/>
    <cellStyle name="Comma 11 4 4 4 2" xfId="12349" xr:uid="{CDB21A7B-E395-42B7-BD84-5B5273748AB9}"/>
    <cellStyle name="Comma 11 4 4 4 2 2" xfId="23881" xr:uid="{281C27EC-3F66-4E01-ADDA-5D17DA1BBC23}"/>
    <cellStyle name="Comma 11 4 4 4 2 2 2" xfId="47454" xr:uid="{B0C927ED-60ED-4880-AFC0-96FB71209377}"/>
    <cellStyle name="Comma 11 4 4 4 2 3" xfId="36346" xr:uid="{6460F3C5-32A4-4C1D-B05E-9089A99632C7}"/>
    <cellStyle name="Comma 11 4 4 4 3" xfId="18455" xr:uid="{082CEC81-012B-4B38-B265-088FD29330D8}"/>
    <cellStyle name="Comma 11 4 4 4 3 2" xfId="42029" xr:uid="{BAC14AA9-6CDF-468B-ABCF-4B10ADDC9330}"/>
    <cellStyle name="Comma 11 4 4 4 4" xfId="30921" xr:uid="{BA8FAE16-CEFE-487D-9AD6-CF4F0276FE42}"/>
    <cellStyle name="Comma 11 4 4 5" xfId="8284" xr:uid="{44E8236E-1AFA-45E9-9722-90EECD2F9684}"/>
    <cellStyle name="Comma 11 4 4 5 2" xfId="19817" xr:uid="{A885D999-AF95-4CEA-880B-A5C2ADCF6E8A}"/>
    <cellStyle name="Comma 11 4 4 5 2 2" xfId="43390" xr:uid="{26548803-9798-48E3-8168-732821BFDC21}"/>
    <cellStyle name="Comma 11 4 4 5 3" xfId="32282" xr:uid="{EF55BD06-3E30-441F-BE7B-4B916304A11E}"/>
    <cellStyle name="Comma 11 4 4 6" xfId="14113" xr:uid="{98E42959-C7AB-4162-A5FE-BAE10EA2B547}"/>
    <cellStyle name="Comma 11 4 4 6 2" xfId="37850" xr:uid="{8763B477-E7DA-466B-9DA0-F1DD807A9ECD}"/>
    <cellStyle name="Comma 11 4 4 7" xfId="26743" xr:uid="{143A0704-5B30-4F7A-BC1C-C30E6CB584A5}"/>
    <cellStyle name="Comma 11 4 4 8" xfId="25369" xr:uid="{0809A52B-F74C-4AB2-B0BD-18A504F65031}"/>
    <cellStyle name="Comma 11 4 4 9" xfId="49199" xr:uid="{8071A029-7786-40F8-A490-8C139A28D2A9}"/>
    <cellStyle name="Comma 11 4 5" xfId="3267" xr:uid="{4642B688-D1C0-452E-BAD7-269CA9BD71F1}"/>
    <cellStyle name="Comma 11 4 5 2" xfId="8735" xr:uid="{067D780E-CF02-412B-B2A0-EEA94BFB3266}"/>
    <cellStyle name="Comma 11 4 5 2 2" xfId="20268" xr:uid="{2F9A3A1C-AF4C-48D6-AE81-156ECC74E243}"/>
    <cellStyle name="Comma 11 4 5 2 2 2" xfId="43841" xr:uid="{0FE2F388-E41A-48D1-A3D2-1CE564AAE4C2}"/>
    <cellStyle name="Comma 11 4 5 2 3" xfId="32733" xr:uid="{77D17516-12FA-4F44-8120-4E5AB2EC7CF1}"/>
    <cellStyle name="Comma 11 4 5 3" xfId="14853" xr:uid="{FA300EB2-2930-49B9-A2D3-201FC9121250}"/>
    <cellStyle name="Comma 11 4 5 3 2" xfId="38427" xr:uid="{C1E5B6AD-4264-4E05-A6A6-70767926DA0D}"/>
    <cellStyle name="Comma 11 4 5 4" xfId="27319" xr:uid="{25709650-13F0-4F81-99C2-62DC92EFD088}"/>
    <cellStyle name="Comma 11 4 6" xfId="4623" xr:uid="{B10BF175-724D-492B-933D-5F7B0937933E}"/>
    <cellStyle name="Comma 11 4 6 2" xfId="10096" xr:uid="{04E846FF-03F9-4C22-99A7-297CEDFC1780}"/>
    <cellStyle name="Comma 11 4 6 2 2" xfId="21629" xr:uid="{D31EC25F-A67F-4209-8C71-7216B641528D}"/>
    <cellStyle name="Comma 11 4 6 2 2 2" xfId="45202" xr:uid="{EEC3F04C-2EF9-43D9-ACE1-1C8A701D6FE1}"/>
    <cellStyle name="Comma 11 4 6 2 3" xfId="34094" xr:uid="{B1D6A326-556F-4BFC-892C-5BAAD3E7C9E3}"/>
    <cellStyle name="Comma 11 4 6 3" xfId="16209" xr:uid="{3F1AB668-C25E-4755-91B5-4D0BCA35C8EC}"/>
    <cellStyle name="Comma 11 4 6 3 2" xfId="39783" xr:uid="{0DB11242-3609-412B-8963-F73F6E5C3F5E}"/>
    <cellStyle name="Comma 11 4 6 4" xfId="28675" xr:uid="{6DEB97E1-ECD6-4729-B1A8-15EE5C97309D}"/>
    <cellStyle name="Comma 11 4 7" xfId="5961" xr:uid="{0E2A905E-7AFD-4DE9-A78C-4A37176FE85D}"/>
    <cellStyle name="Comma 11 4 7 2" xfId="11437" xr:uid="{2E49867A-07B5-452D-B5B3-C30D88D57833}"/>
    <cellStyle name="Comma 11 4 7 2 2" xfId="22969" xr:uid="{63A7B7CA-40C2-4D9D-8853-5BBB01DC36B5}"/>
    <cellStyle name="Comma 11 4 7 2 2 2" xfId="46542" xr:uid="{113FE5B1-D7BD-4347-A315-89CAFCC06B4D}"/>
    <cellStyle name="Comma 11 4 7 2 3" xfId="35434" xr:uid="{E3402332-54B9-4EC7-9860-082885729780}"/>
    <cellStyle name="Comma 11 4 7 3" xfId="17545" xr:uid="{1FE6F93A-D3CD-488E-A168-2BC55A09E5AF}"/>
    <cellStyle name="Comma 11 4 7 3 2" xfId="41119" xr:uid="{F3F1B489-2C22-4923-BFB8-DE7E564B8E3B}"/>
    <cellStyle name="Comma 11 4 7 4" xfId="30011" xr:uid="{553F6A0C-0886-47D5-BDDC-C2FC8033B928}"/>
    <cellStyle name="Comma 11 4 8" xfId="7346" xr:uid="{4D4D3F30-06FE-4CCF-BEB6-B44176EB61A9}"/>
    <cellStyle name="Comma 11 4 8 2" xfId="18906" xr:uid="{0732D381-47FE-49A1-AE6E-796BD5AE16F3}"/>
    <cellStyle name="Comma 11 4 8 2 2" xfId="42479" xr:uid="{6350BF04-49A5-4619-8D1C-7AD5830D0A95}"/>
    <cellStyle name="Comma 11 4 8 3" xfId="31371" xr:uid="{B7DB2AE4-B4C0-4D75-A398-6DDBBF15E900}"/>
    <cellStyle name="Comma 11 4 9" xfId="13162" xr:uid="{D118671B-242D-445E-921F-7C0EB6E4CB13}"/>
    <cellStyle name="Comma 11 4 9 2" xfId="36940" xr:uid="{176C973F-5AC0-4EDD-9FB3-C41C73E4E975}"/>
    <cellStyle name="Comma 11 5" xfId="1115" xr:uid="{782943D8-9EC1-4120-935D-C903EBEAF296}"/>
    <cellStyle name="Comma 11 5 10" xfId="24550" xr:uid="{59022D71-4B61-4C76-8F1A-A2273CA05DCF}"/>
    <cellStyle name="Comma 11 5 11" xfId="48336" xr:uid="{BA84A141-6C61-4B63-B493-9E0DC5449CDB}"/>
    <cellStyle name="Comma 11 5 2" xfId="1945" xr:uid="{EE42251B-2E21-4EDD-84E7-30B1F3744192}"/>
    <cellStyle name="Comma 11 5 2 2" xfId="3758" xr:uid="{F40F953E-B0C9-4776-A7FF-3250BAA5513C}"/>
    <cellStyle name="Comma 11 5 2 2 2" xfId="9227" xr:uid="{9D6B151C-18D7-4003-8DCA-C7C5C7871908}"/>
    <cellStyle name="Comma 11 5 2 2 2 2" xfId="20760" xr:uid="{D9F4B3C8-3C1F-42B7-ACB7-978805C9E3A8}"/>
    <cellStyle name="Comma 11 5 2 2 2 2 2" xfId="44333" xr:uid="{2339F0E0-FEB4-4753-9003-B6AD3E165FE0}"/>
    <cellStyle name="Comma 11 5 2 2 2 3" xfId="33225" xr:uid="{E9E56F13-FF26-4F89-9C83-AD4339AEC60C}"/>
    <cellStyle name="Comma 11 5 2 2 3" xfId="15345" xr:uid="{C5F496FB-5AF7-4CA4-8FAA-DF6DD37DFDBA}"/>
    <cellStyle name="Comma 11 5 2 2 3 2" xfId="38919" xr:uid="{CF50533C-4722-4CFA-B16D-3755741E6A4A}"/>
    <cellStyle name="Comma 11 5 2 2 4" xfId="27811" xr:uid="{59037F8B-C4A0-4902-AA2E-755445C46FB1}"/>
    <cellStyle name="Comma 11 5 2 3" xfId="5122" xr:uid="{3101364B-9CC0-424C-A623-525498BE94B1}"/>
    <cellStyle name="Comma 11 5 2 3 2" xfId="10596" xr:uid="{7E50EF19-8B16-471F-B238-95275BB04517}"/>
    <cellStyle name="Comma 11 5 2 3 2 2" xfId="22129" xr:uid="{15386833-1961-443A-A1C8-98494538E521}"/>
    <cellStyle name="Comma 11 5 2 3 2 2 2" xfId="45702" xr:uid="{39B07CEC-D7DF-4030-9CE2-F4A49D45BC61}"/>
    <cellStyle name="Comma 11 5 2 3 2 3" xfId="34594" xr:uid="{157FDC05-9823-471E-B40E-D50E03D0183D}"/>
    <cellStyle name="Comma 11 5 2 3 3" xfId="16708" xr:uid="{6758460C-887C-433E-8604-352FECD95720}"/>
    <cellStyle name="Comma 11 5 2 3 3 2" xfId="40282" xr:uid="{3C4BD20C-1D56-4592-B0EF-50293A5E3705}"/>
    <cellStyle name="Comma 11 5 2 3 4" xfId="29174" xr:uid="{924A537A-A834-43A7-A135-2A2A999518B0}"/>
    <cellStyle name="Comma 11 5 2 4" xfId="6460" xr:uid="{2EB3F728-8719-4F00-ABD8-499C08D30880}"/>
    <cellStyle name="Comma 11 5 2 4 2" xfId="11937" xr:uid="{1C882976-5AF5-4CCA-9D7B-3404AE29D159}"/>
    <cellStyle name="Comma 11 5 2 4 2 2" xfId="23469" xr:uid="{22FA635D-3E0D-42DB-9E8C-64619581EFD6}"/>
    <cellStyle name="Comma 11 5 2 4 2 2 2" xfId="47042" xr:uid="{BBBF2BDB-BCDE-4178-9C84-997030A6E53D}"/>
    <cellStyle name="Comma 11 5 2 4 2 3" xfId="35934" xr:uid="{60392FF8-F927-4605-928A-101D41A98648}"/>
    <cellStyle name="Comma 11 5 2 4 3" xfId="18044" xr:uid="{3754A339-8AE5-4467-AAE1-A0F8ED7702FB}"/>
    <cellStyle name="Comma 11 5 2 4 3 2" xfId="41618" xr:uid="{2F30B92D-40CC-4BC9-AC9E-15ADA76CE3BF}"/>
    <cellStyle name="Comma 11 5 2 4 4" xfId="30510" xr:uid="{C825E380-673B-49E7-AE80-E4D4B452498A}"/>
    <cellStyle name="Comma 11 5 2 5" xfId="7871" xr:uid="{7F618B50-342C-4EFE-AD0F-E60BF53AB413}"/>
    <cellStyle name="Comma 11 5 2 5 2" xfId="19406" xr:uid="{4E8CD091-F3AA-46E9-9412-8618B7852F4E}"/>
    <cellStyle name="Comma 11 5 2 5 2 2" xfId="42979" xr:uid="{32E05D35-CC29-4F82-A31C-4B2DA7125E35}"/>
    <cellStyle name="Comma 11 5 2 5 3" xfId="31871" xr:uid="{8D845292-AAFD-4D9C-8A6B-CB83A492C727}"/>
    <cellStyle name="Comma 11 5 2 6" xfId="13700" xr:uid="{A007CA77-2331-4AF1-B890-C1B96DF8A293}"/>
    <cellStyle name="Comma 11 5 2 6 2" xfId="37439" xr:uid="{F2F74806-A1E8-43E1-9CAD-A2A757EF3576}"/>
    <cellStyle name="Comma 11 5 2 7" xfId="26332" xr:uid="{27E4CEF2-31AC-4853-AC57-23E25BE768FF}"/>
    <cellStyle name="Comma 11 5 2 8" xfId="24957" xr:uid="{E61EA677-3A18-4031-8B55-6500ED871B47}"/>
    <cellStyle name="Comma 11 5 2 9" xfId="48788" xr:uid="{3364A830-8151-44C4-BD59-6A482728A664}"/>
    <cellStyle name="Comma 11 5 3" xfId="2431" xr:uid="{79F8F5A6-965E-420D-AC3C-6CD4F6CB92DA}"/>
    <cellStyle name="Comma 11 5 3 2" xfId="4222" xr:uid="{E20333C2-5E78-48C8-95A5-A32918AE8EA6}"/>
    <cellStyle name="Comma 11 5 3 2 2" xfId="9691" xr:uid="{11548DAA-B09B-4A06-8D0E-655761007E45}"/>
    <cellStyle name="Comma 11 5 3 2 2 2" xfId="21224" xr:uid="{07CF3E38-5BA4-4C25-82DA-8B26EC76AE85}"/>
    <cellStyle name="Comma 11 5 3 2 2 2 2" xfId="44797" xr:uid="{057C62A6-6B03-44F6-9F43-6F1909C972BE}"/>
    <cellStyle name="Comma 11 5 3 2 2 3" xfId="33689" xr:uid="{3BA7CD44-BD92-46E5-9B1D-BF64C1262137}"/>
    <cellStyle name="Comma 11 5 3 2 3" xfId="15809" xr:uid="{A9DD1C73-0AA0-4BDA-AAC0-716E3159B412}"/>
    <cellStyle name="Comma 11 5 3 2 3 2" xfId="39383" xr:uid="{2209F17A-969F-4D0B-B46B-9FEF3AB451A7}"/>
    <cellStyle name="Comma 11 5 3 2 4" xfId="28275" xr:uid="{A8D53B4C-D79F-4468-B4E8-1DF60C600261}"/>
    <cellStyle name="Comma 11 5 3 3" xfId="5587" xr:uid="{275FC610-C82C-4B40-AD9D-662059603E39}"/>
    <cellStyle name="Comma 11 5 3 3 2" xfId="11061" xr:uid="{DE45D96A-D743-461E-815F-BED491E07DE6}"/>
    <cellStyle name="Comma 11 5 3 3 2 2" xfId="22594" xr:uid="{02466774-CDEF-449E-B810-66368C714CE9}"/>
    <cellStyle name="Comma 11 5 3 3 2 2 2" xfId="46167" xr:uid="{A25B0FA2-E47F-4A17-ACB3-326FEA506C91}"/>
    <cellStyle name="Comma 11 5 3 3 2 3" xfId="35059" xr:uid="{E296EF0F-3994-429F-8141-C35D898F4E43}"/>
    <cellStyle name="Comma 11 5 3 3 3" xfId="17173" xr:uid="{C8F28985-352F-43FD-A68D-4209D4E3FD5F}"/>
    <cellStyle name="Comma 11 5 3 3 3 2" xfId="40747" xr:uid="{28771491-29BA-4496-B2AF-3FD8360FFFA1}"/>
    <cellStyle name="Comma 11 5 3 3 4" xfId="29639" xr:uid="{0FC7F5A9-CE6B-49F8-9E0F-280CE9122790}"/>
    <cellStyle name="Comma 11 5 3 4" xfId="6925" xr:uid="{F5C13D77-2755-4C45-95B4-B629874A46C1}"/>
    <cellStyle name="Comma 11 5 3 4 2" xfId="12403" xr:uid="{FD064A3C-31B9-4EAD-AA48-73A5AF2CC4E9}"/>
    <cellStyle name="Comma 11 5 3 4 2 2" xfId="23935" xr:uid="{F9A5D556-8160-4311-92A6-8A9A798CF405}"/>
    <cellStyle name="Comma 11 5 3 4 2 2 2" xfId="47508" xr:uid="{DEC1EFEE-74E3-4140-882A-E51F968577A3}"/>
    <cellStyle name="Comma 11 5 3 4 2 3" xfId="36400" xr:uid="{3AD7BDD7-BCF7-470B-8F49-753778277752}"/>
    <cellStyle name="Comma 11 5 3 4 3" xfId="18509" xr:uid="{3EB46374-1A14-48B7-8DE3-AC0050DF3789}"/>
    <cellStyle name="Comma 11 5 3 4 3 2" xfId="42083" xr:uid="{6AB8F828-8BC5-44A6-A74B-B04935AD362D}"/>
    <cellStyle name="Comma 11 5 3 4 4" xfId="30975" xr:uid="{DDFBC643-C4D2-4D5C-87AD-810DA553C531}"/>
    <cellStyle name="Comma 11 5 3 5" xfId="8338" xr:uid="{EF296B46-5E4D-489F-A5CC-CA0529508EEF}"/>
    <cellStyle name="Comma 11 5 3 5 2" xfId="19871" xr:uid="{2A2F2308-D1A0-4745-9294-1850D02ADA75}"/>
    <cellStyle name="Comma 11 5 3 5 2 2" xfId="43444" xr:uid="{8523C8FE-D6C1-4626-AE21-A345E4921831}"/>
    <cellStyle name="Comma 11 5 3 5 3" xfId="32336" xr:uid="{3E07F5ED-F089-4C0D-8E63-B39F05DB2B76}"/>
    <cellStyle name="Comma 11 5 3 6" xfId="14167" xr:uid="{45E513FA-2B11-415D-B82B-97F97F78F93F}"/>
    <cellStyle name="Comma 11 5 3 6 2" xfId="37904" xr:uid="{278C79E8-B323-489B-BE64-ED9F32C130F9}"/>
    <cellStyle name="Comma 11 5 3 7" xfId="26797" xr:uid="{434C9ABD-3CB3-495A-B6A6-90D053B1424F}"/>
    <cellStyle name="Comma 11 5 3 8" xfId="25423" xr:uid="{6BD5B59D-420B-4E58-B476-2198F11839E6}"/>
    <cellStyle name="Comma 11 5 3 9" xfId="49253" xr:uid="{82050EC4-0ACE-42A2-A977-630D009448B9}"/>
    <cellStyle name="Comma 11 5 4" xfId="3319" xr:uid="{5BB6C5EA-9B7A-4956-9E0A-6BF98DD2F86B}"/>
    <cellStyle name="Comma 11 5 4 2" xfId="8787" xr:uid="{4D71A42A-2B3E-4463-B55A-AD5DDB7F1091}"/>
    <cellStyle name="Comma 11 5 4 2 2" xfId="20320" xr:uid="{B47B0D4B-0C80-4721-A6FD-6BA340BDD5EB}"/>
    <cellStyle name="Comma 11 5 4 2 2 2" xfId="43893" xr:uid="{CC0E8C6B-67AA-48AA-B3F1-193EFF8C220E}"/>
    <cellStyle name="Comma 11 5 4 2 3" xfId="32785" xr:uid="{0A1DF839-9953-413E-BADB-43A6FF603E40}"/>
    <cellStyle name="Comma 11 5 4 3" xfId="14905" xr:uid="{ED3C83B7-F753-4645-AA49-A2787A991BF0}"/>
    <cellStyle name="Comma 11 5 4 3 2" xfId="38479" xr:uid="{DD1F99D5-5305-459C-875E-151B4D94B25B}"/>
    <cellStyle name="Comma 11 5 4 4" xfId="27371" xr:uid="{D6B0DBA4-6D9E-40BE-BE24-5CB64D6F65B6}"/>
    <cellStyle name="Comma 11 5 5" xfId="4675" xr:uid="{7B889BF2-4579-4174-B8C7-C2E83125D69B}"/>
    <cellStyle name="Comma 11 5 5 2" xfId="10148" xr:uid="{B33502D8-8A6E-4B97-91E7-88FAA58581B5}"/>
    <cellStyle name="Comma 11 5 5 2 2" xfId="21681" xr:uid="{DF201FD9-EAD1-4676-A52B-2986EB7238C7}"/>
    <cellStyle name="Comma 11 5 5 2 2 2" xfId="45254" xr:uid="{440DCE84-F60F-497B-A94B-B3C806DC67D4}"/>
    <cellStyle name="Comma 11 5 5 2 3" xfId="34146" xr:uid="{0F066630-050D-4329-9A22-EAE31FC2B61B}"/>
    <cellStyle name="Comma 11 5 5 3" xfId="16261" xr:uid="{B86DE333-E2F8-44EF-8DA3-E4A3B1DC7649}"/>
    <cellStyle name="Comma 11 5 5 3 2" xfId="39835" xr:uid="{65136728-3B91-40E9-9709-32BB798A1586}"/>
    <cellStyle name="Comma 11 5 5 4" xfId="28727" xr:uid="{1FD15A6D-7B7A-4B3E-9471-6AB78306F468}"/>
    <cellStyle name="Comma 11 5 6" xfId="6013" xr:uid="{F5CAB63C-41A2-423B-BA0A-BA1D4B5CD5B8}"/>
    <cellStyle name="Comma 11 5 6 2" xfId="11489" xr:uid="{1FD8BA10-8842-4125-BDB3-87D54104356C}"/>
    <cellStyle name="Comma 11 5 6 2 2" xfId="23021" xr:uid="{3853A186-CCB5-4C18-8988-5ED3156246FE}"/>
    <cellStyle name="Comma 11 5 6 2 2 2" xfId="46594" xr:uid="{962E8993-5DDD-4C80-81B7-69825037D897}"/>
    <cellStyle name="Comma 11 5 6 2 3" xfId="35486" xr:uid="{23F387F1-761E-4973-90F9-6917456CD671}"/>
    <cellStyle name="Comma 11 5 6 3" xfId="17597" xr:uid="{723F8BE1-0F87-4AEC-B9E4-A2DAFA87C32F}"/>
    <cellStyle name="Comma 11 5 6 3 2" xfId="41171" xr:uid="{F1D15F53-C48C-44D0-B2AB-AA4330B1F8FD}"/>
    <cellStyle name="Comma 11 5 6 4" xfId="30063" xr:uid="{900B5F6A-D22F-43DB-B3A8-857D4B8905A4}"/>
    <cellStyle name="Comma 11 5 7" xfId="7398" xr:uid="{CF6E7376-FD88-420E-AB44-6F76A2CC2013}"/>
    <cellStyle name="Comma 11 5 7 2" xfId="18958" xr:uid="{6B3DDA3F-FC56-43D9-B1E9-A1B0A300DB39}"/>
    <cellStyle name="Comma 11 5 7 2 2" xfId="42531" xr:uid="{6FDAD59A-73C9-412C-90C7-D84E3CE776B6}"/>
    <cellStyle name="Comma 11 5 7 3" xfId="31423" xr:uid="{324D9B9C-6B59-47BD-AEB9-27BAEA9AA013}"/>
    <cellStyle name="Comma 11 5 8" xfId="13215" xr:uid="{077360DC-E5CC-4419-874A-16D4CD88A9D4}"/>
    <cellStyle name="Comma 11 5 8 2" xfId="36992" xr:uid="{D7C7CEFE-40A4-4EC0-810F-EA551B020E99}"/>
    <cellStyle name="Comma 11 5 9" xfId="25883" xr:uid="{F3F490EF-7DA5-4F20-B759-EEE26B35F7D5}"/>
    <cellStyle name="Comma 11 6" xfId="1756" xr:uid="{F0E6FE19-40B5-46E0-B126-9FAB7B6DAAD3}"/>
    <cellStyle name="Comma 11 6 10" xfId="48598" xr:uid="{92FAC180-51BF-4718-A8EC-B9966AFD699C}"/>
    <cellStyle name="Comma 11 6 2" xfId="2291" xr:uid="{5DE18213-E694-44B3-A5FE-6122D045153B}"/>
    <cellStyle name="Comma 11 6 2 2" xfId="4086" xr:uid="{8789D4C4-D3C5-4A0D-B1F2-96F9B450D629}"/>
    <cellStyle name="Comma 11 6 2 2 2" xfId="9555" xr:uid="{86BAD95E-F3C1-4574-821C-87B5B798AAAC}"/>
    <cellStyle name="Comma 11 6 2 2 2 2" xfId="21088" xr:uid="{7DE7A3E0-EA60-4535-9C52-500DF8DC4647}"/>
    <cellStyle name="Comma 11 6 2 2 2 2 2" xfId="44661" xr:uid="{90657CC3-C9C7-4B78-996C-5019AA33844E}"/>
    <cellStyle name="Comma 11 6 2 2 2 3" xfId="33553" xr:uid="{805B05CD-BC23-412C-ABF4-27E5177B6D10}"/>
    <cellStyle name="Comma 11 6 2 2 3" xfId="15673" xr:uid="{4F1DCEF4-AF2F-41B4-B693-5D8177C26B2D}"/>
    <cellStyle name="Comma 11 6 2 2 3 2" xfId="39247" xr:uid="{314A693A-1AC3-48BE-9900-2735C39CCD02}"/>
    <cellStyle name="Comma 11 6 2 2 4" xfId="28139" xr:uid="{932CA4DA-E81F-4711-B084-B2D4D5F838F8}"/>
    <cellStyle name="Comma 11 6 2 3" xfId="5451" xr:uid="{0CA9D36F-E87A-4A99-AD1C-7DE8E95F6122}"/>
    <cellStyle name="Comma 11 6 2 3 2" xfId="10925" xr:uid="{50EB0F7B-A9C4-412F-88E9-4D37597C8E14}"/>
    <cellStyle name="Comma 11 6 2 3 2 2" xfId="22458" xr:uid="{08ADFEC5-1F94-467B-821D-A1C564A754B2}"/>
    <cellStyle name="Comma 11 6 2 3 2 2 2" xfId="46031" xr:uid="{3F9FF921-638C-46A7-BDD9-1815049F3219}"/>
    <cellStyle name="Comma 11 6 2 3 2 3" xfId="34923" xr:uid="{5855CC59-D189-4998-ACD3-FEC9FA396FF4}"/>
    <cellStyle name="Comma 11 6 2 3 3" xfId="17037" xr:uid="{0BFF5563-5014-44E0-B39A-44D76DD20C9D}"/>
    <cellStyle name="Comma 11 6 2 3 3 2" xfId="40611" xr:uid="{3C614E4C-B8D0-4770-BA2D-5A0122B04178}"/>
    <cellStyle name="Comma 11 6 2 3 4" xfId="29503" xr:uid="{0FC787D6-3A03-4CEC-8869-1FCA74C1F1F7}"/>
    <cellStyle name="Comma 11 6 2 4" xfId="6789" xr:uid="{F8E61D84-542E-456A-A588-4FAB9A4C789D}"/>
    <cellStyle name="Comma 11 6 2 4 2" xfId="12267" xr:uid="{0C251680-B501-4990-B5A0-D144E323662E}"/>
    <cellStyle name="Comma 11 6 2 4 2 2" xfId="23799" xr:uid="{40DD0729-0513-4296-B03F-4CC088B10782}"/>
    <cellStyle name="Comma 11 6 2 4 2 2 2" xfId="47372" xr:uid="{AECB47D9-4436-4481-A497-E3FC1BF50D9D}"/>
    <cellStyle name="Comma 11 6 2 4 2 3" xfId="36264" xr:uid="{1FB8A1B9-3412-46D8-989A-9DFFFA78412C}"/>
    <cellStyle name="Comma 11 6 2 4 3" xfId="18373" xr:uid="{97F6346A-5333-4B5B-BF9D-A37384320DF2}"/>
    <cellStyle name="Comma 11 6 2 4 3 2" xfId="41947" xr:uid="{52E0F9BC-2356-49AB-9F51-261662EBE9A0}"/>
    <cellStyle name="Comma 11 6 2 4 4" xfId="30839" xr:uid="{68DB2255-C489-462B-8741-95C3B05549A0}"/>
    <cellStyle name="Comma 11 6 2 5" xfId="8202" xr:uid="{1430EBC4-5A0A-4799-BB64-4E6A79AAFD70}"/>
    <cellStyle name="Comma 11 6 2 5 2" xfId="19735" xr:uid="{6908B4F8-920E-4CCA-9520-2B30FFB54336}"/>
    <cellStyle name="Comma 11 6 2 5 2 2" xfId="43308" xr:uid="{6A8982D6-A4D4-4816-A114-BE617788F294}"/>
    <cellStyle name="Comma 11 6 2 5 3" xfId="32200" xr:uid="{5111C3A0-A551-41A8-8024-43ECA6BEF6AD}"/>
    <cellStyle name="Comma 11 6 2 6" xfId="14031" xr:uid="{D520FEEB-A450-47EE-832D-11CEEC3B75F1}"/>
    <cellStyle name="Comma 11 6 2 6 2" xfId="37768" xr:uid="{7DD12980-F741-4137-BE83-69B8D3315A45}"/>
    <cellStyle name="Comma 11 6 2 7" xfId="26661" xr:uid="{4559EEC0-2E11-446B-816A-80E70FD6F2C3}"/>
    <cellStyle name="Comma 11 6 2 8" xfId="25287" xr:uid="{D049E76A-21D9-4606-9E95-BB237530F0DC}"/>
    <cellStyle name="Comma 11 6 2 9" xfId="49117" xr:uid="{57732AF1-AD60-44D5-A87D-7AD06A3BB429}"/>
    <cellStyle name="Comma 11 6 3" xfId="3572" xr:uid="{F897DB0E-26C0-4007-8851-0902661AF88F}"/>
    <cellStyle name="Comma 11 6 3 2" xfId="9041" xr:uid="{12F4ACC1-F385-4D4B-A1CF-671DA764FD83}"/>
    <cellStyle name="Comma 11 6 3 2 2" xfId="20574" xr:uid="{3F69352E-A7ED-44E6-B607-6FCFB2F12A83}"/>
    <cellStyle name="Comma 11 6 3 2 2 2" xfId="44147" xr:uid="{2FAC7C16-1D3C-4DCD-A16C-C7A26C2AC056}"/>
    <cellStyle name="Comma 11 6 3 2 3" xfId="33039" xr:uid="{11CCFD90-C695-4FF8-9E74-625471EE4C79}"/>
    <cellStyle name="Comma 11 6 3 3" xfId="15159" xr:uid="{B0A2AF3F-DE47-458E-B9C6-23F42A991E58}"/>
    <cellStyle name="Comma 11 6 3 3 2" xfId="38733" xr:uid="{19F69D9D-15DC-4BDC-99C6-54A7C7F38F50}"/>
    <cellStyle name="Comma 11 6 3 4" xfId="27625" xr:uid="{2A143A5D-1613-4028-88D7-75EDD97C6CFD}"/>
    <cellStyle name="Comma 11 6 4" xfId="4932" xr:uid="{1E229985-7DCA-4130-B79B-A2FAF9B13FAC}"/>
    <cellStyle name="Comma 11 6 4 2" xfId="10406" xr:uid="{680DF765-74FB-470A-B86E-F8DEED5FF3C7}"/>
    <cellStyle name="Comma 11 6 4 2 2" xfId="21939" xr:uid="{F2D513D9-5954-4349-94AC-B5F553FC895B}"/>
    <cellStyle name="Comma 11 6 4 2 2 2" xfId="45512" xr:uid="{74AA52B9-7E8D-4470-9A03-CB127A1C4A0F}"/>
    <cellStyle name="Comma 11 6 4 2 3" xfId="34404" xr:uid="{5001A32A-EB7F-4EF2-966A-50091DB8DA02}"/>
    <cellStyle name="Comma 11 6 4 3" xfId="16518" xr:uid="{8255C6A9-875E-478F-9947-2D61A099EF1D}"/>
    <cellStyle name="Comma 11 6 4 3 2" xfId="40092" xr:uid="{F1EFE8AD-2880-477C-887E-71D4458273AD}"/>
    <cellStyle name="Comma 11 6 4 4" xfId="28984" xr:uid="{960C2303-314C-4D88-A1E3-1ABCE68497ED}"/>
    <cellStyle name="Comma 11 6 5" xfId="6270" xr:uid="{4659E4D9-5A6D-408C-AF38-216CA191C4FC}"/>
    <cellStyle name="Comma 11 6 5 2" xfId="11747" xr:uid="{D74C29E3-7E4B-490F-B1F6-120F89D34753}"/>
    <cellStyle name="Comma 11 6 5 2 2" xfId="23279" xr:uid="{60088F11-941C-41E0-B64A-C40BCBF59FD0}"/>
    <cellStyle name="Comma 11 6 5 2 2 2" xfId="46852" xr:uid="{4999E506-E220-496D-B547-2E95EEB4F703}"/>
    <cellStyle name="Comma 11 6 5 2 3" xfId="35744" xr:uid="{F6A772C3-A111-4DA3-A86B-8E397CD4ABB5}"/>
    <cellStyle name="Comma 11 6 5 3" xfId="17854" xr:uid="{449A7ED6-617D-4E5B-A799-E9D31FB0F59F}"/>
    <cellStyle name="Comma 11 6 5 3 2" xfId="41428" xr:uid="{C816F27D-8912-419C-95AD-955F8A5F53BD}"/>
    <cellStyle name="Comma 11 6 5 4" xfId="30320" xr:uid="{EBCC9836-1924-41BE-8947-C4E268A5C2B6}"/>
    <cellStyle name="Comma 11 6 6" xfId="7681" xr:uid="{3973C832-D79B-4AAE-98A1-C3D895E70799}"/>
    <cellStyle name="Comma 11 6 6 2" xfId="19216" xr:uid="{9746CD8A-F368-40AA-87B0-46C13A649CFD}"/>
    <cellStyle name="Comma 11 6 6 2 2" xfId="42789" xr:uid="{5526DC4F-86A4-4DFE-BAF9-62C010F159B6}"/>
    <cellStyle name="Comma 11 6 6 3" xfId="31681" xr:uid="{D1A90F7C-AA0A-4F2C-914A-B4FDDDEE4A8F}"/>
    <cellStyle name="Comma 11 6 7" xfId="13510" xr:uid="{9ACFD77D-4155-4546-83F0-3D28F38CEE06}"/>
    <cellStyle name="Comma 11 6 7 2" xfId="37249" xr:uid="{832F1F9F-0955-455C-9555-FB0049C6BC00}"/>
    <cellStyle name="Comma 11 6 8" xfId="26142" xr:uid="{E799C78E-7CAD-47F1-BE4E-1FC35968E75C}"/>
    <cellStyle name="Comma 11 6 9" xfId="24767" xr:uid="{70FAD59B-0F08-4BB5-84F2-E438DE951318}"/>
    <cellStyle name="Comma 11 7" xfId="1813" xr:uid="{8DD68E72-DF19-4506-B2E4-7C82262DE21D}"/>
    <cellStyle name="Comma 11 7 10" xfId="24825" xr:uid="{D145F566-D405-4B7A-9BEF-F9661120223D}"/>
    <cellStyle name="Comma 11 7 11" xfId="48656" xr:uid="{EFA702CA-BD01-4694-A271-A1FA6896A806}"/>
    <cellStyle name="Comma 11 7 2" xfId="2688" xr:uid="{EDC9651B-FA59-479D-ACB6-DDE348934A81}"/>
    <cellStyle name="Comma 11 7 2 2" xfId="4476" xr:uid="{E5A5CA17-B329-42E6-A385-7AD55E0BFB8E}"/>
    <cellStyle name="Comma 11 7 2 2 2" xfId="9946" xr:uid="{EA13294E-51C7-4C07-8EEE-AA231934F7E2}"/>
    <cellStyle name="Comma 11 7 2 2 2 2" xfId="21479" xr:uid="{9E588F25-3A88-49B9-AB4F-B61C4432037A}"/>
    <cellStyle name="Comma 11 7 2 2 2 2 2" xfId="45052" xr:uid="{5A45D483-4124-4858-97F3-B8164DA91560}"/>
    <cellStyle name="Comma 11 7 2 2 2 3" xfId="33944" xr:uid="{C795A93D-F74C-4177-976E-3D4642C9F926}"/>
    <cellStyle name="Comma 11 7 2 2 3" xfId="16063" xr:uid="{79590FCA-DC9D-46CD-91AD-0C5026015E2C}"/>
    <cellStyle name="Comma 11 7 2 2 3 2" xfId="39637" xr:uid="{1F0A464D-5F52-4F25-88C2-27EEF6CCAE54}"/>
    <cellStyle name="Comma 11 7 2 2 4" xfId="28529" xr:uid="{D60BDA80-A1DD-4B2C-9010-B1D324ACD2E2}"/>
    <cellStyle name="Comma 11 7 2 3" xfId="5842" xr:uid="{FD61B85D-CC8D-4D8D-9DB4-100B1CDD7E1C}"/>
    <cellStyle name="Comma 11 7 2 3 2" xfId="11316" xr:uid="{05F9D553-5314-42BF-80B8-1885E821E97A}"/>
    <cellStyle name="Comma 11 7 2 3 2 2" xfId="22849" xr:uid="{AE21373E-81A0-4C80-9254-B0E7C6560965}"/>
    <cellStyle name="Comma 11 7 2 3 2 2 2" xfId="46422" xr:uid="{A77953AC-41F5-4106-B309-805C7EA57076}"/>
    <cellStyle name="Comma 11 7 2 3 2 3" xfId="35314" xr:uid="{71403AE6-0A8D-4ED9-977C-DC2930C1B574}"/>
    <cellStyle name="Comma 11 7 2 3 3" xfId="17428" xr:uid="{713CF88E-2B42-4185-8C75-60D5CC1A9CCF}"/>
    <cellStyle name="Comma 11 7 2 3 3 2" xfId="41002" xr:uid="{A8D46CBE-2152-4D0C-9D09-86EBA939623F}"/>
    <cellStyle name="Comma 11 7 2 3 4" xfId="29894" xr:uid="{92A8FE19-2CC6-45A8-9182-216EE793B82D}"/>
    <cellStyle name="Comma 11 7 2 4" xfId="7180" xr:uid="{FE9A5CE3-010E-4346-9A9E-22AF1885E403}"/>
    <cellStyle name="Comma 11 7 2 4 2" xfId="12658" xr:uid="{477A1AD5-801C-4F3D-B74C-504D4F74AAE7}"/>
    <cellStyle name="Comma 11 7 2 4 2 2" xfId="24190" xr:uid="{8AE22E33-C1B5-4705-BAD9-19F917DB4DB3}"/>
    <cellStyle name="Comma 11 7 2 4 2 2 2" xfId="47763" xr:uid="{8B13463E-1C13-4AC5-8142-C3EDA6BA8595}"/>
    <cellStyle name="Comma 11 7 2 4 2 3" xfId="36655" xr:uid="{3624BDD4-F109-4270-8D75-5D214F61F799}"/>
    <cellStyle name="Comma 11 7 2 4 3" xfId="18764" xr:uid="{D9ED8229-DB49-4282-8797-0B8B8F2904F0}"/>
    <cellStyle name="Comma 11 7 2 4 3 2" xfId="42338" xr:uid="{65AC91D9-1219-4599-BBB2-2B3DA05AF1B3}"/>
    <cellStyle name="Comma 11 7 2 4 4" xfId="31230" xr:uid="{5C918D71-346C-4454-B5CD-C86FD9E0A2B0}"/>
    <cellStyle name="Comma 11 7 2 5" xfId="8593" xr:uid="{5ADDC441-74D4-4F85-8C31-5564ACDBCFDC}"/>
    <cellStyle name="Comma 11 7 2 5 2" xfId="20126" xr:uid="{FE412DA3-1D24-4CF8-83ED-5C61D5E947BC}"/>
    <cellStyle name="Comma 11 7 2 5 2 2" xfId="43699" xr:uid="{2FDDA216-B586-4B6D-9EE4-77173427636B}"/>
    <cellStyle name="Comma 11 7 2 5 3" xfId="32591" xr:uid="{670DA6C6-31B3-42F4-9F18-AA4935158313}"/>
    <cellStyle name="Comma 11 7 2 6" xfId="14423" xr:uid="{709F728A-B04D-4475-AE01-46F3E2530C7B}"/>
    <cellStyle name="Comma 11 7 2 6 2" xfId="38159" xr:uid="{A97A2B4A-D407-43C7-A9DF-F58DEFF24F9A}"/>
    <cellStyle name="Comma 11 7 2 7" xfId="27052" xr:uid="{69392F95-95B0-4655-8631-FE20A275EE8E}"/>
    <cellStyle name="Comma 11 7 2 8" xfId="25678" xr:uid="{800480F9-0BD9-4609-9766-9FA860835350}"/>
    <cellStyle name="Comma 11 7 2 9" xfId="49508" xr:uid="{29EDD097-6A1A-441E-A7C4-1B546B7F929B}"/>
    <cellStyle name="Comma 11 7 3" xfId="2595" xr:uid="{0CE8721E-AD0E-4213-8E78-A9CCD024E6CB}"/>
    <cellStyle name="Comma 11 7 3 2" xfId="4385" xr:uid="{202F87FA-0522-44CB-8083-2757051753B3}"/>
    <cellStyle name="Comma 11 7 3 2 2" xfId="9855" xr:uid="{01F293F2-D6E3-4EDB-8807-FEBD7C1BC17B}"/>
    <cellStyle name="Comma 11 7 3 2 2 2" xfId="21388" xr:uid="{007AC29A-C65D-444A-9E29-F6600190AC6B}"/>
    <cellStyle name="Comma 11 7 3 2 2 2 2" xfId="44961" xr:uid="{DC110657-F22B-445B-BE52-EA9C90994569}"/>
    <cellStyle name="Comma 11 7 3 2 2 3" xfId="33853" xr:uid="{38FD3117-1803-4DDA-AAD9-C1FE02FBEED8}"/>
    <cellStyle name="Comma 11 7 3 2 3" xfId="15972" xr:uid="{E4594758-54E6-4EF6-8BF5-F5C309A81E1E}"/>
    <cellStyle name="Comma 11 7 3 2 3 2" xfId="39546" xr:uid="{143D06C3-EB11-485D-9A3F-05869B5E66AE}"/>
    <cellStyle name="Comma 11 7 3 2 4" xfId="28438" xr:uid="{5FC45BB1-95F2-4B67-A0E1-752376ED62D3}"/>
    <cellStyle name="Comma 11 7 3 3" xfId="5751" xr:uid="{8B661265-ADE6-44F0-98BF-CEA78AF338A7}"/>
    <cellStyle name="Comma 11 7 3 3 2" xfId="11225" xr:uid="{8A40BB1B-EF06-4381-8A7E-3B0881513850}"/>
    <cellStyle name="Comma 11 7 3 3 2 2" xfId="22758" xr:uid="{248B2414-E85B-4041-9616-01F3A49AEA0C}"/>
    <cellStyle name="Comma 11 7 3 3 2 2 2" xfId="46331" xr:uid="{763B58A7-6872-4A2A-AA8B-23CB6A624105}"/>
    <cellStyle name="Comma 11 7 3 3 2 3" xfId="35223" xr:uid="{889F5191-0B81-418C-B2DB-BF4438D4D50D}"/>
    <cellStyle name="Comma 11 7 3 3 3" xfId="17337" xr:uid="{FC3C509C-15E9-4373-9A3E-00AD0448BD57}"/>
    <cellStyle name="Comma 11 7 3 3 3 2" xfId="40911" xr:uid="{25E96786-EA09-4E1B-91DD-55811021994B}"/>
    <cellStyle name="Comma 11 7 3 3 4" xfId="29803" xr:uid="{3D1880B7-80D4-4AA3-818B-E79FF90C9B20}"/>
    <cellStyle name="Comma 11 7 3 4" xfId="7089" xr:uid="{BB1FF86A-1DD1-480B-BB91-5A2B4ED2DABC}"/>
    <cellStyle name="Comma 11 7 3 4 2" xfId="12567" xr:uid="{9D8D80D4-9E5D-443D-8960-27E969A15649}"/>
    <cellStyle name="Comma 11 7 3 4 2 2" xfId="24099" xr:uid="{C0BAA588-8060-46D1-91D6-80A5ED7A4B48}"/>
    <cellStyle name="Comma 11 7 3 4 2 2 2" xfId="47672" xr:uid="{FD5DDDEC-C34D-4848-9D04-73802D06AE89}"/>
    <cellStyle name="Comma 11 7 3 4 2 3" xfId="36564" xr:uid="{EBCB06E2-547E-4E02-B523-F0296982BF0B}"/>
    <cellStyle name="Comma 11 7 3 4 3" xfId="18673" xr:uid="{FEA214AD-4C11-44E4-AB31-A3B614EDCC75}"/>
    <cellStyle name="Comma 11 7 3 4 3 2" xfId="42247" xr:uid="{86CAEB15-A703-4FCA-9AE2-11F957A8DBF6}"/>
    <cellStyle name="Comma 11 7 3 4 4" xfId="31139" xr:uid="{8D83D22B-8E30-4C2A-BE9F-84518B4838A9}"/>
    <cellStyle name="Comma 11 7 3 5" xfId="8502" xr:uid="{889D2572-8F60-490B-B3BA-E75C7D4D68A1}"/>
    <cellStyle name="Comma 11 7 3 5 2" xfId="20035" xr:uid="{5C9FE9F1-798E-470E-A775-7717C583A9D7}"/>
    <cellStyle name="Comma 11 7 3 5 2 2" xfId="43608" xr:uid="{8F435EC7-1C9D-4A9A-B1AD-29838B9D2ABC}"/>
    <cellStyle name="Comma 11 7 3 5 3" xfId="32500" xr:uid="{327C4D5B-59BC-4EF0-B312-8017968108EA}"/>
    <cellStyle name="Comma 11 7 3 6" xfId="14331" xr:uid="{51BDE14F-D441-49C7-9A61-8812527C4947}"/>
    <cellStyle name="Comma 11 7 3 6 2" xfId="38068" xr:uid="{9B66CEED-CECC-42AB-9B66-7BDD3D3E024C}"/>
    <cellStyle name="Comma 11 7 3 7" xfId="26961" xr:uid="{626698CA-23F6-4E01-A0B7-18457B424044}"/>
    <cellStyle name="Comma 11 7 3 8" xfId="25587" xr:uid="{E0FDD1E5-6DE2-47A9-B097-E6B18049DB3F}"/>
    <cellStyle name="Comma 11 7 3 9" xfId="49417" xr:uid="{C0584120-BEF8-4392-B7AF-44E9254B1581}"/>
    <cellStyle name="Comma 11 7 4" xfId="3626" xr:uid="{C30076CD-E92B-4080-A436-C5C2E5DA16B0}"/>
    <cellStyle name="Comma 11 7 4 2" xfId="9095" xr:uid="{CD3E82B0-9121-4415-813D-EDA0F46E5974}"/>
    <cellStyle name="Comma 11 7 4 2 2" xfId="20628" xr:uid="{E5D7B238-B630-48C4-AEFC-C82FFB2ECF07}"/>
    <cellStyle name="Comma 11 7 4 2 2 2" xfId="44201" xr:uid="{25A73086-91B2-4B6E-B4F3-6A59770B6417}"/>
    <cellStyle name="Comma 11 7 4 2 3" xfId="33093" xr:uid="{23237DA2-9D79-4C18-A842-0A98058E5445}"/>
    <cellStyle name="Comma 11 7 4 3" xfId="15213" xr:uid="{0478DC5A-1664-43E4-8F48-FBECF70EEFA6}"/>
    <cellStyle name="Comma 11 7 4 3 2" xfId="38787" xr:uid="{0A7FFE29-DD42-4407-A030-B40A530EAF2C}"/>
    <cellStyle name="Comma 11 7 4 4" xfId="27679" xr:uid="{8500B5CC-E198-4C6C-8F2D-98A3AD667455}"/>
    <cellStyle name="Comma 11 7 5" xfId="4990" xr:uid="{F47B6553-21CA-40BC-B863-1EFA0EF1B41D}"/>
    <cellStyle name="Comma 11 7 5 2" xfId="10464" xr:uid="{DF41B0FE-2F6F-4267-BB3E-44B2AF5AA5C9}"/>
    <cellStyle name="Comma 11 7 5 2 2" xfId="21997" xr:uid="{49F5A887-AF12-4839-B80C-62BFA1B218F5}"/>
    <cellStyle name="Comma 11 7 5 2 2 2" xfId="45570" xr:uid="{7204AA1C-BAF7-4D25-BCFD-B48A9B6359CF}"/>
    <cellStyle name="Comma 11 7 5 2 3" xfId="34462" xr:uid="{DFCD8BE7-83BF-4260-81F1-A2DEF501065F}"/>
    <cellStyle name="Comma 11 7 5 3" xfId="16576" xr:uid="{39AB8262-D087-4E8A-BCCF-1879B81308CA}"/>
    <cellStyle name="Comma 11 7 5 3 2" xfId="40150" xr:uid="{F6FE2978-A80C-4CE6-AD5F-FD53EB5C8000}"/>
    <cellStyle name="Comma 11 7 5 4" xfId="29042" xr:uid="{6E41FB27-983A-4654-8564-99CDE305F163}"/>
    <cellStyle name="Comma 11 7 6" xfId="6328" xr:uid="{ED586323-407F-4B5E-8CDB-DC5A6FE4A735}"/>
    <cellStyle name="Comma 11 7 6 2" xfId="11805" xr:uid="{C8FC99F6-36B1-482D-9308-32F0149F44FA}"/>
    <cellStyle name="Comma 11 7 6 2 2" xfId="23337" xr:uid="{6437D7FC-9021-44E4-86B9-08BF3E09BEF8}"/>
    <cellStyle name="Comma 11 7 6 2 2 2" xfId="46910" xr:uid="{5C36A8AC-1FD5-473B-862E-3849C011A5E6}"/>
    <cellStyle name="Comma 11 7 6 2 3" xfId="35802" xr:uid="{2955B134-8CC9-4C0F-A51E-4B648BF7FAFD}"/>
    <cellStyle name="Comma 11 7 6 3" xfId="17912" xr:uid="{7FE90740-903F-4ADA-B21C-46BE8EF334BE}"/>
    <cellStyle name="Comma 11 7 6 3 2" xfId="41486" xr:uid="{032D9941-4438-4C79-94CD-36E7E6C3A0B6}"/>
    <cellStyle name="Comma 11 7 6 4" xfId="30378" xr:uid="{A4DCBFC2-639F-45C3-B4F8-5A01AB684CDA}"/>
    <cellStyle name="Comma 11 7 7" xfId="7739" xr:uid="{4E141414-C33B-44BB-BC54-37155E2D1E50}"/>
    <cellStyle name="Comma 11 7 7 2" xfId="19274" xr:uid="{69ADFE1E-EA39-4E71-A60C-E354AAE32427}"/>
    <cellStyle name="Comma 11 7 7 2 2" xfId="42847" xr:uid="{8E899E1D-C5E0-4E35-A8A9-1BFDCD580395}"/>
    <cellStyle name="Comma 11 7 7 3" xfId="31739" xr:uid="{54BEC645-D08F-4AD8-954E-4A67D8069CB2}"/>
    <cellStyle name="Comma 11 7 8" xfId="13568" xr:uid="{A17BD44C-47F2-4F59-A0C1-5AE24CBCFF59}"/>
    <cellStyle name="Comma 11 7 8 2" xfId="37307" xr:uid="{8F3E046E-C137-42C8-B481-2EAC48397768}"/>
    <cellStyle name="Comma 11 7 9" xfId="26200" xr:uid="{B1039334-DA01-40C3-8074-63166C891307}"/>
    <cellStyle name="Comma 11 8" xfId="2225" xr:uid="{0C57B0DE-60AB-44AB-B84B-F329AC4B3893}"/>
    <cellStyle name="Comma 11 8 2" xfId="4025" xr:uid="{E06DE46C-A088-43AF-B4F8-26B73CD14698}"/>
    <cellStyle name="Comma 11 8 2 2" xfId="9494" xr:uid="{CA54B8AA-5984-4057-9B60-211740BD7331}"/>
    <cellStyle name="Comma 11 8 2 2 2" xfId="21027" xr:uid="{CEB39E5C-45EE-43D3-8CE0-D617B958CD49}"/>
    <cellStyle name="Comma 11 8 2 2 2 2" xfId="44600" xr:uid="{8FB8C20E-3A85-4DAE-8A87-BB7CD2C0A8A4}"/>
    <cellStyle name="Comma 11 8 2 2 3" xfId="33492" xr:uid="{62963241-2FC5-4E22-B9B0-2FADEB4CCEE3}"/>
    <cellStyle name="Comma 11 8 2 3" xfId="15612" xr:uid="{929CC971-0D12-456B-A7DC-165068F90729}"/>
    <cellStyle name="Comma 11 8 2 3 2" xfId="39186" xr:uid="{E26C33D8-C0D5-41AF-86C1-3C3007F8CBAF}"/>
    <cellStyle name="Comma 11 8 2 4" xfId="28078" xr:uid="{7114FC22-C5A3-4947-9CDC-AB5191FA8C5D}"/>
    <cellStyle name="Comma 11 8 3" xfId="5390" xr:uid="{644C7276-7F1A-41DE-A765-C6B1F228AE32}"/>
    <cellStyle name="Comma 11 8 3 2" xfId="10864" xr:uid="{BD489D28-93F7-41E4-803F-A4369F173513}"/>
    <cellStyle name="Comma 11 8 3 2 2" xfId="22397" xr:uid="{70B48E01-7432-4BCE-98C3-F2A5CCDCA20E}"/>
    <cellStyle name="Comma 11 8 3 2 2 2" xfId="45970" xr:uid="{7F3A6409-BF62-4BD7-AFEF-A9F64E2704A3}"/>
    <cellStyle name="Comma 11 8 3 2 3" xfId="34862" xr:uid="{275CA223-BD0A-4385-AD1F-6964108DE2E7}"/>
    <cellStyle name="Comma 11 8 3 3" xfId="16976" xr:uid="{35ECDBEE-C362-44C3-95E6-A922644FA185}"/>
    <cellStyle name="Comma 11 8 3 3 2" xfId="40550" xr:uid="{83CEDFD5-35EA-43BB-9267-3AF87716B7F6}"/>
    <cellStyle name="Comma 11 8 3 4" xfId="29442" xr:uid="{5E54B2AA-39FE-4BE6-9806-77C36B1248F5}"/>
    <cellStyle name="Comma 11 8 4" xfId="6728" xr:uid="{56FDDC1E-FC04-4906-905A-5D70A92F6083}"/>
    <cellStyle name="Comma 11 8 4 2" xfId="12206" xr:uid="{ED2DBC0B-1A1D-4EA1-B168-E31021C28F77}"/>
    <cellStyle name="Comma 11 8 4 2 2" xfId="23738" xr:uid="{0A3F41E7-6D7A-43D4-9A10-C84B5459D52D}"/>
    <cellStyle name="Comma 11 8 4 2 2 2" xfId="47311" xr:uid="{5F0754A4-2249-42F7-A6A2-50D9A58EF87C}"/>
    <cellStyle name="Comma 11 8 4 2 3" xfId="36203" xr:uid="{3860D241-C53A-4AF9-84A3-82E526DFA25F}"/>
    <cellStyle name="Comma 11 8 4 3" xfId="18312" xr:uid="{559FF29C-245E-4D78-9442-A9D6AC33859A}"/>
    <cellStyle name="Comma 11 8 4 3 2" xfId="41886" xr:uid="{9B62529C-48D1-4E28-91FF-57DBD83948FA}"/>
    <cellStyle name="Comma 11 8 4 4" xfId="30778" xr:uid="{F2173D1A-9CB1-41ED-9D6E-3A50255A4065}"/>
    <cellStyle name="Comma 11 8 5" xfId="8141" xr:uid="{FB6B601B-6494-425F-9F36-2D6C02398FE8}"/>
    <cellStyle name="Comma 11 8 5 2" xfId="19674" xr:uid="{F2F5B992-5D48-4387-B606-73295F65233A}"/>
    <cellStyle name="Comma 11 8 5 2 2" xfId="43247" xr:uid="{CB6B62F5-418D-4B93-ADC8-1AC034E49C5B}"/>
    <cellStyle name="Comma 11 8 5 3" xfId="32139" xr:uid="{287AC243-F8F8-46FE-BC3C-4914A543B5D8}"/>
    <cellStyle name="Comma 11 8 6" xfId="13970" xr:uid="{3014D294-73E6-42CD-A895-97F83D4EA16F}"/>
    <cellStyle name="Comma 11 8 6 2" xfId="37707" xr:uid="{A949B6B8-767F-4474-BC35-7AD5C2924E8A}"/>
    <cellStyle name="Comma 11 8 7" xfId="26600" xr:uid="{331C1840-17C9-4BC5-99BF-E330EA3173DD}"/>
    <cellStyle name="Comma 11 8 8" xfId="25226" xr:uid="{E2AE8062-4F0A-4C0E-B833-A363BF881BAC}"/>
    <cellStyle name="Comma 11 8 9" xfId="49056" xr:uid="{ED35D625-ADC5-4267-860A-C7184F330DD9}"/>
    <cellStyle name="Comma 11 9" xfId="2717" xr:uid="{8F3E3F62-E9B7-47F8-B164-25CB4EDB7864}"/>
    <cellStyle name="Comma 11 9 2" xfId="4494" xr:uid="{D15F185F-4970-4FBF-8B0B-C590A4F778B3}"/>
    <cellStyle name="Comma 11 9 2 2" xfId="9964" xr:uid="{4880A32C-BD74-482E-A782-BC46F3C067F0}"/>
    <cellStyle name="Comma 11 9 2 2 2" xfId="21497" xr:uid="{F25C4F8E-E044-4934-B9B4-032D6331B5A1}"/>
    <cellStyle name="Comma 11 9 2 2 2 2" xfId="45070" xr:uid="{38B4DDE4-2D23-49FA-BEEE-CD30A3FDCE77}"/>
    <cellStyle name="Comma 11 9 2 2 3" xfId="33962" xr:uid="{EAC3B8B1-0A82-4CD5-80AF-9DFA0934CEFB}"/>
    <cellStyle name="Comma 11 9 2 3" xfId="16081" xr:uid="{81D73695-ED40-40EB-AAFC-C874662FF52F}"/>
    <cellStyle name="Comma 11 9 2 3 2" xfId="39655" xr:uid="{B7459EA4-A197-4A86-8B75-4DC418B1FF74}"/>
    <cellStyle name="Comma 11 9 2 4" xfId="28547" xr:uid="{19C375EA-6DD9-4235-A543-B0AC15710ADA}"/>
    <cellStyle name="Comma 11 9 3" xfId="8611" xr:uid="{42C9D80A-E5BA-43EE-951F-3EC76858C85F}"/>
    <cellStyle name="Comma 11 9 3 2" xfId="20144" xr:uid="{986793F6-180D-4572-9D4B-8212D529F99B}"/>
    <cellStyle name="Comma 11 9 3 2 2" xfId="43717" xr:uid="{27DB8B3F-AD95-4EA7-8E3F-0F80B10CC7E8}"/>
    <cellStyle name="Comma 11 9 3 3" xfId="32609" xr:uid="{5585C5A2-9C60-455E-901B-AE9634126FD3}"/>
    <cellStyle name="Comma 11 9 4" xfId="14441" xr:uid="{4CD8AA2A-6A7F-4019-945F-F12051970C14}"/>
    <cellStyle name="Comma 11 9 4 2" xfId="38177" xr:uid="{113CE248-03AF-4151-8BD6-D36CEFAE6106}"/>
    <cellStyle name="Comma 11 9 5" xfId="27070" xr:uid="{FFE05EEE-A25C-49BA-9BBE-4A08473200A0}"/>
    <cellStyle name="Comma 110" xfId="47926" xr:uid="{C7AFAA42-027B-4711-9AE4-05706AACD56B}"/>
    <cellStyle name="Comma 111" xfId="47922" xr:uid="{DBEF676D-2092-4EA8-A473-9FC8586DFC87}"/>
    <cellStyle name="Comma 112" xfId="48064" xr:uid="{69700C7C-6C66-49E3-84EF-3CF62A69B2AC}"/>
    <cellStyle name="Comma 113" xfId="47919" xr:uid="{6C94ECFC-07E3-488C-A428-BB1C579BA549}"/>
    <cellStyle name="Comma 114" xfId="48149" xr:uid="{3EFF0FF3-A615-4FA0-9961-9E2521A82947}"/>
    <cellStyle name="Comma 115" xfId="47921" xr:uid="{7A9EE830-9813-4A3C-894D-073CA5B60AE3}"/>
    <cellStyle name="Comma 116" xfId="48175" xr:uid="{A0818E3E-E751-4F53-88A1-14C19D46B446}"/>
    <cellStyle name="Comma 117" xfId="48515" xr:uid="{2E29962D-0060-482A-B14B-6EBC0F910927}"/>
    <cellStyle name="Comma 118" xfId="49519" xr:uid="{B65E169F-E33B-4150-997B-1B6A68EF49ED}"/>
    <cellStyle name="Comma 119" xfId="49523" xr:uid="{6C863665-3EBF-478B-941A-CAF7D128936E}"/>
    <cellStyle name="Comma 12" xfId="70" xr:uid="{38C319BF-3A39-4810-B931-F62C49D43723}"/>
    <cellStyle name="Comma 12 10" xfId="5898" xr:uid="{BA16B466-1FB8-4A59-8AB4-6960FC124E05}"/>
    <cellStyle name="Comma 12 10 2" xfId="11374" xr:uid="{CE02371B-CBCB-47DF-9454-4CD4B610E91B}"/>
    <cellStyle name="Comma 12 10 2 2" xfId="22906" xr:uid="{9FD99874-323B-47F6-B7AA-1526CCB47DB1}"/>
    <cellStyle name="Comma 12 10 2 2 2" xfId="46479" xr:uid="{9E88B6FF-BB44-4DBB-B34C-FB3CD20F394E}"/>
    <cellStyle name="Comma 12 10 2 3" xfId="35371" xr:uid="{86E264B0-787E-44D6-B885-39AA4FCB4B47}"/>
    <cellStyle name="Comma 12 10 3" xfId="17482" xr:uid="{8DD76013-E76C-47DC-B64D-1BD3A1F79E80}"/>
    <cellStyle name="Comma 12 10 3 2" xfId="41056" xr:uid="{6349732D-8941-4131-B988-9A13FCB8F221}"/>
    <cellStyle name="Comma 12 10 4" xfId="29948" xr:uid="{9F040B82-DCEC-476C-8BB7-31EAD00BF176}"/>
    <cellStyle name="Comma 12 11" xfId="7218" xr:uid="{208A37DD-E152-4DD7-9513-99A952BD6218}"/>
    <cellStyle name="Comma 12 11 2" xfId="18799" xr:uid="{CC98694F-3FD8-4230-8533-ECF1CBF0F132}"/>
    <cellStyle name="Comma 12 11 2 2" xfId="42373" xr:uid="{E2AEBF22-6F46-4D04-8EEF-428BA01A37A3}"/>
    <cellStyle name="Comma 12 11 3" xfId="31265" xr:uid="{C7BDB5C4-C61C-4485-AC71-41BD91FCF8ED}"/>
    <cellStyle name="Comma 12 12" xfId="7281" xr:uid="{4C4DA4D8-C42C-425C-BF23-6C1D13E99EAC}"/>
    <cellStyle name="Comma 12 12 2" xfId="18843" xr:uid="{719A2EFE-3866-4981-85C1-4055046A80E3}"/>
    <cellStyle name="Comma 12 12 2 2" xfId="42416" xr:uid="{A7095056-0EB0-48B4-873A-D2A575BED396}"/>
    <cellStyle name="Comma 12 12 3" xfId="31308" xr:uid="{D725819D-54A4-460E-A161-216AF0DD8F43}"/>
    <cellStyle name="Comma 12 13" xfId="13057" xr:uid="{B690DC7D-A804-4F3E-B04B-49143BA62838}"/>
    <cellStyle name="Comma 12 13 2" xfId="36877" xr:uid="{A0F0109C-4667-4542-8AB1-7245D380B9CB}"/>
    <cellStyle name="Comma 12 14" xfId="25768" xr:uid="{AFFB1C98-A0F0-4EAE-BD33-BA93B48C975D}"/>
    <cellStyle name="Comma 12 15" xfId="24485" xr:uid="{9FEEE942-546B-4C50-AEB6-5F7BE0C1F0AF}"/>
    <cellStyle name="Comma 12 16" xfId="48220" xr:uid="{230051A8-EFE3-4646-B211-6D6DE1F0AF84}"/>
    <cellStyle name="Comma 12 17" xfId="907" xr:uid="{644832B3-65D5-4EBC-8C27-3679BE2BCA18}"/>
    <cellStyle name="Comma 12 18" xfId="402" xr:uid="{0438FC49-B4C4-46AA-A4B8-3809D8046C08}"/>
    <cellStyle name="Comma 12 2" xfId="71" xr:uid="{AB35F5BC-D914-4AAE-B4D9-009D5F86D31C}"/>
    <cellStyle name="Comma 12 2 10" xfId="13178" xr:uid="{89C98559-CDB5-4011-B8D3-902D8D94F3CE}"/>
    <cellStyle name="Comma 12 2 10 2" xfId="36956" xr:uid="{275BF2A8-2D72-403E-B4D2-5CCB7BDBC8B3}"/>
    <cellStyle name="Comma 12 2 11" xfId="25847" xr:uid="{53B0D091-092F-4D4F-8AD0-E311A50C0864}"/>
    <cellStyle name="Comma 12 2 12" xfId="24560" xr:uid="{FCE12B0C-4DF7-4FDD-8012-00FBB7D11645}"/>
    <cellStyle name="Comma 12 2 13" xfId="48300" xr:uid="{D5BB778E-152D-42EB-9E1A-E93AD2BC8495}"/>
    <cellStyle name="Comma 12 2 14" xfId="1060" xr:uid="{7F0FD666-1EBD-40DA-B8C6-8B74F6F0F1D4}"/>
    <cellStyle name="Comma 12 2 15" xfId="403" xr:uid="{B4F571D4-33F5-4D93-B8D1-C4573EC358F0}"/>
    <cellStyle name="Comma 12 2 2" xfId="537" xr:uid="{597D3CAF-5269-4865-8BFC-FA1753CAE322}"/>
    <cellStyle name="Comma 12 2 2 10" xfId="24598" xr:uid="{EC4D60EB-A1EA-42C5-A905-F81B16B2FDCC}"/>
    <cellStyle name="Comma 12 2 2 11" xfId="48425" xr:uid="{4885A66D-F950-4B80-9B9F-B93C025F6818}"/>
    <cellStyle name="Comma 12 2 2 12" xfId="1248" xr:uid="{95C8B32C-5C41-4788-B475-E4B9CB275812}"/>
    <cellStyle name="Comma 12 2 2 2" xfId="2034" xr:uid="{1D061AFE-5351-4376-A37D-EDA1729EFFBA}"/>
    <cellStyle name="Comma 12 2 2 2 2" xfId="3847" xr:uid="{0A5E0271-2998-425B-B16D-2DF9008113B4}"/>
    <cellStyle name="Comma 12 2 2 2 2 2" xfId="9316" xr:uid="{CF1C29D7-6AAB-421E-AE8B-FF8F1A22D415}"/>
    <cellStyle name="Comma 12 2 2 2 2 2 2" xfId="20849" xr:uid="{12583051-12FB-4BF0-9DA4-4AA7E8EEDE8A}"/>
    <cellStyle name="Comma 12 2 2 2 2 2 2 2" xfId="44422" xr:uid="{84612AB3-4ECD-477B-BC21-0BA11978F76A}"/>
    <cellStyle name="Comma 12 2 2 2 2 2 3" xfId="33314" xr:uid="{E5D2F4EE-EC40-4FF3-84B5-8ABBC24D4DF8}"/>
    <cellStyle name="Comma 12 2 2 2 2 3" xfId="15434" xr:uid="{81C761D1-7F3F-44F1-88DF-C4BF1EB3462E}"/>
    <cellStyle name="Comma 12 2 2 2 2 3 2" xfId="39008" xr:uid="{F78A514E-1F01-42C2-85CB-20CF1624AC95}"/>
    <cellStyle name="Comma 12 2 2 2 2 4" xfId="27900" xr:uid="{F12085AA-CE7A-4C73-B501-EF3E57D401D0}"/>
    <cellStyle name="Comma 12 2 2 2 3" xfId="5211" xr:uid="{8AFF3AF0-94DF-4AC6-AD68-65E359AE23B2}"/>
    <cellStyle name="Comma 12 2 2 2 3 2" xfId="10685" xr:uid="{C2A432A1-DB38-4AD3-8F01-B8B5DFEBA98F}"/>
    <cellStyle name="Comma 12 2 2 2 3 2 2" xfId="22218" xr:uid="{8220F159-CBA1-4AE6-9F3B-D00C74E1B70E}"/>
    <cellStyle name="Comma 12 2 2 2 3 2 2 2" xfId="45791" xr:uid="{D1AB03AD-4B2E-4032-80CA-EB97CB11F792}"/>
    <cellStyle name="Comma 12 2 2 2 3 2 3" xfId="34683" xr:uid="{FD5D9444-88F1-4A85-91E0-C990917181B2}"/>
    <cellStyle name="Comma 12 2 2 2 3 3" xfId="16797" xr:uid="{0D0F6845-14BB-46F6-88C6-9D9CB64E8EFA}"/>
    <cellStyle name="Comma 12 2 2 2 3 3 2" xfId="40371" xr:uid="{01038457-E380-40C1-8B32-083F5BB5920B}"/>
    <cellStyle name="Comma 12 2 2 2 3 4" xfId="29263" xr:uid="{6C8BF74F-D282-4384-A116-01F8C102C359}"/>
    <cellStyle name="Comma 12 2 2 2 4" xfId="6549" xr:uid="{2A0EF064-7AD0-4AB3-8BBB-46D289BF9309}"/>
    <cellStyle name="Comma 12 2 2 2 4 2" xfId="12026" xr:uid="{E75C1EB6-BB80-48E3-9A2C-DE0944F8C2BD}"/>
    <cellStyle name="Comma 12 2 2 2 4 2 2" xfId="23558" xr:uid="{1B585B0B-CC45-4583-96FC-85C171D8137D}"/>
    <cellStyle name="Comma 12 2 2 2 4 2 2 2" xfId="47131" xr:uid="{F90C39EE-4565-4334-A656-959FC17CD8EF}"/>
    <cellStyle name="Comma 12 2 2 2 4 2 3" xfId="36023" xr:uid="{8FAFAB63-9C5F-47F0-B0F5-DA1023AC840E}"/>
    <cellStyle name="Comma 12 2 2 2 4 3" xfId="18133" xr:uid="{D224F072-6E5D-4835-8819-43B53C6461FB}"/>
    <cellStyle name="Comma 12 2 2 2 4 3 2" xfId="41707" xr:uid="{4F84DA9F-8AF8-436F-90F2-23E55036A41F}"/>
    <cellStyle name="Comma 12 2 2 2 4 4" xfId="30599" xr:uid="{9C098EC9-E01F-4B8A-9559-DA53CAA30A6B}"/>
    <cellStyle name="Comma 12 2 2 2 5" xfId="7960" xr:uid="{54276AAC-C2E3-4BFA-A7E0-9DABC2BEA041}"/>
    <cellStyle name="Comma 12 2 2 2 5 2" xfId="19495" xr:uid="{F90B5337-36F3-4A91-9FE4-75C460DBBE5C}"/>
    <cellStyle name="Comma 12 2 2 2 5 2 2" xfId="43068" xr:uid="{06BFF613-04C1-45A8-AB30-E5B06774E8FC}"/>
    <cellStyle name="Comma 12 2 2 2 5 3" xfId="31960" xr:uid="{6A180140-22A3-43AF-AB25-8344E0D32B28}"/>
    <cellStyle name="Comma 12 2 2 2 6" xfId="13789" xr:uid="{D337595D-4E70-410A-B28B-04F7C147CE6A}"/>
    <cellStyle name="Comma 12 2 2 2 6 2" xfId="37528" xr:uid="{5EFB032B-F443-4344-8F96-39883ADDAD2C}"/>
    <cellStyle name="Comma 12 2 2 2 7" xfId="26421" xr:uid="{36A3A375-496F-4E34-9E71-5AC025622768}"/>
    <cellStyle name="Comma 12 2 2 2 8" xfId="25046" xr:uid="{F826AB49-B611-461C-8B9D-B906EC864886}"/>
    <cellStyle name="Comma 12 2 2 2 9" xfId="48877" xr:uid="{8773C626-2FFD-486A-9B07-87586CDB06BB}"/>
    <cellStyle name="Comma 12 2 2 3" xfId="2522" xr:uid="{D2C81455-2A8D-41EC-9615-EC260131CACD}"/>
    <cellStyle name="Comma 12 2 2 3 2" xfId="4312" xr:uid="{CF03DF8D-4518-425A-9A58-CFBDCD0EE2B0}"/>
    <cellStyle name="Comma 12 2 2 3 2 2" xfId="9782" xr:uid="{243C4D22-D0E5-4586-8F4B-C61BED607A28}"/>
    <cellStyle name="Comma 12 2 2 3 2 2 2" xfId="21315" xr:uid="{1BDF5036-2242-4879-85BC-E1547F6B19B0}"/>
    <cellStyle name="Comma 12 2 2 3 2 2 2 2" xfId="44888" xr:uid="{1CABF091-09DC-4FE0-ADF2-9C7CA69F07E5}"/>
    <cellStyle name="Comma 12 2 2 3 2 2 3" xfId="33780" xr:uid="{97C7C5C0-1AF8-4C36-AE59-508CE2242EA2}"/>
    <cellStyle name="Comma 12 2 2 3 2 3" xfId="15899" xr:uid="{5D425D97-3547-45DB-9405-D12975073910}"/>
    <cellStyle name="Comma 12 2 2 3 2 3 2" xfId="39473" xr:uid="{0F04CE61-D2B0-44EE-B675-F50CC19778D5}"/>
    <cellStyle name="Comma 12 2 2 3 2 4" xfId="28365" xr:uid="{0A87E862-299E-4F9F-90CB-85C12559175E}"/>
    <cellStyle name="Comma 12 2 2 3 3" xfId="5678" xr:uid="{1C08E555-0EAB-4314-BE98-E8A79C918995}"/>
    <cellStyle name="Comma 12 2 2 3 3 2" xfId="11152" xr:uid="{BAAE26D5-B434-4FE6-96D4-36E7E6745FEF}"/>
    <cellStyle name="Comma 12 2 2 3 3 2 2" xfId="22685" xr:uid="{F8AAB3C2-E793-45D7-9F92-706AA079C5A7}"/>
    <cellStyle name="Comma 12 2 2 3 3 2 2 2" xfId="46258" xr:uid="{758C4363-A5B2-4249-818B-A7AB4EAFF4E1}"/>
    <cellStyle name="Comma 12 2 2 3 3 2 3" xfId="35150" xr:uid="{488F00CD-3A7F-4A23-AC6E-B36405C71C9F}"/>
    <cellStyle name="Comma 12 2 2 3 3 3" xfId="17264" xr:uid="{103C8797-5350-4945-9C44-D04F295BF3D1}"/>
    <cellStyle name="Comma 12 2 2 3 3 3 2" xfId="40838" xr:uid="{0448AB11-063B-438C-B7EE-D9F8BC452834}"/>
    <cellStyle name="Comma 12 2 2 3 3 4" xfId="29730" xr:uid="{F3C9AAEC-D188-458C-96B6-2448A9A0060E}"/>
    <cellStyle name="Comma 12 2 2 3 4" xfId="7016" xr:uid="{2E3563F5-3CBB-444B-A755-BD553D6C7CBF}"/>
    <cellStyle name="Comma 12 2 2 3 4 2" xfId="12494" xr:uid="{278D569C-EE3D-4BF2-BB6E-61231AA55F74}"/>
    <cellStyle name="Comma 12 2 2 3 4 2 2" xfId="24026" xr:uid="{89BBC6CB-47E8-4FA5-925D-1D013605A570}"/>
    <cellStyle name="Comma 12 2 2 3 4 2 2 2" xfId="47599" xr:uid="{40A7F02A-E719-4728-A5A4-6F64BD2444E7}"/>
    <cellStyle name="Comma 12 2 2 3 4 2 3" xfId="36491" xr:uid="{1ED5C57E-F236-4508-B0EF-C01D665C2A38}"/>
    <cellStyle name="Comma 12 2 2 3 4 3" xfId="18600" xr:uid="{23B8A0F8-1E5D-4C19-8889-050AA5404FFC}"/>
    <cellStyle name="Comma 12 2 2 3 4 3 2" xfId="42174" xr:uid="{A0F7F996-A12F-4C79-94BD-E2C265289969}"/>
    <cellStyle name="Comma 12 2 2 3 4 4" xfId="31066" xr:uid="{9D2D9728-19C0-417A-9B22-12026C9C95E7}"/>
    <cellStyle name="Comma 12 2 2 3 5" xfId="8429" xr:uid="{8F2590B1-9AAE-4BC6-AA23-689D37308DB7}"/>
    <cellStyle name="Comma 12 2 2 3 5 2" xfId="19962" xr:uid="{4D66CD7F-3D7E-417A-821C-45ACF608E3B1}"/>
    <cellStyle name="Comma 12 2 2 3 5 2 2" xfId="43535" xr:uid="{C5462CCC-70AF-48D2-8955-6B5DC3CBADF5}"/>
    <cellStyle name="Comma 12 2 2 3 5 3" xfId="32427" xr:uid="{3B7623EF-87D9-4A77-BCBF-4EE693E68BA8}"/>
    <cellStyle name="Comma 12 2 2 3 6" xfId="14258" xr:uid="{49B35A9B-8BF6-4348-A56B-D9C0F3B856BB}"/>
    <cellStyle name="Comma 12 2 2 3 6 2" xfId="37995" xr:uid="{E5D57B50-B42F-4E11-B17E-FCBF7426E732}"/>
    <cellStyle name="Comma 12 2 2 3 7" xfId="26888" xr:uid="{95B20D7F-A3B9-4551-95A6-CAA0850AF39C}"/>
    <cellStyle name="Comma 12 2 2 3 8" xfId="25514" xr:uid="{E007C1DD-276B-4C67-956A-3B779E3F6663}"/>
    <cellStyle name="Comma 12 2 2 3 9" xfId="49344" xr:uid="{730E2E10-D3CB-4419-8063-46E25F903D88}"/>
    <cellStyle name="Comma 12 2 2 4" xfId="3408" xr:uid="{43EE319C-DB6C-4F67-892F-D3D202E2A609}"/>
    <cellStyle name="Comma 12 2 2 4 2" xfId="8876" xr:uid="{2A52A095-0B53-4CBB-BF1E-A920F71FD674}"/>
    <cellStyle name="Comma 12 2 2 4 2 2" xfId="20409" xr:uid="{63C47AAA-2CC7-464B-A0B6-AB15BD625CAF}"/>
    <cellStyle name="Comma 12 2 2 4 2 2 2" xfId="43982" xr:uid="{6A12ECD8-A08F-4A0B-B727-9CEFAADC7907}"/>
    <cellStyle name="Comma 12 2 2 4 2 3" xfId="32874" xr:uid="{C6D776EE-262B-42E7-B985-023BFE2A0F85}"/>
    <cellStyle name="Comma 12 2 2 4 3" xfId="14994" xr:uid="{331815FE-BFC2-4914-B2CC-49DE004C1B1C}"/>
    <cellStyle name="Comma 12 2 2 4 3 2" xfId="38568" xr:uid="{C3580EE3-95BC-412B-9616-EE08F0252DE4}"/>
    <cellStyle name="Comma 12 2 2 4 4" xfId="27460" xr:uid="{7F6DA93C-A74E-4247-B2DB-FD7BD516E464}"/>
    <cellStyle name="Comma 12 2 2 5" xfId="4764" xr:uid="{1A4C901E-7164-4A24-8E91-C332B1678291}"/>
    <cellStyle name="Comma 12 2 2 5 2" xfId="10237" xr:uid="{356484D0-E6C9-4878-9449-5520BAA93060}"/>
    <cellStyle name="Comma 12 2 2 5 2 2" xfId="21770" xr:uid="{FE804903-0A47-421D-B8D4-26F7B0B79BF0}"/>
    <cellStyle name="Comma 12 2 2 5 2 2 2" xfId="45343" xr:uid="{9FC49936-51CD-47FB-8E97-4A48469921AA}"/>
    <cellStyle name="Comma 12 2 2 5 2 3" xfId="34235" xr:uid="{816D79F4-56F6-4CDF-B929-5DA40FAA917E}"/>
    <cellStyle name="Comma 12 2 2 5 3" xfId="16350" xr:uid="{7119A07C-F51C-4A42-B45F-8D040B176D5A}"/>
    <cellStyle name="Comma 12 2 2 5 3 2" xfId="39924" xr:uid="{5816AAEA-7177-4281-B23F-911018870E7F}"/>
    <cellStyle name="Comma 12 2 2 5 4" xfId="28816" xr:uid="{CF0CDABE-4A4E-4617-AD92-0FB4A9749208}"/>
    <cellStyle name="Comma 12 2 2 6" xfId="6102" xr:uid="{43DA5204-15A9-4A2C-8DEA-969F4804D4F8}"/>
    <cellStyle name="Comma 12 2 2 6 2" xfId="11578" xr:uid="{F277D265-C9E2-45FA-B7F2-041693ED5C47}"/>
    <cellStyle name="Comma 12 2 2 6 2 2" xfId="23110" xr:uid="{C0C74D5F-9718-44C3-94B6-EB4552A93502}"/>
    <cellStyle name="Comma 12 2 2 6 2 2 2" xfId="46683" xr:uid="{7763081A-BCD6-45AF-AE6D-C67F299774B2}"/>
    <cellStyle name="Comma 12 2 2 6 2 3" xfId="35575" xr:uid="{4DC02204-F188-49F1-A518-DFC6D7991F41}"/>
    <cellStyle name="Comma 12 2 2 6 3" xfId="17686" xr:uid="{C898FD1E-0A84-43FF-A3EA-62A47E471CF8}"/>
    <cellStyle name="Comma 12 2 2 6 3 2" xfId="41260" xr:uid="{DCE60AF3-512E-4366-A7B4-2389AA537CBF}"/>
    <cellStyle name="Comma 12 2 2 6 4" xfId="30152" xr:uid="{0D49A6AC-5112-45E2-92A5-E827EE068A2A}"/>
    <cellStyle name="Comma 12 2 2 7" xfId="7487" xr:uid="{00A6B3E4-1117-489E-A703-995BA00C5538}"/>
    <cellStyle name="Comma 12 2 2 7 2" xfId="19047" xr:uid="{81C7B791-9DD2-43BA-87C6-7C126B43FB13}"/>
    <cellStyle name="Comma 12 2 2 7 2 2" xfId="42620" xr:uid="{17EEBB0D-2F31-4A75-8BBA-7D56DBFBE55C}"/>
    <cellStyle name="Comma 12 2 2 7 3" xfId="31512" xr:uid="{4AF88BCE-F76A-4B9D-A5C2-9A072DD7B2DF}"/>
    <cellStyle name="Comma 12 2 2 8" xfId="13307" xr:uid="{A3A6F51E-D3C4-4EF4-80D4-97D08B99DA0E}"/>
    <cellStyle name="Comma 12 2 2 8 2" xfId="37081" xr:uid="{856BB27E-76A5-4C55-BF0B-27F2006C0B6E}"/>
    <cellStyle name="Comma 12 2 2 9" xfId="25972" xr:uid="{6A96880F-FF10-4C2A-9A7B-2A212D3C0FC1}"/>
    <cellStyle name="Comma 12 2 3" xfId="1648" xr:uid="{C660B0B5-52D7-469B-B171-A4EFD6FEC08D}"/>
    <cellStyle name="Comma 12 2 3 10" xfId="24712" xr:uid="{FAD4EEE5-A187-415D-951A-D07B52209054}"/>
    <cellStyle name="Comma 12 2 3 11" xfId="48543" xr:uid="{CB2FE042-D154-463F-951E-50C7C35D62E8}"/>
    <cellStyle name="Comma 12 2 3 2" xfId="2149" xr:uid="{0E7C84BD-F2C0-4632-B070-8D4FF072AB86}"/>
    <cellStyle name="Comma 12 2 3 2 2" xfId="3961" xr:uid="{07F48445-97CB-4943-9B40-6EE2CA55652E}"/>
    <cellStyle name="Comma 12 2 3 2 2 2" xfId="9430" xr:uid="{755A5460-A60A-4B3F-9796-7017E1F724F8}"/>
    <cellStyle name="Comma 12 2 3 2 2 2 2" xfId="20963" xr:uid="{64338EBB-7954-46AE-9CD6-1F59F4B238E6}"/>
    <cellStyle name="Comma 12 2 3 2 2 2 2 2" xfId="44536" xr:uid="{532924B6-6FF7-4B05-9873-4F57A6A471E7}"/>
    <cellStyle name="Comma 12 2 3 2 2 2 3" xfId="33428" xr:uid="{84A7F90C-C721-4342-A839-AA02D980353E}"/>
    <cellStyle name="Comma 12 2 3 2 2 3" xfId="15548" xr:uid="{19E852C6-8153-454F-B72B-FD2DF87936EC}"/>
    <cellStyle name="Comma 12 2 3 2 2 3 2" xfId="39122" xr:uid="{BD42CCCE-FDA2-448E-87D0-1068A28ED6CA}"/>
    <cellStyle name="Comma 12 2 3 2 2 4" xfId="28014" xr:uid="{73466F8B-EE1F-4C23-AF82-DD78C2DA0193}"/>
    <cellStyle name="Comma 12 2 3 2 3" xfId="5325" xr:uid="{893E80C5-2538-4D5B-95F2-7507A46033DC}"/>
    <cellStyle name="Comma 12 2 3 2 3 2" xfId="10799" xr:uid="{11A6D615-A3DD-4E49-BE17-3EB7786E0C9A}"/>
    <cellStyle name="Comma 12 2 3 2 3 2 2" xfId="22332" xr:uid="{080CEB8A-701D-434F-AD56-75F237B308A4}"/>
    <cellStyle name="Comma 12 2 3 2 3 2 2 2" xfId="45905" xr:uid="{CB91472A-0BE1-4111-B508-70B7B0A72E25}"/>
    <cellStyle name="Comma 12 2 3 2 3 2 3" xfId="34797" xr:uid="{F6F94B88-0B43-4CFB-87E4-1ADB37F77B14}"/>
    <cellStyle name="Comma 12 2 3 2 3 3" xfId="16911" xr:uid="{198692F4-4C8D-4C94-88A0-109938289970}"/>
    <cellStyle name="Comma 12 2 3 2 3 3 2" xfId="40485" xr:uid="{572E4C87-6A83-42C0-BFA0-11F1AFF149F7}"/>
    <cellStyle name="Comma 12 2 3 2 3 4" xfId="29377" xr:uid="{7A61D73B-F819-40A5-A7A8-761D3DADF119}"/>
    <cellStyle name="Comma 12 2 3 2 4" xfId="6663" xr:uid="{5471DE93-474D-496E-A479-A3AEAD041DB4}"/>
    <cellStyle name="Comma 12 2 3 2 4 2" xfId="12140" xr:uid="{ECBA3CB0-F22A-400E-9F08-88B29C3DDE50}"/>
    <cellStyle name="Comma 12 2 3 2 4 2 2" xfId="23672" xr:uid="{D4395EF5-07E2-4A72-A2AC-10FCC0ABA753}"/>
    <cellStyle name="Comma 12 2 3 2 4 2 2 2" xfId="47245" xr:uid="{11CFB908-F123-4008-AAF4-4FE14638C05D}"/>
    <cellStyle name="Comma 12 2 3 2 4 2 3" xfId="36137" xr:uid="{8B536BC5-52CA-423B-9E5D-D289E623A330}"/>
    <cellStyle name="Comma 12 2 3 2 4 3" xfId="18247" xr:uid="{86B02478-FB6C-4ABE-AB34-1B1B249764EA}"/>
    <cellStyle name="Comma 12 2 3 2 4 3 2" xfId="41821" xr:uid="{C11E0957-E7FD-4053-8136-D1A6374BC328}"/>
    <cellStyle name="Comma 12 2 3 2 4 4" xfId="30713" xr:uid="{D04EAE96-D738-414F-AA4D-8A74A3AC9562}"/>
    <cellStyle name="Comma 12 2 3 2 5" xfId="8074" xr:uid="{586BB1FB-2145-4AA2-9AEE-5599F7B6C9F8}"/>
    <cellStyle name="Comma 12 2 3 2 5 2" xfId="19609" xr:uid="{8A20D5D1-4802-4A8F-8FC2-E49E5221CF66}"/>
    <cellStyle name="Comma 12 2 3 2 5 2 2" xfId="43182" xr:uid="{68554076-C81E-4A7D-83A5-F69C90F820DC}"/>
    <cellStyle name="Comma 12 2 3 2 5 3" xfId="32074" xr:uid="{D0A35D9F-DDB7-40A7-9E4E-0713A38EDC03}"/>
    <cellStyle name="Comma 12 2 3 2 6" xfId="13903" xr:uid="{C0733242-5062-46C8-A1BE-D0486307E37D}"/>
    <cellStyle name="Comma 12 2 3 2 6 2" xfId="37642" xr:uid="{DA4FF1DA-29B0-4F4D-A9AF-8E91A35B5C33}"/>
    <cellStyle name="Comma 12 2 3 2 7" xfId="26535" xr:uid="{E17375F6-36AC-427A-8D16-D76D9C9BA223}"/>
    <cellStyle name="Comma 12 2 3 2 8" xfId="25160" xr:uid="{154CC371-2FE3-49F1-AEFE-C23922DF9A50}"/>
    <cellStyle name="Comma 12 2 3 2 9" xfId="48991" xr:uid="{D0EE46C0-D992-4753-91BF-4598175B2198}"/>
    <cellStyle name="Comma 12 2 3 3" xfId="2639" xr:uid="{E63AF64A-327F-4098-AAFD-5A55DFFD33D5}"/>
    <cellStyle name="Comma 12 2 3 3 2" xfId="4427" xr:uid="{0C924DB1-4396-4FC0-A7B9-469F077CAB8A}"/>
    <cellStyle name="Comma 12 2 3 3 2 2" xfId="9897" xr:uid="{BA4712F4-919F-43EC-B318-928FCB56F50D}"/>
    <cellStyle name="Comma 12 2 3 3 2 2 2" xfId="21430" xr:uid="{A0876817-1119-4717-9EA3-B89D9EF60688}"/>
    <cellStyle name="Comma 12 2 3 3 2 2 2 2" xfId="45003" xr:uid="{BFCC4BB3-57F9-415A-A8B0-E9E7CAAAC287}"/>
    <cellStyle name="Comma 12 2 3 3 2 2 3" xfId="33895" xr:uid="{13683621-2F9D-4DC3-981A-491F53C38A59}"/>
    <cellStyle name="Comma 12 2 3 3 2 3" xfId="16014" xr:uid="{56ECD1EF-D197-47E2-A854-B9461B5B2162}"/>
    <cellStyle name="Comma 12 2 3 3 2 3 2" xfId="39588" xr:uid="{B1813CF1-BF8F-489B-87B1-975435344DF8}"/>
    <cellStyle name="Comma 12 2 3 3 2 4" xfId="28480" xr:uid="{829E01ED-656C-49F1-9624-ECF5C61CDE19}"/>
    <cellStyle name="Comma 12 2 3 3 3" xfId="5793" xr:uid="{BCF90A36-18AB-460A-8F55-ED426DE8393E}"/>
    <cellStyle name="Comma 12 2 3 3 3 2" xfId="11267" xr:uid="{B484D47E-8755-40D0-9D4E-ABC29A9DDF3F}"/>
    <cellStyle name="Comma 12 2 3 3 3 2 2" xfId="22800" xr:uid="{890513FF-062B-4DAD-B049-DC21287EA187}"/>
    <cellStyle name="Comma 12 2 3 3 3 2 2 2" xfId="46373" xr:uid="{AC63E082-3F59-4401-9374-9E9FBB73550E}"/>
    <cellStyle name="Comma 12 2 3 3 3 2 3" xfId="35265" xr:uid="{A8F2AE4E-C915-41A6-934B-D9025C207D5F}"/>
    <cellStyle name="Comma 12 2 3 3 3 3" xfId="17379" xr:uid="{1072C3B0-EACA-4AB1-A5F0-557D799C2FAF}"/>
    <cellStyle name="Comma 12 2 3 3 3 3 2" xfId="40953" xr:uid="{CA2C7211-D74F-44CF-A31F-1CAD81D295BA}"/>
    <cellStyle name="Comma 12 2 3 3 3 4" xfId="29845" xr:uid="{F925F0BD-4156-4CDF-AFC2-28B721657976}"/>
    <cellStyle name="Comma 12 2 3 3 4" xfId="7131" xr:uid="{F79D7CE5-F035-4464-A2F2-F0123C3893AA}"/>
    <cellStyle name="Comma 12 2 3 3 4 2" xfId="12609" xr:uid="{E75F61C3-F254-4C85-A27B-DCA30BD1D181}"/>
    <cellStyle name="Comma 12 2 3 3 4 2 2" xfId="24141" xr:uid="{CB12331C-2871-4254-848B-8C96978443DF}"/>
    <cellStyle name="Comma 12 2 3 3 4 2 2 2" xfId="47714" xr:uid="{F9D4A6E5-E0B0-4966-9879-EB4E97F75882}"/>
    <cellStyle name="Comma 12 2 3 3 4 2 3" xfId="36606" xr:uid="{FB7B0417-A24E-429C-B642-223838C8D4C8}"/>
    <cellStyle name="Comma 12 2 3 3 4 3" xfId="18715" xr:uid="{7FB59F95-8363-4D8A-9522-4440A9A721D1}"/>
    <cellStyle name="Comma 12 2 3 3 4 3 2" xfId="42289" xr:uid="{ADA409B4-1F69-498E-B4E1-D34C8AF13760}"/>
    <cellStyle name="Comma 12 2 3 3 4 4" xfId="31181" xr:uid="{F43311DF-0541-46EE-A0D3-D7339E4E3F89}"/>
    <cellStyle name="Comma 12 2 3 3 5" xfId="8544" xr:uid="{E24F3B95-C46A-4E61-BFE7-3D9E2E01CCF1}"/>
    <cellStyle name="Comma 12 2 3 3 5 2" xfId="20077" xr:uid="{42B02353-1724-41AB-BB94-5EFF13DB5823}"/>
    <cellStyle name="Comma 12 2 3 3 5 2 2" xfId="43650" xr:uid="{24B1A3A6-9ADC-4284-9FC9-4A7A013C3062}"/>
    <cellStyle name="Comma 12 2 3 3 5 3" xfId="32542" xr:uid="{DAB06B99-E7CD-4EE0-A4BC-102552D247A5}"/>
    <cellStyle name="Comma 12 2 3 3 6" xfId="14374" xr:uid="{7087C4AA-ECE5-4C29-AD9C-91202F814874}"/>
    <cellStyle name="Comma 12 2 3 3 6 2" xfId="38110" xr:uid="{E8A08482-0581-4DE2-B36A-9AC982C7A792}"/>
    <cellStyle name="Comma 12 2 3 3 7" xfId="27003" xr:uid="{D6AA63C8-E826-46B3-996B-997FA07A73C9}"/>
    <cellStyle name="Comma 12 2 3 3 8" xfId="25629" xr:uid="{763AB022-905B-410C-A54F-AEE5B065807C}"/>
    <cellStyle name="Comma 12 2 3 3 9" xfId="49459" xr:uid="{208ABD4F-234F-4899-B866-227733C5330E}"/>
    <cellStyle name="Comma 12 2 3 4" xfId="3518" xr:uid="{13E2C0BB-84AF-4F93-A006-6F2235F1A87E}"/>
    <cellStyle name="Comma 12 2 3 4 2" xfId="8987" xr:uid="{B5A08D3C-42BD-4BFA-94A3-AE310C6CC9B6}"/>
    <cellStyle name="Comma 12 2 3 4 2 2" xfId="20520" xr:uid="{4BB40AEA-EBB8-46B2-9450-D30BC875B8F9}"/>
    <cellStyle name="Comma 12 2 3 4 2 2 2" xfId="44093" xr:uid="{8A8CC22F-0042-4697-8823-0E8843C637A5}"/>
    <cellStyle name="Comma 12 2 3 4 2 3" xfId="32985" xr:uid="{C05EEE9B-B144-4D98-864F-EBEC29FECD56}"/>
    <cellStyle name="Comma 12 2 3 4 3" xfId="15105" xr:uid="{CC135145-C821-4EF0-81C6-82A7B24F6FC6}"/>
    <cellStyle name="Comma 12 2 3 4 3 2" xfId="38679" xr:uid="{98D4B1B0-E44B-44B0-9106-4E1C4258F3B5}"/>
    <cellStyle name="Comma 12 2 3 4 4" xfId="27571" xr:uid="{5857135A-8A85-4B5D-B796-78EEE9262E3C}"/>
    <cellStyle name="Comma 12 2 3 5" xfId="4878" xr:uid="{75D34A37-617C-4285-B316-A10CC820EF5B}"/>
    <cellStyle name="Comma 12 2 3 5 2" xfId="10352" xr:uid="{443EC3EB-A7B1-4802-B335-33927751842C}"/>
    <cellStyle name="Comma 12 2 3 5 2 2" xfId="21885" xr:uid="{1691ABD6-37EF-4F11-8744-A8BDC5BA9F12}"/>
    <cellStyle name="Comma 12 2 3 5 2 2 2" xfId="45458" xr:uid="{842CD305-A168-4B66-B71C-A10430940702}"/>
    <cellStyle name="Comma 12 2 3 5 2 3" xfId="34350" xr:uid="{7214A755-71CD-47CB-8388-9835D69F038A}"/>
    <cellStyle name="Comma 12 2 3 5 3" xfId="16464" xr:uid="{0C758EB6-3C71-4C07-B6B0-9094785253A5}"/>
    <cellStyle name="Comma 12 2 3 5 3 2" xfId="40038" xr:uid="{E5922D31-201F-40F5-9D0C-95E66A3A46C5}"/>
    <cellStyle name="Comma 12 2 3 5 4" xfId="28930" xr:uid="{7844886D-0198-4E8A-909E-1CC159A0372C}"/>
    <cellStyle name="Comma 12 2 3 6" xfId="6216" xr:uid="{4B1317DE-2255-477A-B51D-6EE36129D7B9}"/>
    <cellStyle name="Comma 12 2 3 6 2" xfId="11692" xr:uid="{E1A22489-4438-4BB1-AE08-83969D62EFD9}"/>
    <cellStyle name="Comma 12 2 3 6 2 2" xfId="23224" xr:uid="{BC722A8C-58D3-4FCE-ABED-E75655E55064}"/>
    <cellStyle name="Comma 12 2 3 6 2 2 2" xfId="46797" xr:uid="{3F4D2344-6012-4332-9835-BE660BDFCD88}"/>
    <cellStyle name="Comma 12 2 3 6 2 3" xfId="35689" xr:uid="{D67619C6-AC5F-452E-9248-654D9D3F808E}"/>
    <cellStyle name="Comma 12 2 3 6 3" xfId="17800" xr:uid="{F9C08F13-6F06-40D0-9A13-C1550F7C60CA}"/>
    <cellStyle name="Comma 12 2 3 6 3 2" xfId="41374" xr:uid="{F4DF53DB-C4FA-47CF-92CC-61B791E34D74}"/>
    <cellStyle name="Comma 12 2 3 6 4" xfId="30266" xr:uid="{76F6CA43-2567-4D8F-8287-30BCC2209B61}"/>
    <cellStyle name="Comma 12 2 3 7" xfId="7607" xr:uid="{7924F8FA-07A3-415F-A9B1-E9A648ABAE7F}"/>
    <cellStyle name="Comma 12 2 3 7 2" xfId="19162" xr:uid="{EEE5AD5E-9B72-41E2-A7A9-033EE30C208B}"/>
    <cellStyle name="Comma 12 2 3 7 2 2" xfId="42735" xr:uid="{8F326446-4988-4EF5-AD2B-2CF868C0D7E6}"/>
    <cellStyle name="Comma 12 2 3 7 3" xfId="31627" xr:uid="{BFC82021-4137-439B-AB64-88018308BC11}"/>
    <cellStyle name="Comma 12 2 3 8" xfId="13447" xr:uid="{519C35C0-47F4-4B13-92FA-7B45A1036078}"/>
    <cellStyle name="Comma 12 2 3 8 2" xfId="37195" xr:uid="{4BCCC080-3B76-48A5-9B2D-036FE9B3BA4E}"/>
    <cellStyle name="Comma 12 2 3 9" xfId="26088" xr:uid="{2339DAB4-B71A-4278-9967-0E5B58471C43}"/>
    <cellStyle name="Comma 12 2 4" xfId="1909" xr:uid="{5B548690-73FE-4354-8958-10B89524C865}"/>
    <cellStyle name="Comma 12 2 4 2" xfId="3722" xr:uid="{7DACD143-0741-4B8D-93B3-1EDCB9EDADAE}"/>
    <cellStyle name="Comma 12 2 4 2 2" xfId="9191" xr:uid="{CC59477B-7000-4CB0-A7C0-44FB165C72A3}"/>
    <cellStyle name="Comma 12 2 4 2 2 2" xfId="20724" xr:uid="{9E9DDCEF-D60E-439B-AEED-0BCABBBDD130}"/>
    <cellStyle name="Comma 12 2 4 2 2 2 2" xfId="44297" xr:uid="{92EE2C1B-A9A9-4AA6-8448-5D01DBFF0C08}"/>
    <cellStyle name="Comma 12 2 4 2 2 3" xfId="33189" xr:uid="{573C7423-1B12-4684-9575-8C91AD6FE794}"/>
    <cellStyle name="Comma 12 2 4 2 3" xfId="15309" xr:uid="{79F8EAE6-178C-4141-8B74-3D40E0953810}"/>
    <cellStyle name="Comma 12 2 4 2 3 2" xfId="38883" xr:uid="{F0F8CC8D-A05D-40E4-AE70-E54371DC0000}"/>
    <cellStyle name="Comma 12 2 4 2 4" xfId="27775" xr:uid="{193B5E07-A9E0-4ED7-BC5A-919D4570EC37}"/>
    <cellStyle name="Comma 12 2 4 3" xfId="5086" xr:uid="{B3F518FC-C9AE-4FD3-8A65-19C59273E825}"/>
    <cellStyle name="Comma 12 2 4 3 2" xfId="10560" xr:uid="{A221A067-4B3B-49D7-A6FB-DABE190E645E}"/>
    <cellStyle name="Comma 12 2 4 3 2 2" xfId="22093" xr:uid="{D840858D-2442-45E4-B5BB-0514009A4F2C}"/>
    <cellStyle name="Comma 12 2 4 3 2 2 2" xfId="45666" xr:uid="{CBE1D270-7306-42D7-BC77-726EB7608186}"/>
    <cellStyle name="Comma 12 2 4 3 2 3" xfId="34558" xr:uid="{9381730B-AA90-4CBE-8D0B-FE80E8401F2B}"/>
    <cellStyle name="Comma 12 2 4 3 3" xfId="16672" xr:uid="{4D03ECE4-F845-4453-8DF6-8732941DFE99}"/>
    <cellStyle name="Comma 12 2 4 3 3 2" xfId="40246" xr:uid="{11C175B9-4B00-43FE-BC95-FA63B42709EE}"/>
    <cellStyle name="Comma 12 2 4 3 4" xfId="29138" xr:uid="{DF7F7B3E-C73D-4883-9D6B-6EB00336F703}"/>
    <cellStyle name="Comma 12 2 4 4" xfId="6424" xr:uid="{0BFDBED4-D0E5-4448-832D-539BC3105845}"/>
    <cellStyle name="Comma 12 2 4 4 2" xfId="11901" xr:uid="{1CF99968-CC19-44F8-B519-C5BE42F0A607}"/>
    <cellStyle name="Comma 12 2 4 4 2 2" xfId="23433" xr:uid="{335A991D-80C7-4AC2-9B5C-0DB692B2C3AD}"/>
    <cellStyle name="Comma 12 2 4 4 2 2 2" xfId="47006" xr:uid="{269D565E-C877-4A30-8C95-721CC0D8D9CD}"/>
    <cellStyle name="Comma 12 2 4 4 2 3" xfId="35898" xr:uid="{67454A4E-500F-4866-932F-3FC7079D9733}"/>
    <cellStyle name="Comma 12 2 4 4 3" xfId="18008" xr:uid="{B5D813B6-CEAF-4436-8A59-00655933027D}"/>
    <cellStyle name="Comma 12 2 4 4 3 2" xfId="41582" xr:uid="{C36FEB2B-6842-4AB0-BF61-4F688E7CF68C}"/>
    <cellStyle name="Comma 12 2 4 4 4" xfId="30474" xr:uid="{26CA045F-74CB-440F-B097-CDB52D195462}"/>
    <cellStyle name="Comma 12 2 4 5" xfId="7835" xr:uid="{5FE8D9F1-DEA6-4C30-865D-805E0A6CCAED}"/>
    <cellStyle name="Comma 12 2 4 5 2" xfId="19370" xr:uid="{982DBBC6-9166-425B-907A-FCC7AE212504}"/>
    <cellStyle name="Comma 12 2 4 5 2 2" xfId="42943" xr:uid="{C6878BAF-DEC4-4BCB-A374-10EBA2530E67}"/>
    <cellStyle name="Comma 12 2 4 5 3" xfId="31835" xr:uid="{3BF79446-089D-4F63-9C60-B01810AAD392}"/>
    <cellStyle name="Comma 12 2 4 6" xfId="13664" xr:uid="{7B254CB7-91EC-46BA-BE09-3B0589D8BEB7}"/>
    <cellStyle name="Comma 12 2 4 6 2" xfId="37403" xr:uid="{94B9CE04-1C64-4FA1-BBFB-281C6D0E4154}"/>
    <cellStyle name="Comma 12 2 4 7" xfId="26296" xr:uid="{AC12F437-74BD-44DF-B1F9-068514A11B24}"/>
    <cellStyle name="Comma 12 2 4 8" xfId="24921" xr:uid="{0CFE3F01-B0F9-4AF3-BABF-02F80407EC16}"/>
    <cellStyle name="Comma 12 2 4 9" xfId="48752" xr:uid="{3A3BD18C-77AB-49CE-B3A3-96BD7FF0E945}"/>
    <cellStyle name="Comma 12 2 5" xfId="2393" xr:uid="{3DB39E4E-AC05-44ED-84F4-6CF5471131FF}"/>
    <cellStyle name="Comma 12 2 5 2" xfId="4185" xr:uid="{6B49956C-BEB7-486C-8419-B61884AF5A0F}"/>
    <cellStyle name="Comma 12 2 5 2 2" xfId="9654" xr:uid="{C875F879-6A32-47D2-9ECC-8BD30D3BCD4D}"/>
    <cellStyle name="Comma 12 2 5 2 2 2" xfId="21187" xr:uid="{D4A3ACDD-2FCC-4A57-B67F-4A2CA9828CFA}"/>
    <cellStyle name="Comma 12 2 5 2 2 2 2" xfId="44760" xr:uid="{E539AD1B-BDAD-444F-9834-48A8B03BCBFF}"/>
    <cellStyle name="Comma 12 2 5 2 2 3" xfId="33652" xr:uid="{EDA0910B-BFD8-4705-9339-A293E42AC10A}"/>
    <cellStyle name="Comma 12 2 5 2 3" xfId="15772" xr:uid="{04F4E6CA-9558-4CED-8CDB-26352EBF79AC}"/>
    <cellStyle name="Comma 12 2 5 2 3 2" xfId="39346" xr:uid="{9BDB56B5-5A06-4D74-B719-C9A27624C281}"/>
    <cellStyle name="Comma 12 2 5 2 4" xfId="28238" xr:uid="{F388C500-2BF1-4E28-BEC5-899B328A98A9}"/>
    <cellStyle name="Comma 12 2 5 3" xfId="5550" xr:uid="{9F8C56A8-AFCE-4DEA-A549-59697721B792}"/>
    <cellStyle name="Comma 12 2 5 3 2" xfId="11024" xr:uid="{1DEEF36A-E8E2-4AEC-8B8A-B3EA6ACD594F}"/>
    <cellStyle name="Comma 12 2 5 3 2 2" xfId="22557" xr:uid="{628A52F2-1BA4-4928-AAFE-F20CC636F158}"/>
    <cellStyle name="Comma 12 2 5 3 2 2 2" xfId="46130" xr:uid="{B0A7095C-BDF8-493B-BE9A-211E910A63EF}"/>
    <cellStyle name="Comma 12 2 5 3 2 3" xfId="35022" xr:uid="{709FF003-2624-4622-9CEA-2876E91D2148}"/>
    <cellStyle name="Comma 12 2 5 3 3" xfId="17136" xr:uid="{401C13A5-4AF5-48F1-AFBC-557684D43D28}"/>
    <cellStyle name="Comma 12 2 5 3 3 2" xfId="40710" xr:uid="{16D1BB65-D7DD-4479-B335-C9FA230AD785}"/>
    <cellStyle name="Comma 12 2 5 3 4" xfId="29602" xr:uid="{3B1463FC-3C65-49FC-A52A-2298B6DD0FB4}"/>
    <cellStyle name="Comma 12 2 5 4" xfId="6888" xr:uid="{EDBD81A5-72F4-4E98-A07E-4E3A39BC10E5}"/>
    <cellStyle name="Comma 12 2 5 4 2" xfId="12366" xr:uid="{747DBBFD-6DAE-468E-8095-245B3FC9F39C}"/>
    <cellStyle name="Comma 12 2 5 4 2 2" xfId="23898" xr:uid="{876380D1-B7BE-4B0C-BFCF-AEA16B0BFD50}"/>
    <cellStyle name="Comma 12 2 5 4 2 2 2" xfId="47471" xr:uid="{422A255B-6123-4135-B92A-F9BD0F18E725}"/>
    <cellStyle name="Comma 12 2 5 4 2 3" xfId="36363" xr:uid="{768CE089-7D3E-4514-BAA4-5633A784D513}"/>
    <cellStyle name="Comma 12 2 5 4 3" xfId="18472" xr:uid="{B46F7E47-8E64-492D-A47F-759D2CA0B1C8}"/>
    <cellStyle name="Comma 12 2 5 4 3 2" xfId="42046" xr:uid="{D7AFF2B5-1F24-4674-B932-903518564EA4}"/>
    <cellStyle name="Comma 12 2 5 4 4" xfId="30938" xr:uid="{9AE42B5A-D09C-4528-8D64-23D9CD38C592}"/>
    <cellStyle name="Comma 12 2 5 5" xfId="8301" xr:uid="{157E0C57-2286-429E-8B12-DC02154C647C}"/>
    <cellStyle name="Comma 12 2 5 5 2" xfId="19834" xr:uid="{10206188-DA9E-4AAB-AD83-7684A8A33C9D}"/>
    <cellStyle name="Comma 12 2 5 5 2 2" xfId="43407" xr:uid="{1737233F-EA65-494D-B437-32221FFD85F3}"/>
    <cellStyle name="Comma 12 2 5 5 3" xfId="32299" xr:uid="{6DFBE999-D872-4F2D-BDAA-9AFA3E376BDB}"/>
    <cellStyle name="Comma 12 2 5 6" xfId="14130" xr:uid="{E40FE9D6-D785-439A-B8E4-A51332507CC8}"/>
    <cellStyle name="Comma 12 2 5 6 2" xfId="37867" xr:uid="{5AA927D8-733F-4D62-80C3-4BDF982A8BAA}"/>
    <cellStyle name="Comma 12 2 5 7" xfId="26760" xr:uid="{99E02D50-A875-4308-AF83-81762626F186}"/>
    <cellStyle name="Comma 12 2 5 8" xfId="25386" xr:uid="{4854A6E4-A54E-4F6B-B91D-721439DEE426}"/>
    <cellStyle name="Comma 12 2 5 9" xfId="49216" xr:uid="{6DC30531-3B88-433B-9FA7-97B0DCF7B80E}"/>
    <cellStyle name="Comma 12 2 6" xfId="3283" xr:uid="{2E27C36D-EB53-48AC-93C9-FDF1382017BF}"/>
    <cellStyle name="Comma 12 2 6 2" xfId="8751" xr:uid="{8C73557F-A681-46AD-BB64-A8229B81B5C0}"/>
    <cellStyle name="Comma 12 2 6 2 2" xfId="20284" xr:uid="{6F1614EE-4DE7-4AD8-9561-5372FEDDD3F5}"/>
    <cellStyle name="Comma 12 2 6 2 2 2" xfId="43857" xr:uid="{59F773A1-C710-4320-AE99-DAF84FD65F9B}"/>
    <cellStyle name="Comma 12 2 6 2 3" xfId="32749" xr:uid="{7C9F3017-8E37-4150-881F-7F75003AA260}"/>
    <cellStyle name="Comma 12 2 6 3" xfId="14869" xr:uid="{524D1290-7C12-423B-95D7-0350CB5A9871}"/>
    <cellStyle name="Comma 12 2 6 3 2" xfId="38443" xr:uid="{3225FE23-0CDA-4B76-B95A-D1248478097B}"/>
    <cellStyle name="Comma 12 2 6 4" xfId="27335" xr:uid="{494D7E6F-DAEE-4113-8D4D-4CA6EF35516C}"/>
    <cellStyle name="Comma 12 2 7" xfId="4639" xr:uid="{39E6E41F-F2FE-4FCC-A7EC-C1A70A54DA38}"/>
    <cellStyle name="Comma 12 2 7 2" xfId="10112" xr:uid="{449586CA-5E12-4CF7-9F63-9BD1FE71B171}"/>
    <cellStyle name="Comma 12 2 7 2 2" xfId="21645" xr:uid="{03831E8F-5AA0-41BA-9D32-A586738F0F2D}"/>
    <cellStyle name="Comma 12 2 7 2 2 2" xfId="45218" xr:uid="{6EA9E8A1-1F42-4292-B412-6A5027BBCDF6}"/>
    <cellStyle name="Comma 12 2 7 2 3" xfId="34110" xr:uid="{E952D796-48F0-46CD-818B-E995ADDB5A21}"/>
    <cellStyle name="Comma 12 2 7 3" xfId="16225" xr:uid="{0E727DDF-0631-4295-AA58-2069394E064D}"/>
    <cellStyle name="Comma 12 2 7 3 2" xfId="39799" xr:uid="{ADE08D09-0533-482A-9810-3923326039F4}"/>
    <cellStyle name="Comma 12 2 7 4" xfId="28691" xr:uid="{AFC6FE29-17DA-48AB-AC9C-1D9A226839FD}"/>
    <cellStyle name="Comma 12 2 8" xfId="5977" xr:uid="{C07DEBAE-5D83-48A5-B09B-BA7B85ACE4C4}"/>
    <cellStyle name="Comma 12 2 8 2" xfId="11453" xr:uid="{A673B08C-D3F9-45AE-A5EE-B4E777F6F6FD}"/>
    <cellStyle name="Comma 12 2 8 2 2" xfId="22985" xr:uid="{4FD22637-B7E4-4FF3-96DC-E11BAA7372B5}"/>
    <cellStyle name="Comma 12 2 8 2 2 2" xfId="46558" xr:uid="{3BAED545-5E3E-4287-865E-78564FEE8B0F}"/>
    <cellStyle name="Comma 12 2 8 2 3" xfId="35450" xr:uid="{7A46F802-56AA-4623-BEC8-66AA9FF9BD88}"/>
    <cellStyle name="Comma 12 2 8 3" xfId="17561" xr:uid="{8736B430-9757-4D4E-972B-B3541A0E3268}"/>
    <cellStyle name="Comma 12 2 8 3 2" xfId="41135" xr:uid="{C44EFF2D-671C-4900-BDBE-3FCD6CBEAEFA}"/>
    <cellStyle name="Comma 12 2 8 4" xfId="30027" xr:uid="{AA011D8F-8B59-4E55-A38C-E3F12DFCBC2B}"/>
    <cellStyle name="Comma 12 2 9" xfId="7362" xr:uid="{FF15E114-4893-427C-9DC6-09BF4F392349}"/>
    <cellStyle name="Comma 12 2 9 2" xfId="18922" xr:uid="{3D44C933-6692-4680-B3E4-1F9CE8A82132}"/>
    <cellStyle name="Comma 12 2 9 2 2" xfId="42495" xr:uid="{3A2F3FA2-8573-44DF-B160-A2AF5A82B7F6}"/>
    <cellStyle name="Comma 12 2 9 3" xfId="31387" xr:uid="{D974F419-CEF2-4975-ACF1-9857CBEE100E}"/>
    <cellStyle name="Comma 12 3" xfId="536" xr:uid="{EC2524F3-969C-402F-A297-0CCE051850E8}"/>
    <cellStyle name="Comma 12 3 10" xfId="25796" xr:uid="{811AC0E1-65B4-4699-B9A5-751B9D9AA281}"/>
    <cellStyle name="Comma 12 3 11" xfId="24487" xr:uid="{4D5C80F9-CE57-4F71-95D3-E8C91DC7BF7E}"/>
    <cellStyle name="Comma 12 3 12" xfId="48248" xr:uid="{89C57E56-AE25-4A75-B71B-A62D63AEC6B6}"/>
    <cellStyle name="Comma 12 3 13" xfId="974" xr:uid="{1D872D95-B88C-4A55-A8D2-240CE26AAA70}"/>
    <cellStyle name="Comma 12 3 2" xfId="1310" xr:uid="{42062E69-C4A5-4E92-A548-83AA020A8F1F}"/>
    <cellStyle name="Comma 12 3 2 10" xfId="24646" xr:uid="{2542EF47-E2F2-4983-B11B-7C445CA334C5}"/>
    <cellStyle name="Comma 12 3 2 11" xfId="48473" xr:uid="{9F2D617B-513F-42CA-8C4E-9A467D2401FB}"/>
    <cellStyle name="Comma 12 3 2 2" xfId="2082" xr:uid="{0A17B9FF-0085-4C2E-B363-59B08E9B61D2}"/>
    <cellStyle name="Comma 12 3 2 2 2" xfId="3895" xr:uid="{A52A50AB-B335-4210-B1F8-AB6F2AC2A1F1}"/>
    <cellStyle name="Comma 12 3 2 2 2 2" xfId="9364" xr:uid="{C93D005D-8DEC-4EBF-8610-63BE76D75924}"/>
    <cellStyle name="Comma 12 3 2 2 2 2 2" xfId="20897" xr:uid="{D815B78D-54DD-4366-8AD0-082AEAD96631}"/>
    <cellStyle name="Comma 12 3 2 2 2 2 2 2" xfId="44470" xr:uid="{161D3DA9-94E1-4FCE-B90A-5DDC22907992}"/>
    <cellStyle name="Comma 12 3 2 2 2 2 3" xfId="33362" xr:uid="{F2068A10-8D44-4CCF-A393-112FFCB59E6A}"/>
    <cellStyle name="Comma 12 3 2 2 2 3" xfId="15482" xr:uid="{76B37CD7-BEBD-43EB-93F3-B94EAA96DCD0}"/>
    <cellStyle name="Comma 12 3 2 2 2 3 2" xfId="39056" xr:uid="{FF9FDC56-9D7F-4F13-AB76-7E383B8B5BFA}"/>
    <cellStyle name="Comma 12 3 2 2 2 4" xfId="27948" xr:uid="{6F69D541-7066-497D-BEE5-1245BD7B9E6F}"/>
    <cellStyle name="Comma 12 3 2 2 3" xfId="5259" xr:uid="{E2279ABA-5A47-4A67-8593-A0F785782EEE}"/>
    <cellStyle name="Comma 12 3 2 2 3 2" xfId="10733" xr:uid="{3B6D574F-5E21-4619-B0A2-FFE426F68E62}"/>
    <cellStyle name="Comma 12 3 2 2 3 2 2" xfId="22266" xr:uid="{5E3654BE-B024-41DB-9BC4-D9D23C9C242A}"/>
    <cellStyle name="Comma 12 3 2 2 3 2 2 2" xfId="45839" xr:uid="{C299D64B-8837-411A-8CB4-A3D1FF914017}"/>
    <cellStyle name="Comma 12 3 2 2 3 2 3" xfId="34731" xr:uid="{5BC7AA77-1503-4F22-9EDD-410D48A26D6D}"/>
    <cellStyle name="Comma 12 3 2 2 3 3" xfId="16845" xr:uid="{CF229CAD-373C-4272-8B71-BF3D0B9430D0}"/>
    <cellStyle name="Comma 12 3 2 2 3 3 2" xfId="40419" xr:uid="{62DAA574-07DA-45D4-BF78-B19E7924200F}"/>
    <cellStyle name="Comma 12 3 2 2 3 4" xfId="29311" xr:uid="{CF1544DE-A107-47D9-BEB2-DA92DED09600}"/>
    <cellStyle name="Comma 12 3 2 2 4" xfId="6597" xr:uid="{20143FA3-4F2E-40BF-BC20-725DCE8200CC}"/>
    <cellStyle name="Comma 12 3 2 2 4 2" xfId="12074" xr:uid="{ACAD955B-B505-4774-B488-162A6D0D0AF1}"/>
    <cellStyle name="Comma 12 3 2 2 4 2 2" xfId="23606" xr:uid="{64B679C3-5955-4D99-90CA-E4B0AB39E56C}"/>
    <cellStyle name="Comma 12 3 2 2 4 2 2 2" xfId="47179" xr:uid="{37D24C6F-3CE7-4418-A44B-25B7BF6E5D1D}"/>
    <cellStyle name="Comma 12 3 2 2 4 2 3" xfId="36071" xr:uid="{4E49B084-B5DD-4818-A5E6-4783EB055096}"/>
    <cellStyle name="Comma 12 3 2 2 4 3" xfId="18181" xr:uid="{B9B00674-5E77-4B3D-A4ED-8426EA510256}"/>
    <cellStyle name="Comma 12 3 2 2 4 3 2" xfId="41755" xr:uid="{52E84171-9518-435A-BEDE-EE23675B1BFF}"/>
    <cellStyle name="Comma 12 3 2 2 4 4" xfId="30647" xr:uid="{DC202888-EA29-419A-9B14-7CFE7BEFE602}"/>
    <cellStyle name="Comma 12 3 2 2 5" xfId="8008" xr:uid="{7CFCC809-472C-44BD-8632-8FD09384DE23}"/>
    <cellStyle name="Comma 12 3 2 2 5 2" xfId="19543" xr:uid="{9496B9B8-1DBC-4455-880F-A9F2A353510B}"/>
    <cellStyle name="Comma 12 3 2 2 5 2 2" xfId="43116" xr:uid="{3242AF25-7152-4FBE-A1E3-85C5D5080D9F}"/>
    <cellStyle name="Comma 12 3 2 2 5 3" xfId="32008" xr:uid="{68FC0B82-B75C-4D53-9B71-C8717869AE83}"/>
    <cellStyle name="Comma 12 3 2 2 6" xfId="13837" xr:uid="{86DE1880-639D-4853-B0F5-D9C8C85E26EC}"/>
    <cellStyle name="Comma 12 3 2 2 6 2" xfId="37576" xr:uid="{59303C36-AF15-4DBF-A7B7-B60234E0600A}"/>
    <cellStyle name="Comma 12 3 2 2 7" xfId="26469" xr:uid="{5450263F-DFA8-4B67-87FB-6A375C8CB085}"/>
    <cellStyle name="Comma 12 3 2 2 8" xfId="25094" xr:uid="{17AFD9D1-8B72-46A0-BF88-5C18ADD1EF3C}"/>
    <cellStyle name="Comma 12 3 2 2 9" xfId="48925" xr:uid="{2440A62E-57BF-490E-8896-84971573FEE5}"/>
    <cellStyle name="Comma 12 3 2 3" xfId="2570" xr:uid="{57E91DAE-8C76-44E2-A760-C5B3BFE90134}"/>
    <cellStyle name="Comma 12 3 2 3 2" xfId="4360" xr:uid="{4122F59B-FA2F-4605-84F0-A720C22982E7}"/>
    <cellStyle name="Comma 12 3 2 3 2 2" xfId="9830" xr:uid="{8449E7D1-2806-41D8-A668-AC0F3971D0C2}"/>
    <cellStyle name="Comma 12 3 2 3 2 2 2" xfId="21363" xr:uid="{193C9211-6A93-4D0D-9589-94A48DF0C9DF}"/>
    <cellStyle name="Comma 12 3 2 3 2 2 2 2" xfId="44936" xr:uid="{1AEDE2B7-3730-43B8-B949-EBF0CCFFA97B}"/>
    <cellStyle name="Comma 12 3 2 3 2 2 3" xfId="33828" xr:uid="{05D9BAB1-7AA7-4BCE-9341-82BF4260F7A8}"/>
    <cellStyle name="Comma 12 3 2 3 2 3" xfId="15947" xr:uid="{3331B83C-A590-473D-9A2C-D60C161545C1}"/>
    <cellStyle name="Comma 12 3 2 3 2 3 2" xfId="39521" xr:uid="{73F14201-715E-4445-BDA8-3898E050E2C8}"/>
    <cellStyle name="Comma 12 3 2 3 2 4" xfId="28413" xr:uid="{D5C52D6B-D64B-499F-AA2D-9D59700B5E43}"/>
    <cellStyle name="Comma 12 3 2 3 3" xfId="5726" xr:uid="{A681DB72-A08A-4797-BD30-DCD209568378}"/>
    <cellStyle name="Comma 12 3 2 3 3 2" xfId="11200" xr:uid="{9C881B0C-AA60-47CF-8F85-BBE23C211D38}"/>
    <cellStyle name="Comma 12 3 2 3 3 2 2" xfId="22733" xr:uid="{FFD82E44-C803-4094-8FE2-BF00EEA5F41B}"/>
    <cellStyle name="Comma 12 3 2 3 3 2 2 2" xfId="46306" xr:uid="{3381355E-452B-4EE8-BE8D-75ECDD66B9FF}"/>
    <cellStyle name="Comma 12 3 2 3 3 2 3" xfId="35198" xr:uid="{C032F534-4E82-4245-8944-DF53372A145F}"/>
    <cellStyle name="Comma 12 3 2 3 3 3" xfId="17312" xr:uid="{81636F12-6014-4346-8124-7157B773D41D}"/>
    <cellStyle name="Comma 12 3 2 3 3 3 2" xfId="40886" xr:uid="{696C21B3-946A-4729-9315-5FC56CA84E98}"/>
    <cellStyle name="Comma 12 3 2 3 3 4" xfId="29778" xr:uid="{E930A087-EC36-497B-808C-152015F1839F}"/>
    <cellStyle name="Comma 12 3 2 3 4" xfId="7064" xr:uid="{68D0AF33-976A-4D97-A691-5A28B77AF5EA}"/>
    <cellStyle name="Comma 12 3 2 3 4 2" xfId="12542" xr:uid="{EA7973BF-CB53-4DD3-A725-2F41D967C915}"/>
    <cellStyle name="Comma 12 3 2 3 4 2 2" xfId="24074" xr:uid="{66787528-AB6B-497F-A720-25F5409BF2A4}"/>
    <cellStyle name="Comma 12 3 2 3 4 2 2 2" xfId="47647" xr:uid="{8D3ED08D-F3B1-4519-A984-36DFE41E6553}"/>
    <cellStyle name="Comma 12 3 2 3 4 2 3" xfId="36539" xr:uid="{7545EF20-AF61-4A9E-9A9E-73FA459497F5}"/>
    <cellStyle name="Comma 12 3 2 3 4 3" xfId="18648" xr:uid="{87874CA8-1607-405B-80DB-F5DAA8A21416}"/>
    <cellStyle name="Comma 12 3 2 3 4 3 2" xfId="42222" xr:uid="{8916429B-1760-4C64-9F66-C9FC71BEA197}"/>
    <cellStyle name="Comma 12 3 2 3 4 4" xfId="31114" xr:uid="{1A2EBB68-94E6-42E1-9C03-3B628A977BD2}"/>
    <cellStyle name="Comma 12 3 2 3 5" xfId="8477" xr:uid="{51B92BA2-AF10-4F80-8903-E2F95F569C62}"/>
    <cellStyle name="Comma 12 3 2 3 5 2" xfId="20010" xr:uid="{9AAC1374-3D16-4244-933A-FA04F74098BE}"/>
    <cellStyle name="Comma 12 3 2 3 5 2 2" xfId="43583" xr:uid="{D7CDC2A5-01E2-4F0A-8BB4-0BA1F2B01070}"/>
    <cellStyle name="Comma 12 3 2 3 5 3" xfId="32475" xr:uid="{6DA2A7F6-9364-4731-B406-BA1C18E53B24}"/>
    <cellStyle name="Comma 12 3 2 3 6" xfId="14306" xr:uid="{0789C98D-1A3F-400E-9FB4-CDF03A4B7982}"/>
    <cellStyle name="Comma 12 3 2 3 6 2" xfId="38043" xr:uid="{C633D8F7-A34D-4D9B-BEAF-77FCCD06CCEC}"/>
    <cellStyle name="Comma 12 3 2 3 7" xfId="26936" xr:uid="{DC3109FF-E455-494E-9E77-CDECD909F0B6}"/>
    <cellStyle name="Comma 12 3 2 3 8" xfId="25562" xr:uid="{A210DE4A-7C9C-45E6-9A62-8DFF228A0786}"/>
    <cellStyle name="Comma 12 3 2 3 9" xfId="49392" xr:uid="{169B2955-AD46-4BA4-B4DE-9DEC46BB4DBB}"/>
    <cellStyle name="Comma 12 3 2 4" xfId="3455" xr:uid="{507B2278-A714-44E9-9614-711E05F95A90}"/>
    <cellStyle name="Comma 12 3 2 4 2" xfId="8924" xr:uid="{3D991D96-BEF4-47C0-917E-22B3D4C3573E}"/>
    <cellStyle name="Comma 12 3 2 4 2 2" xfId="20457" xr:uid="{2E0DC026-95C7-4960-B239-034DA6DF8B05}"/>
    <cellStyle name="Comma 12 3 2 4 2 2 2" xfId="44030" xr:uid="{25696B68-8D1E-481E-9E5D-3076F200D701}"/>
    <cellStyle name="Comma 12 3 2 4 2 3" xfId="32922" xr:uid="{692BD708-5A71-427F-BE95-5FE7B3DF91D6}"/>
    <cellStyle name="Comma 12 3 2 4 3" xfId="15042" xr:uid="{DC030B55-5341-439B-A077-3C0CF59C6632}"/>
    <cellStyle name="Comma 12 3 2 4 3 2" xfId="38616" xr:uid="{7D5081F9-A5B3-4509-95FD-7762B54BEE7B}"/>
    <cellStyle name="Comma 12 3 2 4 4" xfId="27508" xr:uid="{7598D6DA-EFB1-4328-814D-A92382010FA5}"/>
    <cellStyle name="Comma 12 3 2 5" xfId="4812" xr:uid="{4B251D91-01EF-436C-ABD2-7C17A9A6BAA5}"/>
    <cellStyle name="Comma 12 3 2 5 2" xfId="10285" xr:uid="{1AA3A5FB-BE0F-4DFF-B841-1AD3A12D4598}"/>
    <cellStyle name="Comma 12 3 2 5 2 2" xfId="21818" xr:uid="{171E8C79-D452-4526-B367-3C7B8FFDF868}"/>
    <cellStyle name="Comma 12 3 2 5 2 2 2" xfId="45391" xr:uid="{7C1E9375-A2D8-45A0-BC4C-F419CDAADD29}"/>
    <cellStyle name="Comma 12 3 2 5 2 3" xfId="34283" xr:uid="{B0C7F62C-85D4-4F5C-B10E-6DCF0477E8D1}"/>
    <cellStyle name="Comma 12 3 2 5 3" xfId="16398" xr:uid="{A947A95D-1A4E-4DDD-9EAA-4A4225701F9D}"/>
    <cellStyle name="Comma 12 3 2 5 3 2" xfId="39972" xr:uid="{85471D8E-04E9-4FE5-A76A-D34BEC99A559}"/>
    <cellStyle name="Comma 12 3 2 5 4" xfId="28864" xr:uid="{0BD6E988-0D62-4C29-9C5D-0D8B520B5F65}"/>
    <cellStyle name="Comma 12 3 2 6" xfId="6150" xr:uid="{444D46C9-8C79-4936-AD52-30812D8B545F}"/>
    <cellStyle name="Comma 12 3 2 6 2" xfId="11626" xr:uid="{DEFB835B-0AB4-4921-815C-B367084A6113}"/>
    <cellStyle name="Comma 12 3 2 6 2 2" xfId="23158" xr:uid="{8ED13E8C-9E28-4321-8DF2-B30B9EA6AA22}"/>
    <cellStyle name="Comma 12 3 2 6 2 2 2" xfId="46731" xr:uid="{B701B668-C6D6-4865-9ED3-AACC901182E4}"/>
    <cellStyle name="Comma 12 3 2 6 2 3" xfId="35623" xr:uid="{3525DD7F-467B-4FF4-9F2D-2949763AF0B8}"/>
    <cellStyle name="Comma 12 3 2 6 3" xfId="17734" xr:uid="{D7E41752-36EB-4A7F-96FD-76D4C0DC07A6}"/>
    <cellStyle name="Comma 12 3 2 6 3 2" xfId="41308" xr:uid="{19E40B83-252B-48BA-BB5B-918BF0D80B3D}"/>
    <cellStyle name="Comma 12 3 2 6 4" xfId="30200" xr:uid="{797AE620-B20B-4936-BC1E-104AE789C49D}"/>
    <cellStyle name="Comma 12 3 2 7" xfId="7535" xr:uid="{3F33087F-1352-4882-B048-87B438A2D84A}"/>
    <cellStyle name="Comma 12 3 2 7 2" xfId="19095" xr:uid="{29679708-87AB-411C-881D-F048EA1D428F}"/>
    <cellStyle name="Comma 12 3 2 7 2 2" xfId="42668" xr:uid="{AAECEB0F-AD29-4259-8192-668890016243}"/>
    <cellStyle name="Comma 12 3 2 7 3" xfId="31560" xr:uid="{7D79C8F8-4F33-4720-AE6E-7D1F15AA8EC6}"/>
    <cellStyle name="Comma 12 3 2 8" xfId="13355" xr:uid="{5CB5B35D-0FAA-46B4-A0EA-B07B2341E291}"/>
    <cellStyle name="Comma 12 3 2 8 2" xfId="37129" xr:uid="{B7292936-EFFE-4ED0-9ED7-9D5972E2E340}"/>
    <cellStyle name="Comma 12 3 2 9" xfId="26020" xr:uid="{6B3971BE-4F1D-486E-A6C9-44C431FA112B}"/>
    <cellStyle name="Comma 12 3 3" xfId="1858" xr:uid="{CFBB8FAF-FF45-4E2C-830E-67C5597D8369}"/>
    <cellStyle name="Comma 12 3 3 2" xfId="3671" xr:uid="{A2765A00-77BD-45E1-826D-3895F27CC571}"/>
    <cellStyle name="Comma 12 3 3 2 2" xfId="9140" xr:uid="{27DD2243-AB7D-44FE-81F5-11A08724CEF5}"/>
    <cellStyle name="Comma 12 3 3 2 2 2" xfId="20673" xr:uid="{92586244-EC4B-480E-9903-3016B560BF6C}"/>
    <cellStyle name="Comma 12 3 3 2 2 2 2" xfId="44246" xr:uid="{6A025B52-16FD-47EA-9A7C-3D0E4CD66C15}"/>
    <cellStyle name="Comma 12 3 3 2 2 3" xfId="33138" xr:uid="{C1E75999-98C2-4D91-B98E-A59002725B34}"/>
    <cellStyle name="Comma 12 3 3 2 3" xfId="15258" xr:uid="{22901D29-9F38-40E8-8A74-26F909B00487}"/>
    <cellStyle name="Comma 12 3 3 2 3 2" xfId="38832" xr:uid="{A48FCE01-B7E7-4560-90F0-BEEC5B96552F}"/>
    <cellStyle name="Comma 12 3 3 2 4" xfId="27724" xr:uid="{A106F9D6-A983-4162-93B5-F16CB94D6013}"/>
    <cellStyle name="Comma 12 3 3 3" xfId="5035" xr:uid="{083B9251-57BA-4AED-9A99-83AF81CF589A}"/>
    <cellStyle name="Comma 12 3 3 3 2" xfId="10509" xr:uid="{1C219537-E431-4E25-8938-1FB41C808013}"/>
    <cellStyle name="Comma 12 3 3 3 2 2" xfId="22042" xr:uid="{D679B121-98F2-4F21-B02C-D8A95D9DA561}"/>
    <cellStyle name="Comma 12 3 3 3 2 2 2" xfId="45615" xr:uid="{9184798A-B456-4B16-A406-388C8FA9E3B5}"/>
    <cellStyle name="Comma 12 3 3 3 2 3" xfId="34507" xr:uid="{E0D2C645-805E-4BDE-A675-3517BE266259}"/>
    <cellStyle name="Comma 12 3 3 3 3" xfId="16621" xr:uid="{3F3D4427-BF93-49A5-9396-E99B06939327}"/>
    <cellStyle name="Comma 12 3 3 3 3 2" xfId="40195" xr:uid="{C02FDF22-D178-4193-8239-2A30FF83C786}"/>
    <cellStyle name="Comma 12 3 3 3 4" xfId="29087" xr:uid="{7F3543A3-71C7-4ED6-AB01-9279326D632A}"/>
    <cellStyle name="Comma 12 3 3 4" xfId="6373" xr:uid="{EFEA6802-9745-4AFF-A9A4-015083F5A3AE}"/>
    <cellStyle name="Comma 12 3 3 4 2" xfId="11850" xr:uid="{796969B7-FF0D-4C7C-AA24-4CE603F9CB5F}"/>
    <cellStyle name="Comma 12 3 3 4 2 2" xfId="23382" xr:uid="{642B591F-388C-4BDB-A90C-B3F5FE76D8B8}"/>
    <cellStyle name="Comma 12 3 3 4 2 2 2" xfId="46955" xr:uid="{1609CE32-ABD0-4655-BF6B-592A36D225E8}"/>
    <cellStyle name="Comma 12 3 3 4 2 3" xfId="35847" xr:uid="{AF9DB9CE-49B5-4688-B402-E20761A24693}"/>
    <cellStyle name="Comma 12 3 3 4 3" xfId="17957" xr:uid="{2F2182AF-3758-4D00-B0D4-D71DD1A26B6C}"/>
    <cellStyle name="Comma 12 3 3 4 3 2" xfId="41531" xr:uid="{E8BA0678-6FF7-4A7C-9748-C29EBB9AD969}"/>
    <cellStyle name="Comma 12 3 3 4 4" xfId="30423" xr:uid="{F18A7262-54D9-4DCD-92B8-B25143E83899}"/>
    <cellStyle name="Comma 12 3 3 5" xfId="7784" xr:uid="{090039E9-D20F-4C62-9CF8-DF8BD00FCCC6}"/>
    <cellStyle name="Comma 12 3 3 5 2" xfId="19319" xr:uid="{F7ADD358-1243-4287-9BEF-48A6A99AC8E1}"/>
    <cellStyle name="Comma 12 3 3 5 2 2" xfId="42892" xr:uid="{0A938C74-178F-44AC-BBBF-60EB75895ED7}"/>
    <cellStyle name="Comma 12 3 3 5 3" xfId="31784" xr:uid="{772FAA59-1C35-410E-AD85-7B43080DE2E0}"/>
    <cellStyle name="Comma 12 3 3 6" xfId="13613" xr:uid="{0EB8F7C2-7A85-4A40-8E6C-F9D0B8627D99}"/>
    <cellStyle name="Comma 12 3 3 6 2" xfId="37352" xr:uid="{D922B4FB-F6BC-4315-97FB-6917C16A3692}"/>
    <cellStyle name="Comma 12 3 3 7" xfId="26245" xr:uid="{9FF0B648-09D7-4C9D-90D3-CCE767BBE4A3}"/>
    <cellStyle name="Comma 12 3 3 8" xfId="24870" xr:uid="{5ADA4380-321A-4893-B90F-F8DFFE56D627}"/>
    <cellStyle name="Comma 12 3 3 9" xfId="48701" xr:uid="{560B9883-EBB1-49CD-9F78-598D5643C8A3}"/>
    <cellStyle name="Comma 12 3 4" xfId="2340" xr:uid="{19EBC672-DFEE-4835-9A03-ABDD13626108}"/>
    <cellStyle name="Comma 12 3 4 2" xfId="4133" xr:uid="{3F900463-C69A-4391-8CE6-F675995194B7}"/>
    <cellStyle name="Comma 12 3 4 2 2" xfId="9602" xr:uid="{340FA152-4E7F-4FC3-BF20-530D1BAFFE28}"/>
    <cellStyle name="Comma 12 3 4 2 2 2" xfId="21135" xr:uid="{C1DFB8BD-C5EC-41E5-B061-6EBF4780DE20}"/>
    <cellStyle name="Comma 12 3 4 2 2 2 2" xfId="44708" xr:uid="{54527348-F609-4462-ABFA-69D571B27E18}"/>
    <cellStyle name="Comma 12 3 4 2 2 3" xfId="33600" xr:uid="{907ABBB6-5973-4F50-AA9F-74FBF7990713}"/>
    <cellStyle name="Comma 12 3 4 2 3" xfId="15720" xr:uid="{74FF82EC-A9F3-41BB-9651-910D0C352EF0}"/>
    <cellStyle name="Comma 12 3 4 2 3 2" xfId="39294" xr:uid="{3D347244-612A-4006-803B-4131841DB6A9}"/>
    <cellStyle name="Comma 12 3 4 2 4" xfId="28186" xr:uid="{467C5BAA-B606-4074-BE83-50F53EBA826E}"/>
    <cellStyle name="Comma 12 3 4 3" xfId="5498" xr:uid="{43398C64-B3FF-44EB-9B89-3F58685CF3B7}"/>
    <cellStyle name="Comma 12 3 4 3 2" xfId="10972" xr:uid="{1FEDBE96-CB02-4381-953B-5A035F5CC19A}"/>
    <cellStyle name="Comma 12 3 4 3 2 2" xfId="22505" xr:uid="{E4DB8C4E-BB84-46F6-ACE2-DECE56C8BAE0}"/>
    <cellStyle name="Comma 12 3 4 3 2 2 2" xfId="46078" xr:uid="{4C4B29CC-6968-4DA2-A192-3CF64839B8B3}"/>
    <cellStyle name="Comma 12 3 4 3 2 3" xfId="34970" xr:uid="{DD62E282-3E53-40DF-AEE0-D7B84D40A13A}"/>
    <cellStyle name="Comma 12 3 4 3 3" xfId="17084" xr:uid="{7902465B-7892-41B9-B81D-CDB26D991226}"/>
    <cellStyle name="Comma 12 3 4 3 3 2" xfId="40658" xr:uid="{C4D1AAA5-A33F-4032-B507-FF57090D599C}"/>
    <cellStyle name="Comma 12 3 4 3 4" xfId="29550" xr:uid="{B3AA7A51-5E5A-4C01-A9D5-248F10B925B9}"/>
    <cellStyle name="Comma 12 3 4 4" xfId="6836" xr:uid="{1748D0AF-9B00-4429-9EE4-7FBDCA8E22FB}"/>
    <cellStyle name="Comma 12 3 4 4 2" xfId="12314" xr:uid="{34577617-380C-4CFD-9083-94CC2747C57C}"/>
    <cellStyle name="Comma 12 3 4 4 2 2" xfId="23846" xr:uid="{A70C8F24-2242-4811-91BF-A30E37335678}"/>
    <cellStyle name="Comma 12 3 4 4 2 2 2" xfId="47419" xr:uid="{F273EB6F-8D0D-4828-82B2-489ABD736EE6}"/>
    <cellStyle name="Comma 12 3 4 4 2 3" xfId="36311" xr:uid="{9A4A3506-3D2F-4AB0-A454-7FCE43CD2E26}"/>
    <cellStyle name="Comma 12 3 4 4 3" xfId="18420" xr:uid="{9123BBD2-7385-430E-8846-EACBAA13063E}"/>
    <cellStyle name="Comma 12 3 4 4 3 2" xfId="41994" xr:uid="{387E997C-CD7C-4B55-92CE-C6751A80FAB9}"/>
    <cellStyle name="Comma 12 3 4 4 4" xfId="30886" xr:uid="{31ECCB08-602D-4FF3-86BA-9D9CBF562207}"/>
    <cellStyle name="Comma 12 3 4 5" xfId="8249" xr:uid="{C667CA9A-8F30-4C51-9D1B-90FBFAF663D5}"/>
    <cellStyle name="Comma 12 3 4 5 2" xfId="19782" xr:uid="{8FCBADA5-57E6-43CE-B1C3-8DC8AA0D91EC}"/>
    <cellStyle name="Comma 12 3 4 5 2 2" xfId="43355" xr:uid="{0940E0A2-6970-4372-8D2A-47F16BBBA1DA}"/>
    <cellStyle name="Comma 12 3 4 5 3" xfId="32247" xr:uid="{C419D4FD-E488-408E-9F39-AE61D7012F48}"/>
    <cellStyle name="Comma 12 3 4 6" xfId="14078" xr:uid="{D8DD4935-2B6D-4582-A543-8A784CB8FDD3}"/>
    <cellStyle name="Comma 12 3 4 6 2" xfId="37815" xr:uid="{FA5DBB8F-6B8C-4FD9-8254-33A4C804CB4D}"/>
    <cellStyle name="Comma 12 3 4 7" xfId="26708" xr:uid="{90377D80-E12E-4033-85CD-3A0B05E78D06}"/>
    <cellStyle name="Comma 12 3 4 8" xfId="25334" xr:uid="{053C0289-AB20-4209-8A2E-4D92AD308238}"/>
    <cellStyle name="Comma 12 3 4 9" xfId="49164" xr:uid="{E5DD4061-54F8-4658-AB50-DFB8CDDED5CD}"/>
    <cellStyle name="Comma 12 3 5" xfId="2966" xr:uid="{666B44DD-116C-4A14-9CF7-0A2ABD9D3716}"/>
    <cellStyle name="Comma 12 3 5 2" xfId="8700" xr:uid="{383DC35B-9CA5-45D6-96AA-867FC820248E}"/>
    <cellStyle name="Comma 12 3 5 2 2" xfId="20233" xr:uid="{DBC5FC6B-DE85-4384-BAE9-C2416123D6F6}"/>
    <cellStyle name="Comma 12 3 5 2 2 2" xfId="43806" xr:uid="{C9DA097C-8699-464C-9F4C-5C4859180A08}"/>
    <cellStyle name="Comma 12 3 5 2 3" xfId="32698" xr:uid="{BF4FBDEF-4634-409F-A992-EC8CC2E45420}"/>
    <cellStyle name="Comma 12 3 5 3" xfId="3233" xr:uid="{598CAE2F-EE85-4D05-A069-4ACF437E2D75}"/>
    <cellStyle name="Comma 12 3 5 3 2" xfId="14819" xr:uid="{97C46820-49BE-4DBD-9984-6A2812194E45}"/>
    <cellStyle name="Comma 12 3 5 3 2 2" xfId="38393" xr:uid="{4979B093-A5C3-4C99-ADD0-A2650B2753BF}"/>
    <cellStyle name="Comma 12 3 5 3 3" xfId="27285" xr:uid="{143AF468-9E2E-434F-8677-20AA039915C4}"/>
    <cellStyle name="Comma 12 3 5 4" xfId="14617" xr:uid="{8DFBF4CE-58DA-461F-846A-AFDE9AF6483A}"/>
    <cellStyle name="Comma 12 3 5 4 2" xfId="38258" xr:uid="{2C844C62-8BB9-4F49-9FB5-8569D0183306}"/>
    <cellStyle name="Comma 12 3 5 5" xfId="27150" xr:uid="{47B6A01B-E221-4D62-9981-B79950558873}"/>
    <cellStyle name="Comma 12 3 6" xfId="4588" xr:uid="{E9765E6E-7C51-4C51-8F72-15B0679B7CD5}"/>
    <cellStyle name="Comma 12 3 6 2" xfId="10061" xr:uid="{03BEA977-7B47-4963-B363-C05A70AFC209}"/>
    <cellStyle name="Comma 12 3 6 2 2" xfId="21594" xr:uid="{755C4FA4-CA30-4AF6-B4B4-C7B5563276D2}"/>
    <cellStyle name="Comma 12 3 6 2 2 2" xfId="45167" xr:uid="{796522CF-65A4-4D3A-95B2-83E3685F2B5C}"/>
    <cellStyle name="Comma 12 3 6 2 3" xfId="34059" xr:uid="{87845604-49A8-469C-86D7-E624E036DFA1}"/>
    <cellStyle name="Comma 12 3 6 3" xfId="16174" xr:uid="{CC1F55AF-061F-4E0C-A6CA-D6EE8179C350}"/>
    <cellStyle name="Comma 12 3 6 3 2" xfId="39748" xr:uid="{2CA708B8-7933-45FC-B18C-291971FF09B4}"/>
    <cellStyle name="Comma 12 3 6 4" xfId="28640" xr:uid="{EBC332D3-3F82-4C60-AB3A-3014BC04B1D7}"/>
    <cellStyle name="Comma 12 3 7" xfId="5926" xr:uid="{F7447974-2392-457E-95DD-8B51B4854B54}"/>
    <cellStyle name="Comma 12 3 7 2" xfId="11402" xr:uid="{59EBD91B-94DA-4DFB-8B18-FF5F12932746}"/>
    <cellStyle name="Comma 12 3 7 2 2" xfId="22934" xr:uid="{EEDC6F6C-89D9-4DBE-9602-06114292DF4D}"/>
    <cellStyle name="Comma 12 3 7 2 2 2" xfId="46507" xr:uid="{15AF2424-D6AF-45AC-9745-C0A70D292CFA}"/>
    <cellStyle name="Comma 12 3 7 2 3" xfId="35399" xr:uid="{0C6B5C1F-52E7-43C2-A458-8356508008B1}"/>
    <cellStyle name="Comma 12 3 7 3" xfId="17510" xr:uid="{8821293C-4C60-4F92-815B-6F8DCD8B0388}"/>
    <cellStyle name="Comma 12 3 7 3 2" xfId="41084" xr:uid="{42D890CD-6C40-43B0-88A3-1C8E88B40655}"/>
    <cellStyle name="Comma 12 3 7 4" xfId="29976" xr:uid="{E958870D-73A6-44B1-8D3A-D8B370F91FB7}"/>
    <cellStyle name="Comma 12 3 8" xfId="7311" xr:uid="{CD146622-B210-4619-A5FD-4657DFFA071A}"/>
    <cellStyle name="Comma 12 3 8 2" xfId="18871" xr:uid="{F9C6DF64-FE96-4B78-BF16-BF0F40BFFD34}"/>
    <cellStyle name="Comma 12 3 8 2 2" xfId="42444" xr:uid="{3742FBB6-454D-4443-B4F5-6102DC9E9BC7}"/>
    <cellStyle name="Comma 12 3 8 3" xfId="31336" xr:uid="{70828CAB-7026-4952-BE02-08848E483E9B}"/>
    <cellStyle name="Comma 12 3 9" xfId="13120" xr:uid="{A451D549-12F6-4FB2-9951-C655B04BE3C2}"/>
    <cellStyle name="Comma 12 3 9 2" xfId="36905" xr:uid="{EC66C3D5-6AA1-40BB-B0EE-A76D3A9D0CA6}"/>
    <cellStyle name="Comma 12 4" xfId="672" xr:uid="{93699619-95FB-40BF-96D5-81A85E32CCC1}"/>
    <cellStyle name="Comma 12 4 10" xfId="24531" xr:uid="{2773D82F-E2E2-4C91-A1E6-651BF70E2B8B}"/>
    <cellStyle name="Comma 12 4 11" xfId="48123" xr:uid="{991D8585-A4C0-4FCF-B09C-187B83E8B841}"/>
    <cellStyle name="Comma 12 4 12" xfId="48320" xr:uid="{0CC40AEC-DB21-47C3-90AD-C14048E2C146}"/>
    <cellStyle name="Comma 12 4 13" xfId="1089" xr:uid="{FE0CF604-A03E-478C-A508-D9C2E35B4DD7}"/>
    <cellStyle name="Comma 12 4 2" xfId="1929" xr:uid="{36511C3C-4B1B-498A-8DE0-CB5CDFE79C83}"/>
    <cellStyle name="Comma 12 4 2 2" xfId="3742" xr:uid="{7A911A80-9F40-4775-B951-0001DBECBC41}"/>
    <cellStyle name="Comma 12 4 2 2 2" xfId="9211" xr:uid="{95BA7819-0A1F-4520-9882-B8148725E156}"/>
    <cellStyle name="Comma 12 4 2 2 2 2" xfId="20744" xr:uid="{3FA24DD9-8250-45B1-B572-D47968EC1224}"/>
    <cellStyle name="Comma 12 4 2 2 2 2 2" xfId="44317" xr:uid="{9A7342DA-55EC-474C-9AFE-CCD654964106}"/>
    <cellStyle name="Comma 12 4 2 2 2 3" xfId="33209" xr:uid="{1675F1E9-96E9-4EDB-BBCE-C749A63F62E7}"/>
    <cellStyle name="Comma 12 4 2 2 3" xfId="15329" xr:uid="{72F22E90-7646-4FF8-82B4-7CD6E0348701}"/>
    <cellStyle name="Comma 12 4 2 2 3 2" xfId="38903" xr:uid="{33B59D05-371C-4F39-BD27-C7CCBB4EDFC8}"/>
    <cellStyle name="Comma 12 4 2 2 4" xfId="27795" xr:uid="{7E55A0BC-DC18-4B4D-BB39-51794EA5818E}"/>
    <cellStyle name="Comma 12 4 2 3" xfId="5106" xr:uid="{D588FFC5-EEA0-470D-B430-E86466ACDB70}"/>
    <cellStyle name="Comma 12 4 2 3 2" xfId="10580" xr:uid="{10675DCB-DF26-4094-9CE3-AD72BBB50488}"/>
    <cellStyle name="Comma 12 4 2 3 2 2" xfId="22113" xr:uid="{9150C211-B08A-42DF-AC23-9A340C86C1EE}"/>
    <cellStyle name="Comma 12 4 2 3 2 2 2" xfId="45686" xr:uid="{19FE5871-E654-46FA-A210-3D0972385B93}"/>
    <cellStyle name="Comma 12 4 2 3 2 3" xfId="34578" xr:uid="{ADB683EF-4EC3-41ED-AE2D-4B8103EFB001}"/>
    <cellStyle name="Comma 12 4 2 3 3" xfId="16692" xr:uid="{0AABB106-6F64-49F5-897E-FA5E6052610D}"/>
    <cellStyle name="Comma 12 4 2 3 3 2" xfId="40266" xr:uid="{D3C853DE-0743-4ECD-AE76-3A4E05A9D32D}"/>
    <cellStyle name="Comma 12 4 2 3 4" xfId="29158" xr:uid="{6B9FFC4F-9BA7-423B-8D44-8C9B893D2023}"/>
    <cellStyle name="Comma 12 4 2 4" xfId="6444" xr:uid="{275C68B5-5417-417C-BA87-78F0ACAE8FED}"/>
    <cellStyle name="Comma 12 4 2 4 2" xfId="11921" xr:uid="{7ECE3162-4D6B-4846-B39E-5934A792A9D1}"/>
    <cellStyle name="Comma 12 4 2 4 2 2" xfId="23453" xr:uid="{BCE08117-2506-4992-B6F2-6E3CD38541C4}"/>
    <cellStyle name="Comma 12 4 2 4 2 2 2" xfId="47026" xr:uid="{70160BFA-B359-4FB1-9FFE-D17914A47E7B}"/>
    <cellStyle name="Comma 12 4 2 4 2 3" xfId="35918" xr:uid="{60970271-D100-4416-8A95-DB5963035A87}"/>
    <cellStyle name="Comma 12 4 2 4 3" xfId="18028" xr:uid="{A0AD0521-CFAB-4ABB-AAF4-ADB339F59D4B}"/>
    <cellStyle name="Comma 12 4 2 4 3 2" xfId="41602" xr:uid="{2BFD27C5-28CC-4C62-A19F-3AC9C0DC2310}"/>
    <cellStyle name="Comma 12 4 2 4 4" xfId="30494" xr:uid="{9DE6E2DE-4374-4162-B524-EF4C14157702}"/>
    <cellStyle name="Comma 12 4 2 5" xfId="7855" xr:uid="{289BC2E7-5DFF-4A15-86A1-7268D08AFB50}"/>
    <cellStyle name="Comma 12 4 2 5 2" xfId="19390" xr:uid="{1AF4E00F-7ED5-461D-9F3F-E254925307E4}"/>
    <cellStyle name="Comma 12 4 2 5 2 2" xfId="42963" xr:uid="{4F5C857B-1448-492B-8A7D-03A1BCE47CD0}"/>
    <cellStyle name="Comma 12 4 2 5 3" xfId="31855" xr:uid="{190E3859-8272-4AF8-8C36-5A8C71EEB02E}"/>
    <cellStyle name="Comma 12 4 2 6" xfId="13684" xr:uid="{096FA8D1-1B78-4F50-B7D4-CC205F7AC5B5}"/>
    <cellStyle name="Comma 12 4 2 6 2" xfId="37423" xr:uid="{C0ADA444-BB3F-477E-B0D8-478B7A7EBB0A}"/>
    <cellStyle name="Comma 12 4 2 7" xfId="26316" xr:uid="{B40A078D-AB45-4E10-890F-58207EC670A8}"/>
    <cellStyle name="Comma 12 4 2 8" xfId="24941" xr:uid="{E2033375-8325-4E88-BD09-C02BFB9E1583}"/>
    <cellStyle name="Comma 12 4 2 9" xfId="48772" xr:uid="{D0B880E1-1498-4AE0-A086-3F73BCC978DC}"/>
    <cellStyle name="Comma 12 4 3" xfId="2413" xr:uid="{D7C07C07-5563-453D-98FE-BB7DD9020321}"/>
    <cellStyle name="Comma 12 4 3 2" xfId="4205" xr:uid="{197DD07A-C933-48E7-826E-0D841A60CA7B}"/>
    <cellStyle name="Comma 12 4 3 2 2" xfId="9674" xr:uid="{BDE54894-4BA8-4818-BF07-321636B91A8F}"/>
    <cellStyle name="Comma 12 4 3 2 2 2" xfId="21207" xr:uid="{8A88DAED-525A-40B7-95AC-11865F117536}"/>
    <cellStyle name="Comma 12 4 3 2 2 2 2" xfId="44780" xr:uid="{CD9EFB4B-0525-4C26-8163-0F75AD2B7E5F}"/>
    <cellStyle name="Comma 12 4 3 2 2 3" xfId="33672" xr:uid="{3D722656-0D64-475F-AC3B-DA3084F424E3}"/>
    <cellStyle name="Comma 12 4 3 2 3" xfId="15792" xr:uid="{22976171-20D1-44F4-B7E5-3C34556368D2}"/>
    <cellStyle name="Comma 12 4 3 2 3 2" xfId="39366" xr:uid="{8F0B514E-82BE-4E2A-BBAC-2E328CB91B48}"/>
    <cellStyle name="Comma 12 4 3 2 4" xfId="28258" xr:uid="{33D5A373-FD87-4733-B5E4-394A1A55DE28}"/>
    <cellStyle name="Comma 12 4 3 3" xfId="5570" xr:uid="{0B6C0B9D-5639-4EA2-A750-EC0B076925CE}"/>
    <cellStyle name="Comma 12 4 3 3 2" xfId="11044" xr:uid="{25541F97-BAB7-4FDC-8E25-79BE2C9D4E99}"/>
    <cellStyle name="Comma 12 4 3 3 2 2" xfId="22577" xr:uid="{35C618A3-834B-4629-93AF-086FDE2CF093}"/>
    <cellStyle name="Comma 12 4 3 3 2 2 2" xfId="46150" xr:uid="{1C65C3E7-263E-44DC-8894-4CC71569A690}"/>
    <cellStyle name="Comma 12 4 3 3 2 3" xfId="35042" xr:uid="{A3259F16-594F-4518-A8E4-E3AFB07DFE0A}"/>
    <cellStyle name="Comma 12 4 3 3 3" xfId="17156" xr:uid="{B390F309-A94E-46FB-84FA-AD0D67B81CD9}"/>
    <cellStyle name="Comma 12 4 3 3 3 2" xfId="40730" xr:uid="{3D3A0ACA-066F-474D-B5DE-5960454C8DF2}"/>
    <cellStyle name="Comma 12 4 3 3 4" xfId="29622" xr:uid="{B91EA32F-4225-4F96-B58A-5F9119117506}"/>
    <cellStyle name="Comma 12 4 3 4" xfId="6908" xr:uid="{AFCAB2A9-DD5C-4D0B-9FB3-3D8AD93AC1E2}"/>
    <cellStyle name="Comma 12 4 3 4 2" xfId="12386" xr:uid="{2A9AF9D4-1D69-429C-9618-B37E6D84179C}"/>
    <cellStyle name="Comma 12 4 3 4 2 2" xfId="23918" xr:uid="{3FB9A638-DCCD-4729-9946-B97D9BBC7A3F}"/>
    <cellStyle name="Comma 12 4 3 4 2 2 2" xfId="47491" xr:uid="{72B982F2-16F3-4B68-AEE5-619A36FC741D}"/>
    <cellStyle name="Comma 12 4 3 4 2 3" xfId="36383" xr:uid="{CBD22001-A961-490C-A964-33310E90BF6A}"/>
    <cellStyle name="Comma 12 4 3 4 3" xfId="18492" xr:uid="{C6665557-19B8-4F16-9734-1B75A78FC496}"/>
    <cellStyle name="Comma 12 4 3 4 3 2" xfId="42066" xr:uid="{9D5861A0-7AE2-4D15-B642-A54222E3525B}"/>
    <cellStyle name="Comma 12 4 3 4 4" xfId="30958" xr:uid="{9AEFA546-101F-434B-8BB7-97E26A0EF89F}"/>
    <cellStyle name="Comma 12 4 3 5" xfId="8321" xr:uid="{FE2B9FF9-6515-4429-919B-9E78D0EF0CEE}"/>
    <cellStyle name="Comma 12 4 3 5 2" xfId="19854" xr:uid="{BC42B416-5337-4BD6-9ACC-8AE6C53B3E84}"/>
    <cellStyle name="Comma 12 4 3 5 2 2" xfId="43427" xr:uid="{19FC0C10-65F3-45A7-84E6-0062F7A97B5C}"/>
    <cellStyle name="Comma 12 4 3 5 3" xfId="32319" xr:uid="{F49B7255-1008-43F7-A474-F5F6858A93B6}"/>
    <cellStyle name="Comma 12 4 3 6" xfId="14150" xr:uid="{5F80F14A-B439-44E6-8195-D530E4EEF0D5}"/>
    <cellStyle name="Comma 12 4 3 6 2" xfId="37887" xr:uid="{D4CBC79B-20CD-467E-BDEE-6517262ABC0C}"/>
    <cellStyle name="Comma 12 4 3 7" xfId="26780" xr:uid="{DC21F0B8-5EC3-4EE2-9989-71E4AF90FDB2}"/>
    <cellStyle name="Comma 12 4 3 8" xfId="25406" xr:uid="{E752FD4D-7EEF-481B-8E01-266D6C85EC1E}"/>
    <cellStyle name="Comma 12 4 3 9" xfId="49236" xr:uid="{7CCE8EDB-5132-4494-9DF4-4EEFFB110F00}"/>
    <cellStyle name="Comma 12 4 4" xfId="3303" xr:uid="{ECEB0AEA-0885-49DC-9FEF-8A0E47D4B831}"/>
    <cellStyle name="Comma 12 4 4 2" xfId="8771" xr:uid="{427DF182-BA5E-459A-8DEA-0BE84997BE10}"/>
    <cellStyle name="Comma 12 4 4 2 2" xfId="20304" xr:uid="{2FE8B8E4-3237-4DD3-A19F-B70E4DCC2D93}"/>
    <cellStyle name="Comma 12 4 4 2 2 2" xfId="43877" xr:uid="{FB759360-1C5D-4681-AC66-80B7D8E56930}"/>
    <cellStyle name="Comma 12 4 4 2 3" xfId="32769" xr:uid="{CEB16F89-DD19-46A2-951A-ECA732CB3068}"/>
    <cellStyle name="Comma 12 4 4 3" xfId="14889" xr:uid="{EDB7605B-FBF0-41F5-B806-B100725ED954}"/>
    <cellStyle name="Comma 12 4 4 3 2" xfId="38463" xr:uid="{94F470E2-94E0-461C-8BED-A44222C9E100}"/>
    <cellStyle name="Comma 12 4 4 4" xfId="27355" xr:uid="{5ED2E734-1A66-4697-A8A3-ED837C545EC6}"/>
    <cellStyle name="Comma 12 4 5" xfId="4659" xr:uid="{D763AF29-9CC3-4FDA-A128-B5B866475C4C}"/>
    <cellStyle name="Comma 12 4 5 2" xfId="10132" xr:uid="{43BD0AA9-1015-4E1A-B1C1-D197C9B68855}"/>
    <cellStyle name="Comma 12 4 5 2 2" xfId="21665" xr:uid="{BD1B479D-0168-411F-9B3C-8E528250E00D}"/>
    <cellStyle name="Comma 12 4 5 2 2 2" xfId="45238" xr:uid="{2E72E2B1-2AF2-448C-858A-8AECD064873C}"/>
    <cellStyle name="Comma 12 4 5 2 3" xfId="34130" xr:uid="{E604F38D-48B0-4074-8526-4605E5518453}"/>
    <cellStyle name="Comma 12 4 5 3" xfId="16245" xr:uid="{2836E550-8304-449C-8143-46729BB8939F}"/>
    <cellStyle name="Comma 12 4 5 3 2" xfId="39819" xr:uid="{3224161B-AEB5-46F3-BEB0-C281243AD52F}"/>
    <cellStyle name="Comma 12 4 5 4" xfId="28711" xr:uid="{2406A57C-373C-44E1-9DEC-2E741D7ACB3A}"/>
    <cellStyle name="Comma 12 4 6" xfId="5997" xr:uid="{2DC214AC-6DAA-4CE0-95C2-69E751EF7C67}"/>
    <cellStyle name="Comma 12 4 6 2" xfId="11473" xr:uid="{5DD99024-5580-4043-8B32-427431E888DC}"/>
    <cellStyle name="Comma 12 4 6 2 2" xfId="23005" xr:uid="{F01EEFC4-9B86-4624-A7A5-A74DAC5CB099}"/>
    <cellStyle name="Comma 12 4 6 2 2 2" xfId="46578" xr:uid="{422F3E6E-C917-4048-9F8F-4C7F2C1B6406}"/>
    <cellStyle name="Comma 12 4 6 2 3" xfId="35470" xr:uid="{6AD82D60-8AA5-419A-8E14-96B45CDF7868}"/>
    <cellStyle name="Comma 12 4 6 3" xfId="17581" xr:uid="{02675539-4DBA-4956-9DC9-1F52F7878580}"/>
    <cellStyle name="Comma 12 4 6 3 2" xfId="41155" xr:uid="{BAAF65EE-45A0-4871-AAE3-DB28D9BEBDC1}"/>
    <cellStyle name="Comma 12 4 6 4" xfId="30047" xr:uid="{67C64A8F-DD8B-40EE-8699-05C1BFA379E2}"/>
    <cellStyle name="Comma 12 4 7" xfId="7382" xr:uid="{6E3C29D3-9CF7-4CF7-8678-6195F256A4F5}"/>
    <cellStyle name="Comma 12 4 7 2" xfId="18942" xr:uid="{669D8D11-7C3D-4726-A248-3216D59B1AD6}"/>
    <cellStyle name="Comma 12 4 7 2 2" xfId="42515" xr:uid="{9944C5E0-CD17-413D-A960-410E617D04A8}"/>
    <cellStyle name="Comma 12 4 7 3" xfId="31407" xr:uid="{7378CB1B-3597-404B-9F34-421EAF8C988B}"/>
    <cellStyle name="Comma 12 4 8" xfId="13198" xr:uid="{A8FCBBD8-05AD-4AEF-8220-E57B9D8C738B}"/>
    <cellStyle name="Comma 12 4 8 2" xfId="36976" xr:uid="{AAB08384-2841-47D2-BB3E-051FDAEF24C7}"/>
    <cellStyle name="Comma 12 4 9" xfId="25867" xr:uid="{1639620C-A5D9-46EC-8B28-6E2CCC0D3BB3}"/>
    <cellStyle name="Comma 12 5" xfId="1789" xr:uid="{7EC9C179-569E-48AA-8374-0E7618B3FB9B}"/>
    <cellStyle name="Comma 12 5 2" xfId="2309" xr:uid="{183F3362-C395-42C9-B44C-6A03647A634C}"/>
    <cellStyle name="Comma 12 5 2 2" xfId="4104" xr:uid="{666D265A-CC2E-423F-B774-32D6A8D162CE}"/>
    <cellStyle name="Comma 12 5 2 2 2" xfId="9573" xr:uid="{06C31F44-2EF9-45BB-B194-D75FBBD8932F}"/>
    <cellStyle name="Comma 12 5 2 2 2 2" xfId="21106" xr:uid="{75ECACDB-7804-40EE-8A28-9E7783C8EF55}"/>
    <cellStyle name="Comma 12 5 2 2 2 2 2" xfId="44679" xr:uid="{C566DB34-991D-48F3-B097-46C7DD5AE4C6}"/>
    <cellStyle name="Comma 12 5 2 2 2 3" xfId="33571" xr:uid="{5EEECB10-2FD8-40CE-99D7-327D1A1A87E1}"/>
    <cellStyle name="Comma 12 5 2 2 3" xfId="15691" xr:uid="{4A21E0C5-D2B0-46A8-A4CC-CF77D4AD8BE7}"/>
    <cellStyle name="Comma 12 5 2 2 3 2" xfId="39265" xr:uid="{10B3A177-10ED-4404-8A80-8CA22D5A2F7B}"/>
    <cellStyle name="Comma 12 5 2 2 4" xfId="28157" xr:uid="{ED10B038-2069-4C54-8B7B-581BCB181B03}"/>
    <cellStyle name="Comma 12 5 2 3" xfId="5469" xr:uid="{EAD9671D-DC5A-49AF-B95B-F37584909FCF}"/>
    <cellStyle name="Comma 12 5 2 3 2" xfId="10943" xr:uid="{9D29A6C5-FEB7-4C20-B6A6-91A840410397}"/>
    <cellStyle name="Comma 12 5 2 3 2 2" xfId="22476" xr:uid="{0300B7E2-330A-44BF-8831-EA01E253AFB2}"/>
    <cellStyle name="Comma 12 5 2 3 2 2 2" xfId="46049" xr:uid="{AC10F872-5ACD-4C18-BB6E-55823590ABB0}"/>
    <cellStyle name="Comma 12 5 2 3 2 3" xfId="34941" xr:uid="{BD6BFE59-6A6D-4FED-996C-5A325EEACF34}"/>
    <cellStyle name="Comma 12 5 2 3 3" xfId="17055" xr:uid="{EE37A0A4-55B0-4E2E-9073-4C986A3E0B99}"/>
    <cellStyle name="Comma 12 5 2 3 3 2" xfId="40629" xr:uid="{F6BAC5C6-82FC-47E3-92AB-DA567C0E12A0}"/>
    <cellStyle name="Comma 12 5 2 3 4" xfId="29521" xr:uid="{62F04671-C9B4-4258-A5AF-8F69252BFB6D}"/>
    <cellStyle name="Comma 12 5 2 4" xfId="6807" xr:uid="{C238F562-247C-4AC6-B70A-8A081F818CA5}"/>
    <cellStyle name="Comma 12 5 2 4 2" xfId="12285" xr:uid="{2A15D0BD-8C29-4997-B81F-1D4AB24C3916}"/>
    <cellStyle name="Comma 12 5 2 4 2 2" xfId="23817" xr:uid="{B152A576-BCB2-45B7-8D0C-DACFFA0CA296}"/>
    <cellStyle name="Comma 12 5 2 4 2 2 2" xfId="47390" xr:uid="{FCE8AB3A-5477-4EDC-8713-FAE23CAF0B53}"/>
    <cellStyle name="Comma 12 5 2 4 2 3" xfId="36282" xr:uid="{B93626EE-7BB9-41F9-B665-7DB7769A145C}"/>
    <cellStyle name="Comma 12 5 2 4 3" xfId="18391" xr:uid="{F1451BB2-0090-49DB-980A-0B29812190AB}"/>
    <cellStyle name="Comma 12 5 2 4 3 2" xfId="41965" xr:uid="{46117EF1-7DDB-48B3-ABD6-E6EF0549CCF5}"/>
    <cellStyle name="Comma 12 5 2 4 4" xfId="30857" xr:uid="{A134E8F9-1BF0-4D85-80D8-2233B8B9A449}"/>
    <cellStyle name="Comma 12 5 2 5" xfId="8220" xr:uid="{A9EA4719-13CD-4214-B964-160A4772790D}"/>
    <cellStyle name="Comma 12 5 2 5 2" xfId="19753" xr:uid="{E99610B2-9CC2-45DC-B309-AB20C8ADB10C}"/>
    <cellStyle name="Comma 12 5 2 5 2 2" xfId="43326" xr:uid="{0501FCFB-C5EE-4BDE-9BA4-3EB760D67E0C}"/>
    <cellStyle name="Comma 12 5 2 5 3" xfId="32218" xr:uid="{1110C70E-4ABC-4926-AD06-0C91178000F4}"/>
    <cellStyle name="Comma 12 5 2 6" xfId="14049" xr:uid="{3DAD41BD-620C-4BD2-9F22-2DF5F9C33867}"/>
    <cellStyle name="Comma 12 5 2 6 2" xfId="37786" xr:uid="{256BAD8C-2C53-4B75-89B5-40DC2E2F1DE4}"/>
    <cellStyle name="Comma 12 5 2 7" xfId="26679" xr:uid="{3A45B7BF-A2BC-4AA3-8118-C9C4B40AA3F8}"/>
    <cellStyle name="Comma 12 5 2 8" xfId="25305" xr:uid="{391037B9-F39D-466E-BB58-E918B6764C97}"/>
    <cellStyle name="Comma 12 5 2 9" xfId="49135" xr:uid="{CADB26EB-C1C5-4512-A125-EF2578987722}"/>
    <cellStyle name="Comma 12 5 3" xfId="4966" xr:uid="{5BE898F2-0D93-4D7B-A9B3-BB3483CC6ADF}"/>
    <cellStyle name="Comma 12 5 3 2" xfId="10440" xr:uid="{FF715AB5-D747-4F20-B736-60159DB4279E}"/>
    <cellStyle name="Comma 12 5 3 2 2" xfId="21973" xr:uid="{79D8C8FD-E858-4F53-953B-3CAD1B81197F}"/>
    <cellStyle name="Comma 12 5 3 2 2 2" xfId="45546" xr:uid="{465F862E-8A9D-4AF2-8EC5-A06CEE33323F}"/>
    <cellStyle name="Comma 12 5 3 2 3" xfId="34438" xr:uid="{9023D75D-C6B6-4F45-A1E4-C115AFE589B2}"/>
    <cellStyle name="Comma 12 5 3 3" xfId="16552" xr:uid="{3B1175D4-63BB-42D2-B7ED-6075CC7F650D}"/>
    <cellStyle name="Comma 12 5 3 3 2" xfId="40126" xr:uid="{ACF3CFDA-360C-4291-80CE-510AECE4AE82}"/>
    <cellStyle name="Comma 12 5 3 4" xfId="29018" xr:uid="{73581E3E-638D-4B33-BCA7-D89D887F03FE}"/>
    <cellStyle name="Comma 12 5 4" xfId="6304" xr:uid="{615DC523-CEBE-43A4-9DDF-1DAED0D55711}"/>
    <cellStyle name="Comma 12 5 4 2" xfId="11781" xr:uid="{7359788D-3B9B-453F-A407-F68D8800D12F}"/>
    <cellStyle name="Comma 12 5 4 2 2" xfId="23313" xr:uid="{430D9928-CD9E-4F64-A640-4F25BB84A3CB}"/>
    <cellStyle name="Comma 12 5 4 2 2 2" xfId="46886" xr:uid="{C0764B86-40F8-4B9C-A332-A0689028110E}"/>
    <cellStyle name="Comma 12 5 4 2 3" xfId="35778" xr:uid="{30BB1570-E985-4623-B68A-86FB49E8833B}"/>
    <cellStyle name="Comma 12 5 4 3" xfId="17888" xr:uid="{4DFF657E-A1B6-4A61-B9A0-4CE9286ACB5C}"/>
    <cellStyle name="Comma 12 5 4 3 2" xfId="41462" xr:uid="{31B8AC4D-6FEA-4260-B4C9-64F6C518B836}"/>
    <cellStyle name="Comma 12 5 4 4" xfId="30354" xr:uid="{D6A3A3D9-F7A6-4759-94FB-9C6703D1C4C1}"/>
    <cellStyle name="Comma 12 5 5" xfId="7715" xr:uid="{80E71C16-5FA6-4249-81A4-C82E38F0F2F6}"/>
    <cellStyle name="Comma 12 5 5 2" xfId="19250" xr:uid="{43188CA5-771A-4984-A0CB-68612A29F8D8}"/>
    <cellStyle name="Comma 12 5 5 2 2" xfId="42823" xr:uid="{D0E14BB9-CF21-405F-988F-FDF461113671}"/>
    <cellStyle name="Comma 12 5 5 3" xfId="31715" xr:uid="{CE16F2E7-D98D-4CAC-ABE6-7CC39DAAF1B3}"/>
    <cellStyle name="Comma 12 5 6" xfId="13544" xr:uid="{11EB0A8F-AB25-4A97-967F-5646A3E41C57}"/>
    <cellStyle name="Comma 12 5 6 2" xfId="37283" xr:uid="{9623EA9A-6A49-4F5D-AD7C-6C3EB49C6B2D}"/>
    <cellStyle name="Comma 12 5 7" xfId="26176" xr:uid="{84043DE3-46E0-4FFC-B7EF-563FC8197C31}"/>
    <cellStyle name="Comma 12 5 8" xfId="24801" xr:uid="{65C0CCF6-8F8A-4FE7-B2EF-929435817BFA}"/>
    <cellStyle name="Comma 12 5 9" xfId="48632" xr:uid="{B44C7E40-AE31-412E-9828-B30B974DA1B9}"/>
    <cellStyle name="Comma 12 6" xfId="1831" xr:uid="{A5E8B163-42AE-4D91-9D7E-6F34CB2F9271}"/>
    <cellStyle name="Comma 12 6 2" xfId="3644" xr:uid="{449F8969-673F-42FE-81D7-B3C8BCE2168E}"/>
    <cellStyle name="Comma 12 6 2 2" xfId="9113" xr:uid="{6F66B151-6B3D-41E4-BF53-CF66972ABD7A}"/>
    <cellStyle name="Comma 12 6 2 2 2" xfId="20646" xr:uid="{6ED7AE6A-A77D-436C-9257-9F96FF0FC50F}"/>
    <cellStyle name="Comma 12 6 2 2 2 2" xfId="44219" xr:uid="{76DBFF25-733D-4596-AC09-963A5596358D}"/>
    <cellStyle name="Comma 12 6 2 2 3" xfId="33111" xr:uid="{948D09FA-D378-4952-809B-FED83B2BFDE5}"/>
    <cellStyle name="Comma 12 6 2 3" xfId="15231" xr:uid="{815FAC81-52DB-48B5-9C96-E493EA807D60}"/>
    <cellStyle name="Comma 12 6 2 3 2" xfId="38805" xr:uid="{0B2DB366-D121-4818-94CF-6302174DA57C}"/>
    <cellStyle name="Comma 12 6 2 4" xfId="27697" xr:uid="{E72CCD81-B65D-4C11-93B9-D12433C69F41}"/>
    <cellStyle name="Comma 12 6 3" xfId="5008" xr:uid="{8557A698-F2CA-4B63-85C8-8D40B27EF0FB}"/>
    <cellStyle name="Comma 12 6 3 2" xfId="10482" xr:uid="{A03C93B0-5F07-4CCA-8B91-DCA93F55ECEF}"/>
    <cellStyle name="Comma 12 6 3 2 2" xfId="22015" xr:uid="{D2F9A8F0-3150-4793-8CC5-FB0E7867511B}"/>
    <cellStyle name="Comma 12 6 3 2 2 2" xfId="45588" xr:uid="{666AC786-DA7F-4964-B0BF-8B6301A65D7A}"/>
    <cellStyle name="Comma 12 6 3 2 3" xfId="34480" xr:uid="{D0175A49-7984-4761-94A3-ADDE3DD4083A}"/>
    <cellStyle name="Comma 12 6 3 3" xfId="16594" xr:uid="{74ED61E6-DE7A-48F4-8D0F-04B1C5817F0C}"/>
    <cellStyle name="Comma 12 6 3 3 2" xfId="40168" xr:uid="{7D203EE1-FD0D-4652-966B-5080F49E3642}"/>
    <cellStyle name="Comma 12 6 3 4" xfId="29060" xr:uid="{AF280294-18EF-49DE-AB17-3EEE8452D37C}"/>
    <cellStyle name="Comma 12 6 4" xfId="6346" xr:uid="{7A3E8781-F8AC-42B6-AD32-F51A2FB6E272}"/>
    <cellStyle name="Comma 12 6 4 2" xfId="11823" xr:uid="{CAEBA452-DDC1-4B17-BC3B-1A32ACF24411}"/>
    <cellStyle name="Comma 12 6 4 2 2" xfId="23355" xr:uid="{FBE5D019-A255-4EF0-852B-51723D2EF104}"/>
    <cellStyle name="Comma 12 6 4 2 2 2" xfId="46928" xr:uid="{AEACD665-0700-4C3A-9AFE-B18F06C8A0B9}"/>
    <cellStyle name="Comma 12 6 4 2 3" xfId="35820" xr:uid="{939FEC59-E653-4FD5-A556-6FD840811A5E}"/>
    <cellStyle name="Comma 12 6 4 3" xfId="17930" xr:uid="{44C16DEE-ECB1-4010-A17D-EAA47E4D8A2E}"/>
    <cellStyle name="Comma 12 6 4 3 2" xfId="41504" xr:uid="{954AC632-CF2F-4ADE-8D6C-BB57778E90B5}"/>
    <cellStyle name="Comma 12 6 4 4" xfId="30396" xr:uid="{4B102729-819E-44A5-9C5B-8B3FA6697EA8}"/>
    <cellStyle name="Comma 12 6 5" xfId="7757" xr:uid="{7EE96CEA-86D6-462B-B0E2-5C4FD7A20CD4}"/>
    <cellStyle name="Comma 12 6 5 2" xfId="19292" xr:uid="{557D0E75-F147-4345-980F-54B927E74B7B}"/>
    <cellStyle name="Comma 12 6 5 2 2" xfId="42865" xr:uid="{5B914CB7-B1D5-4D0B-8B63-E3DAE7B44EB9}"/>
    <cellStyle name="Comma 12 6 5 3" xfId="31757" xr:uid="{61FBA77D-BC89-4BBD-9D58-5DECE0E13203}"/>
    <cellStyle name="Comma 12 6 6" xfId="13586" xr:uid="{FC878B2F-FF54-42C3-8467-0BD15A027535}"/>
    <cellStyle name="Comma 12 6 6 2" xfId="37325" xr:uid="{10AE45DD-20B8-499E-A6CB-6F95D6BD011C}"/>
    <cellStyle name="Comma 12 6 7" xfId="26218" xr:uid="{9F282F98-A577-4584-A676-6D260D44D4D6}"/>
    <cellStyle name="Comma 12 6 8" xfId="24843" xr:uid="{0FDA44DC-F238-4243-9AA1-788FE57BFC76}"/>
    <cellStyle name="Comma 12 6 9" xfId="48674" xr:uid="{FCB592DA-0C44-46A9-B881-F18E429CE60A}"/>
    <cellStyle name="Comma 12 7" xfId="2247" xr:uid="{F6F099AD-AD1F-4010-9A50-CF48121F2ED0}"/>
    <cellStyle name="Comma 12 7 2" xfId="4043" xr:uid="{66E33BA9-3B0A-4985-B979-BABB4077F403}"/>
    <cellStyle name="Comma 12 7 2 2" xfId="9512" xr:uid="{5BF55F1A-80B9-4A02-8256-6CD6C7E458C2}"/>
    <cellStyle name="Comma 12 7 2 2 2" xfId="21045" xr:uid="{6F88BB56-BB85-4D18-919D-2378905274F8}"/>
    <cellStyle name="Comma 12 7 2 2 2 2" xfId="44618" xr:uid="{FCA33E19-AE1C-4B8A-B5C5-45F9F961485D}"/>
    <cellStyle name="Comma 12 7 2 2 3" xfId="33510" xr:uid="{491C5BB3-A196-4C25-916E-C24FF56ECCD8}"/>
    <cellStyle name="Comma 12 7 2 3" xfId="15630" xr:uid="{F17563BE-241B-45D1-AEBC-B5CFDEE4734E}"/>
    <cellStyle name="Comma 12 7 2 3 2" xfId="39204" xr:uid="{55BAAE27-8DBF-4A9B-858D-8B5ED81C72FE}"/>
    <cellStyle name="Comma 12 7 2 4" xfId="28096" xr:uid="{1E895B8E-AFAE-44CC-B014-128D226BB413}"/>
    <cellStyle name="Comma 12 7 3" xfId="5408" xr:uid="{3D9BA658-D9E9-4226-9573-D0C9CCFE4CDD}"/>
    <cellStyle name="Comma 12 7 3 2" xfId="10882" xr:uid="{7DA1AE7A-2D6B-4B89-AD7F-4E48A97AB3D7}"/>
    <cellStyle name="Comma 12 7 3 2 2" xfId="22415" xr:uid="{A66A7A0D-839C-4F1C-92B6-B815FA582590}"/>
    <cellStyle name="Comma 12 7 3 2 2 2" xfId="45988" xr:uid="{C2728E88-28E0-4E62-89AB-943D05E70395}"/>
    <cellStyle name="Comma 12 7 3 2 3" xfId="34880" xr:uid="{AB3E6E6D-8F3D-426C-8086-64DFD5F76A56}"/>
    <cellStyle name="Comma 12 7 3 3" xfId="16994" xr:uid="{1926073C-8B77-43FA-928E-EBE62CF1C855}"/>
    <cellStyle name="Comma 12 7 3 3 2" xfId="40568" xr:uid="{594BF86C-3F6B-42BB-8309-3538F3B11695}"/>
    <cellStyle name="Comma 12 7 3 4" xfId="29460" xr:uid="{FDEBF48E-597B-44FF-97BF-C75EA5FE0E50}"/>
    <cellStyle name="Comma 12 7 4" xfId="6746" xr:uid="{D515AAF4-AE6F-440F-BE7C-8319B2FE1C81}"/>
    <cellStyle name="Comma 12 7 4 2" xfId="12224" xr:uid="{13D4D47D-98B0-442D-9F73-DB86C83BCF89}"/>
    <cellStyle name="Comma 12 7 4 2 2" xfId="23756" xr:uid="{AD7EA52D-3958-481F-8D53-E49FF94992B4}"/>
    <cellStyle name="Comma 12 7 4 2 2 2" xfId="47329" xr:uid="{2B7F3623-96ED-489E-9738-CFE4A410E340}"/>
    <cellStyle name="Comma 12 7 4 2 3" xfId="36221" xr:uid="{84921254-B8B8-440E-B374-ED2890DB5382}"/>
    <cellStyle name="Comma 12 7 4 3" xfId="18330" xr:uid="{E1E10A25-C79B-4223-AE23-44D8600D122F}"/>
    <cellStyle name="Comma 12 7 4 3 2" xfId="41904" xr:uid="{21F94C0D-FC98-4903-ADFD-E0CA9A0B1A41}"/>
    <cellStyle name="Comma 12 7 4 4" xfId="30796" xr:uid="{61071926-2E6F-4227-A29A-22E60795C327}"/>
    <cellStyle name="Comma 12 7 5" xfId="8159" xr:uid="{702EDEEB-BB80-4B39-9812-04BDDC3BEB99}"/>
    <cellStyle name="Comma 12 7 5 2" xfId="19692" xr:uid="{C08F3053-1BB2-4725-B0B1-2C5EE4D296FA}"/>
    <cellStyle name="Comma 12 7 5 2 2" xfId="43265" xr:uid="{2415BE88-1886-4538-AAFC-EC3C074727C9}"/>
    <cellStyle name="Comma 12 7 5 3" xfId="32157" xr:uid="{85604CE5-A607-483B-8DFC-392E4120E4EC}"/>
    <cellStyle name="Comma 12 7 6" xfId="13988" xr:uid="{234DDEAD-3891-4C9E-A7FF-A975814DFD7C}"/>
    <cellStyle name="Comma 12 7 6 2" xfId="37725" xr:uid="{77ED6DE1-FCB8-486A-9E6B-F9806DD55412}"/>
    <cellStyle name="Comma 12 7 7" xfId="26618" xr:uid="{BAD0A748-99D0-4E2F-9EB9-1CA847AC4A6F}"/>
    <cellStyle name="Comma 12 7 8" xfId="25244" xr:uid="{8F27CBF2-9123-4F2A-9ED8-C2F7145EC238}"/>
    <cellStyle name="Comma 12 7 9" xfId="49074" xr:uid="{A73B829B-ECBE-4852-8C50-DB0560F6AA8A}"/>
    <cellStyle name="Comma 12 8" xfId="2807" xr:uid="{0026AE65-E15A-46AB-A8B9-18E9468BC06B}"/>
    <cellStyle name="Comma 12 8 2" xfId="8673" xr:uid="{FC080C8A-2C12-4B1E-8564-23CB44983944}"/>
    <cellStyle name="Comma 12 8 2 2" xfId="20206" xr:uid="{4D6902EC-51ED-4EE9-B432-B5C211E2C941}"/>
    <cellStyle name="Comma 12 8 2 2 2" xfId="43779" xr:uid="{C3472671-313A-4CC3-A839-3004C7D65FF7}"/>
    <cellStyle name="Comma 12 8 2 3" xfId="32671" xr:uid="{11B31C91-F050-4535-BBE6-FFCDCB615838}"/>
    <cellStyle name="Comma 12 8 3" xfId="3208" xr:uid="{C97247C4-BC9A-4A30-ABDF-B8178829EDDF}"/>
    <cellStyle name="Comma 12 8 3 2" xfId="14794" xr:uid="{38E387BC-D9D1-4055-8A42-5361A52E430C}"/>
    <cellStyle name="Comma 12 8 3 2 2" xfId="38368" xr:uid="{AA0085D0-C128-4A17-ABA0-0EC59036BCFE}"/>
    <cellStyle name="Comma 12 8 3 3" xfId="27260" xr:uid="{3D730856-75DD-402A-9D96-6F0D64316350}"/>
    <cellStyle name="Comma 12 8 4" xfId="14489" xr:uid="{65BAA830-3966-40C9-8F9C-574FBAF10764}"/>
    <cellStyle name="Comma 12 8 4 2" xfId="38225" xr:uid="{F86B5F44-6BBD-48DA-B4D0-AE623AB011AF}"/>
    <cellStyle name="Comma 12 8 5" xfId="27117" xr:uid="{181238AE-DFE1-4974-BBF0-74961EB16DAF}"/>
    <cellStyle name="Comma 12 9" xfId="4560" xr:uid="{398DD8DF-DD96-48CF-8522-458B7405B0A3}"/>
    <cellStyle name="Comma 12 9 2" xfId="10033" xr:uid="{933AD180-EB10-47E1-9696-8E04FF8A782D}"/>
    <cellStyle name="Comma 12 9 2 2" xfId="21566" xr:uid="{DD414913-C39E-4248-A1DD-1C889E70F89A}"/>
    <cellStyle name="Comma 12 9 2 2 2" xfId="45139" xr:uid="{51043133-41D5-4DDE-9344-0FBF66D6123D}"/>
    <cellStyle name="Comma 12 9 2 3" xfId="34031" xr:uid="{26BA74A8-31D1-4C94-8206-A57876A79325}"/>
    <cellStyle name="Comma 12 9 3" xfId="16146" xr:uid="{51769128-99E0-4821-8B92-30CF0EB3EB18}"/>
    <cellStyle name="Comma 12 9 3 2" xfId="39720" xr:uid="{72D8DAC1-0678-4A68-8E5A-F504A9D17D41}"/>
    <cellStyle name="Comma 12 9 4" xfId="28612" xr:uid="{F34A46B9-CA8F-4DB4-9BFB-C30734EB66FC}"/>
    <cellStyle name="Comma 120" xfId="49524" xr:uid="{04C3350E-D621-4E39-82E1-1FE778224FED}"/>
    <cellStyle name="Comma 121" xfId="48522" xr:uid="{8EC0788C-A68B-4361-8B8D-F0806536D03A}"/>
    <cellStyle name="Comma 122" xfId="48210" xr:uid="{5BE620F4-E789-4068-9D81-5CF13697ECF2}"/>
    <cellStyle name="Comma 123" xfId="49520" xr:uid="{ED13671E-CB8A-4EEE-86D9-50A420CC3D78}"/>
    <cellStyle name="Comma 124" xfId="49529" xr:uid="{798466E0-CAED-42E2-8864-EDF9CB94BC59}"/>
    <cellStyle name="Comma 125" xfId="49522" xr:uid="{A3FEF91B-720C-46DA-B917-20DC67BAE9FD}"/>
    <cellStyle name="Comma 126" xfId="49527" xr:uid="{638CB049-F3BA-46F0-99CD-AA6EB5F14FD9}"/>
    <cellStyle name="Comma 127" xfId="49526" xr:uid="{02582B30-83E5-4710-B368-9F213AFA5133}"/>
    <cellStyle name="Comma 128" xfId="48565" xr:uid="{A34779F7-8FFB-431F-AE44-F8EB3B57ED88}"/>
    <cellStyle name="Comma 129" xfId="49525" xr:uid="{FA2DB5B8-7DF3-41CC-9E42-F2724ADC17A5}"/>
    <cellStyle name="Comma 13" xfId="72" xr:uid="{F392B6A3-A7E2-4172-A5E9-96A6755ADFDA}"/>
    <cellStyle name="Comma 13 10" xfId="7287" xr:uid="{047A390D-8E65-4AE8-BE87-95EEA2A419E3}"/>
    <cellStyle name="Comma 13 10 2" xfId="18849" xr:uid="{0840E164-21F7-420D-AE36-FA9A6DABA41D}"/>
    <cellStyle name="Comma 13 10 2 2" xfId="42422" xr:uid="{F4A06B55-E1C5-4584-B20F-6D4B09E52C5B}"/>
    <cellStyle name="Comma 13 10 3" xfId="31314" xr:uid="{8199867B-9730-43B6-BA1C-0C970A8A8C37}"/>
    <cellStyle name="Comma 13 11" xfId="13063" xr:uid="{F0719FBC-065F-4481-BB92-EDC296FD8335}"/>
    <cellStyle name="Comma 13 11 2" xfId="36883" xr:uid="{81FA26B1-1602-4E9B-9FA3-A152BE23376E}"/>
    <cellStyle name="Comma 13 12" xfId="25774" xr:uid="{18EF731B-2BF4-4E84-BB24-E7F0C75B8E46}"/>
    <cellStyle name="Comma 13 13" xfId="24549" xr:uid="{F3C60D94-C8B7-4F17-A7E1-6D594AF274C3}"/>
    <cellStyle name="Comma 13 14" xfId="48226" xr:uid="{A1B80D61-95AA-4D48-A3F1-E051F0B27EDE}"/>
    <cellStyle name="Comma 13 15" xfId="916" xr:uid="{15871717-2350-495B-B278-972E355DCE30}"/>
    <cellStyle name="Comma 13 16" xfId="404" xr:uid="{C2CF489F-ABA6-417C-B7A3-39077F54B88A}"/>
    <cellStyle name="Comma 13 2" xfId="73" xr:uid="{ACDBA6A2-B1CE-4E5E-B69C-CEA413691751}"/>
    <cellStyle name="Comma 13 2 10" xfId="26028" xr:uid="{8093DE9B-DC74-4372-911F-93DBF3418643}"/>
    <cellStyle name="Comma 13 2 11" xfId="24654" xr:uid="{F162BFB5-8D5B-4157-8F42-9DC611E7BC1E}"/>
    <cellStyle name="Comma 13 2 12" xfId="48481" xr:uid="{16E159CC-8439-4A53-8360-98D759C81038}"/>
    <cellStyle name="Comma 13 2 13" xfId="1324" xr:uid="{75FBF5B3-BB1D-4B91-B6CD-9556088E5F22}"/>
    <cellStyle name="Comma 13 2 14" xfId="405" xr:uid="{0E0E7127-BF85-416D-AC3C-0B5E59D42ABE}"/>
    <cellStyle name="Comma 13 2 2" xfId="539" xr:uid="{F54E2E38-5973-4101-BA50-F141DF38160F}"/>
    <cellStyle name="Comma 13 2 2 10" xfId="24713" xr:uid="{256905B1-A818-42A0-9A44-2D2996B03013}"/>
    <cellStyle name="Comma 13 2 2 11" xfId="48544" xr:uid="{0A0696B9-4EFD-427A-9E63-477AB589445C}"/>
    <cellStyle name="Comma 13 2 2 12" xfId="1649" xr:uid="{54F206EE-A6F1-4AE0-9E20-A845F3EBBF02}"/>
    <cellStyle name="Comma 13 2 2 2" xfId="2150" xr:uid="{9B893D17-7BB1-40A4-AFA1-ACBC3DC4B6C2}"/>
    <cellStyle name="Comma 13 2 2 2 2" xfId="3962" xr:uid="{CE522AC7-F5D2-4A90-ABE5-FC64D27277E4}"/>
    <cellStyle name="Comma 13 2 2 2 2 2" xfId="9431" xr:uid="{C456F67B-7E16-48A6-9A1C-F3EE20A7B1FD}"/>
    <cellStyle name="Comma 13 2 2 2 2 2 2" xfId="20964" xr:uid="{E1012055-D983-4F00-AC1D-AAAAF9D76859}"/>
    <cellStyle name="Comma 13 2 2 2 2 2 2 2" xfId="44537" xr:uid="{CE5442B4-12B3-42B6-85B9-9C355F08E59B}"/>
    <cellStyle name="Comma 13 2 2 2 2 2 3" xfId="33429" xr:uid="{44951595-C134-4C97-A624-F90532C8450A}"/>
    <cellStyle name="Comma 13 2 2 2 2 3" xfId="15549" xr:uid="{3C623CB2-226F-4BEF-811C-41C82040A353}"/>
    <cellStyle name="Comma 13 2 2 2 2 3 2" xfId="39123" xr:uid="{55FA7163-BF9E-49F2-B4F0-419EE584E6BD}"/>
    <cellStyle name="Comma 13 2 2 2 2 4" xfId="28015" xr:uid="{95C182E6-7E0A-4048-9A3C-F0ACC16E9CD5}"/>
    <cellStyle name="Comma 13 2 2 2 3" xfId="5326" xr:uid="{95013305-7D4C-40BB-9AC1-B17C10DC47A7}"/>
    <cellStyle name="Comma 13 2 2 2 3 2" xfId="10800" xr:uid="{D3E8F2D3-1642-45C5-84BC-933C3B162E73}"/>
    <cellStyle name="Comma 13 2 2 2 3 2 2" xfId="22333" xr:uid="{933E7C4E-A442-4288-9C2D-9FA5C75405C6}"/>
    <cellStyle name="Comma 13 2 2 2 3 2 2 2" xfId="45906" xr:uid="{BFFE2C25-3E21-4532-9BC3-D1CD98A6EC85}"/>
    <cellStyle name="Comma 13 2 2 2 3 2 3" xfId="34798" xr:uid="{B9118F6F-C145-4A13-97A0-6D12AF37E436}"/>
    <cellStyle name="Comma 13 2 2 2 3 3" xfId="16912" xr:uid="{328C7DCF-62D7-4850-B1C7-79BB1DAAF155}"/>
    <cellStyle name="Comma 13 2 2 2 3 3 2" xfId="40486" xr:uid="{1B93C08F-CE7E-4917-B5C2-517B67163BBD}"/>
    <cellStyle name="Comma 13 2 2 2 3 4" xfId="29378" xr:uid="{86E10F9D-50FB-4B66-BD3D-97AB11991A5C}"/>
    <cellStyle name="Comma 13 2 2 2 4" xfId="6664" xr:uid="{D62A8CB0-D879-4072-8CEF-618CA08F928D}"/>
    <cellStyle name="Comma 13 2 2 2 4 2" xfId="12141" xr:uid="{E27B502A-4F18-4A14-BA9B-7DD4AD468A77}"/>
    <cellStyle name="Comma 13 2 2 2 4 2 2" xfId="23673" xr:uid="{A5D81567-57C0-4997-A835-BA72CEFECF15}"/>
    <cellStyle name="Comma 13 2 2 2 4 2 2 2" xfId="47246" xr:uid="{53608E16-4227-4A7D-955E-B363A7601FDB}"/>
    <cellStyle name="Comma 13 2 2 2 4 2 3" xfId="36138" xr:uid="{23B17EFB-2B66-439F-AE66-B4CC82CA260A}"/>
    <cellStyle name="Comma 13 2 2 2 4 3" xfId="18248" xr:uid="{9B5418C3-B8E0-4EAD-88DF-B9EBEFEF7091}"/>
    <cellStyle name="Comma 13 2 2 2 4 3 2" xfId="41822" xr:uid="{9C2832AB-8CE2-4A95-AE15-F1A56B7F4CC9}"/>
    <cellStyle name="Comma 13 2 2 2 4 4" xfId="30714" xr:uid="{C23A23F9-99A5-4328-A69F-5E5C626271E3}"/>
    <cellStyle name="Comma 13 2 2 2 5" xfId="8075" xr:uid="{63D85E6F-B371-4A39-B913-B4455261C166}"/>
    <cellStyle name="Comma 13 2 2 2 5 2" xfId="19610" xr:uid="{863BB93E-9CF8-489F-9800-50D29F36CF88}"/>
    <cellStyle name="Comma 13 2 2 2 5 2 2" xfId="43183" xr:uid="{E3898248-0B6B-4427-9EC7-85C07C8428AF}"/>
    <cellStyle name="Comma 13 2 2 2 5 3" xfId="32075" xr:uid="{FBA9A322-2D37-4141-B8F0-39C0EB628A91}"/>
    <cellStyle name="Comma 13 2 2 2 6" xfId="13904" xr:uid="{C021DE99-DC75-4B4E-917B-76D66C6BA9B5}"/>
    <cellStyle name="Comma 13 2 2 2 6 2" xfId="37643" xr:uid="{D63C193D-7C49-4D43-851E-0E4289013B5C}"/>
    <cellStyle name="Comma 13 2 2 2 7" xfId="26536" xr:uid="{A1BDDBB0-D500-447C-B313-B8B0951F4144}"/>
    <cellStyle name="Comma 13 2 2 2 8" xfId="25161" xr:uid="{3BBB85BA-B99A-47E6-A249-5FE6CC83E5F5}"/>
    <cellStyle name="Comma 13 2 2 2 9" xfId="48992" xr:uid="{D056FD45-A3F1-470A-AF76-5AB11D2BFE91}"/>
    <cellStyle name="Comma 13 2 2 3" xfId="2640" xr:uid="{F8D68E53-8275-4982-8489-149A0F5F9622}"/>
    <cellStyle name="Comma 13 2 2 3 2" xfId="4428" xr:uid="{AF9910A9-56C4-4AEB-9F45-06758443EADF}"/>
    <cellStyle name="Comma 13 2 2 3 2 2" xfId="9898" xr:uid="{C1180089-A800-4EC0-9285-C0EA1D21F440}"/>
    <cellStyle name="Comma 13 2 2 3 2 2 2" xfId="21431" xr:uid="{CD6F6818-A547-4390-B409-D74E75611E6E}"/>
    <cellStyle name="Comma 13 2 2 3 2 2 2 2" xfId="45004" xr:uid="{B5944FA7-7305-40EB-B50F-8C66DF72BF4F}"/>
    <cellStyle name="Comma 13 2 2 3 2 2 3" xfId="33896" xr:uid="{7F3A98E3-2A88-4254-A44B-896632AB1090}"/>
    <cellStyle name="Comma 13 2 2 3 2 3" xfId="16015" xr:uid="{132C6F6F-6D98-4140-985F-365DCC736421}"/>
    <cellStyle name="Comma 13 2 2 3 2 3 2" xfId="39589" xr:uid="{618AC30D-5D69-44B8-A39B-6DFAD6F533E4}"/>
    <cellStyle name="Comma 13 2 2 3 2 4" xfId="28481" xr:uid="{B644C7D4-89AC-4B4E-B7B1-9AC52E582B4D}"/>
    <cellStyle name="Comma 13 2 2 3 3" xfId="5794" xr:uid="{22C27176-AB48-4356-995F-670D3EC08C8A}"/>
    <cellStyle name="Comma 13 2 2 3 3 2" xfId="11268" xr:uid="{EF8154D1-9B31-4802-83CD-DB4DCBC8D16F}"/>
    <cellStyle name="Comma 13 2 2 3 3 2 2" xfId="22801" xr:uid="{C9998467-6997-422E-82D0-7BD3B2AD7C1C}"/>
    <cellStyle name="Comma 13 2 2 3 3 2 2 2" xfId="46374" xr:uid="{574D7545-E19E-4019-BED1-DFE98D9BE43B}"/>
    <cellStyle name="Comma 13 2 2 3 3 2 3" xfId="35266" xr:uid="{B992644E-A73F-4649-BDB8-EBAF6C647B9E}"/>
    <cellStyle name="Comma 13 2 2 3 3 3" xfId="17380" xr:uid="{7928FF18-BE98-4E32-87DC-08381AF84A03}"/>
    <cellStyle name="Comma 13 2 2 3 3 3 2" xfId="40954" xr:uid="{F1AE9062-327E-4003-8EAC-C1571919CF31}"/>
    <cellStyle name="Comma 13 2 2 3 3 4" xfId="29846" xr:uid="{C51E337B-1A20-4BC8-9D5E-0E9194B1306C}"/>
    <cellStyle name="Comma 13 2 2 3 4" xfId="7132" xr:uid="{DCE36F7B-FFA4-44DD-8995-F61CEEC7D8DA}"/>
    <cellStyle name="Comma 13 2 2 3 4 2" xfId="12610" xr:uid="{9B0BD0FF-8D0F-4987-AE4E-3B9C584D7B14}"/>
    <cellStyle name="Comma 13 2 2 3 4 2 2" xfId="24142" xr:uid="{DB3C7CC5-D47D-41EF-AB4F-425C26F8C750}"/>
    <cellStyle name="Comma 13 2 2 3 4 2 2 2" xfId="47715" xr:uid="{8DC514A7-04E0-4FCE-B85D-6BE71EB6212A}"/>
    <cellStyle name="Comma 13 2 2 3 4 2 3" xfId="36607" xr:uid="{AA853AC6-43AB-485C-B74F-66824EBF5F15}"/>
    <cellStyle name="Comma 13 2 2 3 4 3" xfId="18716" xr:uid="{BEFC658C-F387-400C-9676-CF3186714978}"/>
    <cellStyle name="Comma 13 2 2 3 4 3 2" xfId="42290" xr:uid="{36F01F87-D959-4526-BFBF-EE3B3A491212}"/>
    <cellStyle name="Comma 13 2 2 3 4 4" xfId="31182" xr:uid="{08F147EC-BB2C-4795-8218-396B46E71AA3}"/>
    <cellStyle name="Comma 13 2 2 3 5" xfId="8545" xr:uid="{A1E99819-06D1-4DEE-A871-A2B9D237130E}"/>
    <cellStyle name="Comma 13 2 2 3 5 2" xfId="20078" xr:uid="{C5C177FD-BDD4-42AB-B3A6-E8E9CCB22774}"/>
    <cellStyle name="Comma 13 2 2 3 5 2 2" xfId="43651" xr:uid="{5A154521-E4BF-4DA9-BE94-C308B37ED292}"/>
    <cellStyle name="Comma 13 2 2 3 5 3" xfId="32543" xr:uid="{7C34E59F-B118-4209-9FFD-FCF40E45754A}"/>
    <cellStyle name="Comma 13 2 2 3 6" xfId="14375" xr:uid="{8DBC6D80-FD3B-422D-8B43-9E747455FF61}"/>
    <cellStyle name="Comma 13 2 2 3 6 2" xfId="38111" xr:uid="{3334C88B-60BA-42B2-8F40-70BCD885054A}"/>
    <cellStyle name="Comma 13 2 2 3 7" xfId="27004" xr:uid="{0B3FF4E4-D424-49D7-B7BB-57D9EF242866}"/>
    <cellStyle name="Comma 13 2 2 3 8" xfId="25630" xr:uid="{A0545781-D2E9-4A01-9E4A-10B73C924A5A}"/>
    <cellStyle name="Comma 13 2 2 3 9" xfId="49460" xr:uid="{917DCE47-7C98-4B7E-9FC3-5D5A6A6D3377}"/>
    <cellStyle name="Comma 13 2 2 4" xfId="3519" xr:uid="{B5F94349-DA77-4E01-A22D-84F2C50A43FA}"/>
    <cellStyle name="Comma 13 2 2 4 2" xfId="8988" xr:uid="{805C2753-2D1F-45E5-9AC9-CA38EB87B340}"/>
    <cellStyle name="Comma 13 2 2 4 2 2" xfId="20521" xr:uid="{31914940-1129-4D93-9416-4867FFEBF17A}"/>
    <cellStyle name="Comma 13 2 2 4 2 2 2" xfId="44094" xr:uid="{6DB45676-CEB6-462C-AFC4-01C53860CDB8}"/>
    <cellStyle name="Comma 13 2 2 4 2 3" xfId="32986" xr:uid="{02784748-63D6-44D8-8CD2-7164BFAAAE13}"/>
    <cellStyle name="Comma 13 2 2 4 3" xfId="15106" xr:uid="{36814181-0E5B-4BB7-BDE9-74E4A966C743}"/>
    <cellStyle name="Comma 13 2 2 4 3 2" xfId="38680" xr:uid="{B67A4F69-68B1-4580-B009-BA286EE895FD}"/>
    <cellStyle name="Comma 13 2 2 4 4" xfId="27572" xr:uid="{394C8A8C-D13C-42A8-A3BE-DD241ECA88EB}"/>
    <cellStyle name="Comma 13 2 2 5" xfId="4879" xr:uid="{937C50C6-161C-403A-8E06-93616EA3292E}"/>
    <cellStyle name="Comma 13 2 2 5 2" xfId="10353" xr:uid="{A5AEFFA2-EB40-4B82-9EF9-5BD6CE8C9DD5}"/>
    <cellStyle name="Comma 13 2 2 5 2 2" xfId="21886" xr:uid="{E966C9C1-5B4E-470E-B17C-99CA97C45CD0}"/>
    <cellStyle name="Comma 13 2 2 5 2 2 2" xfId="45459" xr:uid="{416EA12E-8557-4D39-95EB-A453BBDE04B8}"/>
    <cellStyle name="Comma 13 2 2 5 2 3" xfId="34351" xr:uid="{34CFBBE0-0E85-45B9-B663-BE00630F7BE1}"/>
    <cellStyle name="Comma 13 2 2 5 3" xfId="16465" xr:uid="{8C99F06D-EAEE-4504-AC58-1FEE030620C9}"/>
    <cellStyle name="Comma 13 2 2 5 3 2" xfId="40039" xr:uid="{4C9E62CD-8BCD-49FF-805B-9017570030D0}"/>
    <cellStyle name="Comma 13 2 2 5 4" xfId="28931" xr:uid="{E719435D-6DC2-485F-B198-1C442AD82A73}"/>
    <cellStyle name="Comma 13 2 2 6" xfId="6217" xr:uid="{22837511-05C8-4549-A55E-27E1B9C3137C}"/>
    <cellStyle name="Comma 13 2 2 6 2" xfId="11693" xr:uid="{7D3D6645-4DD5-4FEA-8536-BA3A8D041C42}"/>
    <cellStyle name="Comma 13 2 2 6 2 2" xfId="23225" xr:uid="{8B172948-B4AC-41CC-8450-0FBE25F05095}"/>
    <cellStyle name="Comma 13 2 2 6 2 2 2" xfId="46798" xr:uid="{EE70CEEE-6DED-4AFE-9568-9038ADBFAA80}"/>
    <cellStyle name="Comma 13 2 2 6 2 3" xfId="35690" xr:uid="{9A1E9A5F-DAF2-4B99-B87D-5E10671586EE}"/>
    <cellStyle name="Comma 13 2 2 6 3" xfId="17801" xr:uid="{0E4EC7BB-DED3-4C2D-8EE8-25C5092B09F1}"/>
    <cellStyle name="Comma 13 2 2 6 3 2" xfId="41375" xr:uid="{4C11F1E2-ADDF-48B4-87ED-D54787E5FB8F}"/>
    <cellStyle name="Comma 13 2 2 6 4" xfId="30267" xr:uid="{ED23EFA5-EFE1-4BE9-B30A-77F9A760F361}"/>
    <cellStyle name="Comma 13 2 2 7" xfId="7608" xr:uid="{D269FC89-273D-42CC-8BDE-2EDA4AEA1E41}"/>
    <cellStyle name="Comma 13 2 2 7 2" xfId="19163" xr:uid="{01D1FE3E-BB95-4395-B66A-B90AF6166287}"/>
    <cellStyle name="Comma 13 2 2 7 2 2" xfId="42736" xr:uid="{0BA059AC-A74B-4265-8EAC-6930D7BEE598}"/>
    <cellStyle name="Comma 13 2 2 7 3" xfId="31628" xr:uid="{DE53C37B-CBBF-4D3D-8FA0-236EF431AD82}"/>
    <cellStyle name="Comma 13 2 2 8" xfId="13448" xr:uid="{72D58C81-238F-43BD-834A-7E325F03355D}"/>
    <cellStyle name="Comma 13 2 2 8 2" xfId="37196" xr:uid="{8CA9C71A-C820-4AC7-AC4D-E13D845E0A77}"/>
    <cellStyle name="Comma 13 2 2 9" xfId="26089" xr:uid="{A7B9DA09-C6D2-4F65-BDA6-2B2233B03344}"/>
    <cellStyle name="Comma 13 2 3" xfId="2090" xr:uid="{56C94312-4F71-4B9C-A8C5-F3741B3F8897}"/>
    <cellStyle name="Comma 13 2 3 2" xfId="3903" xr:uid="{619487A1-2948-4D9F-B08F-D12F472743D2}"/>
    <cellStyle name="Comma 13 2 3 2 2" xfId="9372" xr:uid="{FCAC2A81-EEC5-48B1-825F-0DDB4FB65048}"/>
    <cellStyle name="Comma 13 2 3 2 2 2" xfId="20905" xr:uid="{3710E95D-3CD8-4F91-8A83-0CF2D2BB1EF6}"/>
    <cellStyle name="Comma 13 2 3 2 2 2 2" xfId="44478" xr:uid="{23CDE79C-322B-450C-9876-2F677AC48354}"/>
    <cellStyle name="Comma 13 2 3 2 2 3" xfId="33370" xr:uid="{7121AB73-D156-45B9-8F50-B5A6B4C046F9}"/>
    <cellStyle name="Comma 13 2 3 2 3" xfId="15490" xr:uid="{81BF96EB-449C-4738-B9C9-44D517C475AB}"/>
    <cellStyle name="Comma 13 2 3 2 3 2" xfId="39064" xr:uid="{60DC71F8-9DB3-45E5-B29E-BF211FFFA8A8}"/>
    <cellStyle name="Comma 13 2 3 2 4" xfId="27956" xr:uid="{BA606CE2-F169-4623-8A4B-EF9744644AD6}"/>
    <cellStyle name="Comma 13 2 3 3" xfId="5267" xr:uid="{0177879C-AB5C-49A9-9441-06B05175FF7B}"/>
    <cellStyle name="Comma 13 2 3 3 2" xfId="10741" xr:uid="{EAD76955-3EF1-44B5-9D74-A9DE3C2AA05D}"/>
    <cellStyle name="Comma 13 2 3 3 2 2" xfId="22274" xr:uid="{FE05254C-0C04-463F-807B-BE6743345CAC}"/>
    <cellStyle name="Comma 13 2 3 3 2 2 2" xfId="45847" xr:uid="{39F521E4-9EA2-425F-ABF7-5DCC946C082C}"/>
    <cellStyle name="Comma 13 2 3 3 2 3" xfId="34739" xr:uid="{33FC27F5-C5FB-4C86-AB41-001BE504C2D6}"/>
    <cellStyle name="Comma 13 2 3 3 3" xfId="16853" xr:uid="{59EE1606-2401-4FEC-8894-A6E430EFAC24}"/>
    <cellStyle name="Comma 13 2 3 3 3 2" xfId="40427" xr:uid="{4E02E2B4-8E03-442C-B166-DE56A20F6D9F}"/>
    <cellStyle name="Comma 13 2 3 3 4" xfId="29319" xr:uid="{9B83F679-875C-48AD-A552-3D01D2682E41}"/>
    <cellStyle name="Comma 13 2 3 4" xfId="6605" xr:uid="{D363BBC0-DB15-4432-8A5C-4CF97C5343D0}"/>
    <cellStyle name="Comma 13 2 3 4 2" xfId="12082" xr:uid="{009B1332-BB97-4C8F-A956-02CC14F791C3}"/>
    <cellStyle name="Comma 13 2 3 4 2 2" xfId="23614" xr:uid="{F9AC9A6E-7B90-4D9C-83AD-A952DD4A97A5}"/>
    <cellStyle name="Comma 13 2 3 4 2 2 2" xfId="47187" xr:uid="{9BDF3354-4113-469F-8B48-8ABC429F6466}"/>
    <cellStyle name="Comma 13 2 3 4 2 3" xfId="36079" xr:uid="{B8DB3722-08F6-44F7-8089-233F8AA3E932}"/>
    <cellStyle name="Comma 13 2 3 4 3" xfId="18189" xr:uid="{13064C37-1362-4ED0-A770-A6A803AEF907}"/>
    <cellStyle name="Comma 13 2 3 4 3 2" xfId="41763" xr:uid="{A5B92AA5-6229-4452-BC00-BD4D8D04B083}"/>
    <cellStyle name="Comma 13 2 3 4 4" xfId="30655" xr:uid="{EF0CD0DE-7E53-4489-8D45-368F5ABD906E}"/>
    <cellStyle name="Comma 13 2 3 5" xfId="8016" xr:uid="{C3AA420F-4BC2-4C09-AA44-653E9CDD39F1}"/>
    <cellStyle name="Comma 13 2 3 5 2" xfId="19551" xr:uid="{86767B4F-B52C-42C1-A256-28A5EC8F9C38}"/>
    <cellStyle name="Comma 13 2 3 5 2 2" xfId="43124" xr:uid="{8BAB934F-F3C3-4FAA-BDA3-F18290A39DB4}"/>
    <cellStyle name="Comma 13 2 3 5 3" xfId="32016" xr:uid="{F724A2B9-38A8-4DA3-B724-0761BADE4598}"/>
    <cellStyle name="Comma 13 2 3 6" xfId="13845" xr:uid="{03EAD868-73E9-4D38-A980-DC5D7358E445}"/>
    <cellStyle name="Comma 13 2 3 6 2" xfId="37584" xr:uid="{D1B62D86-8AA5-4060-AD2F-D1D61452D021}"/>
    <cellStyle name="Comma 13 2 3 7" xfId="26477" xr:uid="{5F67E130-8E62-4F33-BF02-C4ABC1DB9FE3}"/>
    <cellStyle name="Comma 13 2 3 8" xfId="25102" xr:uid="{B90F5A81-83C4-4D74-9124-BB32F444380C}"/>
    <cellStyle name="Comma 13 2 3 9" xfId="48933" xr:uid="{6DA7B343-83D1-4AA9-8D32-1A58937B3C2F}"/>
    <cellStyle name="Comma 13 2 4" xfId="2578" xr:uid="{5BF7ECE6-E1F2-4D03-8E20-2ACE25BAF587}"/>
    <cellStyle name="Comma 13 2 4 2" xfId="4368" xr:uid="{6A4DE2BA-0850-4116-985A-BE01C6F0C773}"/>
    <cellStyle name="Comma 13 2 4 2 2" xfId="9838" xr:uid="{2854C8CD-89D1-44D0-A889-01220A306860}"/>
    <cellStyle name="Comma 13 2 4 2 2 2" xfId="21371" xr:uid="{BB01101A-2825-433B-BF4C-95C9F1A472AF}"/>
    <cellStyle name="Comma 13 2 4 2 2 2 2" xfId="44944" xr:uid="{8CE95799-E478-4EAD-87CB-972A7F5EE21D}"/>
    <cellStyle name="Comma 13 2 4 2 2 3" xfId="33836" xr:uid="{AF09FF29-FB01-47E3-B90A-F19C6F0A0DA9}"/>
    <cellStyle name="Comma 13 2 4 2 3" xfId="15955" xr:uid="{3AD5FC08-24DE-4C22-BC76-0335AB5A5100}"/>
    <cellStyle name="Comma 13 2 4 2 3 2" xfId="39529" xr:uid="{21AA408E-B623-42F4-A8E9-A80AC0929DDB}"/>
    <cellStyle name="Comma 13 2 4 2 4" xfId="28421" xr:uid="{DDFC9AD4-A52B-423F-9ED0-279A6540137A}"/>
    <cellStyle name="Comma 13 2 4 3" xfId="5734" xr:uid="{C5A352DE-E4A3-450B-BFF7-923D503B1F16}"/>
    <cellStyle name="Comma 13 2 4 3 2" xfId="11208" xr:uid="{36642964-F19B-41EA-932D-85F80336CD83}"/>
    <cellStyle name="Comma 13 2 4 3 2 2" xfId="22741" xr:uid="{47BC91EC-0479-4D82-97B2-2309A7A8F2AD}"/>
    <cellStyle name="Comma 13 2 4 3 2 2 2" xfId="46314" xr:uid="{4B05618C-C34D-4669-8EF2-A3F4E13F71E9}"/>
    <cellStyle name="Comma 13 2 4 3 2 3" xfId="35206" xr:uid="{55D134BD-2AEC-45C8-A13E-FF013623B76A}"/>
    <cellStyle name="Comma 13 2 4 3 3" xfId="17320" xr:uid="{8E1D5290-A22B-4A52-B530-B9F005D25F44}"/>
    <cellStyle name="Comma 13 2 4 3 3 2" xfId="40894" xr:uid="{E8D4958C-24F3-452A-8FF8-F9503E72DE0B}"/>
    <cellStyle name="Comma 13 2 4 3 4" xfId="29786" xr:uid="{71900A0B-732E-43E2-A514-68019AAAA03C}"/>
    <cellStyle name="Comma 13 2 4 4" xfId="7072" xr:uid="{F190D287-71C7-4767-B584-D9B3640F3768}"/>
    <cellStyle name="Comma 13 2 4 4 2" xfId="12550" xr:uid="{2931C9D1-3753-4D27-A352-62AC3945BA14}"/>
    <cellStyle name="Comma 13 2 4 4 2 2" xfId="24082" xr:uid="{378464A9-6D09-4919-8C31-586A3061450E}"/>
    <cellStyle name="Comma 13 2 4 4 2 2 2" xfId="47655" xr:uid="{C7255A26-6BFE-4DBC-85D4-2BC572F5EFA9}"/>
    <cellStyle name="Comma 13 2 4 4 2 3" xfId="36547" xr:uid="{6E62445D-14DE-4D7D-863A-116C034DAE11}"/>
    <cellStyle name="Comma 13 2 4 4 3" xfId="18656" xr:uid="{396805FB-B9C4-414E-945E-AF0DD47F85F6}"/>
    <cellStyle name="Comma 13 2 4 4 3 2" xfId="42230" xr:uid="{FE145275-8C22-4BD8-9222-BD6B541CC885}"/>
    <cellStyle name="Comma 13 2 4 4 4" xfId="31122" xr:uid="{F8F8DBD2-CAC0-4B63-BE75-32D03DA637D8}"/>
    <cellStyle name="Comma 13 2 4 5" xfId="8485" xr:uid="{F1FF6130-0AB4-4EE9-8097-03313EB33889}"/>
    <cellStyle name="Comma 13 2 4 5 2" xfId="20018" xr:uid="{4147D585-30FB-4839-B809-1B860DB34702}"/>
    <cellStyle name="Comma 13 2 4 5 2 2" xfId="43591" xr:uid="{2B626046-EADA-45F5-BAE0-F2D847A69C02}"/>
    <cellStyle name="Comma 13 2 4 5 3" xfId="32483" xr:uid="{E676260F-D47B-4F35-84CD-CDC4EAAFE3B8}"/>
    <cellStyle name="Comma 13 2 4 6" xfId="14314" xr:uid="{25333730-77DD-42EE-94E4-2CE8EEDD47A1}"/>
    <cellStyle name="Comma 13 2 4 6 2" xfId="38051" xr:uid="{051C842C-FBBC-4488-8BBD-47231E0384BA}"/>
    <cellStyle name="Comma 13 2 4 7" xfId="26944" xr:uid="{B6A8B055-5B8E-4F3F-A19E-5A61D34EED86}"/>
    <cellStyle name="Comma 13 2 4 8" xfId="25570" xr:uid="{3C245C65-7276-4A63-B0C7-FE5785F198BF}"/>
    <cellStyle name="Comma 13 2 4 9" xfId="49400" xr:uid="{25C7DFE2-9958-442C-B0E7-1958FA135D96}"/>
    <cellStyle name="Comma 13 2 5" xfId="2986" xr:uid="{FADA7970-8BB7-4FAD-90B9-EA60C29D1A45}"/>
    <cellStyle name="Comma 13 2 5 2" xfId="8932" xr:uid="{1FB51517-75CB-4CFF-96DD-7C1B02A3C476}"/>
    <cellStyle name="Comma 13 2 5 2 2" xfId="20465" xr:uid="{428CD992-EC31-4061-A292-88DCAAF362FD}"/>
    <cellStyle name="Comma 13 2 5 2 2 2" xfId="44038" xr:uid="{09167B57-1310-4501-B9CA-63E1F842524E}"/>
    <cellStyle name="Comma 13 2 5 2 3" xfId="32930" xr:uid="{32FF3CD9-B344-4097-96DB-F0CCF2E66B7A}"/>
    <cellStyle name="Comma 13 2 5 3" xfId="3463" xr:uid="{B81CCD00-2297-4B97-BAFB-2DE80A400A46}"/>
    <cellStyle name="Comma 13 2 5 3 2" xfId="15050" xr:uid="{0F755778-E617-4F0B-946E-6175FF0DF7C5}"/>
    <cellStyle name="Comma 13 2 5 3 2 2" xfId="38624" xr:uid="{4908199C-577D-478A-9491-E9450AE6BB65}"/>
    <cellStyle name="Comma 13 2 5 3 3" xfId="27516" xr:uid="{10C6036A-416E-42E7-96E8-C55F737A99C5}"/>
    <cellStyle name="Comma 13 2 5 4" xfId="14625" xr:uid="{EE1DE26A-119A-4917-9B78-D2E4E99D8C2A}"/>
    <cellStyle name="Comma 13 2 5 4 2" xfId="38260" xr:uid="{3F2BCB0C-3546-433B-91F8-ED917DE94D9C}"/>
    <cellStyle name="Comma 13 2 5 5" xfId="27152" xr:uid="{AB0CDB73-2687-4A61-9D12-15CCDF729C1B}"/>
    <cellStyle name="Comma 13 2 6" xfId="4820" xr:uid="{323B1336-884E-4FDE-B978-DFA9087550E1}"/>
    <cellStyle name="Comma 13 2 6 2" xfId="10293" xr:uid="{39329D89-9C16-460F-803D-24DED625EB63}"/>
    <cellStyle name="Comma 13 2 6 2 2" xfId="21826" xr:uid="{8918BE3B-613C-41DC-8FD5-80E3C89E1B01}"/>
    <cellStyle name="Comma 13 2 6 2 2 2" xfId="45399" xr:uid="{0472D96F-9BB3-4AF0-905B-5400E014DFC6}"/>
    <cellStyle name="Comma 13 2 6 2 3" xfId="34291" xr:uid="{88C08660-800A-4509-871A-51A6FEA4502B}"/>
    <cellStyle name="Comma 13 2 6 3" xfId="16406" xr:uid="{F17C7E5B-C01E-47BC-B94F-526AD98AA48D}"/>
    <cellStyle name="Comma 13 2 6 3 2" xfId="39980" xr:uid="{9780879C-FE2F-4E9C-B705-3F451D67FC04}"/>
    <cellStyle name="Comma 13 2 6 4" xfId="28872" xr:uid="{F11F1189-9412-4F19-BB0C-87A311E17BBE}"/>
    <cellStyle name="Comma 13 2 7" xfId="6158" xr:uid="{94A6D9BA-3132-4651-8AB0-5D7C66F0F2B2}"/>
    <cellStyle name="Comma 13 2 7 2" xfId="11634" xr:uid="{A8E1CDC1-BB4C-4D6C-B559-1A9F3494FCD0}"/>
    <cellStyle name="Comma 13 2 7 2 2" xfId="23166" xr:uid="{785E7B0D-7603-4CE6-BA38-59146A14A188}"/>
    <cellStyle name="Comma 13 2 7 2 2 2" xfId="46739" xr:uid="{AA5935A6-F02F-4F33-A364-18E2D065E6A0}"/>
    <cellStyle name="Comma 13 2 7 2 3" xfId="35631" xr:uid="{2B302D45-B695-43D6-810F-D182B74CD6BD}"/>
    <cellStyle name="Comma 13 2 7 3" xfId="17742" xr:uid="{25A3E85F-C6A3-48C0-B951-A05F82341540}"/>
    <cellStyle name="Comma 13 2 7 3 2" xfId="41316" xr:uid="{DFC8696D-CCB8-4F44-B25A-33F56C30B843}"/>
    <cellStyle name="Comma 13 2 7 4" xfId="30208" xr:uid="{59B6256F-FC12-42AC-B9DC-C8E41A4F2E9E}"/>
    <cellStyle name="Comma 13 2 8" xfId="7543" xr:uid="{B439D661-6B82-4223-A823-3BA628CBCC7B}"/>
    <cellStyle name="Comma 13 2 8 2" xfId="19103" xr:uid="{4F7953A6-B6D8-433E-9847-809767E75435}"/>
    <cellStyle name="Comma 13 2 8 2 2" xfId="42676" xr:uid="{64887B27-6311-4711-A8B1-0CE88F8AF81B}"/>
    <cellStyle name="Comma 13 2 8 3" xfId="31568" xr:uid="{15155145-822F-4BB7-95CA-7BC455FBEC3A}"/>
    <cellStyle name="Comma 13 2 9" xfId="13365" xr:uid="{722BAB84-A5BA-4561-8E92-1963A9C81ABC}"/>
    <cellStyle name="Comma 13 2 9 2" xfId="37137" xr:uid="{BFDBD957-6B61-42F4-A41F-1FF928F3B0E2}"/>
    <cellStyle name="Comma 13 3" xfId="538" xr:uid="{170C50D3-1528-443F-9144-FD147EE8ACE6}"/>
    <cellStyle name="Comma 13 3 10" xfId="48617" xr:uid="{F5D79A03-EC19-4D9F-BAEF-9DC9728DA97B}"/>
    <cellStyle name="Comma 13 3 11" xfId="1774" xr:uid="{1FFE3DD2-8E07-4BBD-A767-F161761984AC}"/>
    <cellStyle name="Comma 13 3 2" xfId="2315" xr:uid="{92EEBE5E-795E-4FB4-841E-F6C8094E184B}"/>
    <cellStyle name="Comma 13 3 2 2" xfId="4110" xr:uid="{329C39EA-14EA-4588-9FB4-A5E8A5443E10}"/>
    <cellStyle name="Comma 13 3 2 2 2" xfId="9579" xr:uid="{A2B86033-038F-4B61-A930-FACF59586AD1}"/>
    <cellStyle name="Comma 13 3 2 2 2 2" xfId="21112" xr:uid="{5C3AD471-C34D-4BD7-86AC-3024EEB3364F}"/>
    <cellStyle name="Comma 13 3 2 2 2 2 2" xfId="44685" xr:uid="{0C7223FA-8640-4CBA-8EEB-B1D1047ED7DF}"/>
    <cellStyle name="Comma 13 3 2 2 2 3" xfId="33577" xr:uid="{246D3A6C-2A40-4B34-863F-3CB79F5BFB8B}"/>
    <cellStyle name="Comma 13 3 2 2 3" xfId="15697" xr:uid="{421D535E-A321-4459-BAFF-7CA9BCF3021F}"/>
    <cellStyle name="Comma 13 3 2 2 3 2" xfId="39271" xr:uid="{EBF975E8-5D9A-4EA6-871F-ECA42AE76B82}"/>
    <cellStyle name="Comma 13 3 2 2 4" xfId="28163" xr:uid="{0C1148D6-2ED7-4F4A-9C32-DD85F2D681E4}"/>
    <cellStyle name="Comma 13 3 2 3" xfId="5475" xr:uid="{B7C62520-6888-4987-A927-C390AF7983EF}"/>
    <cellStyle name="Comma 13 3 2 3 2" xfId="10949" xr:uid="{14F0FAF6-2FF5-4C6B-AA6C-8A4E4F191DBC}"/>
    <cellStyle name="Comma 13 3 2 3 2 2" xfId="22482" xr:uid="{51CDE215-46ED-468A-9AD8-49A2005CE8F3}"/>
    <cellStyle name="Comma 13 3 2 3 2 2 2" xfId="46055" xr:uid="{60CA3C29-51BC-4CC8-8A60-DFD56D34C54C}"/>
    <cellStyle name="Comma 13 3 2 3 2 3" xfId="34947" xr:uid="{67E5442D-A09D-46ED-82B8-880DB5EA7FD6}"/>
    <cellStyle name="Comma 13 3 2 3 3" xfId="17061" xr:uid="{7D1B5EC1-6573-413A-9FEB-2DC36BBC3E26}"/>
    <cellStyle name="Comma 13 3 2 3 3 2" xfId="40635" xr:uid="{54361FFA-5C17-4E4A-8ADB-5309A5388194}"/>
    <cellStyle name="Comma 13 3 2 3 4" xfId="29527" xr:uid="{A2C01DD4-E1B4-4C48-B5E2-5FBD8100B776}"/>
    <cellStyle name="Comma 13 3 2 4" xfId="6813" xr:uid="{61FD55AB-1F45-4C8D-9BA9-2071C829671F}"/>
    <cellStyle name="Comma 13 3 2 4 2" xfId="12291" xr:uid="{1C7E985B-F0AE-494E-B00E-48D33EDD676C}"/>
    <cellStyle name="Comma 13 3 2 4 2 2" xfId="23823" xr:uid="{EA73E1A2-09FF-4E2B-BCA0-9EEF15650315}"/>
    <cellStyle name="Comma 13 3 2 4 2 2 2" xfId="47396" xr:uid="{C27A6195-487E-4F16-95B9-8A31B8440F57}"/>
    <cellStyle name="Comma 13 3 2 4 2 3" xfId="36288" xr:uid="{7DE13A15-FB88-4D14-8529-4D4B3553DD3A}"/>
    <cellStyle name="Comma 13 3 2 4 3" xfId="18397" xr:uid="{345634E6-3719-49C1-B6AF-23C733D0F7EB}"/>
    <cellStyle name="Comma 13 3 2 4 3 2" xfId="41971" xr:uid="{78F81422-A7E7-4AD7-BFAE-BC775EF5AADB}"/>
    <cellStyle name="Comma 13 3 2 4 4" xfId="30863" xr:uid="{5C8924B8-40FE-4B1A-945D-4820C3FD48AC}"/>
    <cellStyle name="Comma 13 3 2 5" xfId="8226" xr:uid="{F9598824-992D-4925-8AC0-64DD8C6575D0}"/>
    <cellStyle name="Comma 13 3 2 5 2" xfId="19759" xr:uid="{5A6D3674-4BD8-4166-9EA9-56332A951C4E}"/>
    <cellStyle name="Comma 13 3 2 5 2 2" xfId="43332" xr:uid="{CE40DE5E-BE75-4C5A-9912-CE18F5392A12}"/>
    <cellStyle name="Comma 13 3 2 5 3" xfId="32224" xr:uid="{5421DC4C-C634-448B-B3E6-CFD50A95DFDC}"/>
    <cellStyle name="Comma 13 3 2 6" xfId="14055" xr:uid="{EC78A8F1-66D0-4E7E-AB24-C17537697760}"/>
    <cellStyle name="Comma 13 3 2 6 2" xfId="37792" xr:uid="{442024C7-1BEB-4514-84AD-836734504358}"/>
    <cellStyle name="Comma 13 3 2 7" xfId="26685" xr:uid="{9FEBA557-A603-47DA-9330-CD3FD8FB49C4}"/>
    <cellStyle name="Comma 13 3 2 8" xfId="25311" xr:uid="{6AFBE51C-5DAF-4BD9-8CE3-80BFC58FA00E}"/>
    <cellStyle name="Comma 13 3 2 9" xfId="49141" xr:uid="{F912AD1E-6808-4B1D-83C5-B9A7AC539F6C}"/>
    <cellStyle name="Comma 13 3 3" xfId="3591" xr:uid="{913C85A5-B4A2-46B5-83D6-D93338B625CC}"/>
    <cellStyle name="Comma 13 3 3 2" xfId="9060" xr:uid="{0947947E-178F-4066-A44E-A6A1BA4DD148}"/>
    <cellStyle name="Comma 13 3 3 2 2" xfId="20593" xr:uid="{9860FDFB-575E-49BF-92EF-149D404F7F24}"/>
    <cellStyle name="Comma 13 3 3 2 2 2" xfId="44166" xr:uid="{0C8A4DA7-AAE5-423D-A71E-1AD5CA548316}"/>
    <cellStyle name="Comma 13 3 3 2 3" xfId="33058" xr:uid="{922A2098-800F-4820-B5EC-9E0245592C5D}"/>
    <cellStyle name="Comma 13 3 3 3" xfId="15178" xr:uid="{712B6FEA-A808-4146-AD24-4BF0DB073860}"/>
    <cellStyle name="Comma 13 3 3 3 2" xfId="38752" xr:uid="{96AE6D75-696C-4714-BFE8-4A33322A5D0B}"/>
    <cellStyle name="Comma 13 3 3 4" xfId="27644" xr:uid="{2F6E88B7-B33B-4BB5-9FAC-9A51FE5ED2F9}"/>
    <cellStyle name="Comma 13 3 4" xfId="4951" xr:uid="{E8D07F9F-9B29-480E-B8F0-5A68D53F76BA}"/>
    <cellStyle name="Comma 13 3 4 2" xfId="10425" xr:uid="{79D56D51-0F2A-4B38-BCEB-934B7E934461}"/>
    <cellStyle name="Comma 13 3 4 2 2" xfId="21958" xr:uid="{DE1BEC9B-C49C-498E-95E4-9414F4B54476}"/>
    <cellStyle name="Comma 13 3 4 2 2 2" xfId="45531" xr:uid="{E9DA70C6-9D9C-4C35-8421-59F8E63B1BB5}"/>
    <cellStyle name="Comma 13 3 4 2 3" xfId="34423" xr:uid="{A1543239-A0BD-4274-A54A-78DAA922DC7E}"/>
    <cellStyle name="Comma 13 3 4 3" xfId="16537" xr:uid="{5FCD18ED-5EBC-4835-BA27-463C255E692C}"/>
    <cellStyle name="Comma 13 3 4 3 2" xfId="40111" xr:uid="{5E5F37DB-9B46-450E-B5A3-7C97A85DADF3}"/>
    <cellStyle name="Comma 13 3 4 4" xfId="29003" xr:uid="{84C6D30E-891B-4C2F-B799-F12AB88FB6F7}"/>
    <cellStyle name="Comma 13 3 5" xfId="6289" xr:uid="{3F4FA57B-B5B1-4F44-A4A2-26D01BEEAC48}"/>
    <cellStyle name="Comma 13 3 5 2" xfId="11766" xr:uid="{E5772DF7-AA6D-4667-AE72-1850968F9066}"/>
    <cellStyle name="Comma 13 3 5 2 2" xfId="23298" xr:uid="{D520875A-D6F0-40CB-B631-71594D5B602D}"/>
    <cellStyle name="Comma 13 3 5 2 2 2" xfId="46871" xr:uid="{C993DCDE-6172-4BF4-BD97-F07A228210FA}"/>
    <cellStyle name="Comma 13 3 5 2 3" xfId="35763" xr:uid="{64A82FCB-22F6-46DB-B8F5-9BCBFF2EE378}"/>
    <cellStyle name="Comma 13 3 5 3" xfId="17873" xr:uid="{3AC9906C-9AB0-4E04-87DC-C8FA7DAC0638}"/>
    <cellStyle name="Comma 13 3 5 3 2" xfId="41447" xr:uid="{8709B9BB-4882-4BC2-9A2F-671C1CA61EC8}"/>
    <cellStyle name="Comma 13 3 5 4" xfId="30339" xr:uid="{8E6D19DE-195B-41A3-B9C1-C035D7C02D2B}"/>
    <cellStyle name="Comma 13 3 6" xfId="7700" xr:uid="{E7D480EE-973F-477B-8184-AF3E6315E97C}"/>
    <cellStyle name="Comma 13 3 6 2" xfId="19235" xr:uid="{4A7A6197-0746-4422-A355-FFF364FAAF07}"/>
    <cellStyle name="Comma 13 3 6 2 2" xfId="42808" xr:uid="{C60E59D5-CA20-4821-871C-6BC017C93999}"/>
    <cellStyle name="Comma 13 3 6 3" xfId="31700" xr:uid="{001708EC-BD9A-4860-A51C-359577184CC1}"/>
    <cellStyle name="Comma 13 3 7" xfId="13529" xr:uid="{A5155CB3-3D53-4A35-8377-9626F011D176}"/>
    <cellStyle name="Comma 13 3 7 2" xfId="37268" xr:uid="{CFC6B915-78F9-46E5-9289-8EF85E7D1485}"/>
    <cellStyle name="Comma 13 3 8" xfId="26161" xr:uid="{4845954F-193E-4F2C-A4DE-1CC2B3D98FF8}"/>
    <cellStyle name="Comma 13 3 9" xfId="24786" xr:uid="{3691EF4C-8017-4585-AD10-AD2CCCDAD717}"/>
    <cellStyle name="Comma 13 4" xfId="752" xr:uid="{768102B3-36B2-421A-8166-0BE171143088}"/>
    <cellStyle name="Comma 13 4 10" xfId="1837" xr:uid="{588F7161-E3D7-401B-87CD-0EEF9CC40B5D}"/>
    <cellStyle name="Comma 13 4 2" xfId="3650" xr:uid="{E5324105-E438-479D-88CD-FA43877D10DD}"/>
    <cellStyle name="Comma 13 4 2 2" xfId="9119" xr:uid="{FD1FFDDA-B7F5-4527-B409-CE41197BDA56}"/>
    <cellStyle name="Comma 13 4 2 2 2" xfId="20652" xr:uid="{8D93C39C-763B-4314-BD76-03863ED7B33C}"/>
    <cellStyle name="Comma 13 4 2 2 2 2" xfId="44225" xr:uid="{FE66B7D7-D2B3-43A9-A680-3FB13D614088}"/>
    <cellStyle name="Comma 13 4 2 2 3" xfId="33117" xr:uid="{489388C4-ADFA-4890-8BE6-CC22DCFCEAD0}"/>
    <cellStyle name="Comma 13 4 2 3" xfId="15237" xr:uid="{0278B674-FAF9-41C3-8A25-0605BA8980EA}"/>
    <cellStyle name="Comma 13 4 2 3 2" xfId="38811" xr:uid="{58A588A3-4426-4FD8-877A-FC8D4F485E4C}"/>
    <cellStyle name="Comma 13 4 2 4" xfId="27703" xr:uid="{94BFA09F-2F6C-4367-8AA0-81AB2BFB3D90}"/>
    <cellStyle name="Comma 13 4 3" xfId="5014" xr:uid="{21981C32-DF14-47AE-92D7-6F9F66AD8AF3}"/>
    <cellStyle name="Comma 13 4 3 2" xfId="10488" xr:uid="{16196600-9789-4BEF-A91F-1B934104C2E4}"/>
    <cellStyle name="Comma 13 4 3 2 2" xfId="22021" xr:uid="{F7FBDF2D-562F-41CB-9824-01341FDEA726}"/>
    <cellStyle name="Comma 13 4 3 2 2 2" xfId="45594" xr:uid="{563477F2-5384-41B0-BEFB-7673857CEA2D}"/>
    <cellStyle name="Comma 13 4 3 2 3" xfId="34486" xr:uid="{5122D8D6-E431-48E1-87EA-AB2E42DB026B}"/>
    <cellStyle name="Comma 13 4 3 3" xfId="16600" xr:uid="{F7E85D0E-0167-447C-A3B5-C709D4EB34F4}"/>
    <cellStyle name="Comma 13 4 3 3 2" xfId="40174" xr:uid="{230D5D8C-EFCA-410D-AD7B-A02F0331627B}"/>
    <cellStyle name="Comma 13 4 3 4" xfId="29066" xr:uid="{4E385D0D-AC34-4D6D-9544-9EA4FE8A2262}"/>
    <cellStyle name="Comma 13 4 4" xfId="6352" xr:uid="{3ACB33E6-DFED-41EC-B209-684A915FCF14}"/>
    <cellStyle name="Comma 13 4 4 2" xfId="11829" xr:uid="{F2C49E0B-5C3C-48F1-89F4-F80FF3682023}"/>
    <cellStyle name="Comma 13 4 4 2 2" xfId="23361" xr:uid="{0C5AA40D-BA6A-4630-A62D-2061167080A0}"/>
    <cellStyle name="Comma 13 4 4 2 2 2" xfId="46934" xr:uid="{7DDA053E-182E-4581-9FDC-854B37E2DF31}"/>
    <cellStyle name="Comma 13 4 4 2 3" xfId="35826" xr:uid="{A9ADD554-5C81-444E-AFAF-3B280EBBFB2F}"/>
    <cellStyle name="Comma 13 4 4 3" xfId="17936" xr:uid="{10039608-0955-4DFC-81DA-ABF09BA74697}"/>
    <cellStyle name="Comma 13 4 4 3 2" xfId="41510" xr:uid="{7D970FF3-336D-4DF1-AE7D-FAF13600A61D}"/>
    <cellStyle name="Comma 13 4 4 4" xfId="30402" xr:uid="{EDAB2BB3-16E9-436D-99D1-F0F9635F938E}"/>
    <cellStyle name="Comma 13 4 5" xfId="7763" xr:uid="{158640FA-ECB7-4734-97BD-83639F4D882E}"/>
    <cellStyle name="Comma 13 4 5 2" xfId="19298" xr:uid="{5FBD9C74-815B-4BEF-9333-3B6C6700A1A7}"/>
    <cellStyle name="Comma 13 4 5 2 2" xfId="42871" xr:uid="{6641F74E-DEA1-45A6-8D4E-F2CDF35F00A6}"/>
    <cellStyle name="Comma 13 4 5 3" xfId="31763" xr:uid="{C5999291-23E2-4E80-A921-32A049C1A35D}"/>
    <cellStyle name="Comma 13 4 6" xfId="13592" xr:uid="{DDBD5109-50FB-4E11-9028-F73524FC32AB}"/>
    <cellStyle name="Comma 13 4 6 2" xfId="37331" xr:uid="{A66E2AFA-4A58-4FA9-8A53-A35000674FE0}"/>
    <cellStyle name="Comma 13 4 7" xfId="26224" xr:uid="{55B08CFF-11E4-4B0B-96EF-1AB89B09BA43}"/>
    <cellStyle name="Comma 13 4 8" xfId="24849" xr:uid="{DFC5334B-0AFB-45DD-98D9-8EBF6D7FCA6D}"/>
    <cellStyle name="Comma 13 4 9" xfId="48680" xr:uid="{D07D0D33-3CA8-4F6D-98C3-35303C75FDDC}"/>
    <cellStyle name="Comma 13 5" xfId="2253" xr:uid="{107CBCB6-7B48-4A7C-B4BD-089505A59527}"/>
    <cellStyle name="Comma 13 5 2" xfId="4049" xr:uid="{18BD67CE-70AE-4429-9C81-1864DAC07F8B}"/>
    <cellStyle name="Comma 13 5 2 2" xfId="9518" xr:uid="{28386A3A-521D-4EC5-8C62-8D0A17A8C4D8}"/>
    <cellStyle name="Comma 13 5 2 2 2" xfId="21051" xr:uid="{F138FDD0-851F-4EF7-8C57-7CD4B91384FE}"/>
    <cellStyle name="Comma 13 5 2 2 2 2" xfId="44624" xr:uid="{534ADBE0-F138-43DF-AC1F-33FA1A87FC92}"/>
    <cellStyle name="Comma 13 5 2 2 3" xfId="33516" xr:uid="{F713886E-82E6-4E9D-8DDC-174481A428D7}"/>
    <cellStyle name="Comma 13 5 2 3" xfId="15636" xr:uid="{E0FB724D-294C-4BEA-8446-02564A97808A}"/>
    <cellStyle name="Comma 13 5 2 3 2" xfId="39210" xr:uid="{282ED357-2008-44C6-B8AF-A62261EDE50E}"/>
    <cellStyle name="Comma 13 5 2 4" xfId="28102" xr:uid="{BBDEBEF7-949B-4903-95D3-D70F6327A35E}"/>
    <cellStyle name="Comma 13 5 3" xfId="5414" xr:uid="{476AF93B-18BF-448F-B0E5-47FF5019F691}"/>
    <cellStyle name="Comma 13 5 3 2" xfId="10888" xr:uid="{5A9BB6BD-25AD-46CA-84A2-2D4FA1ACE9AC}"/>
    <cellStyle name="Comma 13 5 3 2 2" xfId="22421" xr:uid="{6757AE34-3AA5-49DF-BD14-FC26512E5C2C}"/>
    <cellStyle name="Comma 13 5 3 2 2 2" xfId="45994" xr:uid="{87CF5AFD-A242-43D5-8123-9BD0877FCB66}"/>
    <cellStyle name="Comma 13 5 3 2 3" xfId="34886" xr:uid="{CD295D43-F160-4670-916D-F41A3FD80514}"/>
    <cellStyle name="Comma 13 5 3 3" xfId="17000" xr:uid="{28592FD1-E399-4EA6-A003-F6EDDE36147B}"/>
    <cellStyle name="Comma 13 5 3 3 2" xfId="40574" xr:uid="{CCBD4C12-B2A9-4B03-8D1C-CB2781B5CEE8}"/>
    <cellStyle name="Comma 13 5 3 4" xfId="29466" xr:uid="{F4E1564B-A2F0-4A1E-8907-3A1A1B18B66A}"/>
    <cellStyle name="Comma 13 5 4" xfId="6752" xr:uid="{4D5BF8F0-DD6B-46F6-ACEE-E32E06E2C088}"/>
    <cellStyle name="Comma 13 5 4 2" xfId="12230" xr:uid="{7F9D8955-338B-431B-9F66-0D5C31D21EF7}"/>
    <cellStyle name="Comma 13 5 4 2 2" xfId="23762" xr:uid="{09D3D0ED-78AD-4D10-8062-D8629F6842C8}"/>
    <cellStyle name="Comma 13 5 4 2 2 2" xfId="47335" xr:uid="{93A90F90-C2C2-42E1-9A2A-7BD9BEA08576}"/>
    <cellStyle name="Comma 13 5 4 2 3" xfId="36227" xr:uid="{80942E99-858F-44FD-8E95-1C367B39EECA}"/>
    <cellStyle name="Comma 13 5 4 3" xfId="18336" xr:uid="{4173BB4B-B3DC-4AC7-B8A7-6A5A9CA744DB}"/>
    <cellStyle name="Comma 13 5 4 3 2" xfId="41910" xr:uid="{0D35023F-6169-48A6-8AB4-971C19077683}"/>
    <cellStyle name="Comma 13 5 4 4" xfId="30802" xr:uid="{19C4EB8F-C881-4740-969F-E56C48FC7760}"/>
    <cellStyle name="Comma 13 5 5" xfId="8165" xr:uid="{9FE559C0-6AA3-4DA0-851C-E16DDFC85869}"/>
    <cellStyle name="Comma 13 5 5 2" xfId="19698" xr:uid="{04AAB1F2-35DA-4BE9-9E58-7FE938A4DFF9}"/>
    <cellStyle name="Comma 13 5 5 2 2" xfId="43271" xr:uid="{E44ED8E3-5DA1-4A68-90D2-E7FFE5C91ABD}"/>
    <cellStyle name="Comma 13 5 5 3" xfId="32163" xr:uid="{2BB16CF8-9642-4252-A9D0-408F8705E972}"/>
    <cellStyle name="Comma 13 5 6" xfId="13994" xr:uid="{F60003CE-10EC-4A3F-8F09-2F6487042ABB}"/>
    <cellStyle name="Comma 13 5 6 2" xfId="37731" xr:uid="{A58D2FD0-6669-41E3-9D94-87B847EADFCD}"/>
    <cellStyle name="Comma 13 5 7" xfId="26624" xr:uid="{2FB31B43-1003-456B-8C6C-D15F0D26CB56}"/>
    <cellStyle name="Comma 13 5 8" xfId="25250" xr:uid="{94EC8766-5959-4144-B127-FE91B70CBB4B}"/>
    <cellStyle name="Comma 13 5 9" xfId="49080" xr:uid="{E4B8E7AC-F78E-424D-BC26-B40D7316A9AE}"/>
    <cellStyle name="Comma 13 6" xfId="2760" xr:uid="{1E9094CE-5863-4A5D-A050-2126C19DAC39}"/>
    <cellStyle name="Comma 13 6 2" xfId="4513" xr:uid="{FA976456-F001-451D-94A6-197E34C869D2}"/>
    <cellStyle name="Comma 13 6 2 2" xfId="9983" xr:uid="{294966F2-E747-4BE8-9850-5088D423D483}"/>
    <cellStyle name="Comma 13 6 2 2 2" xfId="21516" xr:uid="{16E4DBD0-3A8F-4462-9625-E057A5016B96}"/>
    <cellStyle name="Comma 13 6 2 2 2 2" xfId="45089" xr:uid="{030D07DF-2C35-479D-8C7C-EBBD4DE25B45}"/>
    <cellStyle name="Comma 13 6 2 2 3" xfId="33981" xr:uid="{0DA6011C-F07E-4D54-A28B-54E82A7255E1}"/>
    <cellStyle name="Comma 13 6 2 3" xfId="16100" xr:uid="{4EFB5DF3-19D6-4176-B9F7-1D7698B726BB}"/>
    <cellStyle name="Comma 13 6 2 3 2" xfId="39674" xr:uid="{B69783D0-B0CD-47E4-A370-F48D1068BEB7}"/>
    <cellStyle name="Comma 13 6 2 4" xfId="28566" xr:uid="{1524E767-9056-4A5A-A601-8908A2691251}"/>
    <cellStyle name="Comma 13 6 3" xfId="8630" xr:uid="{292B0721-F440-4D76-949D-C6B40FEF5888}"/>
    <cellStyle name="Comma 13 6 3 2" xfId="20163" xr:uid="{78714B9F-3019-407D-944B-84CD64DE5A48}"/>
    <cellStyle name="Comma 13 6 3 2 2" xfId="43736" xr:uid="{DA447212-94CD-4345-B771-FADBA7583164}"/>
    <cellStyle name="Comma 13 6 3 3" xfId="32628" xr:uid="{422398A8-CFD4-46DA-AA98-72CFCC40390B}"/>
    <cellStyle name="Comma 13 6 4" xfId="14460" xr:uid="{0AD5880D-BAB1-44B8-98DA-385EF42654AE}"/>
    <cellStyle name="Comma 13 6 4 2" xfId="38196" xr:uid="{6288F64D-D9ED-4680-9A26-97C700E36E7D}"/>
    <cellStyle name="Comma 13 6 5" xfId="27089" xr:uid="{03658A2C-84EC-4724-97E8-AF03B93F6B4D}"/>
    <cellStyle name="Comma 13 7" xfId="3214" xr:uid="{D1715E66-D2AE-4221-BC03-78EDAAAD74AB}"/>
    <cellStyle name="Comma 13 7 2" xfId="8679" xr:uid="{FF26A254-2A95-4297-91A5-46C69E66715A}"/>
    <cellStyle name="Comma 13 7 2 2" xfId="20212" xr:uid="{256B82D7-F252-4A2E-8127-B8A0B8FF0EE9}"/>
    <cellStyle name="Comma 13 7 2 2 2" xfId="43785" xr:uid="{8E6631DE-229A-48E8-9F67-EDA0A9D85039}"/>
    <cellStyle name="Comma 13 7 2 3" xfId="32677" xr:uid="{7483B9ED-A837-44F9-84D1-B2DA0E57F0FB}"/>
    <cellStyle name="Comma 13 7 3" xfId="14800" xr:uid="{A33E66F9-F82B-4FEF-A4C4-A066CEBB45EE}"/>
    <cellStyle name="Comma 13 7 3 2" xfId="38374" xr:uid="{0A7A35A8-2A1B-4156-8C50-02521607252F}"/>
    <cellStyle name="Comma 13 7 4" xfId="27266" xr:uid="{DA117AD1-C5A5-4749-BE79-C7CD7D1941F9}"/>
    <cellStyle name="Comma 13 8" xfId="4566" xr:uid="{179F91D0-E7B6-4A6B-B9F3-54B376E9F2D2}"/>
    <cellStyle name="Comma 13 8 2" xfId="10039" xr:uid="{DDDA1D0C-5083-4E4B-9AE6-3E50B17B1420}"/>
    <cellStyle name="Comma 13 8 2 2" xfId="21572" xr:uid="{8F97E8A9-39FF-4DCB-909C-1D0C2CCDC7A8}"/>
    <cellStyle name="Comma 13 8 2 2 2" xfId="45145" xr:uid="{945BF113-61C5-454E-A895-125087047BF9}"/>
    <cellStyle name="Comma 13 8 2 3" xfId="34037" xr:uid="{07937CD1-128C-4AB4-8F33-0E10008B4A70}"/>
    <cellStyle name="Comma 13 8 3" xfId="16152" xr:uid="{765537A6-EDFB-4459-98F6-3C3285FD689C}"/>
    <cellStyle name="Comma 13 8 3 2" xfId="39726" xr:uid="{A27025C6-9C50-4BFD-A812-7063EDB44108}"/>
    <cellStyle name="Comma 13 8 4" xfId="28618" xr:uid="{02A9CC1C-B7C5-4376-899A-99BF5F4B6E4D}"/>
    <cellStyle name="Comma 13 9" xfId="5904" xr:uid="{3365BEEE-0A87-447C-BB9A-D129083CE20F}"/>
    <cellStyle name="Comma 13 9 2" xfId="11380" xr:uid="{8B2E7F93-1211-45DB-AB65-474E7D2BD6DF}"/>
    <cellStyle name="Comma 13 9 2 2" xfId="22912" xr:uid="{7E527FDD-984B-478A-9BCF-68103B5DC509}"/>
    <cellStyle name="Comma 13 9 2 2 2" xfId="46485" xr:uid="{BDC90B13-260A-4FB7-AA27-1AA2B5DC53E8}"/>
    <cellStyle name="Comma 13 9 2 3" xfId="35377" xr:uid="{4588F1E2-6654-449C-B1A8-C21D5EB1AAF7}"/>
    <cellStyle name="Comma 13 9 3" xfId="17488" xr:uid="{69A719C4-EB8F-4269-9585-BB781E34D76D}"/>
    <cellStyle name="Comma 13 9 3 2" xfId="41062" xr:uid="{69DF4F38-36D3-431C-95A2-40F581963154}"/>
    <cellStyle name="Comma 13 9 4" xfId="29954" xr:uid="{2905CC6C-F4CC-4F04-8DDF-AF666908052B}"/>
    <cellStyle name="Comma 130" xfId="48249" xr:uid="{80757D5E-37A8-40AE-84C2-D317C45088A3}"/>
    <cellStyle name="Comma 131" xfId="49530" xr:uid="{97DF36EF-2596-473F-9705-C0D1B6D26119}"/>
    <cellStyle name="Comma 132" xfId="49528" xr:uid="{D507B7EF-17EC-4E3E-9117-1FA641F3CCDE}"/>
    <cellStyle name="Comma 133" xfId="49521" xr:uid="{FC0FFEAB-E126-4030-B812-7406B97A9BFD}"/>
    <cellStyle name="Comma 134" xfId="48523" xr:uid="{C169E55A-708E-4E1E-8A40-4ACAFC6E3AA5}"/>
    <cellStyle name="Comma 135" xfId="48514" xr:uid="{AB25F214-514A-4EDE-BE2D-45EB221338CD}"/>
    <cellStyle name="Comma 136" xfId="774" xr:uid="{F14A576A-3DE7-44D8-9836-734A004654D3}"/>
    <cellStyle name="Comma 137" xfId="49601" xr:uid="{A2CC8028-75CB-4632-BDA5-8C846DB0C53D}"/>
    <cellStyle name="Comma 138" xfId="49638" xr:uid="{834BDCCD-7BF6-409B-AA16-A604A27BF56A}"/>
    <cellStyle name="Comma 139" xfId="49659" xr:uid="{6D6DF5F0-2D50-450E-8076-DDA97051CF18}"/>
    <cellStyle name="Comma 14" xfId="74" xr:uid="{15FDF580-5BFA-49B1-AB32-58B812B77426}"/>
    <cellStyle name="Comma 14 10" xfId="12747" xr:uid="{6600290C-0940-4F7B-AC57-367E0988D6EF}"/>
    <cellStyle name="Comma 14 10 2" xfId="24249" xr:uid="{9B603491-140A-4702-B452-B3B4F1F62063}"/>
    <cellStyle name="Comma 14 10 2 2" xfId="47822" xr:uid="{271E4264-9490-4878-833C-DBC53200AD27}"/>
    <cellStyle name="Comma 14 10 3" xfId="36714" xr:uid="{562CC1E6-0184-43FD-9ACB-3976FAC065B6}"/>
    <cellStyle name="Comma 14 11" xfId="12995" xr:uid="{4CF3835D-699E-4C27-8F6B-A0E6E3EB2C97}"/>
    <cellStyle name="Comma 14 11 2" xfId="36842" xr:uid="{EEFA3D5F-962B-483B-8475-84E9DA6D0399}"/>
    <cellStyle name="Comma 14 12" xfId="25733" xr:uid="{5C2D2DE8-A5A8-4FA6-B653-852D44AB6937}"/>
    <cellStyle name="Comma 14 13" xfId="24511" xr:uid="{A1B73A1A-EA89-4B64-BBBA-5A6C1BE970F8}"/>
    <cellStyle name="Comma 14 14" xfId="48150" xr:uid="{B34D79A2-C738-4BFE-82DC-85232578E53E}"/>
    <cellStyle name="Comma 14 15" xfId="48184" xr:uid="{4444467B-3544-4842-9BFD-7F214283F5EF}"/>
    <cellStyle name="Comma 14 16" xfId="406" xr:uid="{2AE9472E-0421-4DFF-A0ED-57F692AC2D68}"/>
    <cellStyle name="Comma 14 2" xfId="540" xr:uid="{F2D6DF62-076F-465E-8B99-ED8066D114DC}"/>
    <cellStyle name="Comma 14 2 10" xfId="26100" xr:uid="{B110F9D8-9318-4605-8A30-13D827950545}"/>
    <cellStyle name="Comma 14 2 11" xfId="24724" xr:uid="{70839282-785F-4E85-A070-DD3840131627}"/>
    <cellStyle name="Comma 14 2 12" xfId="48555" xr:uid="{AA1B6472-922D-457A-9217-02D9E598DB4A}"/>
    <cellStyle name="Comma 14 2 13" xfId="1664" xr:uid="{D9B44BB3-551D-4993-B2B4-FA7182362A2D}"/>
    <cellStyle name="Comma 14 2 2" xfId="2161" xr:uid="{ED9A6BE1-F493-4647-B17D-B953E5A32717}"/>
    <cellStyle name="Comma 14 2 2 2" xfId="3973" xr:uid="{80801C33-2608-47C9-8125-68CC1278B4F5}"/>
    <cellStyle name="Comma 14 2 2 2 2" xfId="9442" xr:uid="{AA4B3A42-5900-4DA8-A84F-68F0A0EC9C7D}"/>
    <cellStyle name="Comma 14 2 2 2 2 2" xfId="20975" xr:uid="{6E8DAA3D-8248-43D7-A490-1B02545E7B24}"/>
    <cellStyle name="Comma 14 2 2 2 2 2 2" xfId="44548" xr:uid="{50CF98EE-7646-43F5-B6E9-B616C0790605}"/>
    <cellStyle name="Comma 14 2 2 2 2 3" xfId="33440" xr:uid="{A62AEEAB-371A-4AA6-BE8D-FA4898FF44F9}"/>
    <cellStyle name="Comma 14 2 2 2 3" xfId="15560" xr:uid="{3528C51C-2B94-4298-BACD-357AA692B146}"/>
    <cellStyle name="Comma 14 2 2 2 3 2" xfId="39134" xr:uid="{6CC93EA1-692F-41B0-B51F-E72631534565}"/>
    <cellStyle name="Comma 14 2 2 2 4" xfId="28026" xr:uid="{D8BA46B9-B603-4A99-872B-AE9B4AE41BAA}"/>
    <cellStyle name="Comma 14 2 2 3" xfId="5337" xr:uid="{AB50C980-24A7-4444-8F1F-9B235AB91A50}"/>
    <cellStyle name="Comma 14 2 2 3 2" xfId="10811" xr:uid="{F33335BD-08AC-45C1-9D35-5C8EC0BB77D1}"/>
    <cellStyle name="Comma 14 2 2 3 2 2" xfId="22344" xr:uid="{87CDC788-8652-4415-9933-CA747E7037F0}"/>
    <cellStyle name="Comma 14 2 2 3 2 2 2" xfId="45917" xr:uid="{80C91483-DCD8-4391-AAB6-57402C0F5A99}"/>
    <cellStyle name="Comma 14 2 2 3 2 3" xfId="34809" xr:uid="{65CCFD9B-DA51-4FA6-8F2D-0652771231D1}"/>
    <cellStyle name="Comma 14 2 2 3 3" xfId="16923" xr:uid="{40B40B98-F7A6-46F1-9695-F5058C354FBB}"/>
    <cellStyle name="Comma 14 2 2 3 3 2" xfId="40497" xr:uid="{EC192DC7-DF0B-4394-9397-77930DD1112A}"/>
    <cellStyle name="Comma 14 2 2 3 4" xfId="29389" xr:uid="{8F76A0EB-61B4-46EA-A9FF-FB9173A9625E}"/>
    <cellStyle name="Comma 14 2 2 4" xfId="6675" xr:uid="{40CFA80F-5D5E-4146-929A-22882595219D}"/>
    <cellStyle name="Comma 14 2 2 4 2" xfId="12152" xr:uid="{2A48E082-7DCC-448E-8351-09B0F682E511}"/>
    <cellStyle name="Comma 14 2 2 4 2 2" xfId="23684" xr:uid="{94032D1F-5478-4966-9739-C9D8272F25D2}"/>
    <cellStyle name="Comma 14 2 2 4 2 2 2" xfId="47257" xr:uid="{90A23ACE-21F9-4D64-8372-16C054570D5F}"/>
    <cellStyle name="Comma 14 2 2 4 2 3" xfId="36149" xr:uid="{9C6CBD3E-C32C-483D-A8C7-CBFEB9C50A92}"/>
    <cellStyle name="Comma 14 2 2 4 3" xfId="18259" xr:uid="{D0D4184F-319A-4A39-AA88-6B876B41853D}"/>
    <cellStyle name="Comma 14 2 2 4 3 2" xfId="41833" xr:uid="{817E46F3-6534-4AC8-B13E-10AB89487155}"/>
    <cellStyle name="Comma 14 2 2 4 4" xfId="30725" xr:uid="{B0792099-1763-46DF-AFEF-F7009D9ED0F5}"/>
    <cellStyle name="Comma 14 2 2 5" xfId="8086" xr:uid="{DB0C7812-F77B-4E88-A37D-4892B3D66662}"/>
    <cellStyle name="Comma 14 2 2 5 2" xfId="19621" xr:uid="{4598E455-33C0-4340-B6C4-00835AE936EE}"/>
    <cellStyle name="Comma 14 2 2 5 2 2" xfId="43194" xr:uid="{4255B3D4-CBBA-434B-A786-3F801CCC8FEE}"/>
    <cellStyle name="Comma 14 2 2 5 3" xfId="32086" xr:uid="{05A9F59B-BB0A-4A3B-9C22-F5B4231093CD}"/>
    <cellStyle name="Comma 14 2 2 6" xfId="13915" xr:uid="{093FABD4-B5B4-4C95-8023-D577C50AEFB9}"/>
    <cellStyle name="Comma 14 2 2 6 2" xfId="37654" xr:uid="{618BC22E-1E6B-4FED-847C-03D3DDD11A24}"/>
    <cellStyle name="Comma 14 2 2 7" xfId="26547" xr:uid="{021EC0F4-5B60-4E35-ACAE-2F4B802B2DE0}"/>
    <cellStyle name="Comma 14 2 2 8" xfId="25172" xr:uid="{68D0E51D-52A0-42CA-828A-22C0EBEDDC84}"/>
    <cellStyle name="Comma 14 2 2 9" xfId="49003" xr:uid="{6CCCF627-C83F-4A38-A294-CEB5C9876EAD}"/>
    <cellStyle name="Comma 14 2 3" xfId="2651" xr:uid="{788AD086-775B-43B2-81B8-6468E50AC7BC}"/>
    <cellStyle name="Comma 14 2 3 2" xfId="4439" xr:uid="{265C0786-89BC-4296-9FBC-B6F67576F4D4}"/>
    <cellStyle name="Comma 14 2 3 2 2" xfId="9909" xr:uid="{AAD81F0E-B529-4685-BF20-0BAF6F7D6998}"/>
    <cellStyle name="Comma 14 2 3 2 2 2" xfId="21442" xr:uid="{D8451F31-C144-47C6-8025-452E3FC1A010}"/>
    <cellStyle name="Comma 14 2 3 2 2 2 2" xfId="45015" xr:uid="{B45DB3C3-5CEB-476B-978B-294D925028B0}"/>
    <cellStyle name="Comma 14 2 3 2 2 3" xfId="33907" xr:uid="{B5A37C3B-A089-43AE-A589-B18B94BAAA4B}"/>
    <cellStyle name="Comma 14 2 3 2 3" xfId="16026" xr:uid="{BDE0FEE4-09A1-4C1D-95D2-FA80CFCC2413}"/>
    <cellStyle name="Comma 14 2 3 2 3 2" xfId="39600" xr:uid="{D36FE1C7-D0AD-4649-B06C-1DEE56E4E259}"/>
    <cellStyle name="Comma 14 2 3 2 4" xfId="28492" xr:uid="{20EC76A2-CE71-4A80-8E46-E544C0E96519}"/>
    <cellStyle name="Comma 14 2 3 3" xfId="5805" xr:uid="{EA4C0E0A-8ECA-4925-874F-7BB6F0C4F1C0}"/>
    <cellStyle name="Comma 14 2 3 3 2" xfId="11279" xr:uid="{6127A3EC-490F-4B80-9C60-C45FAAF43B19}"/>
    <cellStyle name="Comma 14 2 3 3 2 2" xfId="22812" xr:uid="{C283D6BC-EA49-44E3-AE32-C6288B057764}"/>
    <cellStyle name="Comma 14 2 3 3 2 2 2" xfId="46385" xr:uid="{A692246C-E703-473F-A0C5-02580D12CAF6}"/>
    <cellStyle name="Comma 14 2 3 3 2 3" xfId="35277" xr:uid="{8BC3B04B-8512-46C3-868A-09C272E61C01}"/>
    <cellStyle name="Comma 14 2 3 3 3" xfId="17391" xr:uid="{E7658897-B5DA-457C-8244-6E46DA805A3B}"/>
    <cellStyle name="Comma 14 2 3 3 3 2" xfId="40965" xr:uid="{4F481F81-989A-4041-9922-C2BF92EADDB3}"/>
    <cellStyle name="Comma 14 2 3 3 4" xfId="29857" xr:uid="{3175D7DC-3CE2-4F8F-AC13-6C254AD610E0}"/>
    <cellStyle name="Comma 14 2 3 4" xfId="7143" xr:uid="{F6F7E6E0-D959-4A78-8883-EAB2A345E81E}"/>
    <cellStyle name="Comma 14 2 3 4 2" xfId="12621" xr:uid="{9139B6A3-7850-4080-A861-6AE9ECFAFA34}"/>
    <cellStyle name="Comma 14 2 3 4 2 2" xfId="24153" xr:uid="{461AA79A-0B1C-481C-BC16-50F2CA1A4CAF}"/>
    <cellStyle name="Comma 14 2 3 4 2 2 2" xfId="47726" xr:uid="{011A6DAD-FC0A-4FB3-8D07-BCDF655DA45A}"/>
    <cellStyle name="Comma 14 2 3 4 2 3" xfId="36618" xr:uid="{9A2B9948-EEA4-4549-A1A8-D3F83B94483D}"/>
    <cellStyle name="Comma 14 2 3 4 3" xfId="18727" xr:uid="{9B2A124C-BB27-4D93-A0FC-0F00FB73F8CC}"/>
    <cellStyle name="Comma 14 2 3 4 3 2" xfId="42301" xr:uid="{76555C1B-6F7A-4B20-8E40-8EE59C48D32F}"/>
    <cellStyle name="Comma 14 2 3 4 4" xfId="31193" xr:uid="{E73F3CE6-4B99-4AF6-88D5-FF17E384BB30}"/>
    <cellStyle name="Comma 14 2 3 5" xfId="8556" xr:uid="{73ABC80A-3560-4226-95F6-716D488A5AD6}"/>
    <cellStyle name="Comma 14 2 3 5 2" xfId="20089" xr:uid="{6FC09144-9D36-4F9F-A25A-F0FF3B05D9DB}"/>
    <cellStyle name="Comma 14 2 3 5 2 2" xfId="43662" xr:uid="{6D93EC7E-43CC-448F-8E69-21AB95CB91D3}"/>
    <cellStyle name="Comma 14 2 3 5 3" xfId="32554" xr:uid="{EEB32C17-8DB8-44C8-8885-DB3667F6B339}"/>
    <cellStyle name="Comma 14 2 3 6" xfId="14386" xr:uid="{178E6A4B-95B2-44A1-B20E-F030601F0B3E}"/>
    <cellStyle name="Comma 14 2 3 6 2" xfId="38122" xr:uid="{D432FEBE-33C9-4C03-BC7C-98F1632B76D6}"/>
    <cellStyle name="Comma 14 2 3 7" xfId="27015" xr:uid="{3198B6FF-3A5E-44C5-8598-F722CC33831B}"/>
    <cellStyle name="Comma 14 2 3 8" xfId="25641" xr:uid="{057DCB6B-A607-47AF-B253-668318190653}"/>
    <cellStyle name="Comma 14 2 3 9" xfId="49471" xr:uid="{846221F7-41CD-467B-95CC-DF1499B6C1DD}"/>
    <cellStyle name="Comma 14 2 4" xfId="2891" xr:uid="{5FC3CC94-8C91-4CB4-BEAB-78DAEADD3B1E}"/>
    <cellStyle name="Comma 14 2 4 2" xfId="8999" xr:uid="{974164BD-6580-4DAD-90A0-714FD5D9EB38}"/>
    <cellStyle name="Comma 14 2 4 2 2" xfId="20532" xr:uid="{B89E6D92-4CB6-4D57-A54F-645A3A633FC5}"/>
    <cellStyle name="Comma 14 2 4 2 2 2" xfId="44105" xr:uid="{519EAC1D-95E0-4DAD-A5BD-C4E5E724BEA6}"/>
    <cellStyle name="Comma 14 2 4 2 3" xfId="32997" xr:uid="{2FB78A65-1DC6-4B09-802C-048FE2B1B151}"/>
    <cellStyle name="Comma 14 2 4 3" xfId="3530" xr:uid="{6B9BFBC2-4FF2-4D30-A694-D0834104BFE5}"/>
    <cellStyle name="Comma 14 2 4 3 2" xfId="15117" xr:uid="{3713C687-B666-46CE-9E8D-B62DE63A1940}"/>
    <cellStyle name="Comma 14 2 4 3 2 2" xfId="38691" xr:uid="{44049E8E-513F-4FA4-9455-BA719C55D888}"/>
    <cellStyle name="Comma 14 2 4 3 3" xfId="27583" xr:uid="{C048CC1E-EDDC-4892-BA98-F8338AB62743}"/>
    <cellStyle name="Comma 14 2 4 4" xfId="14544" xr:uid="{CB7DD9B3-2EF8-4D45-B482-0873F34BE3E3}"/>
    <cellStyle name="Comma 14 2 4 4 2" xfId="38248" xr:uid="{0B648ADA-AED6-472C-B429-980AFF98D26A}"/>
    <cellStyle name="Comma 14 2 4 5" xfId="27140" xr:uid="{8FB45AEF-2321-4904-A8DD-692577F11656}"/>
    <cellStyle name="Comma 14 2 5" xfId="3106" xr:uid="{89F6201B-D383-4A08-BB96-C212FF8AA938}"/>
    <cellStyle name="Comma 14 2 5 2" xfId="10364" xr:uid="{A1CF1925-AB39-409E-BBD8-460A321EFCFE}"/>
    <cellStyle name="Comma 14 2 5 2 2" xfId="21897" xr:uid="{C54FC230-8CA1-499F-8A27-555684108B49}"/>
    <cellStyle name="Comma 14 2 5 2 2 2" xfId="45470" xr:uid="{B655DA4B-8525-4FE8-BC22-72A63055CB48}"/>
    <cellStyle name="Comma 14 2 5 2 3" xfId="34362" xr:uid="{B334047B-AE77-4EC8-9145-337B70FAD7A0}"/>
    <cellStyle name="Comma 14 2 5 3" xfId="4890" xr:uid="{3338667A-8852-4841-95AB-9CA36C38E81E}"/>
    <cellStyle name="Comma 14 2 5 3 2" xfId="16476" xr:uid="{F9B6D838-4C3B-4513-A026-1C5E3E4063D1}"/>
    <cellStyle name="Comma 14 2 5 3 2 2" xfId="40050" xr:uid="{B8F9D6B2-CF66-4445-AB01-4A492B4BB229}"/>
    <cellStyle name="Comma 14 2 5 3 3" xfId="28942" xr:uid="{F4D0076B-44EB-4FB5-BF77-CE1D98F6851F}"/>
    <cellStyle name="Comma 14 2 5 4" xfId="14726" xr:uid="{02882076-9BCB-4400-9089-0D751B9FA710}"/>
    <cellStyle name="Comma 14 2 5 4 2" xfId="38301" xr:uid="{9F236965-D490-4E32-B1DC-CF6744679D31}"/>
    <cellStyle name="Comma 14 2 5 5" xfId="27193" xr:uid="{809EEC6C-1022-4758-8DB5-3EA563DC60B5}"/>
    <cellStyle name="Comma 14 2 6" xfId="6228" xr:uid="{821C95B9-96C6-4945-A290-86621C603BE5}"/>
    <cellStyle name="Comma 14 2 6 2" xfId="11704" xr:uid="{F0EDB269-25C2-4523-A0B6-1C89FCCF1A41}"/>
    <cellStyle name="Comma 14 2 6 2 2" xfId="23236" xr:uid="{597B18C4-0D6B-4811-9CD5-D082263FA741}"/>
    <cellStyle name="Comma 14 2 6 2 2 2" xfId="46809" xr:uid="{D9C2A148-01DD-4046-A30A-5D6D6DF877E2}"/>
    <cellStyle name="Comma 14 2 6 2 3" xfId="35701" xr:uid="{A19B786A-0F5B-4803-9F9B-4884E40A8D3F}"/>
    <cellStyle name="Comma 14 2 6 3" xfId="17812" xr:uid="{608D143D-1C54-428F-ACDA-8097677392B9}"/>
    <cellStyle name="Comma 14 2 6 3 2" xfId="41386" xr:uid="{0E2E05D8-C120-4657-AF01-80537EF4D192}"/>
    <cellStyle name="Comma 14 2 6 4" xfId="30278" xr:uid="{42E562AB-808E-4FD7-B540-6B9652415ECB}"/>
    <cellStyle name="Comma 14 2 7" xfId="7619" xr:uid="{396E805E-9B8E-4F1F-901E-F1D83174673F}"/>
    <cellStyle name="Comma 14 2 7 2" xfId="19174" xr:uid="{288E2C0A-11C7-49E9-9107-E34955F69A5C}"/>
    <cellStyle name="Comma 14 2 7 2 2" xfId="42747" xr:uid="{CC51F1AE-D5E8-49C7-892B-7095AD461CA6}"/>
    <cellStyle name="Comma 14 2 7 3" xfId="31639" xr:uid="{7B80020A-80A2-49EE-A0A8-F1B5D6386DBC}"/>
    <cellStyle name="Comma 14 2 8" xfId="12814" xr:uid="{A4C758F9-ACD3-4BCD-8F85-B0CBA9EF835B}"/>
    <cellStyle name="Comma 14 2 8 2" xfId="24283" xr:uid="{A9B98142-D4A1-4E38-A79E-BC371AD83A81}"/>
    <cellStyle name="Comma 14 2 8 2 2" xfId="47855" xr:uid="{FC49D30B-D878-44DF-BD0D-BD3125C10623}"/>
    <cellStyle name="Comma 14 2 8 3" xfId="36747" xr:uid="{C9370898-7717-4F8B-ADD1-2ED6EB9C630D}"/>
    <cellStyle name="Comma 14 2 9" xfId="13459" xr:uid="{56AD0A47-8199-4750-9D09-00395A64979D}"/>
    <cellStyle name="Comma 14 2 9 2" xfId="37207" xr:uid="{DC7ABFCA-9153-46B2-AFB2-0B178C556F77}"/>
    <cellStyle name="Comma 14 3" xfId="758" xr:uid="{742D41EA-5D39-4962-8E11-0F9B068F9E2C}"/>
    <cellStyle name="Comma 14 3 10" xfId="24698" xr:uid="{CCCD526F-06BF-40B8-A5E9-84BE7E478596}"/>
    <cellStyle name="Comma 14 3 11" xfId="48529" xr:uid="{4AD04BB8-FB72-4440-B34F-26364EFF6777}"/>
    <cellStyle name="Comma 14 3 12" xfId="1621" xr:uid="{2F7C1AE1-81A9-416F-80B1-BED1ED26FAB1}"/>
    <cellStyle name="Comma 14 3 2" xfId="2135" xr:uid="{62303013-42E8-4702-B18D-3594025A75EF}"/>
    <cellStyle name="Comma 14 3 2 2" xfId="3947" xr:uid="{1C87882B-7CD1-4AEA-9341-F234CC60D166}"/>
    <cellStyle name="Comma 14 3 2 2 2" xfId="9416" xr:uid="{FFEE42BE-08E4-4FCB-A57F-FAE8AE922C70}"/>
    <cellStyle name="Comma 14 3 2 2 2 2" xfId="20949" xr:uid="{4F5B3F03-4020-46E3-9E12-DCB19B2CD262}"/>
    <cellStyle name="Comma 14 3 2 2 2 2 2" xfId="44522" xr:uid="{8BF29458-EBA2-4069-AC20-D7B74DA69ED4}"/>
    <cellStyle name="Comma 14 3 2 2 2 3" xfId="33414" xr:uid="{16CAADBD-7E27-46B7-A1F9-621065848D97}"/>
    <cellStyle name="Comma 14 3 2 2 3" xfId="15534" xr:uid="{9C438EF6-71F6-4B04-B31A-D23CA5205732}"/>
    <cellStyle name="Comma 14 3 2 2 3 2" xfId="39108" xr:uid="{2AE6E516-0ECD-4905-83A1-74793D86E982}"/>
    <cellStyle name="Comma 14 3 2 2 4" xfId="28000" xr:uid="{E1C67404-4A0B-4A1E-BE14-3EC7C4D03275}"/>
    <cellStyle name="Comma 14 3 2 3" xfId="5311" xr:uid="{9A03FE35-5745-491A-B1F6-4F9576D1AEB3}"/>
    <cellStyle name="Comma 14 3 2 3 2" xfId="10785" xr:uid="{7887F8CD-D383-40F1-8CAC-6C69457C0C7C}"/>
    <cellStyle name="Comma 14 3 2 3 2 2" xfId="22318" xr:uid="{088164EC-4298-4218-9EA1-DB19F29EDD8D}"/>
    <cellStyle name="Comma 14 3 2 3 2 2 2" xfId="45891" xr:uid="{E5DBFC04-51FC-41E2-9658-50CF7A9BF6A4}"/>
    <cellStyle name="Comma 14 3 2 3 2 3" xfId="34783" xr:uid="{6800FD34-26E8-4DF5-ABF4-E1CE8DAB218D}"/>
    <cellStyle name="Comma 14 3 2 3 3" xfId="16897" xr:uid="{D0E4882F-62F4-4D2B-B64F-6BD023F0D542}"/>
    <cellStyle name="Comma 14 3 2 3 3 2" xfId="40471" xr:uid="{542C54CF-CC7B-4100-A574-ABF23F4CD500}"/>
    <cellStyle name="Comma 14 3 2 3 4" xfId="29363" xr:uid="{92367EAD-D36E-4F8C-96C6-2F98BFCAC1AB}"/>
    <cellStyle name="Comma 14 3 2 4" xfId="6649" xr:uid="{02CBF0A5-BC67-433B-AC00-9828350ADCDC}"/>
    <cellStyle name="Comma 14 3 2 4 2" xfId="12126" xr:uid="{BC1B6768-F351-4AA0-A7D3-AE8C6C61FC18}"/>
    <cellStyle name="Comma 14 3 2 4 2 2" xfId="23658" xr:uid="{27D3EBA2-A258-45FA-8909-B48FD84750B3}"/>
    <cellStyle name="Comma 14 3 2 4 2 2 2" xfId="47231" xr:uid="{D6069E1D-53BF-4BF6-8D23-A4E77CDFA208}"/>
    <cellStyle name="Comma 14 3 2 4 2 3" xfId="36123" xr:uid="{AF44F074-81B8-4135-8487-5B2B243E106F}"/>
    <cellStyle name="Comma 14 3 2 4 3" xfId="18233" xr:uid="{05B2D0C6-1CFF-4121-924C-CDBE81CC573E}"/>
    <cellStyle name="Comma 14 3 2 4 3 2" xfId="41807" xr:uid="{5281FE2F-7334-417C-AB7A-57D0BADB6D8F}"/>
    <cellStyle name="Comma 14 3 2 4 4" xfId="30699" xr:uid="{24F3DFF2-44AD-45DA-A097-EC72BAF67C5C}"/>
    <cellStyle name="Comma 14 3 2 5" xfId="8060" xr:uid="{6EB6025D-3345-44A1-8B59-95E2955D6BD1}"/>
    <cellStyle name="Comma 14 3 2 5 2" xfId="19595" xr:uid="{E395FD63-1547-4B77-9C64-4A8B410A6B31}"/>
    <cellStyle name="Comma 14 3 2 5 2 2" xfId="43168" xr:uid="{6450D2EE-ACF7-43C4-ACAF-485E938421C9}"/>
    <cellStyle name="Comma 14 3 2 5 3" xfId="32060" xr:uid="{28FF54AE-EDCD-453B-A6F1-3CFC123354AA}"/>
    <cellStyle name="Comma 14 3 2 6" xfId="13889" xr:uid="{7F38E6E0-4575-42A7-850F-405A90B19274}"/>
    <cellStyle name="Comma 14 3 2 6 2" xfId="37628" xr:uid="{82284AE8-D927-45AC-874D-06A8D2D314B4}"/>
    <cellStyle name="Comma 14 3 2 7" xfId="26521" xr:uid="{FF90EC4E-ECFA-4BD9-BBA4-957315D8FA37}"/>
    <cellStyle name="Comma 14 3 2 8" xfId="25146" xr:uid="{348E7111-B61D-4BE5-9317-044CAB19B6A4}"/>
    <cellStyle name="Comma 14 3 2 9" xfId="48977" xr:uid="{F3D6EC41-576E-4CA8-BCE6-3F82AF831C23}"/>
    <cellStyle name="Comma 14 3 3" xfId="2625" xr:uid="{2BA1437C-DC5B-4AA8-BA7B-FEDA53F51696}"/>
    <cellStyle name="Comma 14 3 3 2" xfId="4413" xr:uid="{E6DC6021-8AD0-45F9-9B52-0736FCAB8EA9}"/>
    <cellStyle name="Comma 14 3 3 2 2" xfId="9883" xr:uid="{5EAA6420-4C0D-4DB3-B888-C30E39BC5B43}"/>
    <cellStyle name="Comma 14 3 3 2 2 2" xfId="21416" xr:uid="{5C4AB992-3636-4BED-98BA-4DC54100D4D9}"/>
    <cellStyle name="Comma 14 3 3 2 2 2 2" xfId="44989" xr:uid="{657D9973-65DF-4E9E-BFAC-8EBC48820B47}"/>
    <cellStyle name="Comma 14 3 3 2 2 3" xfId="33881" xr:uid="{FB4B35F2-C422-4DA0-BBFA-E889FF429548}"/>
    <cellStyle name="Comma 14 3 3 2 3" xfId="16000" xr:uid="{2565E401-F374-437F-A3AE-D9E9C5AB8B77}"/>
    <cellStyle name="Comma 14 3 3 2 3 2" xfId="39574" xr:uid="{A4D600E2-A860-4D8E-A0AB-DD435B11D70A}"/>
    <cellStyle name="Comma 14 3 3 2 4" xfId="28466" xr:uid="{5040CDB5-7B2B-41DF-A32F-D2EC038C628D}"/>
    <cellStyle name="Comma 14 3 3 3" xfId="5779" xr:uid="{69F028BA-CEA6-4C1C-BF5D-1878DEAB2B30}"/>
    <cellStyle name="Comma 14 3 3 3 2" xfId="11253" xr:uid="{08F13E96-7E57-4A8F-AF5A-2F6F3443FDF2}"/>
    <cellStyle name="Comma 14 3 3 3 2 2" xfId="22786" xr:uid="{3605D44F-EF82-494C-B9E2-337053E6F9D4}"/>
    <cellStyle name="Comma 14 3 3 3 2 2 2" xfId="46359" xr:uid="{950F2340-30CA-4706-93EB-EAD1AF579517}"/>
    <cellStyle name="Comma 14 3 3 3 2 3" xfId="35251" xr:uid="{433865E5-03FE-4EF8-94DC-F3ABA1B67BD8}"/>
    <cellStyle name="Comma 14 3 3 3 3" xfId="17365" xr:uid="{E6021351-F5DA-4927-B66A-85F17C87906F}"/>
    <cellStyle name="Comma 14 3 3 3 3 2" xfId="40939" xr:uid="{4AC2B224-B44D-4AB3-9DA8-04363B0520B1}"/>
    <cellStyle name="Comma 14 3 3 3 4" xfId="29831" xr:uid="{B6600DA3-358A-44BA-AE69-B9B938AC1E85}"/>
    <cellStyle name="Comma 14 3 3 4" xfId="7117" xr:uid="{7E2838E4-53B6-452E-810F-083584770B61}"/>
    <cellStyle name="Comma 14 3 3 4 2" xfId="12595" xr:uid="{E1E38153-676B-4691-ABC6-8F14F518C45F}"/>
    <cellStyle name="Comma 14 3 3 4 2 2" xfId="24127" xr:uid="{7CE542F2-7457-4DEE-8237-05BBB9B216C5}"/>
    <cellStyle name="Comma 14 3 3 4 2 2 2" xfId="47700" xr:uid="{FD3D442E-F1FF-4D33-AED1-7735A57E31AA}"/>
    <cellStyle name="Comma 14 3 3 4 2 3" xfId="36592" xr:uid="{99C412A4-1DDF-490A-8EC9-0E6A69E08F3F}"/>
    <cellStyle name="Comma 14 3 3 4 3" xfId="18701" xr:uid="{1D25BDD4-1E47-4FCD-9649-0E81979D05BB}"/>
    <cellStyle name="Comma 14 3 3 4 3 2" xfId="42275" xr:uid="{15D66708-D9AB-48E5-ADE3-3DE1897DE8DC}"/>
    <cellStyle name="Comma 14 3 3 4 4" xfId="31167" xr:uid="{39F09F64-D5B4-49B2-93F7-DE44B5D87422}"/>
    <cellStyle name="Comma 14 3 3 5" xfId="8530" xr:uid="{11D4570C-87FD-48A2-9DFC-EC858ADEE95B}"/>
    <cellStyle name="Comma 14 3 3 5 2" xfId="20063" xr:uid="{26B513AA-0E8E-432C-AFD0-9469E5CE3D27}"/>
    <cellStyle name="Comma 14 3 3 5 2 2" xfId="43636" xr:uid="{18E3C78E-8757-411F-9E68-1D2D6A52A435}"/>
    <cellStyle name="Comma 14 3 3 5 3" xfId="32528" xr:uid="{A4DEA043-9C7B-43C1-96BA-14CDBDC1717E}"/>
    <cellStyle name="Comma 14 3 3 6" xfId="14360" xr:uid="{9C409AEA-0711-4A46-9D52-71D52F78639A}"/>
    <cellStyle name="Comma 14 3 3 6 2" xfId="38096" xr:uid="{D5F19670-2C91-42C8-A23C-05F137F77A25}"/>
    <cellStyle name="Comma 14 3 3 7" xfId="26989" xr:uid="{D37C897E-13DF-4D8E-8A1C-36ABD154A667}"/>
    <cellStyle name="Comma 14 3 3 8" xfId="25615" xr:uid="{2A2076FA-F135-486C-8877-B412CF0F288F}"/>
    <cellStyle name="Comma 14 3 3 9" xfId="49445" xr:uid="{D2563CBD-D3C7-42C4-843B-DC0736A5225F}"/>
    <cellStyle name="Comma 14 3 4" xfId="3018" xr:uid="{54F3AD5D-3C4E-43A4-92CE-50CC0AE22415}"/>
    <cellStyle name="Comma 14 3 4 2" xfId="8973" xr:uid="{18698799-A596-4278-894E-3DB8BFE4DD3B}"/>
    <cellStyle name="Comma 14 3 4 2 2" xfId="20506" xr:uid="{72986327-FDFF-4430-BE32-854298D1A351}"/>
    <cellStyle name="Comma 14 3 4 2 2 2" xfId="44079" xr:uid="{7BF1212B-5A5C-4861-9A00-047FF119B1DC}"/>
    <cellStyle name="Comma 14 3 4 2 3" xfId="32971" xr:uid="{8CCABD27-9A53-44BC-B797-449D8C66A086}"/>
    <cellStyle name="Comma 14 3 4 3" xfId="3504" xr:uid="{C89603D3-F533-4E39-80D6-A87592300AD7}"/>
    <cellStyle name="Comma 14 3 4 3 2" xfId="15091" xr:uid="{70A61A31-B735-4019-9CB0-2B752A52C0E3}"/>
    <cellStyle name="Comma 14 3 4 3 2 2" xfId="38665" xr:uid="{62ACD885-3143-4A1E-BE5B-34C0AE3BC2B8}"/>
    <cellStyle name="Comma 14 3 4 3 3" xfId="27557" xr:uid="{FD289E95-F3DC-4768-80C9-E954FC45050F}"/>
    <cellStyle name="Comma 14 3 4 4" xfId="14656" xr:uid="{FF947494-79A5-4759-88B3-6B81C8A529AE}"/>
    <cellStyle name="Comma 14 3 4 4 2" xfId="38271" xr:uid="{FA43FFD9-A7B9-413A-80EF-BFFFF10C017B}"/>
    <cellStyle name="Comma 14 3 4 5" xfId="27163" xr:uid="{F1658DB9-2DE7-4C69-82DA-526803FBBA20}"/>
    <cellStyle name="Comma 14 3 5" xfId="4864" xr:uid="{F43D0752-0FDB-44C6-B9B0-6C4C8E19FBB0}"/>
    <cellStyle name="Comma 14 3 5 2" xfId="10338" xr:uid="{01426CF9-C985-4520-B807-6FDADD834939}"/>
    <cellStyle name="Comma 14 3 5 2 2" xfId="21871" xr:uid="{4A471B3D-A0FE-4E87-B0FC-C76033BEA480}"/>
    <cellStyle name="Comma 14 3 5 2 2 2" xfId="45444" xr:uid="{90400FC0-6C88-4460-A554-145D7DBC72EB}"/>
    <cellStyle name="Comma 14 3 5 2 3" xfId="34336" xr:uid="{38D1DCD7-0278-4645-B85E-7AD260DC5219}"/>
    <cellStyle name="Comma 14 3 5 3" xfId="16450" xr:uid="{C0701E64-86D7-45EF-8A68-9205C18F4D5B}"/>
    <cellStyle name="Comma 14 3 5 3 2" xfId="40024" xr:uid="{0E520EDC-67BB-454D-B722-2871163D58B1}"/>
    <cellStyle name="Comma 14 3 5 4" xfId="28916" xr:uid="{0EF87715-153D-45A0-8A2A-F5FE8FC907D7}"/>
    <cellStyle name="Comma 14 3 6" xfId="6202" xr:uid="{85CE1862-F92D-45E3-BB1E-45D33BFCD46B}"/>
    <cellStyle name="Comma 14 3 6 2" xfId="11678" xr:uid="{354D952B-F266-4E59-AB20-A5A9B1A9683C}"/>
    <cellStyle name="Comma 14 3 6 2 2" xfId="23210" xr:uid="{EA7AA0F7-9131-4160-AC41-E8545F89986E}"/>
    <cellStyle name="Comma 14 3 6 2 2 2" xfId="46783" xr:uid="{A73BDBA0-4854-4893-84A2-6511A98A05DE}"/>
    <cellStyle name="Comma 14 3 6 2 3" xfId="35675" xr:uid="{3D039362-8DFA-4060-8B3C-C6F949D42BF9}"/>
    <cellStyle name="Comma 14 3 6 3" xfId="17786" xr:uid="{DC698546-3DA6-4CB4-92C7-F8C0D782A7B8}"/>
    <cellStyle name="Comma 14 3 6 3 2" xfId="41360" xr:uid="{7BB55518-AC9A-4A8D-88BF-F0CF66C9FF49}"/>
    <cellStyle name="Comma 14 3 6 4" xfId="30252" xr:uid="{5366B94A-5E16-458F-B3D4-1E5723DFF1C7}"/>
    <cellStyle name="Comma 14 3 7" xfId="7593" xr:uid="{DFAA77C7-6A69-492F-82BD-4B0AEDA8672D}"/>
    <cellStyle name="Comma 14 3 7 2" xfId="19148" xr:uid="{A3FA54E7-C19A-4BD1-A545-2FCFEFB311F4}"/>
    <cellStyle name="Comma 14 3 7 2 2" xfId="42721" xr:uid="{1CE7E2FE-0E94-4CA2-A4A9-FC74F88F137B}"/>
    <cellStyle name="Comma 14 3 7 3" xfId="31613" xr:uid="{99B836E6-D8EB-4235-A595-FB65A80CA481}"/>
    <cellStyle name="Comma 14 3 8" xfId="13433" xr:uid="{432C8F81-72B9-4D76-8BE4-E89D5DF30936}"/>
    <cellStyle name="Comma 14 3 8 2" xfId="37181" xr:uid="{75760B3A-5C03-43A1-A666-AEA832BF8D73}"/>
    <cellStyle name="Comma 14 3 9" xfId="26074" xr:uid="{846CFE56-9341-4CA5-877D-314EDF459083}"/>
    <cellStyle name="Comma 14 4" xfId="1796" xr:uid="{8BFEBFE8-EC05-4BE2-9326-F4916F7C3A8D}"/>
    <cellStyle name="Comma 14 4 2" xfId="3609" xr:uid="{AAEFE28D-E349-42D0-92F5-48EB284B5525}"/>
    <cellStyle name="Comma 14 4 2 2" xfId="9078" xr:uid="{496D2C6D-9FA0-4314-93D4-8951127BD327}"/>
    <cellStyle name="Comma 14 4 2 2 2" xfId="20611" xr:uid="{534CEABB-78B0-4218-A7AA-2FBB067C4783}"/>
    <cellStyle name="Comma 14 4 2 2 2 2" xfId="44184" xr:uid="{C6464DC0-488A-49E1-B279-20E46D7817FF}"/>
    <cellStyle name="Comma 14 4 2 2 3" xfId="33076" xr:uid="{C049F57A-7215-4E37-86B5-4F6E0949BB21}"/>
    <cellStyle name="Comma 14 4 2 3" xfId="15196" xr:uid="{D8DD7AA7-255A-45D4-9669-A2C50BD2C207}"/>
    <cellStyle name="Comma 14 4 2 3 2" xfId="38770" xr:uid="{A64B37CE-DF8B-40BA-B113-3364701BA87E}"/>
    <cellStyle name="Comma 14 4 2 4" xfId="27662" xr:uid="{CBA98231-D147-4120-984C-8B826E48EF45}"/>
    <cellStyle name="Comma 14 4 3" xfId="4973" xr:uid="{6B64E131-13BF-4384-B411-9552D9E8F84E}"/>
    <cellStyle name="Comma 14 4 3 2" xfId="10447" xr:uid="{EF3E1F1F-5DAA-4D3F-8FB4-598634D9EF92}"/>
    <cellStyle name="Comma 14 4 3 2 2" xfId="21980" xr:uid="{B5506FD7-EA6D-40F5-B0EA-B30AC85180E0}"/>
    <cellStyle name="Comma 14 4 3 2 2 2" xfId="45553" xr:uid="{2FE14007-1334-424B-A281-904EB74271F2}"/>
    <cellStyle name="Comma 14 4 3 2 3" xfId="34445" xr:uid="{EC53BA7D-CFEC-4AEF-B700-F9562B5885D2}"/>
    <cellStyle name="Comma 14 4 3 3" xfId="16559" xr:uid="{7207F43E-142C-4D4A-8621-D58C0D171754}"/>
    <cellStyle name="Comma 14 4 3 3 2" xfId="40133" xr:uid="{CE7884CF-5835-4B93-A14D-67038A3F2171}"/>
    <cellStyle name="Comma 14 4 3 4" xfId="29025" xr:uid="{BE1615FB-C904-43B0-ADA9-DD3C8CB6547E}"/>
    <cellStyle name="Comma 14 4 4" xfId="6311" xr:uid="{3E9B1726-8852-42B5-8AAE-8491688060D1}"/>
    <cellStyle name="Comma 14 4 4 2" xfId="11788" xr:uid="{D4D42ED1-D597-4028-B17F-E617C8106872}"/>
    <cellStyle name="Comma 14 4 4 2 2" xfId="23320" xr:uid="{AD802D61-554C-4B2F-8E7E-AFCEAC83783E}"/>
    <cellStyle name="Comma 14 4 4 2 2 2" xfId="46893" xr:uid="{04E4C38A-0151-4556-B85A-8CC15C0F2C33}"/>
    <cellStyle name="Comma 14 4 4 2 3" xfId="35785" xr:uid="{78438834-F341-4B02-B879-BC373A1300C4}"/>
    <cellStyle name="Comma 14 4 4 3" xfId="17895" xr:uid="{4F60172D-4DBD-4F0C-BB04-CB0DBD0C20C0}"/>
    <cellStyle name="Comma 14 4 4 3 2" xfId="41469" xr:uid="{6FC636BF-BB35-49C6-8AAD-0B5D6A616CE3}"/>
    <cellStyle name="Comma 14 4 4 4" xfId="30361" xr:uid="{06D9F107-06B4-4A1E-9CFB-863902C2A09F}"/>
    <cellStyle name="Comma 14 4 5" xfId="7722" xr:uid="{4918A3B5-5FC4-45FF-BDE0-5DCACBAC24D8}"/>
    <cellStyle name="Comma 14 4 5 2" xfId="19257" xr:uid="{5E3529E8-2CC6-4F15-AB9F-0DBF9DCB75C8}"/>
    <cellStyle name="Comma 14 4 5 2 2" xfId="42830" xr:uid="{6D88E568-8567-410D-B636-860E24A94858}"/>
    <cellStyle name="Comma 14 4 5 3" xfId="31722" xr:uid="{01FE70F8-7D2D-40B0-B275-3C59C5C77805}"/>
    <cellStyle name="Comma 14 4 6" xfId="13551" xr:uid="{C00CA1D6-7AF3-4A14-B5A9-D5A2D1FB12A4}"/>
    <cellStyle name="Comma 14 4 6 2" xfId="37290" xr:uid="{4E75CD74-27BE-4348-9BF7-59C7572F57A0}"/>
    <cellStyle name="Comma 14 4 7" xfId="26183" xr:uid="{7A64DC73-4740-46F4-9C3E-D3B2729CC201}"/>
    <cellStyle name="Comma 14 4 8" xfId="24808" xr:uid="{364AF700-DD8B-4BBD-A85F-AEDB5E3686A1}"/>
    <cellStyle name="Comma 14 4 9" xfId="48639" xr:uid="{2B4DF6A8-7872-462D-A468-123AA71903EB}"/>
    <cellStyle name="Comma 14 5" xfId="2274" xr:uid="{3A2AA55F-FD8C-4158-AEF5-BFCED969B0CB}"/>
    <cellStyle name="Comma 14 5 2" xfId="4069" xr:uid="{D0014ECD-A60D-41B5-BE29-3CC930E7F25A}"/>
    <cellStyle name="Comma 14 5 2 2" xfId="9538" xr:uid="{FE39276A-4925-458C-BAF7-59CF488EAEE7}"/>
    <cellStyle name="Comma 14 5 2 2 2" xfId="21071" xr:uid="{A48AF243-DB74-458A-8DB3-8D43EE711DFF}"/>
    <cellStyle name="Comma 14 5 2 2 2 2" xfId="44644" xr:uid="{77C043AE-4137-4C7C-A7F6-18BF07E7FD03}"/>
    <cellStyle name="Comma 14 5 2 2 3" xfId="33536" xr:uid="{31D8A765-5083-4B65-8713-81A8F76B026F}"/>
    <cellStyle name="Comma 14 5 2 3" xfId="15656" xr:uid="{FEFC15E4-DD57-4E48-B359-5B9595DB5C73}"/>
    <cellStyle name="Comma 14 5 2 3 2" xfId="39230" xr:uid="{363F7FFE-702A-42D9-8971-F905C3D6E722}"/>
    <cellStyle name="Comma 14 5 2 4" xfId="28122" xr:uid="{22E98BF5-A7DD-4714-ACF2-6D4053B47CDA}"/>
    <cellStyle name="Comma 14 5 3" xfId="5434" xr:uid="{ECD7D731-24F4-4994-8A3B-FE65EA406A3A}"/>
    <cellStyle name="Comma 14 5 3 2" xfId="10908" xr:uid="{8064A02E-9DEB-428A-8E6F-11BD6835C2FB}"/>
    <cellStyle name="Comma 14 5 3 2 2" xfId="22441" xr:uid="{3B4CFDF8-93FA-45F4-A4E7-E4C2936C1F27}"/>
    <cellStyle name="Comma 14 5 3 2 2 2" xfId="46014" xr:uid="{D719D09C-38F6-442E-A5BC-728EE989E8CB}"/>
    <cellStyle name="Comma 14 5 3 2 3" xfId="34906" xr:uid="{2AE4DD56-4311-4DDC-8CA1-BBB8ADF9C169}"/>
    <cellStyle name="Comma 14 5 3 3" xfId="17020" xr:uid="{157B6A35-CBC0-4FA5-9872-E082CA1732D3}"/>
    <cellStyle name="Comma 14 5 3 3 2" xfId="40594" xr:uid="{A32495EC-B5DF-4920-BFC2-B87A7CFA5BE2}"/>
    <cellStyle name="Comma 14 5 3 4" xfId="29486" xr:uid="{67C8D4F6-3168-4A47-AEC6-13BE4951CF19}"/>
    <cellStyle name="Comma 14 5 4" xfId="6772" xr:uid="{24F7BC73-BCC7-4DBD-8089-F4C601926EA9}"/>
    <cellStyle name="Comma 14 5 4 2" xfId="12250" xr:uid="{7A6BEBF9-5E8A-4D9E-A9FE-E86827F5AD6D}"/>
    <cellStyle name="Comma 14 5 4 2 2" xfId="23782" xr:uid="{6A9FD72E-734E-49F4-8A00-CE683F3524DF}"/>
    <cellStyle name="Comma 14 5 4 2 2 2" xfId="47355" xr:uid="{B28997FB-F37E-42CB-AE18-11FD7662DF49}"/>
    <cellStyle name="Comma 14 5 4 2 3" xfId="36247" xr:uid="{F3E10A23-B510-4D53-86ED-F47E77BE9331}"/>
    <cellStyle name="Comma 14 5 4 3" xfId="18356" xr:uid="{7ADA5284-75A2-46E4-9DF7-F86DF553ABCD}"/>
    <cellStyle name="Comma 14 5 4 3 2" xfId="41930" xr:uid="{FE623896-DAF5-4289-8A7C-C8838F80D513}"/>
    <cellStyle name="Comma 14 5 4 4" xfId="30822" xr:uid="{7F183B0F-A0D1-495F-8CD4-077EFDDC53A3}"/>
    <cellStyle name="Comma 14 5 5" xfId="8185" xr:uid="{C9BC617C-B518-40A3-9E97-B0C03A7F1B2B}"/>
    <cellStyle name="Comma 14 5 5 2" xfId="19718" xr:uid="{FD293627-C1A9-4E1E-B961-8A381FFEA2AD}"/>
    <cellStyle name="Comma 14 5 5 2 2" xfId="43291" xr:uid="{D96280A1-C20F-4C5D-B1EA-12225487DCAD}"/>
    <cellStyle name="Comma 14 5 5 3" xfId="32183" xr:uid="{EB9F7374-BDD2-47B3-963D-7947223ACB11}"/>
    <cellStyle name="Comma 14 5 6" xfId="14014" xr:uid="{DFEA16E6-C3AD-4106-BC1F-3ED5C101B910}"/>
    <cellStyle name="Comma 14 5 6 2" xfId="37751" xr:uid="{A75876C2-DE50-41E4-9A85-CD2562BC7A6A}"/>
    <cellStyle name="Comma 14 5 7" xfId="26644" xr:uid="{0F2896B4-C206-4503-9858-A18AB3664A03}"/>
    <cellStyle name="Comma 14 5 8" xfId="25270" xr:uid="{99F8B19B-CAE0-4524-A373-F7982F3449A9}"/>
    <cellStyle name="Comma 14 5 9" xfId="49100" xr:uid="{5CC2D858-5778-41D2-BEB6-413FBBB7A0D5}"/>
    <cellStyle name="Comma 14 6" xfId="3099" xr:uid="{851D683B-E34C-4764-9410-FC718F06E8B4}"/>
    <cellStyle name="Comma 14 6 2" xfId="8638" xr:uid="{BC0DCCDA-AED9-43B6-9D27-A50EF60A775E}"/>
    <cellStyle name="Comma 14 6 2 2" xfId="20171" xr:uid="{7D94EE67-B41D-4F7F-A9AD-98AB49FB780F}"/>
    <cellStyle name="Comma 14 6 2 2 2" xfId="43744" xr:uid="{0E987768-95F1-4C21-AAA8-0E7C27203F46}"/>
    <cellStyle name="Comma 14 6 2 3" xfId="32636" xr:uid="{F72FDCEA-ADF3-4A17-9E69-383C5AE490CD}"/>
    <cellStyle name="Comma 14 6 3" xfId="3175" xr:uid="{DC1C14B8-F369-4331-8D25-151648E65C29}"/>
    <cellStyle name="Comma 14 6 3 2" xfId="14761" xr:uid="{1F159F5C-7BCF-43CA-8016-31F6CAAA9957}"/>
    <cellStyle name="Comma 14 6 3 2 2" xfId="38335" xr:uid="{946F9F04-9890-407E-B656-78C318226531}"/>
    <cellStyle name="Comma 14 6 3 3" xfId="27227" xr:uid="{5346AA48-DCD1-4A01-B856-8B43EAD5EAFF}"/>
    <cellStyle name="Comma 14 6 4" xfId="14719" xr:uid="{4951819E-21E7-4EC0-8996-B92AF71374B8}"/>
    <cellStyle name="Comma 14 6 4 2" xfId="38294" xr:uid="{2497BD32-5C23-418A-819E-074A1469E698}"/>
    <cellStyle name="Comma 14 6 5" xfId="27186" xr:uid="{832201EB-0A61-4019-852D-A0A28DEDD9FB}"/>
    <cellStyle name="Comma 14 7" xfId="4526" xr:uid="{56F279C3-E03C-4838-8C4D-8087266092DD}"/>
    <cellStyle name="Comma 14 7 2" xfId="9998" xr:uid="{9AB8FD3E-2778-472E-A197-6ECF356F80DD}"/>
    <cellStyle name="Comma 14 7 2 2" xfId="21531" xr:uid="{552ABAF9-FF88-4E59-9AF0-A56CF24AF962}"/>
    <cellStyle name="Comma 14 7 2 2 2" xfId="45104" xr:uid="{E6433884-95AF-4036-93A3-F508F208D043}"/>
    <cellStyle name="Comma 14 7 2 3" xfId="33996" xr:uid="{B118BC69-5615-4B89-AE7B-10589D073595}"/>
    <cellStyle name="Comma 14 7 3" xfId="16112" xr:uid="{1F1EDF98-8E43-488D-88CB-9F0C002D59D4}"/>
    <cellStyle name="Comma 14 7 3 2" xfId="39686" xr:uid="{2EDA4254-7C2C-4B88-BC25-DFE8CF306981}"/>
    <cellStyle name="Comma 14 7 4" xfId="28578" xr:uid="{E24BD74D-9D4C-4150-8D8B-21F220D3DAEF}"/>
    <cellStyle name="Comma 14 8" xfId="5863" xr:uid="{B64216D4-28DD-4399-AB92-44999C20C1D7}"/>
    <cellStyle name="Comma 14 8 2" xfId="11339" xr:uid="{0AB61E0C-5A8F-412E-A3C6-0A7A9229A5DB}"/>
    <cellStyle name="Comma 14 8 2 2" xfId="22871" xr:uid="{F3B3ED2D-25AF-4213-9B47-1BAEB9BCFFD6}"/>
    <cellStyle name="Comma 14 8 2 2 2" xfId="46444" xr:uid="{14A35CE7-A18B-4B85-BCF4-942996574A23}"/>
    <cellStyle name="Comma 14 8 2 3" xfId="35336" xr:uid="{7DF8444D-B857-468C-884D-EECFCB6835D2}"/>
    <cellStyle name="Comma 14 8 3" xfId="17447" xr:uid="{B678DA53-8C85-4219-9676-88695FA91D33}"/>
    <cellStyle name="Comma 14 8 3 2" xfId="41021" xr:uid="{37E9DE25-97A7-4F58-8544-FBC91C6988E3}"/>
    <cellStyle name="Comma 14 8 4" xfId="29913" xr:uid="{E16214CD-CDA5-48CD-8143-D06A8C6C79BE}"/>
    <cellStyle name="Comma 14 9" xfId="3082" xr:uid="{BB394CE7-D07E-4A38-9509-4A1C0DED1C8F}"/>
    <cellStyle name="Comma 14 9 2" xfId="7231" xr:uid="{C3024F64-EA26-4214-861C-561A13BCD2E0}"/>
    <cellStyle name="Comma 14 9 2 2" xfId="18808" xr:uid="{385AAE69-B5A3-4337-ABFB-D60132A5949B}"/>
    <cellStyle name="Comma 14 9 2 2 2" xfId="42381" xr:uid="{1F843F7D-41FE-4AC8-8B44-4889F639C20D}"/>
    <cellStyle name="Comma 14 9 2 3" xfId="31273" xr:uid="{4DA6A1C1-F498-4F6C-8C9C-043130B0E06E}"/>
    <cellStyle name="Comma 14 9 3" xfId="12850" xr:uid="{D37D9CE2-0B35-45DF-8D5B-ED54CC314484}"/>
    <cellStyle name="Comma 14 9 3 2" xfId="24313" xr:uid="{31FA60B4-8DA7-4CC6-B717-5572399F33A8}"/>
    <cellStyle name="Comma 14 9 3 2 2" xfId="47885" xr:uid="{D3EA155D-535E-4D5D-B88A-B816FFC9BA5A}"/>
    <cellStyle name="Comma 14 9 3 3" xfId="36777" xr:uid="{6FD392F6-D553-4B3C-A9E1-4CA4F964AAF7}"/>
    <cellStyle name="Comma 14 9 4" xfId="14709" xr:uid="{60695078-6AD0-4BEF-9A41-D339439302A3}"/>
    <cellStyle name="Comma 14 9 4 2" xfId="38285" xr:uid="{B852EE36-B460-4457-8E37-63EB1F26298E}"/>
    <cellStyle name="Comma 14 9 5" xfId="27177" xr:uid="{B03778EA-A98E-4B07-A4E9-1CE231C8258D}"/>
    <cellStyle name="Comma 140" xfId="49695" xr:uid="{52CD43BE-8CEE-4574-9E6E-AEF1E5E89CA9}"/>
    <cellStyle name="Comma 141" xfId="374" xr:uid="{0D002792-73CB-4D83-B2C3-B519D9ACDFB9}"/>
    <cellStyle name="Comma 142" xfId="49701" xr:uid="{4839CBB6-3716-4E50-869F-F9C701F0E842}"/>
    <cellStyle name="Comma 15" xfId="75" xr:uid="{19B71414-85B8-4471-ACF8-86C9A1AB2270}"/>
    <cellStyle name="Comma 15 10" xfId="25807" xr:uid="{68165C9B-D74C-4668-9E7D-47D6FFC8D66C}"/>
    <cellStyle name="Comma 15 11" xfId="24459" xr:uid="{5A92A436-A30B-4CCB-9E09-7B6D368351AC}"/>
    <cellStyle name="Comma 15 12" xfId="48260" xr:uid="{1D021FE4-0EA9-4E76-99A5-1CEDAB4A72A3}"/>
    <cellStyle name="Comma 15 13" xfId="995" xr:uid="{9C464155-D58C-4C6C-A889-DBA5B8CFA9AB}"/>
    <cellStyle name="Comma 15 14" xfId="407" xr:uid="{6E0F3639-9549-4EC7-A450-59329CCE3792}"/>
    <cellStyle name="Comma 15 2" xfId="541" xr:uid="{BE755C69-D505-4371-B009-9A84E3ED98E3}"/>
    <cellStyle name="Comma 15 2 10" xfId="24881" xr:uid="{DB75ADEF-60B4-4ABF-8D43-C66DA218D5F9}"/>
    <cellStyle name="Comma 15 2 11" xfId="48712" xr:uid="{DF420CA0-5A94-44B3-9BAD-02BCE4C5CF19}"/>
    <cellStyle name="Comma 15 2 12" xfId="1869" xr:uid="{FCD4D656-F206-4E63-8010-246D60DFE75E}"/>
    <cellStyle name="Comma 15 2 2" xfId="2351" xr:uid="{5CE03122-C693-4DA1-9BFA-D0C606C30A0E}"/>
    <cellStyle name="Comma 15 2 2 2" xfId="4144" xr:uid="{4907A2CC-CDC8-409A-B445-FFBE00469E5A}"/>
    <cellStyle name="Comma 15 2 2 2 2" xfId="9613" xr:uid="{49ECA11C-47D9-4FCD-BC7A-F8722114F4D2}"/>
    <cellStyle name="Comma 15 2 2 2 2 2" xfId="21146" xr:uid="{C70AF6E5-973A-41A4-A822-55E705DFCAA5}"/>
    <cellStyle name="Comma 15 2 2 2 2 2 2" xfId="44719" xr:uid="{A9F4828E-11E7-40AD-8553-00BA648FA83E}"/>
    <cellStyle name="Comma 15 2 2 2 2 3" xfId="33611" xr:uid="{D0359005-ABA5-48F0-BEAA-110805328DFD}"/>
    <cellStyle name="Comma 15 2 2 2 3" xfId="15731" xr:uid="{302AC1BF-9964-49FE-B7BA-CBF576A4C188}"/>
    <cellStyle name="Comma 15 2 2 2 3 2" xfId="39305" xr:uid="{D7DCB93C-FEAB-480C-B029-AFD0BFB9A377}"/>
    <cellStyle name="Comma 15 2 2 2 4" xfId="28197" xr:uid="{62C531AB-EABE-45D3-8EA4-03935B0FA5C9}"/>
    <cellStyle name="Comma 15 2 2 3" xfId="5509" xr:uid="{2104E173-EDF4-4768-B641-A385AA8F5BB0}"/>
    <cellStyle name="Comma 15 2 2 3 2" xfId="10983" xr:uid="{420F4F0F-7E36-4E61-812B-FD19977B7979}"/>
    <cellStyle name="Comma 15 2 2 3 2 2" xfId="22516" xr:uid="{D77D385F-FA28-44EE-AC82-5C17571F7B7D}"/>
    <cellStyle name="Comma 15 2 2 3 2 2 2" xfId="46089" xr:uid="{742041C4-16B0-4999-87D2-186B3BD4AD15}"/>
    <cellStyle name="Comma 15 2 2 3 2 3" xfId="34981" xr:uid="{64D0B0FB-1AA3-46BC-8FF1-79DF12F2A7D8}"/>
    <cellStyle name="Comma 15 2 2 3 3" xfId="17095" xr:uid="{323DABD1-ED8E-4F7C-AB54-321D3F1B6826}"/>
    <cellStyle name="Comma 15 2 2 3 3 2" xfId="40669" xr:uid="{CEFB0C61-341D-4186-A705-A66813038AEC}"/>
    <cellStyle name="Comma 15 2 2 3 4" xfId="29561" xr:uid="{E25D2819-15E4-470B-87B8-D6D0340C76B1}"/>
    <cellStyle name="Comma 15 2 2 4" xfId="6847" xr:uid="{547B3396-9999-4628-82E2-508BDDD09E16}"/>
    <cellStyle name="Comma 15 2 2 4 2" xfId="12325" xr:uid="{FACCE16C-3006-4561-A475-AF26E706DE35}"/>
    <cellStyle name="Comma 15 2 2 4 2 2" xfId="23857" xr:uid="{C83C03D6-85C3-41E1-83AD-17D06D825FF3}"/>
    <cellStyle name="Comma 15 2 2 4 2 2 2" xfId="47430" xr:uid="{5C67A0AD-213A-4109-84E1-9EA0184D4205}"/>
    <cellStyle name="Comma 15 2 2 4 2 3" xfId="36322" xr:uid="{6742146E-BD61-41BD-8475-B37531971B26}"/>
    <cellStyle name="Comma 15 2 2 4 3" xfId="18431" xr:uid="{339564CB-5005-4773-8366-47B34F61F42A}"/>
    <cellStyle name="Comma 15 2 2 4 3 2" xfId="42005" xr:uid="{4DA0EE94-02A4-4A52-97FC-705C83FE8559}"/>
    <cellStyle name="Comma 15 2 2 4 4" xfId="30897" xr:uid="{077729A2-FD0D-4643-9AF7-78B0C5F5C856}"/>
    <cellStyle name="Comma 15 2 2 5" xfId="8260" xr:uid="{F8AA7A0E-CBBD-4604-95AF-F129139D7F99}"/>
    <cellStyle name="Comma 15 2 2 5 2" xfId="19793" xr:uid="{6FCCC3EE-1EB4-425F-9CCE-DD445FF0FAF1}"/>
    <cellStyle name="Comma 15 2 2 5 2 2" xfId="43366" xr:uid="{19B315C9-86C8-49C0-AE5C-FC00992BD282}"/>
    <cellStyle name="Comma 15 2 2 5 3" xfId="32258" xr:uid="{AF7A9299-B826-49CE-894D-9016C27FB802}"/>
    <cellStyle name="Comma 15 2 2 6" xfId="14089" xr:uid="{1B339A2F-B4E5-4B1D-ACE8-C7F1272FE14F}"/>
    <cellStyle name="Comma 15 2 2 6 2" xfId="37826" xr:uid="{6F1E6916-2E17-4FCD-A761-777C9628CDCE}"/>
    <cellStyle name="Comma 15 2 2 7" xfId="26719" xr:uid="{634AEF6B-C354-4E78-AE90-11F53941D556}"/>
    <cellStyle name="Comma 15 2 2 8" xfId="25345" xr:uid="{39DA98D3-850B-4D8E-9B5D-F97B6027FBF8}"/>
    <cellStyle name="Comma 15 2 2 9" xfId="49175" xr:uid="{1E6E8CD0-61F4-49DD-A574-E7C301E474F1}"/>
    <cellStyle name="Comma 15 2 3" xfId="3107" xr:uid="{AF1478C0-94B8-470E-BB1C-F27277135992}"/>
    <cellStyle name="Comma 15 2 3 2" xfId="9151" xr:uid="{E44A3AED-2637-45FE-8756-B7B34502173E}"/>
    <cellStyle name="Comma 15 2 3 2 2" xfId="20684" xr:uid="{0C570AB3-0113-4B59-AF4C-BBD5A2C7C14F}"/>
    <cellStyle name="Comma 15 2 3 2 2 2" xfId="44257" xr:uid="{46228C48-DEAC-4306-9542-AAE9C6E9DF82}"/>
    <cellStyle name="Comma 15 2 3 2 3" xfId="33149" xr:uid="{839E5CDC-26EA-47C7-8A91-1FA4EB1E98D8}"/>
    <cellStyle name="Comma 15 2 3 3" xfId="3682" xr:uid="{9884F467-0D11-4472-A33E-9F6CDE45A97B}"/>
    <cellStyle name="Comma 15 2 3 3 2" xfId="15269" xr:uid="{779C41B6-D7A0-4CA9-B9C0-EBEAF8F85381}"/>
    <cellStyle name="Comma 15 2 3 3 2 2" xfId="38843" xr:uid="{2FAF18B2-CA79-4218-84C8-C6F3BE251ACF}"/>
    <cellStyle name="Comma 15 2 3 3 3" xfId="27735" xr:uid="{40FFD360-087E-47AE-96E6-3E5F0B3147BD}"/>
    <cellStyle name="Comma 15 2 3 4" xfId="14727" xr:uid="{1A3B133D-AE50-4F26-B70E-67CF5616BF5B}"/>
    <cellStyle name="Comma 15 2 3 4 2" xfId="38302" xr:uid="{54FB37D5-60C5-4987-A5B7-A474534029BE}"/>
    <cellStyle name="Comma 15 2 3 5" xfId="27194" xr:uid="{CA018324-4FD7-42BB-A611-8E3A2BA84EAD}"/>
    <cellStyle name="Comma 15 2 4" xfId="5046" xr:uid="{4473E5C9-4924-4C70-99D1-CB69B8BF4E8D}"/>
    <cellStyle name="Comma 15 2 4 2" xfId="10520" xr:uid="{E1B06F5A-34FF-4934-BEB6-79A98A7E4AC3}"/>
    <cellStyle name="Comma 15 2 4 2 2" xfId="22053" xr:uid="{7D3C287A-856C-48E5-BA07-9CFE976C6D09}"/>
    <cellStyle name="Comma 15 2 4 2 2 2" xfId="45626" xr:uid="{B210D44F-0E75-4789-B446-1BDF4F040AF3}"/>
    <cellStyle name="Comma 15 2 4 2 3" xfId="34518" xr:uid="{58248A36-0AC9-4517-8A8D-205F12505BED}"/>
    <cellStyle name="Comma 15 2 4 3" xfId="16632" xr:uid="{FD8E329F-F616-4682-9F2D-E39A23DE2A3D}"/>
    <cellStyle name="Comma 15 2 4 3 2" xfId="40206" xr:uid="{A4E26D2C-BF77-4F13-A663-F4BDF52EE810}"/>
    <cellStyle name="Comma 15 2 4 4" xfId="29098" xr:uid="{5640FD32-552E-4F3C-8AF0-7999FD14B883}"/>
    <cellStyle name="Comma 15 2 5" xfId="6384" xr:uid="{21AD4CB8-4D66-486B-B08E-7B98BF41D821}"/>
    <cellStyle name="Comma 15 2 5 2" xfId="11861" xr:uid="{A9C4CC24-B147-4DDF-A3B3-E9C53E1DF898}"/>
    <cellStyle name="Comma 15 2 5 2 2" xfId="23393" xr:uid="{99C8A832-6650-4C6B-B20A-2141B6411CA1}"/>
    <cellStyle name="Comma 15 2 5 2 2 2" xfId="46966" xr:uid="{15C3CD88-6406-4192-AB8B-96AABB0792E2}"/>
    <cellStyle name="Comma 15 2 5 2 3" xfId="35858" xr:uid="{4971C751-57FE-499F-9883-7E79E8008BB1}"/>
    <cellStyle name="Comma 15 2 5 3" xfId="17968" xr:uid="{CE7D1861-1003-45C2-9BAA-9EA5C01F235B}"/>
    <cellStyle name="Comma 15 2 5 3 2" xfId="41542" xr:uid="{FFE9A84E-5648-4C07-8C9D-FFB08AC36738}"/>
    <cellStyle name="Comma 15 2 5 4" xfId="30434" xr:uid="{6910A295-7978-4259-8880-FC4C4881B7A1}"/>
    <cellStyle name="Comma 15 2 6" xfId="7795" xr:uid="{CCA2564F-5B30-4470-8DA7-ECD388487CB7}"/>
    <cellStyle name="Comma 15 2 6 2" xfId="19330" xr:uid="{D0282303-07B1-4603-8188-39BF63AAD206}"/>
    <cellStyle name="Comma 15 2 6 2 2" xfId="42903" xr:uid="{06A883D9-D447-42FA-8C79-948DAB01E845}"/>
    <cellStyle name="Comma 15 2 6 3" xfId="31795" xr:uid="{528F22B9-6620-49E5-9606-42305699413E}"/>
    <cellStyle name="Comma 15 2 7" xfId="12823" xr:uid="{C03EEDC8-AB7F-4691-B302-29F9D4CEF9A6}"/>
    <cellStyle name="Comma 15 2 7 2" xfId="24292" xr:uid="{461F6347-EAE7-4BFB-B5E0-54E50E7B7845}"/>
    <cellStyle name="Comma 15 2 7 2 2" xfId="47864" xr:uid="{6A4B34EA-E8EB-4675-9F41-B988C1FCA0C8}"/>
    <cellStyle name="Comma 15 2 7 3" xfId="36756" xr:uid="{BDE9EAB6-7FE7-42E9-85C8-F40324F75C7E}"/>
    <cellStyle name="Comma 15 2 8" xfId="13624" xr:uid="{AFF0439B-A11E-4CED-AFC3-D3E0EDCFB775}"/>
    <cellStyle name="Comma 15 2 8 2" xfId="37363" xr:uid="{C2EC6A1B-0AF7-461E-9ED4-1CBAB6D063BB}"/>
    <cellStyle name="Comma 15 2 9" xfId="26256" xr:uid="{0643931A-C4D0-4F38-B309-9C258B6E0334}"/>
    <cellStyle name="Comma 15 3" xfId="2197" xr:uid="{C10D3123-3C7A-43FC-8967-853226084DD6}"/>
    <cellStyle name="Comma 15 3 10" xfId="49036" xr:uid="{240C84F1-1249-4270-86F2-B2D9226EED10}"/>
    <cellStyle name="Comma 15 3 2" xfId="3019" xr:uid="{C6B4892B-5EC5-4682-83B1-BB1C1ADD55F5}"/>
    <cellStyle name="Comma 15 3 2 2" xfId="9474" xr:uid="{0A59C19D-A411-4B40-B000-3AD8FB244523}"/>
    <cellStyle name="Comma 15 3 2 2 2" xfId="21007" xr:uid="{F16B799F-D66D-43CC-B46E-24DE73C774CB}"/>
    <cellStyle name="Comma 15 3 2 2 2 2" xfId="44580" xr:uid="{5D30D389-7977-4F20-A5E1-F31827AB51EF}"/>
    <cellStyle name="Comma 15 3 2 2 3" xfId="33472" xr:uid="{90EB9B55-155A-48AB-B509-D2F86B0448F0}"/>
    <cellStyle name="Comma 15 3 2 3" xfId="4005" xr:uid="{F92C1660-367E-4741-9890-B47DFFE2BAE7}"/>
    <cellStyle name="Comma 15 3 2 3 2" xfId="15592" xr:uid="{CE832007-2E05-440B-84C0-C2217B29EE5D}"/>
    <cellStyle name="Comma 15 3 2 3 2 2" xfId="39166" xr:uid="{C7788A19-FFE9-4563-8C9A-4353B20E4F88}"/>
    <cellStyle name="Comma 15 3 2 3 3" xfId="28058" xr:uid="{0A124A25-E1FB-40E8-B76F-09EF5B15DA12}"/>
    <cellStyle name="Comma 15 3 2 4" xfId="14657" xr:uid="{B34EC8D1-464D-4699-A714-2A1024DCDA44}"/>
    <cellStyle name="Comma 15 3 2 4 2" xfId="38272" xr:uid="{E9486979-55D8-4DDE-AD14-F24C739E63BE}"/>
    <cellStyle name="Comma 15 3 2 5" xfId="27164" xr:uid="{A5CA5A30-50C1-4145-BDD6-46DFEB0A971F}"/>
    <cellStyle name="Comma 15 3 3" xfId="5370" xr:uid="{71E71685-9C53-4F37-A90F-848EF87C0211}"/>
    <cellStyle name="Comma 15 3 3 2" xfId="10844" xr:uid="{91D7E8FD-79D5-411C-ADFC-5031CB2E8B66}"/>
    <cellStyle name="Comma 15 3 3 2 2" xfId="22377" xr:uid="{1C92EC6E-FF35-4149-A241-F5366BF0C05D}"/>
    <cellStyle name="Comma 15 3 3 2 2 2" xfId="45950" xr:uid="{E8DABDD7-FC2B-4AE4-95B6-B2313D98DE31}"/>
    <cellStyle name="Comma 15 3 3 2 3" xfId="34842" xr:uid="{AAAF0B9C-C671-4680-B84E-D28829702B08}"/>
    <cellStyle name="Comma 15 3 3 3" xfId="16956" xr:uid="{8A57E84B-9C6B-4194-8B78-82425F31329F}"/>
    <cellStyle name="Comma 15 3 3 3 2" xfId="40530" xr:uid="{699C5CA2-1106-4BFD-815A-B0DCF2091A31}"/>
    <cellStyle name="Comma 15 3 3 4" xfId="29422" xr:uid="{D4DBE0BA-4771-438A-957D-2FE9A4E40675}"/>
    <cellStyle name="Comma 15 3 4" xfId="6708" xr:uid="{E547568D-0B99-4610-B418-EE815E2B137C}"/>
    <cellStyle name="Comma 15 3 4 2" xfId="12186" xr:uid="{E6F832C8-D85D-4A74-9250-3DB6E4952F58}"/>
    <cellStyle name="Comma 15 3 4 2 2" xfId="23718" xr:uid="{6978DD17-B317-40D9-BB1D-964A6326FD43}"/>
    <cellStyle name="Comma 15 3 4 2 2 2" xfId="47291" xr:uid="{0E1535AD-9CFD-4332-A44B-640E18BCD0DC}"/>
    <cellStyle name="Comma 15 3 4 2 3" xfId="36183" xr:uid="{49539F85-17B9-4A0E-854D-00D175E3EAF5}"/>
    <cellStyle name="Comma 15 3 4 3" xfId="18292" xr:uid="{66B066B1-804D-49C4-9691-DC6E251D235E}"/>
    <cellStyle name="Comma 15 3 4 3 2" xfId="41866" xr:uid="{D81BC18E-39CC-4043-8FEB-D8052F8C4FC4}"/>
    <cellStyle name="Comma 15 3 4 4" xfId="30758" xr:uid="{87CF1AF5-F4FC-4DFB-AB7E-B6FD1F5B9DEA}"/>
    <cellStyle name="Comma 15 3 5" xfId="8121" xr:uid="{320FB138-C24F-46B5-B2A1-F91652789964}"/>
    <cellStyle name="Comma 15 3 5 2" xfId="19654" xr:uid="{A0DFCBFC-B381-4F75-AA8F-CE94E1C31B08}"/>
    <cellStyle name="Comma 15 3 5 2 2" xfId="43227" xr:uid="{6ABA2EF7-217D-4F0B-963E-BC7CE203EB98}"/>
    <cellStyle name="Comma 15 3 5 3" xfId="32119" xr:uid="{4F030EB5-F1EC-4EE2-A9CF-61F46453E409}"/>
    <cellStyle name="Comma 15 3 6" xfId="12830" xr:uid="{BF1B0D20-A668-4CEE-939E-0ED426920E6A}"/>
    <cellStyle name="Comma 15 3 6 2" xfId="24298" xr:uid="{9566B6AB-0797-406C-A01E-2B4A3715E586}"/>
    <cellStyle name="Comma 15 3 6 2 2" xfId="47870" xr:uid="{1B11240C-9B65-43AC-A8C2-D8CB5CEBD033}"/>
    <cellStyle name="Comma 15 3 6 3" xfId="36762" xr:uid="{ED8C255B-5C8E-41A2-BFB2-7FC904AB9B38}"/>
    <cellStyle name="Comma 15 3 7" xfId="13948" xr:uid="{A5FFC7C3-B5E4-46A4-BC04-9728ACACD1EE}"/>
    <cellStyle name="Comma 15 3 7 2" xfId="37687" xr:uid="{D44D41E6-A638-4C95-963B-FAD206D796DC}"/>
    <cellStyle name="Comma 15 3 8" xfId="26580" xr:uid="{3D58DAD1-E11D-4D1D-98C2-D6D8AC867F21}"/>
    <cellStyle name="Comma 15 3 9" xfId="25206" xr:uid="{B172B242-F136-4323-9869-3013FCD8A9E7}"/>
    <cellStyle name="Comma 15 4" xfId="3133" xr:uid="{329F0ECF-823B-4D08-BC64-3E489A484076}"/>
    <cellStyle name="Comma 15 4 2" xfId="8711" xr:uid="{CA1CEEA3-139C-4151-AB10-75A8CBFF62FF}"/>
    <cellStyle name="Comma 15 4 2 2" xfId="20244" xr:uid="{A581363C-52FF-4885-AB10-45A29226EFDF}"/>
    <cellStyle name="Comma 15 4 2 2 2" xfId="43817" xr:uid="{3B4D2FDA-AC0C-4814-9F04-7858C72104E1}"/>
    <cellStyle name="Comma 15 4 2 3" xfId="32709" xr:uid="{DDCA73D8-8E01-448C-8A14-B2280E2FD781}"/>
    <cellStyle name="Comma 15 4 3" xfId="14743" xr:uid="{6901A587-7089-4DE0-9548-7C5F146D2DD3}"/>
    <cellStyle name="Comma 15 4 3 2" xfId="38317" xr:uid="{B0648B0C-ED82-441E-AA11-BD52C122060F}"/>
    <cellStyle name="Comma 15 4 4" xfId="27209" xr:uid="{C29DDBFC-FCD9-4AA4-BBE2-E643EB67E152}"/>
    <cellStyle name="Comma 15 5" xfId="4599" xr:uid="{1992ED66-80AE-4014-BFAD-2BD0348F3B6A}"/>
    <cellStyle name="Comma 15 5 2" xfId="10072" xr:uid="{3AB241F4-C7B9-488E-8FC9-C431C39767C2}"/>
    <cellStyle name="Comma 15 5 2 2" xfId="21605" xr:uid="{35D6C6B2-6446-4ABD-9849-4293DA81D2C1}"/>
    <cellStyle name="Comma 15 5 2 2 2" xfId="45178" xr:uid="{CF844208-D220-4702-86C0-F99CCDDE2A67}"/>
    <cellStyle name="Comma 15 5 2 3" xfId="34070" xr:uid="{C03670BB-673C-41D0-92BF-C8DBD98C3CC7}"/>
    <cellStyle name="Comma 15 5 3" xfId="16185" xr:uid="{C68154A0-81A4-4F24-96F4-77EE95A5A446}"/>
    <cellStyle name="Comma 15 5 3 2" xfId="39759" xr:uid="{681416B2-1DFD-4588-8201-BFB6599ECF85}"/>
    <cellStyle name="Comma 15 5 4" xfId="28651" xr:uid="{23894584-DC75-4B95-9896-AB17E235E2A3}"/>
    <cellStyle name="Comma 15 6" xfId="5937" xr:uid="{1EB23B73-83F7-47CD-803C-6A5692CB8095}"/>
    <cellStyle name="Comma 15 6 2" xfId="11413" xr:uid="{CE585DF4-2FC6-4B8F-A60A-FF2F91A1039D}"/>
    <cellStyle name="Comma 15 6 2 2" xfId="22945" xr:uid="{CC664343-741E-4F37-8CBB-10366423194F}"/>
    <cellStyle name="Comma 15 6 2 2 2" xfId="46518" xr:uid="{78BA5A8E-B2A0-4552-9721-ADFC1C3B0053}"/>
    <cellStyle name="Comma 15 6 2 3" xfId="35410" xr:uid="{34EFEBFF-91EE-4876-9E87-ED9A6E408A14}"/>
    <cellStyle name="Comma 15 6 3" xfId="17521" xr:uid="{9AEA639E-5CE7-43DA-9D0D-E41C0263204B}"/>
    <cellStyle name="Comma 15 6 3 2" xfId="41095" xr:uid="{D086181F-EC83-4601-B58E-121FF576D6E1}"/>
    <cellStyle name="Comma 15 6 4" xfId="29987" xr:uid="{5AF5F23E-8AE8-4561-BCB3-5AC4C363D367}"/>
    <cellStyle name="Comma 15 7" xfId="7322" xr:uid="{8425C9B0-98A0-443D-B1D1-846177B4146E}"/>
    <cellStyle name="Comma 15 7 2" xfId="18882" xr:uid="{53DD5AB7-AE75-4743-B4CE-26CCADD4BF4A}"/>
    <cellStyle name="Comma 15 7 2 2" xfId="42455" xr:uid="{D082623D-2B4B-47B9-8714-141F8BEB2794}"/>
    <cellStyle name="Comma 15 7 3" xfId="31347" xr:uid="{0C7FE91D-45BB-41A7-8342-46BAC01CA70E}"/>
    <cellStyle name="Comma 15 8" xfId="12778" xr:uid="{2FFDEF74-C627-48B0-81DE-81B77AFE0034}"/>
    <cellStyle name="Comma 15 8 2" xfId="24269" xr:uid="{3A468115-F9CA-4893-8512-1D30C50179D4}"/>
    <cellStyle name="Comma 15 8 2 2" xfId="47841" xr:uid="{8C728CEA-004F-462A-AFEB-1841A655D84A}"/>
    <cellStyle name="Comma 15 8 3" xfId="36733" xr:uid="{DF733605-A9AA-40EB-B9C0-515F9817DBEC}"/>
    <cellStyle name="Comma 15 9" xfId="13134" xr:uid="{F4DFCE5A-C596-479D-984A-98FBD3B48163}"/>
    <cellStyle name="Comma 15 9 2" xfId="36916" xr:uid="{5AC47E72-5AF4-4DA3-866D-5EF7DEA7AC6E}"/>
    <cellStyle name="Comma 16" xfId="76" xr:uid="{88117160-D583-4044-A877-A4811B8C91AC}"/>
    <cellStyle name="Comma 16 10" xfId="12776" xr:uid="{9910DFA9-72EC-45E0-8E0E-6897718B80F3}"/>
    <cellStyle name="Comma 16 10 2" xfId="24267" xr:uid="{9BEB5231-3302-497D-945B-F1081F3DD7C0}"/>
    <cellStyle name="Comma 16 10 2 2" xfId="47839" xr:uid="{FC677EA3-F133-4BDF-993C-282EA31FA7F7}"/>
    <cellStyle name="Comma 16 10 3" xfId="36731" xr:uid="{BE24DF89-C175-46AE-AF5B-B2D6544ECFF1}"/>
    <cellStyle name="Comma 16 11" xfId="13118" xr:uid="{4D456C7D-4FFB-4032-84FE-E9889FEE00E2}"/>
    <cellStyle name="Comma 16 11 2" xfId="36903" xr:uid="{EE1C14F8-6C40-49AF-B25F-642C03479CFE}"/>
    <cellStyle name="Comma 16 12" xfId="25794" xr:uid="{D87F7465-C750-4218-A69A-01EC9543BE08}"/>
    <cellStyle name="Comma 16 13" xfId="24392" xr:uid="{4BD940DE-1E04-48D3-9D39-8F06FDBA0C98}"/>
    <cellStyle name="Comma 16 14" xfId="48151" xr:uid="{96881C28-4B07-4DE3-B201-32DAABC3F1E2}"/>
    <cellStyle name="Comma 16 15" xfId="48246" xr:uid="{69BFA407-0575-4F19-A4E3-1B461FC7B23C}"/>
    <cellStyle name="Comma 16 16" xfId="972" xr:uid="{858A800D-A21B-40DD-BF0F-02BF0BB0B5A2}"/>
    <cellStyle name="Comma 16 17" xfId="463" xr:uid="{7641A990-9298-4DF7-9C3D-22D735027E7D}"/>
    <cellStyle name="Comma 16 19" xfId="49560" xr:uid="{C843CC57-7BB8-459E-9494-F39CB7AA87D2}"/>
    <cellStyle name="Comma 16 2" xfId="597" xr:uid="{C9A7E78F-3BEC-403C-AB63-D7C820485A58}"/>
    <cellStyle name="Comma 16 2 10" xfId="13218" xr:uid="{44B5C8CC-5821-43EA-945E-DB7FD58E7741}"/>
    <cellStyle name="Comma 16 2 10 2" xfId="36995" xr:uid="{786D1B22-9DBA-4ABA-9494-66463BD2B9EE}"/>
    <cellStyle name="Comma 16 2 11" xfId="25886" xr:uid="{E54CA2C9-9372-465B-8B16-686ABC9BD021}"/>
    <cellStyle name="Comma 16 2 12" xfId="24561" xr:uid="{010C3AEF-B34D-49BF-93E6-88A09AFA0EDC}"/>
    <cellStyle name="Comma 16 2 13" xfId="48339" xr:uid="{648A5253-07D9-40A3-B470-D60061BFFECA}"/>
    <cellStyle name="Comma 16 2 14" xfId="1120" xr:uid="{7A416077-5DAF-4D00-84A6-9E3396FF20DA}"/>
    <cellStyle name="Comma 16 2 2" xfId="1167" xr:uid="{6409ADE5-6ABA-42AA-B604-DCC8B27DEE55}"/>
    <cellStyle name="Comma 16 2 2 10" xfId="25918" xr:uid="{E81837FF-2180-4C6F-AA4D-512D59D96B0A}"/>
    <cellStyle name="Comma 16 2 2 11" xfId="24525" xr:uid="{84DEB977-F008-45D9-B31B-CFC948ACF9ED}"/>
    <cellStyle name="Comma 16 2 2 12" xfId="48371" xr:uid="{9EB929BB-1743-45FB-AED6-8E0591CB0CD2}"/>
    <cellStyle name="Comma 16 2 2 2" xfId="1285" xr:uid="{8DDAF84B-B7CB-4D44-80BF-BC52D56F6AC0}"/>
    <cellStyle name="Comma 16 2 2 2 10" xfId="24626" xr:uid="{932E359F-D22D-49E3-9501-3ACB3D225513}"/>
    <cellStyle name="Comma 16 2 2 2 11" xfId="48453" xr:uid="{7BA41BA2-7664-445C-90E4-2EB95CCA5513}"/>
    <cellStyle name="Comma 16 2 2 2 2" xfId="2062" xr:uid="{7D13A37B-C9C4-47F2-89EB-8113322C077E}"/>
    <cellStyle name="Comma 16 2 2 2 2 2" xfId="3875" xr:uid="{3F4A1C97-B0BC-4789-B7DF-E09C57FDF320}"/>
    <cellStyle name="Comma 16 2 2 2 2 2 2" xfId="9344" xr:uid="{20F8E99A-2ED0-4E06-84A8-70DA6F271870}"/>
    <cellStyle name="Comma 16 2 2 2 2 2 2 2" xfId="20877" xr:uid="{41B8A768-B8AC-4BF5-8191-3F87EFB3DD5A}"/>
    <cellStyle name="Comma 16 2 2 2 2 2 2 2 2" xfId="44450" xr:uid="{C99FD7BB-5193-486E-B376-E2CC215F906F}"/>
    <cellStyle name="Comma 16 2 2 2 2 2 2 3" xfId="33342" xr:uid="{D67E766D-2E28-4389-9CC2-A2FC829508B8}"/>
    <cellStyle name="Comma 16 2 2 2 2 2 3" xfId="15462" xr:uid="{E0CC9E84-53A4-4090-9529-37E2511793F5}"/>
    <cellStyle name="Comma 16 2 2 2 2 2 3 2" xfId="39036" xr:uid="{7EBFBE94-D164-4F57-8E0F-BA0C388E129C}"/>
    <cellStyle name="Comma 16 2 2 2 2 2 4" xfId="27928" xr:uid="{916A7E54-2568-487F-98F2-61714AA407B1}"/>
    <cellStyle name="Comma 16 2 2 2 2 3" xfId="5239" xr:uid="{DBC63993-C74A-4ADF-9643-C8991589B0AA}"/>
    <cellStyle name="Comma 16 2 2 2 2 3 2" xfId="10713" xr:uid="{63D38835-1D3E-4A37-B304-6101EB0776AC}"/>
    <cellStyle name="Comma 16 2 2 2 2 3 2 2" xfId="22246" xr:uid="{A8769C5F-C41E-4D5E-ADCB-40CDDBE7DF3B}"/>
    <cellStyle name="Comma 16 2 2 2 2 3 2 2 2" xfId="45819" xr:uid="{B5456D4E-1356-4CBC-9831-E4EF0F06590B}"/>
    <cellStyle name="Comma 16 2 2 2 2 3 2 3" xfId="34711" xr:uid="{A7EF6AAA-13DF-468D-AA1F-9D0140674CD2}"/>
    <cellStyle name="Comma 16 2 2 2 2 3 3" xfId="16825" xr:uid="{E1D17B04-5EF5-43A1-8E4B-135CEEAAF2FB}"/>
    <cellStyle name="Comma 16 2 2 2 2 3 3 2" xfId="40399" xr:uid="{19ECF8E4-4999-40B2-A955-4D816DFAFC24}"/>
    <cellStyle name="Comma 16 2 2 2 2 3 4" xfId="29291" xr:uid="{D67D8656-6AE1-40C7-B90B-9EC0F7DEDBE3}"/>
    <cellStyle name="Comma 16 2 2 2 2 4" xfId="6577" xr:uid="{A379E8A7-47CC-47FD-9921-B460865D21FA}"/>
    <cellStyle name="Comma 16 2 2 2 2 4 2" xfId="12054" xr:uid="{BBC246FD-0422-470A-8CB5-7FFEF70ECBB4}"/>
    <cellStyle name="Comma 16 2 2 2 2 4 2 2" xfId="23586" xr:uid="{CB39085D-F59A-46E0-8340-EDCC8ECD3A6A}"/>
    <cellStyle name="Comma 16 2 2 2 2 4 2 2 2" xfId="47159" xr:uid="{3F5AD1C3-DBD8-41C6-BEDB-22539931AF75}"/>
    <cellStyle name="Comma 16 2 2 2 2 4 2 3" xfId="36051" xr:uid="{D421903A-3E48-4E2F-8308-25661ADCC82C}"/>
    <cellStyle name="Comma 16 2 2 2 2 4 3" xfId="18161" xr:uid="{6FAE10F2-47DA-4733-948D-AF2842648106}"/>
    <cellStyle name="Comma 16 2 2 2 2 4 3 2" xfId="41735" xr:uid="{603B97FF-623E-47D5-810C-9EC2AD33CD69}"/>
    <cellStyle name="Comma 16 2 2 2 2 4 4" xfId="30627" xr:uid="{0074F7D7-F4A1-48CB-A9CE-4C8DA60A50C2}"/>
    <cellStyle name="Comma 16 2 2 2 2 5" xfId="7988" xr:uid="{E14B2993-B629-46B4-BA55-25A0DD27AEA7}"/>
    <cellStyle name="Comma 16 2 2 2 2 5 2" xfId="19523" xr:uid="{A00D3011-543C-450F-807D-712DA96CEF60}"/>
    <cellStyle name="Comma 16 2 2 2 2 5 2 2" xfId="43096" xr:uid="{EDAE5936-9EA1-4792-8B96-D3A5B20CA4ED}"/>
    <cellStyle name="Comma 16 2 2 2 2 5 3" xfId="31988" xr:uid="{FA768F6D-FF5A-4C1A-B23B-4C2B1EE9C6D1}"/>
    <cellStyle name="Comma 16 2 2 2 2 6" xfId="13817" xr:uid="{FAECA8FF-6523-478F-B7B8-7397B1FBBDC5}"/>
    <cellStyle name="Comma 16 2 2 2 2 6 2" xfId="37556" xr:uid="{9EFC1FAA-7DA8-459A-B741-ECAEEC80E592}"/>
    <cellStyle name="Comma 16 2 2 2 2 7" xfId="26449" xr:uid="{99E9E54D-2F15-4F2A-96A2-65191E8C7E23}"/>
    <cellStyle name="Comma 16 2 2 2 2 8" xfId="25074" xr:uid="{E4033466-F873-4540-A1C3-64E01C3DA71B}"/>
    <cellStyle name="Comma 16 2 2 2 2 9" xfId="48905" xr:uid="{A45B385F-CBB5-4F83-9C92-5BFBF3B94D23}"/>
    <cellStyle name="Comma 16 2 2 2 3" xfId="2550" xr:uid="{3B43E1DE-6ADE-43B8-9C83-6989875C31C1}"/>
    <cellStyle name="Comma 16 2 2 2 3 2" xfId="4340" xr:uid="{39B34214-EA63-43F0-9DE1-5B4CF5D8150F}"/>
    <cellStyle name="Comma 16 2 2 2 3 2 2" xfId="9810" xr:uid="{D03B58B1-0B79-4AC2-8836-89EB325B022C}"/>
    <cellStyle name="Comma 16 2 2 2 3 2 2 2" xfId="21343" xr:uid="{42A9173C-792C-4DAB-81B5-26591E1838BE}"/>
    <cellStyle name="Comma 16 2 2 2 3 2 2 2 2" xfId="44916" xr:uid="{53E84957-A095-4D75-8CB2-89469E0977EF}"/>
    <cellStyle name="Comma 16 2 2 2 3 2 2 3" xfId="33808" xr:uid="{EC8A216F-CC32-4BC7-8606-BF7E3F2E692C}"/>
    <cellStyle name="Comma 16 2 2 2 3 2 3" xfId="15927" xr:uid="{ADE0CA48-8D5D-4BEF-8E9C-150942D33FB4}"/>
    <cellStyle name="Comma 16 2 2 2 3 2 3 2" xfId="39501" xr:uid="{BFA613DA-8B69-4B8B-9A7B-7D5E86347982}"/>
    <cellStyle name="Comma 16 2 2 2 3 2 4" xfId="28393" xr:uid="{C4AFC0D5-5621-4487-BED5-F64B5AC58952}"/>
    <cellStyle name="Comma 16 2 2 2 3 3" xfId="5706" xr:uid="{BC05EB18-830D-4A44-B4FF-1E96D89407FA}"/>
    <cellStyle name="Comma 16 2 2 2 3 3 2" xfId="11180" xr:uid="{D730F7A4-0BAE-4172-9349-BCB416ABB551}"/>
    <cellStyle name="Comma 16 2 2 2 3 3 2 2" xfId="22713" xr:uid="{F5CBC186-7639-4761-8956-1DA0A2668C69}"/>
    <cellStyle name="Comma 16 2 2 2 3 3 2 2 2" xfId="46286" xr:uid="{58B2C244-595B-41E0-B456-35BB87C5DCC9}"/>
    <cellStyle name="Comma 16 2 2 2 3 3 2 3" xfId="35178" xr:uid="{BD006B7E-0722-4C2F-B24C-3F3D8337D0EC}"/>
    <cellStyle name="Comma 16 2 2 2 3 3 3" xfId="17292" xr:uid="{E2603507-E3D6-4793-9172-D279B06D9450}"/>
    <cellStyle name="Comma 16 2 2 2 3 3 3 2" xfId="40866" xr:uid="{F27AB5BB-97BA-470D-996E-42A3D16DB252}"/>
    <cellStyle name="Comma 16 2 2 2 3 3 4" xfId="29758" xr:uid="{7BE1AA46-8C8D-4562-A2C8-2CBF1F167E61}"/>
    <cellStyle name="Comma 16 2 2 2 3 4" xfId="7044" xr:uid="{B144F001-C814-4435-81E1-BBA12CE94A25}"/>
    <cellStyle name="Comma 16 2 2 2 3 4 2" xfId="12522" xr:uid="{FC895534-B8F2-4855-A6D0-677AD150B1C8}"/>
    <cellStyle name="Comma 16 2 2 2 3 4 2 2" xfId="24054" xr:uid="{E045896D-7BE7-4CD8-942C-BF730A6A3BCD}"/>
    <cellStyle name="Comma 16 2 2 2 3 4 2 2 2" xfId="47627" xr:uid="{A88EED44-2432-486F-9FA8-AE270ED4B39B}"/>
    <cellStyle name="Comma 16 2 2 2 3 4 2 3" xfId="36519" xr:uid="{B1CEEACB-4DE5-4957-8949-75FB577AE8E4}"/>
    <cellStyle name="Comma 16 2 2 2 3 4 3" xfId="18628" xr:uid="{8A9896C8-324A-4885-B934-A68D4CA556B5}"/>
    <cellStyle name="Comma 16 2 2 2 3 4 3 2" xfId="42202" xr:uid="{289648B6-0916-43F6-B24A-76AE1DF7D79E}"/>
    <cellStyle name="Comma 16 2 2 2 3 4 4" xfId="31094" xr:uid="{2B55CE57-08FA-47A7-9107-A7377D7B6BB7}"/>
    <cellStyle name="Comma 16 2 2 2 3 5" xfId="8457" xr:uid="{C18A5DA0-FD76-4A73-AC06-72DBA9B7AAC4}"/>
    <cellStyle name="Comma 16 2 2 2 3 5 2" xfId="19990" xr:uid="{F03EF938-67CA-4C41-9A6A-06910C3F0247}"/>
    <cellStyle name="Comma 16 2 2 2 3 5 2 2" xfId="43563" xr:uid="{1EB06E30-9335-4EB7-BF5B-3F9170A259DA}"/>
    <cellStyle name="Comma 16 2 2 2 3 5 3" xfId="32455" xr:uid="{5B52D218-8808-4021-B2AE-B0EAA08C461D}"/>
    <cellStyle name="Comma 16 2 2 2 3 6" xfId="14286" xr:uid="{B7C41F12-1CC6-4D09-B876-4D30C7A72D51}"/>
    <cellStyle name="Comma 16 2 2 2 3 6 2" xfId="38023" xr:uid="{66D33CDE-F009-4110-BEC7-AF427F934070}"/>
    <cellStyle name="Comma 16 2 2 2 3 7" xfId="26916" xr:uid="{1532C67A-3812-4002-97F1-78C464EEE4ED}"/>
    <cellStyle name="Comma 16 2 2 2 3 8" xfId="25542" xr:uid="{21B79E37-44AC-4AB4-9304-19780C381FC1}"/>
    <cellStyle name="Comma 16 2 2 2 3 9" xfId="49372" xr:uid="{6E09A473-FD59-4341-94B0-CE3878A9F49E}"/>
    <cellStyle name="Comma 16 2 2 2 4" xfId="3436" xr:uid="{C29ECFDC-0679-4F3D-A10C-FA250F42219E}"/>
    <cellStyle name="Comma 16 2 2 2 4 2" xfId="8904" xr:uid="{E8E39A71-71C0-4266-B125-B12F169A47B4}"/>
    <cellStyle name="Comma 16 2 2 2 4 2 2" xfId="20437" xr:uid="{26D703F7-96FC-4B4A-8879-296A69A1D5FA}"/>
    <cellStyle name="Comma 16 2 2 2 4 2 2 2" xfId="44010" xr:uid="{B7E04C9D-54E1-4E22-A231-5A7687106F2C}"/>
    <cellStyle name="Comma 16 2 2 2 4 2 3" xfId="32902" xr:uid="{8EF2BD29-6849-4926-8F0F-EC0B93E75425}"/>
    <cellStyle name="Comma 16 2 2 2 4 3" xfId="15022" xr:uid="{225F2E02-59FA-47A6-A52D-184F935BD3FD}"/>
    <cellStyle name="Comma 16 2 2 2 4 3 2" xfId="38596" xr:uid="{18513245-3163-44F5-9409-7B8ECF344A8C}"/>
    <cellStyle name="Comma 16 2 2 2 4 4" xfId="27488" xr:uid="{CF90E65B-6325-49FD-ADB0-9B246260A194}"/>
    <cellStyle name="Comma 16 2 2 2 5" xfId="4792" xr:uid="{B3A0915C-AD90-4716-B085-420B62EC9697}"/>
    <cellStyle name="Comma 16 2 2 2 5 2" xfId="10265" xr:uid="{6194B6D3-D3E2-4069-8F0E-50CACFF24A58}"/>
    <cellStyle name="Comma 16 2 2 2 5 2 2" xfId="21798" xr:uid="{8AAB3813-09BB-40A0-A9BC-B8ADAE9902CB}"/>
    <cellStyle name="Comma 16 2 2 2 5 2 2 2" xfId="45371" xr:uid="{AD2E3041-57EC-48DD-A6C6-4A2F9AE90B87}"/>
    <cellStyle name="Comma 16 2 2 2 5 2 3" xfId="34263" xr:uid="{BB3051CB-A48C-42B2-B1D9-6CCDD340C324}"/>
    <cellStyle name="Comma 16 2 2 2 5 3" xfId="16378" xr:uid="{90AF4F9A-7760-4C1E-A5C6-5A82A551879E}"/>
    <cellStyle name="Comma 16 2 2 2 5 3 2" xfId="39952" xr:uid="{5DD2BFBC-E000-424A-9E86-58B05704D4C5}"/>
    <cellStyle name="Comma 16 2 2 2 5 4" xfId="28844" xr:uid="{62AE2DD0-9FE7-417B-AFF9-7371A7313C17}"/>
    <cellStyle name="Comma 16 2 2 2 6" xfId="6130" xr:uid="{AA91BCB3-47B9-458B-A4DD-C1FA37E862C2}"/>
    <cellStyle name="Comma 16 2 2 2 6 2" xfId="11606" xr:uid="{71EFE580-8DFA-4214-9DB3-B8876D7DD049}"/>
    <cellStyle name="Comma 16 2 2 2 6 2 2" xfId="23138" xr:uid="{50964FC7-E57B-419D-8776-0A4A2591463A}"/>
    <cellStyle name="Comma 16 2 2 2 6 2 2 2" xfId="46711" xr:uid="{E74AF0E2-98DB-4AFE-ADDA-D22C203FE281}"/>
    <cellStyle name="Comma 16 2 2 2 6 2 3" xfId="35603" xr:uid="{1EE1145A-CDB9-4DF2-8743-A644B4EF9B4A}"/>
    <cellStyle name="Comma 16 2 2 2 6 3" xfId="17714" xr:uid="{6AAB60FA-10B1-4E21-8624-D4DFE10245A0}"/>
    <cellStyle name="Comma 16 2 2 2 6 3 2" xfId="41288" xr:uid="{79B77D7B-BE63-48D3-8F9A-DF45F646760E}"/>
    <cellStyle name="Comma 16 2 2 2 6 4" xfId="30180" xr:uid="{8377979E-ED3E-456B-A48E-480E9E0B701D}"/>
    <cellStyle name="Comma 16 2 2 2 7" xfId="7515" xr:uid="{2D1632C1-DF48-4125-B520-D85B8E5ACAF1}"/>
    <cellStyle name="Comma 16 2 2 2 7 2" xfId="19075" xr:uid="{46C64FF2-8CED-4A4C-A528-545AB197B0DD}"/>
    <cellStyle name="Comma 16 2 2 2 7 2 2" xfId="42648" xr:uid="{8B30DB50-AD69-4E4D-A9C1-D3B17A68979F}"/>
    <cellStyle name="Comma 16 2 2 2 7 3" xfId="31540" xr:uid="{2AC4885F-8B85-4FFF-8615-2F5B87DD4478}"/>
    <cellStyle name="Comma 16 2 2 2 8" xfId="13335" xr:uid="{2B9B9DD6-9C46-4C61-AF26-0A13E385DF51}"/>
    <cellStyle name="Comma 16 2 2 2 8 2" xfId="37109" xr:uid="{9E3D3AC8-92AA-483E-882B-AF992FE2F2C4}"/>
    <cellStyle name="Comma 16 2 2 2 9" xfId="26000" xr:uid="{F2EDB7EF-BD5C-4A0C-BF68-3BF6B3775457}"/>
    <cellStyle name="Comma 16 2 2 3" xfId="1980" xr:uid="{FFA336B7-009B-4A2B-812D-DF5073804750}"/>
    <cellStyle name="Comma 16 2 2 3 2" xfId="3793" xr:uid="{FEA54C99-A0B4-4488-B0EF-57BA5241330F}"/>
    <cellStyle name="Comma 16 2 2 3 2 2" xfId="9262" xr:uid="{E45D34A5-26E1-4088-9162-2B03841D6041}"/>
    <cellStyle name="Comma 16 2 2 3 2 2 2" xfId="20795" xr:uid="{309B1A48-1974-4594-870B-A610013B3A99}"/>
    <cellStyle name="Comma 16 2 2 3 2 2 2 2" xfId="44368" xr:uid="{77AC133C-4760-4F15-AB73-8ED61E0F0B26}"/>
    <cellStyle name="Comma 16 2 2 3 2 2 3" xfId="33260" xr:uid="{C3EF5656-8FB2-44A3-BF50-E1FB01B358E1}"/>
    <cellStyle name="Comma 16 2 2 3 2 3" xfId="15380" xr:uid="{9744B122-FCD0-4CD5-8E08-B0E638B7AFCA}"/>
    <cellStyle name="Comma 16 2 2 3 2 3 2" xfId="38954" xr:uid="{B86AF3A5-0B64-4F22-94F1-FB2FA6AD3881}"/>
    <cellStyle name="Comma 16 2 2 3 2 4" xfId="27846" xr:uid="{6FA26C18-D0C1-489A-9E35-6892933E93A7}"/>
    <cellStyle name="Comma 16 2 2 3 3" xfId="5157" xr:uid="{0B57547A-BBF0-4C5B-AEFC-44C0D7E9F107}"/>
    <cellStyle name="Comma 16 2 2 3 3 2" xfId="10631" xr:uid="{C4F13C30-9467-45CE-B8CB-9FA37823D097}"/>
    <cellStyle name="Comma 16 2 2 3 3 2 2" xfId="22164" xr:uid="{B6961D1B-AF10-4D69-A0E0-08A98672BE44}"/>
    <cellStyle name="Comma 16 2 2 3 3 2 2 2" xfId="45737" xr:uid="{A088C0D3-4853-43FD-B550-F50132EDC186}"/>
    <cellStyle name="Comma 16 2 2 3 3 2 3" xfId="34629" xr:uid="{437CB8DE-F37F-48E7-9D64-A8D0FB2F6912}"/>
    <cellStyle name="Comma 16 2 2 3 3 3" xfId="16743" xr:uid="{DCD6BDEF-A9A4-4E4D-BAB8-DAA42FF31D79}"/>
    <cellStyle name="Comma 16 2 2 3 3 3 2" xfId="40317" xr:uid="{B39B02E3-B30D-42F2-B299-A26986ABF708}"/>
    <cellStyle name="Comma 16 2 2 3 3 4" xfId="29209" xr:uid="{E1728319-A67D-4A03-A2A9-426E8E1597EE}"/>
    <cellStyle name="Comma 16 2 2 3 4" xfId="6495" xr:uid="{712B3B8B-1300-4B41-81D4-22DE9C89FC9D}"/>
    <cellStyle name="Comma 16 2 2 3 4 2" xfId="11972" xr:uid="{C92BE11A-3B0E-447D-BE3C-202552265E4F}"/>
    <cellStyle name="Comma 16 2 2 3 4 2 2" xfId="23504" xr:uid="{EBB41C2D-7762-41D0-8828-2010E94C6CE9}"/>
    <cellStyle name="Comma 16 2 2 3 4 2 2 2" xfId="47077" xr:uid="{ACF15CD6-466E-48DC-B58F-A131D8355C5A}"/>
    <cellStyle name="Comma 16 2 2 3 4 2 3" xfId="35969" xr:uid="{1FF51CBB-7C4B-4772-90BC-A97E078BF774}"/>
    <cellStyle name="Comma 16 2 2 3 4 3" xfId="18079" xr:uid="{7637A7DC-943C-4CDB-ADF2-03D71125AD13}"/>
    <cellStyle name="Comma 16 2 2 3 4 3 2" xfId="41653" xr:uid="{7B4ACB61-0B1B-4545-8FA7-B7940663C473}"/>
    <cellStyle name="Comma 16 2 2 3 4 4" xfId="30545" xr:uid="{AE22CA2D-AEE7-4364-BB76-BCB06B46CA5E}"/>
    <cellStyle name="Comma 16 2 2 3 5" xfId="7906" xr:uid="{403E21C9-81B2-46D6-B3E8-869CE076BC60}"/>
    <cellStyle name="Comma 16 2 2 3 5 2" xfId="19441" xr:uid="{DEEE6CD5-5968-4C44-A5AE-D2F9370E56D6}"/>
    <cellStyle name="Comma 16 2 2 3 5 2 2" xfId="43014" xr:uid="{0F756359-78C7-4DB8-B341-99574A7E6AA1}"/>
    <cellStyle name="Comma 16 2 2 3 5 3" xfId="31906" xr:uid="{B675F804-D1D8-44EA-95CC-891B8C46C936}"/>
    <cellStyle name="Comma 16 2 2 3 6" xfId="13735" xr:uid="{AF3BB99E-1DCB-4DA3-AA71-FB6EF2BD04F6}"/>
    <cellStyle name="Comma 16 2 2 3 6 2" xfId="37474" xr:uid="{0874F836-36EA-4CCB-8CD4-77714C70456C}"/>
    <cellStyle name="Comma 16 2 2 3 7" xfId="26367" xr:uid="{F73AA90E-1B37-49F0-8668-A2DA44C42D28}"/>
    <cellStyle name="Comma 16 2 2 3 8" xfId="24992" xr:uid="{B55BFB9D-4D80-4B58-82F9-626BBFEA7381}"/>
    <cellStyle name="Comma 16 2 2 3 9" xfId="48823" xr:uid="{272B4463-A82D-4B01-A5B6-1B1D177CD82F}"/>
    <cellStyle name="Comma 16 2 2 4" xfId="2466" xr:uid="{94F8A68B-C56D-410B-8FA8-44F3EB4C0062}"/>
    <cellStyle name="Comma 16 2 2 4 2" xfId="4257" xr:uid="{5D50B21C-C4E3-4855-9ADE-B51CB74CA861}"/>
    <cellStyle name="Comma 16 2 2 4 2 2" xfId="9726" xr:uid="{B8112570-E43D-4E74-8C7B-8E62C86FD827}"/>
    <cellStyle name="Comma 16 2 2 4 2 2 2" xfId="21259" xr:uid="{4398AAE0-E263-491D-BCC0-A5F3FB5362D8}"/>
    <cellStyle name="Comma 16 2 2 4 2 2 2 2" xfId="44832" xr:uid="{EC69695B-81AE-43C9-B161-847C867C2945}"/>
    <cellStyle name="Comma 16 2 2 4 2 2 3" xfId="33724" xr:uid="{C9FC11BB-43DE-4DF1-9E53-F4BC8838A044}"/>
    <cellStyle name="Comma 16 2 2 4 2 3" xfId="15844" xr:uid="{E4B67D0E-4B3E-439B-AEAA-071BD67EA295}"/>
    <cellStyle name="Comma 16 2 2 4 2 3 2" xfId="39418" xr:uid="{9EC5D629-08F3-4F72-98E6-EBC045832502}"/>
    <cellStyle name="Comma 16 2 2 4 2 4" xfId="28310" xr:uid="{00355E11-EEF9-4A28-85B3-3192B6A1DD40}"/>
    <cellStyle name="Comma 16 2 2 4 3" xfId="5622" xr:uid="{D902EBAD-2017-41BF-9AF9-BAAF0A7BADDA}"/>
    <cellStyle name="Comma 16 2 2 4 3 2" xfId="11096" xr:uid="{225E96BA-D1D8-427B-B46F-946D5B8B92C4}"/>
    <cellStyle name="Comma 16 2 2 4 3 2 2" xfId="22629" xr:uid="{45E19949-D343-4BF9-AD5E-D6558A4D425E}"/>
    <cellStyle name="Comma 16 2 2 4 3 2 2 2" xfId="46202" xr:uid="{1F128BD1-2506-4122-BD76-4FFD07F9C52F}"/>
    <cellStyle name="Comma 16 2 2 4 3 2 3" xfId="35094" xr:uid="{23CB4C8D-BD6D-4FCD-B5C1-7A1A98CE8FFA}"/>
    <cellStyle name="Comma 16 2 2 4 3 3" xfId="17208" xr:uid="{56BD671B-E3D0-45DA-BD9A-601C8C8627EC}"/>
    <cellStyle name="Comma 16 2 2 4 3 3 2" xfId="40782" xr:uid="{8D85F8BD-91C4-402A-B2DB-62E5399DC58B}"/>
    <cellStyle name="Comma 16 2 2 4 3 4" xfId="29674" xr:uid="{7AE942A0-A5D5-4829-979C-8A2D84973065}"/>
    <cellStyle name="Comma 16 2 2 4 4" xfId="6960" xr:uid="{662ACFDC-C6FC-4F67-911A-10A37DACD290}"/>
    <cellStyle name="Comma 16 2 2 4 4 2" xfId="12438" xr:uid="{53B6BD09-B7F8-4FE1-8D68-9CCF2C8DB99D}"/>
    <cellStyle name="Comma 16 2 2 4 4 2 2" xfId="23970" xr:uid="{36CD8C63-5C91-4F7B-BEBC-8830F98E8CFA}"/>
    <cellStyle name="Comma 16 2 2 4 4 2 2 2" xfId="47543" xr:uid="{2733C636-681E-4A68-88CE-70078010A258}"/>
    <cellStyle name="Comma 16 2 2 4 4 2 3" xfId="36435" xr:uid="{94AC17C3-9BC6-4BAD-A6C3-D371253A2F4A}"/>
    <cellStyle name="Comma 16 2 2 4 4 3" xfId="18544" xr:uid="{56A3C91D-3C33-4EB5-ACA4-96361DED3CF2}"/>
    <cellStyle name="Comma 16 2 2 4 4 3 2" xfId="42118" xr:uid="{FCCE3C4E-C982-4BEE-ACF1-E95461738768}"/>
    <cellStyle name="Comma 16 2 2 4 4 4" xfId="31010" xr:uid="{BE849A07-1047-422A-8C57-DA8C7C1876E1}"/>
    <cellStyle name="Comma 16 2 2 4 5" xfId="8373" xr:uid="{F71D496B-C7AF-4456-AFC3-AC8B4EE4FBD5}"/>
    <cellStyle name="Comma 16 2 2 4 5 2" xfId="19906" xr:uid="{29D5242D-A34D-4CFD-852F-21EBD00C7159}"/>
    <cellStyle name="Comma 16 2 2 4 5 2 2" xfId="43479" xr:uid="{18CB64FF-095D-4519-B8F4-BEA50BA4DC62}"/>
    <cellStyle name="Comma 16 2 2 4 5 3" xfId="32371" xr:uid="{3EECC2A1-EC86-4DBE-B33A-3781E0734EFA}"/>
    <cellStyle name="Comma 16 2 2 4 6" xfId="14202" xr:uid="{718164AC-6D74-4039-AA1F-06B8CDCCB2C7}"/>
    <cellStyle name="Comma 16 2 2 4 6 2" xfId="37939" xr:uid="{93FA972E-3BFD-431C-BE3B-D99567E071D0}"/>
    <cellStyle name="Comma 16 2 2 4 7" xfId="26832" xr:uid="{30F20DFF-1C61-4F2C-9F89-0704AF2C2BF3}"/>
    <cellStyle name="Comma 16 2 2 4 8" xfId="25458" xr:uid="{CB90FA8D-0A07-4000-A9E8-3635B4E570AF}"/>
    <cellStyle name="Comma 16 2 2 4 9" xfId="49288" xr:uid="{FBCB0E27-92C1-4F44-8BD0-691E28806050}"/>
    <cellStyle name="Comma 16 2 2 5" xfId="3134" xr:uid="{DE77CFFD-51F9-4E20-B24B-1878C1A76C69}"/>
    <cellStyle name="Comma 16 2 2 5 2" xfId="8822" xr:uid="{7A9B1CE2-58FC-48C5-B441-D6DBE7780A5E}"/>
    <cellStyle name="Comma 16 2 2 5 2 2" xfId="20355" xr:uid="{74F2CB29-6B1A-484C-BB06-B28F059FD3EE}"/>
    <cellStyle name="Comma 16 2 2 5 2 2 2" xfId="43928" xr:uid="{01271732-8AC0-4389-95E5-A84AE609B4A8}"/>
    <cellStyle name="Comma 16 2 2 5 2 3" xfId="32820" xr:uid="{5E713D29-7E1C-4620-B772-DA93A4A64C6C}"/>
    <cellStyle name="Comma 16 2 2 5 3" xfId="3354" xr:uid="{234BB74E-AA1B-4D6E-84C5-CB9FCC63EC9F}"/>
    <cellStyle name="Comma 16 2 2 5 3 2" xfId="14940" xr:uid="{955CC933-0E67-4901-8E9F-36E8F5B05ABF}"/>
    <cellStyle name="Comma 16 2 2 5 3 2 2" xfId="38514" xr:uid="{BE633410-15E8-48A6-B052-3DC898B5B32B}"/>
    <cellStyle name="Comma 16 2 2 5 3 3" xfId="27406" xr:uid="{9A4F554B-1482-4FC5-9942-97959E6A4104}"/>
    <cellStyle name="Comma 16 2 2 5 4" xfId="14744" xr:uid="{A39EA001-5610-41BD-B243-1FC49CD8ED31}"/>
    <cellStyle name="Comma 16 2 2 5 4 2" xfId="38318" xr:uid="{76DCD7AE-B9E9-41EE-B103-38A4AC435A12}"/>
    <cellStyle name="Comma 16 2 2 5 5" xfId="27210" xr:uid="{A3D1E257-B582-43C8-A1B5-A7EE46AC7FF4}"/>
    <cellStyle name="Comma 16 2 2 6" xfId="4710" xr:uid="{4B5C9DA9-A1EA-4321-A520-C24DC65224C3}"/>
    <cellStyle name="Comma 16 2 2 6 2" xfId="10183" xr:uid="{243D68F1-6EE0-4F9C-80A8-FADAE1D26725}"/>
    <cellStyle name="Comma 16 2 2 6 2 2" xfId="21716" xr:uid="{083DBB86-D61F-4714-B186-8FA92ED8398D}"/>
    <cellStyle name="Comma 16 2 2 6 2 2 2" xfId="45289" xr:uid="{065C830B-D8DC-4A32-B281-4E033121545F}"/>
    <cellStyle name="Comma 16 2 2 6 2 3" xfId="34181" xr:uid="{33874194-C15A-4059-B061-71A3CEFA70DF}"/>
    <cellStyle name="Comma 16 2 2 6 3" xfId="16296" xr:uid="{66F3442F-B307-41D7-A83D-312FB04977E6}"/>
    <cellStyle name="Comma 16 2 2 6 3 2" xfId="39870" xr:uid="{2B4DC6AF-4C9D-488C-A221-586E700E8C33}"/>
    <cellStyle name="Comma 16 2 2 6 4" xfId="28762" xr:uid="{D89E2657-656F-4F5D-A3ED-9840478877F4}"/>
    <cellStyle name="Comma 16 2 2 7" xfId="6048" xr:uid="{19CC8325-DE5B-4FBF-A1CB-62EA0D2EC6DB}"/>
    <cellStyle name="Comma 16 2 2 7 2" xfId="11524" xr:uid="{23B52767-F88C-4F2A-9C0D-124014258D56}"/>
    <cellStyle name="Comma 16 2 2 7 2 2" xfId="23056" xr:uid="{E6F29CDC-B707-4465-A566-36D4C9B3CEA5}"/>
    <cellStyle name="Comma 16 2 2 7 2 2 2" xfId="46629" xr:uid="{7DD2DC0F-9CE6-46CA-8134-024FB99466D8}"/>
    <cellStyle name="Comma 16 2 2 7 2 3" xfId="35521" xr:uid="{F479AF92-DED2-4F73-B13B-864440E4FBC5}"/>
    <cellStyle name="Comma 16 2 2 7 3" xfId="17632" xr:uid="{203573AA-7D83-45F7-88BF-B539C15D266E}"/>
    <cellStyle name="Comma 16 2 2 7 3 2" xfId="41206" xr:uid="{DBCF9282-630C-409F-B4BC-AE5E3BF3E105}"/>
    <cellStyle name="Comma 16 2 2 7 4" xfId="30098" xr:uid="{2CC605C0-F7C8-4244-B612-887992995C04}"/>
    <cellStyle name="Comma 16 2 2 8" xfId="7433" xr:uid="{89A3802F-B5D6-41A3-90BD-94C12D277E47}"/>
    <cellStyle name="Comma 16 2 2 8 2" xfId="18993" xr:uid="{BEE9137B-3EB0-4F7F-9783-96776313690C}"/>
    <cellStyle name="Comma 16 2 2 8 2 2" xfId="42566" xr:uid="{C527A659-2026-4A1A-B73E-B3CD0864754D}"/>
    <cellStyle name="Comma 16 2 2 8 3" xfId="31458" xr:uid="{262D473C-CDA1-475A-9FC4-4A1BB93494BB}"/>
    <cellStyle name="Comma 16 2 2 9" xfId="13251" xr:uid="{68685BDA-FBC6-45E6-8AC9-D36687F0C835}"/>
    <cellStyle name="Comma 16 2 2 9 2" xfId="37027" xr:uid="{DB74907E-8FB4-440B-A929-B577A44BD2C1}"/>
    <cellStyle name="Comma 16 2 3" xfId="1948" xr:uid="{330EFE76-8A19-4263-8851-88F65817EFFC}"/>
    <cellStyle name="Comma 16 2 3 2" xfId="3761" xr:uid="{720B7F5B-C842-4F96-909C-9BC88C0EEAB4}"/>
    <cellStyle name="Comma 16 2 3 2 2" xfId="9230" xr:uid="{498AB523-424B-402B-8059-9BF525554EB1}"/>
    <cellStyle name="Comma 16 2 3 2 2 2" xfId="20763" xr:uid="{9632A322-9C71-4283-B864-2761E3176100}"/>
    <cellStyle name="Comma 16 2 3 2 2 2 2" xfId="44336" xr:uid="{897A4D51-A966-4325-93C2-89F8A9F07628}"/>
    <cellStyle name="Comma 16 2 3 2 2 3" xfId="33228" xr:uid="{A7FE0603-11AE-4F5E-A1D2-4241B7D4ED4E}"/>
    <cellStyle name="Comma 16 2 3 2 3" xfId="15348" xr:uid="{DE03DABD-50F8-44BC-87EF-B7A9D354354D}"/>
    <cellStyle name="Comma 16 2 3 2 3 2" xfId="38922" xr:uid="{200C65AC-91CE-44AB-8A0F-ACB06162D74C}"/>
    <cellStyle name="Comma 16 2 3 2 4" xfId="27814" xr:uid="{14E6785D-D47B-491F-BBFF-98045E08A60C}"/>
    <cellStyle name="Comma 16 2 3 3" xfId="5125" xr:uid="{3D67F382-77CC-49D9-967D-6131E503D518}"/>
    <cellStyle name="Comma 16 2 3 3 2" xfId="10599" xr:uid="{4BD032E4-D451-4770-B7F6-6292DD0B6472}"/>
    <cellStyle name="Comma 16 2 3 3 2 2" xfId="22132" xr:uid="{FC5BC112-DBC8-44DD-88ED-C230A4F570DA}"/>
    <cellStyle name="Comma 16 2 3 3 2 2 2" xfId="45705" xr:uid="{946B8F93-FBD9-400F-8FB7-42AB9E85A9C5}"/>
    <cellStyle name="Comma 16 2 3 3 2 3" xfId="34597" xr:uid="{5FFF00B8-9966-40C5-ACB5-8562781F6FAA}"/>
    <cellStyle name="Comma 16 2 3 3 3" xfId="16711" xr:uid="{A4AEEF89-D6AD-4A6B-AEE9-22C667D2E81F}"/>
    <cellStyle name="Comma 16 2 3 3 3 2" xfId="40285" xr:uid="{7E7878EA-07D1-40E1-8129-5B42132B4BDB}"/>
    <cellStyle name="Comma 16 2 3 3 4" xfId="29177" xr:uid="{90933B67-156D-40C6-89B9-E073E26CBD1C}"/>
    <cellStyle name="Comma 16 2 3 4" xfId="6463" xr:uid="{71EB030B-24D8-4ABC-BABC-D8CE7EB7CC34}"/>
    <cellStyle name="Comma 16 2 3 4 2" xfId="11940" xr:uid="{96ED7457-1C6F-426E-8A52-031398AF5A90}"/>
    <cellStyle name="Comma 16 2 3 4 2 2" xfId="23472" xr:uid="{CBBBC1CA-0E68-48B9-94AE-51081F6B99F5}"/>
    <cellStyle name="Comma 16 2 3 4 2 2 2" xfId="47045" xr:uid="{718BE586-D125-40D3-8A0C-E0D5AE4171C4}"/>
    <cellStyle name="Comma 16 2 3 4 2 3" xfId="35937" xr:uid="{1DDAB2BC-665F-4F41-AFEE-728A9D24705E}"/>
    <cellStyle name="Comma 16 2 3 4 3" xfId="18047" xr:uid="{92EF68A7-1E03-4C45-9A15-FE229624DBF2}"/>
    <cellStyle name="Comma 16 2 3 4 3 2" xfId="41621" xr:uid="{AC094102-D1D7-44BE-9458-49FB6DF4E411}"/>
    <cellStyle name="Comma 16 2 3 4 4" xfId="30513" xr:uid="{52723B55-ACFB-4BAC-9CD0-8411DFB12DE5}"/>
    <cellStyle name="Comma 16 2 3 5" xfId="7874" xr:uid="{8B17548B-80F9-4BAB-B586-05D6B32FE905}"/>
    <cellStyle name="Comma 16 2 3 5 2" xfId="19409" xr:uid="{E756A341-CD04-4378-949E-BABAAFDD095F}"/>
    <cellStyle name="Comma 16 2 3 5 2 2" xfId="42982" xr:uid="{753C9AD8-57F7-4377-BF3F-3517B8E95A8E}"/>
    <cellStyle name="Comma 16 2 3 5 3" xfId="31874" xr:uid="{FB738172-58F6-477E-9130-9C5EADD4C870}"/>
    <cellStyle name="Comma 16 2 3 6" xfId="13703" xr:uid="{4AF5F28C-70EE-4D3E-9606-E825B113B0E1}"/>
    <cellStyle name="Comma 16 2 3 6 2" xfId="37442" xr:uid="{B7B933DF-A551-49C7-B163-61EDC3E3B532}"/>
    <cellStyle name="Comma 16 2 3 7" xfId="26335" xr:uid="{47A71E36-CAEE-4A61-913F-4BE00C204F08}"/>
    <cellStyle name="Comma 16 2 3 8" xfId="24960" xr:uid="{751D70BF-C896-4F28-A3F7-7F904BB3CF9E}"/>
    <cellStyle name="Comma 16 2 3 9" xfId="48791" xr:uid="{7688C881-55EE-4F0D-A44E-65E09E609EA8}"/>
    <cellStyle name="Comma 16 2 4" xfId="2434" xr:uid="{8C7699D8-48E1-4468-920B-A81A92CEA801}"/>
    <cellStyle name="Comma 16 2 4 2" xfId="4225" xr:uid="{80ADD814-2F40-4670-AE07-F7A3CE1501D2}"/>
    <cellStyle name="Comma 16 2 4 2 2" xfId="9694" xr:uid="{48F4EFF4-D6FC-46A1-B89F-FC4035C1E07C}"/>
    <cellStyle name="Comma 16 2 4 2 2 2" xfId="21227" xr:uid="{0C85E19C-7483-4FE0-8D8C-03ACEA452C9B}"/>
    <cellStyle name="Comma 16 2 4 2 2 2 2" xfId="44800" xr:uid="{00A9EC89-BB36-4C67-929D-0E82816B23E6}"/>
    <cellStyle name="Comma 16 2 4 2 2 3" xfId="33692" xr:uid="{FEAB4D92-229F-472E-94C4-D808B5ABA58B}"/>
    <cellStyle name="Comma 16 2 4 2 3" xfId="15812" xr:uid="{F80FFD39-E50E-44A1-9E72-DD96C9818087}"/>
    <cellStyle name="Comma 16 2 4 2 3 2" xfId="39386" xr:uid="{550CD72F-9357-4432-9D28-B143A935A6B8}"/>
    <cellStyle name="Comma 16 2 4 2 4" xfId="28278" xr:uid="{6C6532CD-97FB-4B76-B87B-E5FE20970FFB}"/>
    <cellStyle name="Comma 16 2 4 3" xfId="5590" xr:uid="{E713A299-65A1-4C79-80AC-4212B0ECEB0E}"/>
    <cellStyle name="Comma 16 2 4 3 2" xfId="11064" xr:uid="{78AFBA10-F411-4413-879C-A9DC2B7FD261}"/>
    <cellStyle name="Comma 16 2 4 3 2 2" xfId="22597" xr:uid="{A98F46A6-E462-4A5D-8A4E-302D53ADDCD8}"/>
    <cellStyle name="Comma 16 2 4 3 2 2 2" xfId="46170" xr:uid="{5945C17C-F66B-4F26-A925-DB6440EE2958}"/>
    <cellStyle name="Comma 16 2 4 3 2 3" xfId="35062" xr:uid="{FB84D82C-B38A-4351-B5D8-0F03C210C55C}"/>
    <cellStyle name="Comma 16 2 4 3 3" xfId="17176" xr:uid="{7787BC3D-05CC-4A50-9040-8B102C9DD8AB}"/>
    <cellStyle name="Comma 16 2 4 3 3 2" xfId="40750" xr:uid="{DE32FDF1-E1D6-4DE0-B6F1-AE12F4067F3C}"/>
    <cellStyle name="Comma 16 2 4 3 4" xfId="29642" xr:uid="{523CC2C8-9DC7-42C6-B108-EFA898CBFA20}"/>
    <cellStyle name="Comma 16 2 4 4" xfId="6928" xr:uid="{22E07F2F-50D1-485A-B798-FC9E9A5B46EA}"/>
    <cellStyle name="Comma 16 2 4 4 2" xfId="12406" xr:uid="{3C2A049F-32D9-4EF0-A527-BF67C0D22633}"/>
    <cellStyle name="Comma 16 2 4 4 2 2" xfId="23938" xr:uid="{05DAA366-B10E-4308-B4CD-510344B10A2C}"/>
    <cellStyle name="Comma 16 2 4 4 2 2 2" xfId="47511" xr:uid="{A93C9CBE-98FC-4B5E-A0B0-B805EDC59598}"/>
    <cellStyle name="Comma 16 2 4 4 2 3" xfId="36403" xr:uid="{361E70D4-5837-48F8-92C6-840DA8AB89DF}"/>
    <cellStyle name="Comma 16 2 4 4 3" xfId="18512" xr:uid="{1287E386-A6B0-431E-81C9-63FAEF5CBEAD}"/>
    <cellStyle name="Comma 16 2 4 4 3 2" xfId="42086" xr:uid="{C0A43B12-EE63-431D-931D-FEE8BF2B4FC3}"/>
    <cellStyle name="Comma 16 2 4 4 4" xfId="30978" xr:uid="{205D3DBC-C9FE-4C5B-9BB7-5E167C647853}"/>
    <cellStyle name="Comma 16 2 4 5" xfId="8341" xr:uid="{AE0F44B4-728C-46EC-931A-A74CA38DB230}"/>
    <cellStyle name="Comma 16 2 4 5 2" xfId="19874" xr:uid="{2568A9C0-CDB1-4366-9B46-DB2C92882647}"/>
    <cellStyle name="Comma 16 2 4 5 2 2" xfId="43447" xr:uid="{8E1E5C62-196A-432B-A7CE-74F4A95A290D}"/>
    <cellStyle name="Comma 16 2 4 5 3" xfId="32339" xr:uid="{B0E4C407-A0F3-4D88-94F7-D449C2118DA5}"/>
    <cellStyle name="Comma 16 2 4 6" xfId="14170" xr:uid="{91C86118-5999-480F-B7AD-8F26E9550B0B}"/>
    <cellStyle name="Comma 16 2 4 6 2" xfId="37907" xr:uid="{926FB4B4-166F-47EC-85F8-510C9849BEB7}"/>
    <cellStyle name="Comma 16 2 4 7" xfId="26800" xr:uid="{022FF219-9226-4C8D-A60C-C15DDD553E7B}"/>
    <cellStyle name="Comma 16 2 4 8" xfId="25426" xr:uid="{41E6A63C-C78F-411D-B105-5E5FA870E8EF}"/>
    <cellStyle name="Comma 16 2 4 9" xfId="49256" xr:uid="{2610E5D2-F6E6-43D9-A978-8AEC68AC6929}"/>
    <cellStyle name="Comma 16 2 5" xfId="2790" xr:uid="{063BCC76-4AA2-4712-9700-34EB97B6EE54}"/>
    <cellStyle name="Comma 16 2 5 2" xfId="8790" xr:uid="{B646AA3A-0BB6-46E3-9C67-6A75727D5668}"/>
    <cellStyle name="Comma 16 2 5 2 2" xfId="20323" xr:uid="{C8C7E9E2-B27D-4ABF-A58C-9C05B681C29F}"/>
    <cellStyle name="Comma 16 2 5 2 2 2" xfId="43896" xr:uid="{077AB090-03B9-46F9-9FB8-82A011D0C4E7}"/>
    <cellStyle name="Comma 16 2 5 2 3" xfId="32788" xr:uid="{9BC4C619-1CAF-4AB3-8B33-F1B472DC68B7}"/>
    <cellStyle name="Comma 16 2 5 3" xfId="3322" xr:uid="{753097CF-C2E9-4691-826D-A8BC161A61CD}"/>
    <cellStyle name="Comma 16 2 5 3 2" xfId="14908" xr:uid="{D95267A8-5EE2-4AEF-9E7D-98512C56BADD}"/>
    <cellStyle name="Comma 16 2 5 3 2 2" xfId="38482" xr:uid="{486C4050-EF5B-4482-8F87-ED4504EBB248}"/>
    <cellStyle name="Comma 16 2 5 3 3" xfId="27374" xr:uid="{809ACC20-E1B4-4B03-8A7D-C4AD8B21DC91}"/>
    <cellStyle name="Comma 16 2 5 4" xfId="14475" xr:uid="{2A04AB35-0E5D-4FE0-B638-5A5CACA15830}"/>
    <cellStyle name="Comma 16 2 5 4 2" xfId="38211" xr:uid="{3BBBBBC0-4850-4D2F-8EC3-25D349682FE4}"/>
    <cellStyle name="Comma 16 2 5 5" xfId="27103" xr:uid="{F108AF21-DC5D-48CD-B8AA-1609A959C99A}"/>
    <cellStyle name="Comma 16 2 6" xfId="3108" xr:uid="{3E927BBA-87FA-451B-9F96-A38A05448DDA}"/>
    <cellStyle name="Comma 16 2 6 2" xfId="10151" xr:uid="{787F3585-B603-4498-86BE-0ADE49831CD7}"/>
    <cellStyle name="Comma 16 2 6 2 2" xfId="21684" xr:uid="{4F59C370-C62F-4E78-8142-35466DA45B7C}"/>
    <cellStyle name="Comma 16 2 6 2 2 2" xfId="45257" xr:uid="{4AD80F7F-CA17-4D94-8D37-8B816018208A}"/>
    <cellStyle name="Comma 16 2 6 2 3" xfId="34149" xr:uid="{004D32CE-19EE-4C5D-9F7E-9AD3F5E70C76}"/>
    <cellStyle name="Comma 16 2 6 3" xfId="4678" xr:uid="{18F32356-ED31-4888-99DE-704DB7DE41C3}"/>
    <cellStyle name="Comma 16 2 6 3 2" xfId="16264" xr:uid="{BCFB7A13-EBD7-4586-990B-2226FE24C8C9}"/>
    <cellStyle name="Comma 16 2 6 3 2 2" xfId="39838" xr:uid="{EA7EE906-1B85-4845-A53E-3C5426F355A6}"/>
    <cellStyle name="Comma 16 2 6 3 3" xfId="28730" xr:uid="{D8F93457-95C0-4BC4-B6E3-B648BC925FD0}"/>
    <cellStyle name="Comma 16 2 6 4" xfId="14728" xr:uid="{FC9AD787-2BD0-471F-9B04-AC5AA5E0E426}"/>
    <cellStyle name="Comma 16 2 6 4 2" xfId="38303" xr:uid="{1A3F3E17-742A-4D13-BCE7-243153E7856C}"/>
    <cellStyle name="Comma 16 2 6 5" xfId="27195" xr:uid="{911D8D4A-5F9D-4BCB-8600-B5C243C2BF35}"/>
    <cellStyle name="Comma 16 2 7" xfId="6016" xr:uid="{66382392-5485-4078-B37F-D8F1759778A1}"/>
    <cellStyle name="Comma 16 2 7 2" xfId="11492" xr:uid="{D8530725-DB98-4CF6-8EA5-155818558838}"/>
    <cellStyle name="Comma 16 2 7 2 2" xfId="23024" xr:uid="{62574ACC-EBD4-4B56-8914-4AD241BACB68}"/>
    <cellStyle name="Comma 16 2 7 2 2 2" xfId="46597" xr:uid="{5950D4B5-00B1-40DA-A407-68509384D640}"/>
    <cellStyle name="Comma 16 2 7 2 3" xfId="35489" xr:uid="{9BF99D8C-E584-421E-9BD0-9BC07B69FBDF}"/>
    <cellStyle name="Comma 16 2 7 3" xfId="17600" xr:uid="{DD14A1F6-FADC-41BC-9957-2A780FFB896F}"/>
    <cellStyle name="Comma 16 2 7 3 2" xfId="41174" xr:uid="{6DD9CCE2-60F3-4DAF-9932-4A6A781FE96D}"/>
    <cellStyle name="Comma 16 2 7 4" xfId="30066" xr:uid="{5FF71A70-55E7-4D59-A24E-2E65677C69E2}"/>
    <cellStyle name="Comma 16 2 8" xfId="7401" xr:uid="{B7863D92-0BF7-4EA5-B178-0C13BE00B7D5}"/>
    <cellStyle name="Comma 16 2 8 2" xfId="18961" xr:uid="{7C8B27BD-E59F-4979-B0EC-72BB6C1F9270}"/>
    <cellStyle name="Comma 16 2 8 2 2" xfId="42534" xr:uid="{5F6C301D-88FD-4193-9495-001ED508A55A}"/>
    <cellStyle name="Comma 16 2 8 3" xfId="31426" xr:uid="{4F59AAE3-F62A-4A06-9E05-7E606DF13AF5}"/>
    <cellStyle name="Comma 16 2 9" xfId="12787" xr:uid="{354C3E91-228A-4973-B072-18B67E93126A}"/>
    <cellStyle name="Comma 16 2 9 2" xfId="24275" xr:uid="{4ADE7B6F-4C0A-4FB9-BD0B-D96AB0ED2098}"/>
    <cellStyle name="Comma 16 2 9 2 2" xfId="47847" xr:uid="{6CC89AA3-F107-4FDD-8BF4-EE6F04DC5059}"/>
    <cellStyle name="Comma 16 2 9 3" xfId="36739" xr:uid="{2284CCD0-CBB8-41DF-B5FC-0242C1A40C64}"/>
    <cellStyle name="Comma 16 3" xfId="1139" xr:uid="{562CA6C0-FB90-4B74-AE5D-A9A1DF9BD4DB}"/>
    <cellStyle name="Comma 16 3 10" xfId="25895" xr:uid="{46F79B30-5854-47A7-84D2-A493A2159DE0}"/>
    <cellStyle name="Comma 16 3 11" xfId="24490" xr:uid="{DD871A78-6543-4FF1-958D-EE65C248111C}"/>
    <cellStyle name="Comma 16 3 12" xfId="48348" xr:uid="{6B502ACC-1A63-48C5-A1AD-CB98671EBFEA}"/>
    <cellStyle name="Comma 16 3 2" xfId="1254" xr:uid="{C8BFE2DA-C8B2-4803-A8EC-F71E2FDA3DEB}"/>
    <cellStyle name="Comma 16 3 2 10" xfId="24603" xr:uid="{688C5894-76B4-43B4-9EEA-3E8A9BEF71A5}"/>
    <cellStyle name="Comma 16 3 2 11" xfId="48430" xr:uid="{8841844E-C8BC-4C4B-922D-E465974DFDA7}"/>
    <cellStyle name="Comma 16 3 2 2" xfId="2039" xr:uid="{8A01C626-3FFB-4AD4-84B2-A5C859193830}"/>
    <cellStyle name="Comma 16 3 2 2 2" xfId="3852" xr:uid="{B34D0BFC-7689-4F2D-A213-19AFCA21CF48}"/>
    <cellStyle name="Comma 16 3 2 2 2 2" xfId="9321" xr:uid="{18CF0742-9F17-4E4B-B5EC-7BA06BFBAD72}"/>
    <cellStyle name="Comma 16 3 2 2 2 2 2" xfId="20854" xr:uid="{281DE19B-DF0B-4436-B610-067F5A5BDAEF}"/>
    <cellStyle name="Comma 16 3 2 2 2 2 2 2" xfId="44427" xr:uid="{3337012A-9D44-4BC9-A116-AF434ED5F93C}"/>
    <cellStyle name="Comma 16 3 2 2 2 2 3" xfId="33319" xr:uid="{FBFA1847-7C9F-4F79-9AFF-995E395C0221}"/>
    <cellStyle name="Comma 16 3 2 2 2 3" xfId="15439" xr:uid="{AFA0F3A6-AAF6-4D8F-988C-B74D5F189692}"/>
    <cellStyle name="Comma 16 3 2 2 2 3 2" xfId="39013" xr:uid="{CF26C29D-5DEA-4434-8766-ADC094E82F70}"/>
    <cellStyle name="Comma 16 3 2 2 2 4" xfId="27905" xr:uid="{4D7CC901-9DBA-484E-A921-85C719587B2D}"/>
    <cellStyle name="Comma 16 3 2 2 3" xfId="5216" xr:uid="{F746C118-C98C-40A6-A9A0-66BBE01D6BCD}"/>
    <cellStyle name="Comma 16 3 2 2 3 2" xfId="10690" xr:uid="{0B38CADA-5ED3-4EF3-9E42-2C247328D25E}"/>
    <cellStyle name="Comma 16 3 2 2 3 2 2" xfId="22223" xr:uid="{E179B0F4-7550-4CFE-8005-6C75E3F2B8EC}"/>
    <cellStyle name="Comma 16 3 2 2 3 2 2 2" xfId="45796" xr:uid="{25DFFA53-D4E6-4364-9CAC-CDF56FB267BC}"/>
    <cellStyle name="Comma 16 3 2 2 3 2 3" xfId="34688" xr:uid="{55E27F44-B278-4493-A6CF-F435982B7D5A}"/>
    <cellStyle name="Comma 16 3 2 2 3 3" xfId="16802" xr:uid="{2030E181-E9C6-4DD7-B392-4D6C6BAD7DA8}"/>
    <cellStyle name="Comma 16 3 2 2 3 3 2" xfId="40376" xr:uid="{2D9C3D8F-2E70-4BDA-BB85-D8183933A204}"/>
    <cellStyle name="Comma 16 3 2 2 3 4" xfId="29268" xr:uid="{D42B29B0-A0D2-4955-9A8B-48494340FE8F}"/>
    <cellStyle name="Comma 16 3 2 2 4" xfId="6554" xr:uid="{FFC73AD8-A2A8-4D6C-8DEB-E64678EE1EF1}"/>
    <cellStyle name="Comma 16 3 2 2 4 2" xfId="12031" xr:uid="{9CD4E3C7-EB1D-4213-9FAC-CFD46EBE1AA0}"/>
    <cellStyle name="Comma 16 3 2 2 4 2 2" xfId="23563" xr:uid="{0B6806CB-2067-41F8-BF62-9BB491031A2E}"/>
    <cellStyle name="Comma 16 3 2 2 4 2 2 2" xfId="47136" xr:uid="{A46DDD22-2E28-4E5B-9614-C40CDF0947F0}"/>
    <cellStyle name="Comma 16 3 2 2 4 2 3" xfId="36028" xr:uid="{FD54DC2C-FCE0-4F30-8C6B-875F8AA687EF}"/>
    <cellStyle name="Comma 16 3 2 2 4 3" xfId="18138" xr:uid="{83DAC8A2-0B61-4B73-BC62-35B9C4A60469}"/>
    <cellStyle name="Comma 16 3 2 2 4 3 2" xfId="41712" xr:uid="{CF52C50A-F41D-4534-BCBB-6BB4B7C7E730}"/>
    <cellStyle name="Comma 16 3 2 2 4 4" xfId="30604" xr:uid="{4049623A-9BE5-40D1-A28F-86501C3B322F}"/>
    <cellStyle name="Comma 16 3 2 2 5" xfId="7965" xr:uid="{F9478C61-1A00-47F5-A442-77EF7C87733F}"/>
    <cellStyle name="Comma 16 3 2 2 5 2" xfId="19500" xr:uid="{CE51BD4A-0AD6-47C5-9E88-70C82E85D5F0}"/>
    <cellStyle name="Comma 16 3 2 2 5 2 2" xfId="43073" xr:uid="{CA5D6D08-B75B-40BD-8D2F-A7D66AD71DD1}"/>
    <cellStyle name="Comma 16 3 2 2 5 3" xfId="31965" xr:uid="{2712D41B-3278-47C4-88AA-9655A043B28F}"/>
    <cellStyle name="Comma 16 3 2 2 6" xfId="13794" xr:uid="{2242FD26-D034-45C2-8091-17CC36B8E3D1}"/>
    <cellStyle name="Comma 16 3 2 2 6 2" xfId="37533" xr:uid="{418E17B7-FB95-4724-A315-6C1C1E26FBA2}"/>
    <cellStyle name="Comma 16 3 2 2 7" xfId="26426" xr:uid="{38FC0FC8-42E3-4EE6-A6A6-873EEB93D788}"/>
    <cellStyle name="Comma 16 3 2 2 8" xfId="25051" xr:uid="{98504856-B74E-4994-B225-209336BDC065}"/>
    <cellStyle name="Comma 16 3 2 2 9" xfId="48882" xr:uid="{017C4874-D3C8-420E-932B-208461702408}"/>
    <cellStyle name="Comma 16 3 2 3" xfId="2527" xr:uid="{95CEA039-6328-4DCE-84FD-6C8811721D73}"/>
    <cellStyle name="Comma 16 3 2 3 2" xfId="4317" xr:uid="{DD822D71-1496-438B-8903-EE06C2666D4D}"/>
    <cellStyle name="Comma 16 3 2 3 2 2" xfId="9787" xr:uid="{BEBFCBA3-F680-4D12-9EAA-E36FB42AD4DE}"/>
    <cellStyle name="Comma 16 3 2 3 2 2 2" xfId="21320" xr:uid="{FFB28845-A18D-418F-ACE8-DF2FD968C86F}"/>
    <cellStyle name="Comma 16 3 2 3 2 2 2 2" xfId="44893" xr:uid="{C7C4C8F5-EF9C-4F70-8A5E-CF6ED35068EB}"/>
    <cellStyle name="Comma 16 3 2 3 2 2 3" xfId="33785" xr:uid="{07E6156A-5B3D-4920-91E3-7588764CFC7F}"/>
    <cellStyle name="Comma 16 3 2 3 2 3" xfId="15904" xr:uid="{CE5490E5-0EB8-4F39-B6A2-5DCAD39E6A2A}"/>
    <cellStyle name="Comma 16 3 2 3 2 3 2" xfId="39478" xr:uid="{32D68BA2-07C4-4BFE-8A04-B21169674279}"/>
    <cellStyle name="Comma 16 3 2 3 2 4" xfId="28370" xr:uid="{C2E53AFA-865B-4FC5-B357-0D63DFD4C5BC}"/>
    <cellStyle name="Comma 16 3 2 3 3" xfId="5683" xr:uid="{F6D36958-A106-4D37-931C-46E6B5E6666D}"/>
    <cellStyle name="Comma 16 3 2 3 3 2" xfId="11157" xr:uid="{E539D249-3D98-43A3-A72D-0A569AB6DEFC}"/>
    <cellStyle name="Comma 16 3 2 3 3 2 2" xfId="22690" xr:uid="{B06E8B7B-1EB5-456B-87E5-AFDA0FE9D2B8}"/>
    <cellStyle name="Comma 16 3 2 3 3 2 2 2" xfId="46263" xr:uid="{03EF5103-E8A5-4E23-AB0A-F6A17A4D0202}"/>
    <cellStyle name="Comma 16 3 2 3 3 2 3" xfId="35155" xr:uid="{B8C54C1D-264C-4654-8C52-C9045694EAB7}"/>
    <cellStyle name="Comma 16 3 2 3 3 3" xfId="17269" xr:uid="{5218336D-1FD9-4A59-B86E-A684F1653001}"/>
    <cellStyle name="Comma 16 3 2 3 3 3 2" xfId="40843" xr:uid="{571FA3E3-6580-44B5-95A5-8358EFF68727}"/>
    <cellStyle name="Comma 16 3 2 3 3 4" xfId="29735" xr:uid="{1377B019-1C8A-485A-A0A3-D5E6B8594315}"/>
    <cellStyle name="Comma 16 3 2 3 4" xfId="7021" xr:uid="{D338FA82-E5B1-4B8C-BD1A-057B2F00F0D2}"/>
    <cellStyle name="Comma 16 3 2 3 4 2" xfId="12499" xr:uid="{9B6109FA-F3F8-4EE5-A672-BDA74551B912}"/>
    <cellStyle name="Comma 16 3 2 3 4 2 2" xfId="24031" xr:uid="{C7736BA1-04BF-42BB-B642-F183FD0B204A}"/>
    <cellStyle name="Comma 16 3 2 3 4 2 2 2" xfId="47604" xr:uid="{7B2C9E6E-BA65-4247-8A3F-D1E5EEFB31E6}"/>
    <cellStyle name="Comma 16 3 2 3 4 2 3" xfId="36496" xr:uid="{766ADC67-5992-4561-AF94-EC04696B5644}"/>
    <cellStyle name="Comma 16 3 2 3 4 3" xfId="18605" xr:uid="{BACEBDAA-CBC5-4C90-B49B-68780D2226E3}"/>
    <cellStyle name="Comma 16 3 2 3 4 3 2" xfId="42179" xr:uid="{C34FA2D2-8BB4-465A-AEED-6EF0FFED147A}"/>
    <cellStyle name="Comma 16 3 2 3 4 4" xfId="31071" xr:uid="{E9DA1951-02F2-42A5-B880-6B55E75831F5}"/>
    <cellStyle name="Comma 16 3 2 3 5" xfId="8434" xr:uid="{058F99E5-C623-4365-BD1A-5C5CB2293001}"/>
    <cellStyle name="Comma 16 3 2 3 5 2" xfId="19967" xr:uid="{822C4EB5-798A-4B6D-9F8C-57D90488E9E1}"/>
    <cellStyle name="Comma 16 3 2 3 5 2 2" xfId="43540" xr:uid="{02F30EDF-3B61-41FE-83BB-6E9A4FE28C6E}"/>
    <cellStyle name="Comma 16 3 2 3 5 3" xfId="32432" xr:uid="{13D84CBA-2C37-4334-85EB-AFD656EDE3A1}"/>
    <cellStyle name="Comma 16 3 2 3 6" xfId="14263" xr:uid="{85BF917F-2FFC-49C2-8A26-552FCFDAB279}"/>
    <cellStyle name="Comma 16 3 2 3 6 2" xfId="38000" xr:uid="{C55F58CB-1A9D-496E-9F18-EEAE749F4745}"/>
    <cellStyle name="Comma 16 3 2 3 7" xfId="26893" xr:uid="{C18367B6-B9C0-45AC-9871-1408E6E38035}"/>
    <cellStyle name="Comma 16 3 2 3 8" xfId="25519" xr:uid="{7A6F3280-6C25-4775-8486-2F73B57E8478}"/>
    <cellStyle name="Comma 16 3 2 3 9" xfId="49349" xr:uid="{79D43928-B210-408E-9112-BB3DE3B3F57E}"/>
    <cellStyle name="Comma 16 3 2 4" xfId="3413" xr:uid="{C4F198B5-5252-4B9C-BF1A-92C3761FCB09}"/>
    <cellStyle name="Comma 16 3 2 4 2" xfId="8881" xr:uid="{4AFA9725-F2CC-44D8-BE65-6680DB96B3F9}"/>
    <cellStyle name="Comma 16 3 2 4 2 2" xfId="20414" xr:uid="{193BE1F1-5054-41F4-8CCD-C73B35018C77}"/>
    <cellStyle name="Comma 16 3 2 4 2 2 2" xfId="43987" xr:uid="{51CF94AC-F3AA-4189-8C99-42E93CADFFD7}"/>
    <cellStyle name="Comma 16 3 2 4 2 3" xfId="32879" xr:uid="{723C033D-322D-4961-B2B2-8E299B46D1C1}"/>
    <cellStyle name="Comma 16 3 2 4 3" xfId="14999" xr:uid="{426D35EB-7108-4EBB-B721-2BA16DED100E}"/>
    <cellStyle name="Comma 16 3 2 4 3 2" xfId="38573" xr:uid="{7A5B3F4B-CC14-4A58-8001-9F432678225B}"/>
    <cellStyle name="Comma 16 3 2 4 4" xfId="27465" xr:uid="{1D498017-A40A-4B70-B16D-A023903DF8F2}"/>
    <cellStyle name="Comma 16 3 2 5" xfId="4769" xr:uid="{3F319CA3-97AE-4A72-9188-1756E7407B75}"/>
    <cellStyle name="Comma 16 3 2 5 2" xfId="10242" xr:uid="{AFDDF108-5826-41B9-8B4B-1068C213ACC0}"/>
    <cellStyle name="Comma 16 3 2 5 2 2" xfId="21775" xr:uid="{068C33B1-3E55-45EB-83A6-0350237EDE66}"/>
    <cellStyle name="Comma 16 3 2 5 2 2 2" xfId="45348" xr:uid="{C6C330A8-B6EE-4653-A71D-D8B3B49AFC9D}"/>
    <cellStyle name="Comma 16 3 2 5 2 3" xfId="34240" xr:uid="{66987BB1-BB8B-4202-A68E-71170178F8C2}"/>
    <cellStyle name="Comma 16 3 2 5 3" xfId="16355" xr:uid="{2F9D4496-315A-45B5-8361-48943C00C25C}"/>
    <cellStyle name="Comma 16 3 2 5 3 2" xfId="39929" xr:uid="{E9E023AC-5D58-412F-8099-6A77B40A9B15}"/>
    <cellStyle name="Comma 16 3 2 5 4" xfId="28821" xr:uid="{0975FA8B-601C-4EF9-9D72-2C7B102B148A}"/>
    <cellStyle name="Comma 16 3 2 6" xfId="6107" xr:uid="{FF38E863-8A63-4A23-BC0C-6B4680276C65}"/>
    <cellStyle name="Comma 16 3 2 6 2" xfId="11583" xr:uid="{65D0948E-DBA2-400A-8D1F-457892DC9CB4}"/>
    <cellStyle name="Comma 16 3 2 6 2 2" xfId="23115" xr:uid="{2D572A33-402E-4604-8CA4-BCF603F52F5E}"/>
    <cellStyle name="Comma 16 3 2 6 2 2 2" xfId="46688" xr:uid="{C517CE79-F3ED-4D61-BBB2-4EC4928BBB65}"/>
    <cellStyle name="Comma 16 3 2 6 2 3" xfId="35580" xr:uid="{2F04D699-E31B-402A-AD52-C459734C7867}"/>
    <cellStyle name="Comma 16 3 2 6 3" xfId="17691" xr:uid="{3244467E-EB90-4974-8908-59C956C21AAE}"/>
    <cellStyle name="Comma 16 3 2 6 3 2" xfId="41265" xr:uid="{512CE765-60D5-4DB0-95F9-AF0B7832949F}"/>
    <cellStyle name="Comma 16 3 2 6 4" xfId="30157" xr:uid="{E658E464-95BD-4AC5-960F-7D7CA53619E1}"/>
    <cellStyle name="Comma 16 3 2 7" xfId="7492" xr:uid="{D4196B3B-89A6-47B7-831C-C709CC5591A5}"/>
    <cellStyle name="Comma 16 3 2 7 2" xfId="19052" xr:uid="{C3C8AEA9-87E5-47B4-A4CB-39CCFE55A807}"/>
    <cellStyle name="Comma 16 3 2 7 2 2" xfId="42625" xr:uid="{5BB0C529-0DD9-4232-AEE7-0ABF55206072}"/>
    <cellStyle name="Comma 16 3 2 7 3" xfId="31517" xr:uid="{17359B2D-BF11-4827-88CE-23D1A6F7B9AC}"/>
    <cellStyle name="Comma 16 3 2 8" xfId="13312" xr:uid="{A1D980F2-D888-4909-8191-89FCE133CD99}"/>
    <cellStyle name="Comma 16 3 2 8 2" xfId="37086" xr:uid="{EDEAC843-B1E1-4858-9A97-767D1F1D1156}"/>
    <cellStyle name="Comma 16 3 2 9" xfId="25977" xr:uid="{A25E1CE9-6883-4D2D-8954-1D07DADFAFAC}"/>
    <cellStyle name="Comma 16 3 3" xfId="1957" xr:uid="{1AD2E705-88F6-49AD-8022-572994160E94}"/>
    <cellStyle name="Comma 16 3 3 2" xfId="3770" xr:uid="{22D708C0-6E17-4BD8-99A1-3FC4B4FF0907}"/>
    <cellStyle name="Comma 16 3 3 2 2" xfId="9239" xr:uid="{0D2D3C78-4A64-4643-B7AD-EA719ED46944}"/>
    <cellStyle name="Comma 16 3 3 2 2 2" xfId="20772" xr:uid="{2249B565-5C4B-4A0D-BA5A-A90F97BDEE6D}"/>
    <cellStyle name="Comma 16 3 3 2 2 2 2" xfId="44345" xr:uid="{BA902CD3-B3A3-413D-B740-F921F4909E9A}"/>
    <cellStyle name="Comma 16 3 3 2 2 3" xfId="33237" xr:uid="{4EF6D269-0515-46C0-9F83-5C9A68DFD333}"/>
    <cellStyle name="Comma 16 3 3 2 3" xfId="15357" xr:uid="{0DF3AC49-96F9-4278-A7EA-E8133C3E66CD}"/>
    <cellStyle name="Comma 16 3 3 2 3 2" xfId="38931" xr:uid="{960DEBFB-2D7D-4ED7-812C-1BDF0B048A04}"/>
    <cellStyle name="Comma 16 3 3 2 4" xfId="27823" xr:uid="{C8A0E28C-3458-4B59-A078-DD1D0C2B5F37}"/>
    <cellStyle name="Comma 16 3 3 3" xfId="5134" xr:uid="{BDBF5C2C-0669-462C-828D-44ABCC5F577A}"/>
    <cellStyle name="Comma 16 3 3 3 2" xfId="10608" xr:uid="{5AC6D7A3-A02F-43A7-8413-649830FE197E}"/>
    <cellStyle name="Comma 16 3 3 3 2 2" xfId="22141" xr:uid="{50FDBED0-099F-4702-BBDA-0545AF575802}"/>
    <cellStyle name="Comma 16 3 3 3 2 2 2" xfId="45714" xr:uid="{BC509F42-C082-4D23-A678-7EB3676C6098}"/>
    <cellStyle name="Comma 16 3 3 3 2 3" xfId="34606" xr:uid="{C1E1833C-4810-477A-8980-323DED5FD389}"/>
    <cellStyle name="Comma 16 3 3 3 3" xfId="16720" xr:uid="{46C3B59E-362C-4FF6-BD93-6167ED177432}"/>
    <cellStyle name="Comma 16 3 3 3 3 2" xfId="40294" xr:uid="{CC749A91-BA21-41E7-B88E-05D4D20F6262}"/>
    <cellStyle name="Comma 16 3 3 3 4" xfId="29186" xr:uid="{C8BCC1C5-5C19-421F-AD77-F7038C586245}"/>
    <cellStyle name="Comma 16 3 3 4" xfId="6472" xr:uid="{0DDCA33D-607E-45D2-A5A6-8580CA94D6D7}"/>
    <cellStyle name="Comma 16 3 3 4 2" xfId="11949" xr:uid="{B64A8A50-F0D8-4DFF-A41F-9218600D4BE8}"/>
    <cellStyle name="Comma 16 3 3 4 2 2" xfId="23481" xr:uid="{535CA28B-CBBD-4777-9594-59D23A69D291}"/>
    <cellStyle name="Comma 16 3 3 4 2 2 2" xfId="47054" xr:uid="{37311B05-64CF-486E-B0EF-AE23A65A0BE9}"/>
    <cellStyle name="Comma 16 3 3 4 2 3" xfId="35946" xr:uid="{50A89B2D-A8A7-4C20-9F39-AFB8F0620D08}"/>
    <cellStyle name="Comma 16 3 3 4 3" xfId="18056" xr:uid="{832610BE-55B3-4B84-B1C9-85F489B89C1F}"/>
    <cellStyle name="Comma 16 3 3 4 3 2" xfId="41630" xr:uid="{09C2837D-EE4F-42BC-9588-BB8069184B72}"/>
    <cellStyle name="Comma 16 3 3 4 4" xfId="30522" xr:uid="{1A6C44AB-31ED-4186-9D53-2AE45595179B}"/>
    <cellStyle name="Comma 16 3 3 5" xfId="7883" xr:uid="{E6D9AC08-C1CF-4D76-A50B-C6BC8F9267F2}"/>
    <cellStyle name="Comma 16 3 3 5 2" xfId="19418" xr:uid="{02C0C796-BE2A-4581-841A-4DE2623538AE}"/>
    <cellStyle name="Comma 16 3 3 5 2 2" xfId="42991" xr:uid="{BE6A05AC-6EEB-46A0-B973-CB317D71C455}"/>
    <cellStyle name="Comma 16 3 3 5 3" xfId="31883" xr:uid="{C5AA4674-1F63-4EB6-ADC7-E22A122EA7B0}"/>
    <cellStyle name="Comma 16 3 3 6" xfId="13712" xr:uid="{970BC443-78E1-418B-8CE7-97CA59EC8319}"/>
    <cellStyle name="Comma 16 3 3 6 2" xfId="37451" xr:uid="{1EA4791C-7C8D-4313-9791-8928262E75FF}"/>
    <cellStyle name="Comma 16 3 3 7" xfId="26344" xr:uid="{2A2CE6E8-C746-450C-8954-00F8698EE81E}"/>
    <cellStyle name="Comma 16 3 3 8" xfId="24969" xr:uid="{1B7D3B52-8991-4711-A553-70459C0C24EB}"/>
    <cellStyle name="Comma 16 3 3 9" xfId="48800" xr:uid="{1ED7F88C-487C-4B47-8C73-CC77D60F0049}"/>
    <cellStyle name="Comma 16 3 4" xfId="2443" xr:uid="{750D4284-0C8D-49BE-9785-926A656251B3}"/>
    <cellStyle name="Comma 16 3 4 2" xfId="4234" xr:uid="{183C911F-5F7D-4F83-AFFF-4F2EB792F678}"/>
    <cellStyle name="Comma 16 3 4 2 2" xfId="9703" xr:uid="{CE695485-F801-4662-B0C4-544298C83911}"/>
    <cellStyle name="Comma 16 3 4 2 2 2" xfId="21236" xr:uid="{FEBFB273-B55F-4339-8090-286C6984EA09}"/>
    <cellStyle name="Comma 16 3 4 2 2 2 2" xfId="44809" xr:uid="{2E7727E7-1AC4-4C55-803C-94702EC8E0B9}"/>
    <cellStyle name="Comma 16 3 4 2 2 3" xfId="33701" xr:uid="{8154080C-C7C0-4299-9875-5E940E9DC6C5}"/>
    <cellStyle name="Comma 16 3 4 2 3" xfId="15821" xr:uid="{389CE4FB-4789-4576-80A6-17593789F17F}"/>
    <cellStyle name="Comma 16 3 4 2 3 2" xfId="39395" xr:uid="{2FE8E036-FFBB-4686-95BF-AC5326A7F2D8}"/>
    <cellStyle name="Comma 16 3 4 2 4" xfId="28287" xr:uid="{CDAAB657-C9F3-4D28-8A2A-6A2985FB891D}"/>
    <cellStyle name="Comma 16 3 4 3" xfId="5599" xr:uid="{9226215E-8A2A-486C-8DC8-298A4230619B}"/>
    <cellStyle name="Comma 16 3 4 3 2" xfId="11073" xr:uid="{0AD003FF-0576-4CCC-9C2F-2138E0B6161E}"/>
    <cellStyle name="Comma 16 3 4 3 2 2" xfId="22606" xr:uid="{B93D34E7-5728-4D24-B9EB-BDC19F3389F6}"/>
    <cellStyle name="Comma 16 3 4 3 2 2 2" xfId="46179" xr:uid="{D8DFC49F-A451-46A2-AC0B-3FF9AD7D87F8}"/>
    <cellStyle name="Comma 16 3 4 3 2 3" xfId="35071" xr:uid="{24ACAF3C-7FE8-4AC9-A561-55966F482D4B}"/>
    <cellStyle name="Comma 16 3 4 3 3" xfId="17185" xr:uid="{A9099D70-E0FF-4FD9-B2B7-8486C53B42CE}"/>
    <cellStyle name="Comma 16 3 4 3 3 2" xfId="40759" xr:uid="{A4C08251-B89E-43FC-B36E-F9DA157E695A}"/>
    <cellStyle name="Comma 16 3 4 3 4" xfId="29651" xr:uid="{77411C3E-119C-4652-AEC8-835678600CEB}"/>
    <cellStyle name="Comma 16 3 4 4" xfId="6937" xr:uid="{2BFB968B-61C1-4C47-A738-BCF67C24D583}"/>
    <cellStyle name="Comma 16 3 4 4 2" xfId="12415" xr:uid="{D3F424D9-A646-4DC7-950B-6ADF3F98C2EF}"/>
    <cellStyle name="Comma 16 3 4 4 2 2" xfId="23947" xr:uid="{98EB6CB6-BA73-4268-9A9B-D1848A486F53}"/>
    <cellStyle name="Comma 16 3 4 4 2 2 2" xfId="47520" xr:uid="{35985911-8D3E-4286-9C65-2BE317AA7427}"/>
    <cellStyle name="Comma 16 3 4 4 2 3" xfId="36412" xr:uid="{83DC23EF-CE8B-4CCF-8F80-CBF296F2DB64}"/>
    <cellStyle name="Comma 16 3 4 4 3" xfId="18521" xr:uid="{DE8152B2-C187-41BE-8FCE-35AF559D3FEE}"/>
    <cellStyle name="Comma 16 3 4 4 3 2" xfId="42095" xr:uid="{FDA31312-9C4A-4B49-8F62-F5F720416253}"/>
    <cellStyle name="Comma 16 3 4 4 4" xfId="30987" xr:uid="{6081D57F-7369-4332-B4DC-A14965BD3219}"/>
    <cellStyle name="Comma 16 3 4 5" xfId="8350" xr:uid="{A45C9919-6A1D-4D9F-B5F6-9B36435B8944}"/>
    <cellStyle name="Comma 16 3 4 5 2" xfId="19883" xr:uid="{46E6C721-1A0E-48C6-923B-3BA93B767556}"/>
    <cellStyle name="Comma 16 3 4 5 2 2" xfId="43456" xr:uid="{63582020-18B6-4E06-848C-E91A679CA53F}"/>
    <cellStyle name="Comma 16 3 4 5 3" xfId="32348" xr:uid="{67F034D8-0FB6-4C97-BF9C-5956714BD2A8}"/>
    <cellStyle name="Comma 16 3 4 6" xfId="14179" xr:uid="{ED89337F-9848-4851-84E2-7CC615E4B640}"/>
    <cellStyle name="Comma 16 3 4 6 2" xfId="37916" xr:uid="{2D39BF1B-3DD0-4248-8376-877E566002CB}"/>
    <cellStyle name="Comma 16 3 4 7" xfId="26809" xr:uid="{99BFC83F-F3DE-4489-8A53-8639E07B9F84}"/>
    <cellStyle name="Comma 16 3 4 8" xfId="25435" xr:uid="{EFAB4E1D-91DB-4E6C-9123-9DB0047964BB}"/>
    <cellStyle name="Comma 16 3 4 9" xfId="49265" xr:uid="{853340B5-1631-4F09-AA4B-46D243D60753}"/>
    <cellStyle name="Comma 16 3 5" xfId="3118" xr:uid="{DC5380B8-21F7-4225-9C38-BFE45E1B4A70}"/>
    <cellStyle name="Comma 16 3 5 2" xfId="8799" xr:uid="{D1A25BDA-9472-4651-A998-B9E0ECBB6795}"/>
    <cellStyle name="Comma 16 3 5 2 2" xfId="20332" xr:uid="{01AC4306-9753-4B59-A576-9A1426D02B59}"/>
    <cellStyle name="Comma 16 3 5 2 2 2" xfId="43905" xr:uid="{83E3C019-9BAF-49F6-B3F4-BB3EF52DFDE8}"/>
    <cellStyle name="Comma 16 3 5 2 3" xfId="32797" xr:uid="{F29F5DE7-823E-44D5-9537-834F3D8C7D30}"/>
    <cellStyle name="Comma 16 3 5 3" xfId="3331" xr:uid="{5A7C62A5-C11C-4F31-B02A-01102343B010}"/>
    <cellStyle name="Comma 16 3 5 3 2" xfId="14917" xr:uid="{FEA7E977-5947-4D59-92FF-B17F62A3DB82}"/>
    <cellStyle name="Comma 16 3 5 3 2 2" xfId="38491" xr:uid="{0F93DE61-D51E-4AA8-A383-1473FCA28A01}"/>
    <cellStyle name="Comma 16 3 5 3 3" xfId="27383" xr:uid="{11CF66DC-2E4F-4077-BE47-40F5B67087CB}"/>
    <cellStyle name="Comma 16 3 5 4" xfId="14734" xr:uid="{DF2C13B3-2BE6-410E-A96B-DD507B8F0A2D}"/>
    <cellStyle name="Comma 16 3 5 4 2" xfId="38309" xr:uid="{4C79913E-68BE-4CFB-833F-1B26974FF782}"/>
    <cellStyle name="Comma 16 3 5 5" xfId="27201" xr:uid="{1307F7DC-1393-4C35-AA40-E91E942BDE80}"/>
    <cellStyle name="Comma 16 3 6" xfId="4687" xr:uid="{1C158A39-2015-4E46-8E1D-E56738F13260}"/>
    <cellStyle name="Comma 16 3 6 2" xfId="10160" xr:uid="{A2E08CD5-282F-45DB-89A0-729CB7BCC9D2}"/>
    <cellStyle name="Comma 16 3 6 2 2" xfId="21693" xr:uid="{20CC946A-2A84-4404-A6A1-DD9440D53D3D}"/>
    <cellStyle name="Comma 16 3 6 2 2 2" xfId="45266" xr:uid="{49C02ECA-DAEA-48A2-8EDF-17DAF6F4A1A3}"/>
    <cellStyle name="Comma 16 3 6 2 3" xfId="34158" xr:uid="{7B107333-3524-4545-A0BB-2ED27860EC4E}"/>
    <cellStyle name="Comma 16 3 6 3" xfId="16273" xr:uid="{D4DF3A5C-E30B-4FA0-BAAE-B971979D9FA8}"/>
    <cellStyle name="Comma 16 3 6 3 2" xfId="39847" xr:uid="{51F6EAB7-680B-4368-BD67-89C79A164CD0}"/>
    <cellStyle name="Comma 16 3 6 4" xfId="28739" xr:uid="{9ED9E899-48F0-4031-BD16-5C651BCB72FB}"/>
    <cellStyle name="Comma 16 3 7" xfId="6025" xr:uid="{DE7871F6-D288-4B9C-904B-759BE63A5485}"/>
    <cellStyle name="Comma 16 3 7 2" xfId="11501" xr:uid="{78A46272-551B-4C76-938E-22294060FEDF}"/>
    <cellStyle name="Comma 16 3 7 2 2" xfId="23033" xr:uid="{6E09D95C-EDB7-4686-ADCB-9E6BC44B175D}"/>
    <cellStyle name="Comma 16 3 7 2 2 2" xfId="46606" xr:uid="{432C9185-E1AE-4F43-97DF-9B4F3DB90D1E}"/>
    <cellStyle name="Comma 16 3 7 2 3" xfId="35498" xr:uid="{6FAF03F3-B98F-4E38-B98C-24A5AB4B9C58}"/>
    <cellStyle name="Comma 16 3 7 3" xfId="17609" xr:uid="{AFB1AF12-8318-4371-A2A8-06D1823CA33D}"/>
    <cellStyle name="Comma 16 3 7 3 2" xfId="41183" xr:uid="{1CAC52BC-187C-4226-832E-FE9DD35053EB}"/>
    <cellStyle name="Comma 16 3 7 4" xfId="30075" xr:uid="{1839BDE8-CCF9-4EE4-B36A-447B4B8507F2}"/>
    <cellStyle name="Comma 16 3 8" xfId="7410" xr:uid="{06888658-D1B1-4FF3-B379-6FE2DF12FFB2}"/>
    <cellStyle name="Comma 16 3 8 2" xfId="18970" xr:uid="{6DA58DF1-86A9-44B8-975A-55D6FF26435B}"/>
    <cellStyle name="Comma 16 3 8 2 2" xfId="42543" xr:uid="{F76337D1-978B-4208-910B-1CDBB74BCDB5}"/>
    <cellStyle name="Comma 16 3 8 3" xfId="31435" xr:uid="{F512B50D-9671-47FC-BF6F-9785485EBB97}"/>
    <cellStyle name="Comma 16 3 9" xfId="13227" xr:uid="{F2601D3B-DB26-48C2-B134-4E410FCF79C0}"/>
    <cellStyle name="Comma 16 3 9 2" xfId="37004" xr:uid="{E3538834-9562-4CB5-BDBA-36F91CB5D37E}"/>
    <cellStyle name="Comma 16 4" xfId="1856" xr:uid="{F2AF10E9-FF76-47A0-A17E-5A4EE0A33068}"/>
    <cellStyle name="Comma 16 4 2" xfId="3669" xr:uid="{5B0EFC41-1006-47AB-97E9-4156585BCD47}"/>
    <cellStyle name="Comma 16 4 2 2" xfId="9138" xr:uid="{F8BDB623-08D2-451F-9E9B-EE44E6315C54}"/>
    <cellStyle name="Comma 16 4 2 2 2" xfId="20671" xr:uid="{1EBE7EF5-AAD7-4732-A936-761D7EF54884}"/>
    <cellStyle name="Comma 16 4 2 2 2 2" xfId="44244" xr:uid="{56B91DBE-7AA3-4282-96AC-ACF694AA2A75}"/>
    <cellStyle name="Comma 16 4 2 2 3" xfId="33136" xr:uid="{7DB0F8C8-D3E2-4848-99BA-465563E2F7A2}"/>
    <cellStyle name="Comma 16 4 2 3" xfId="15256" xr:uid="{43410B70-6EF0-47D8-9378-1A960014C526}"/>
    <cellStyle name="Comma 16 4 2 3 2" xfId="38830" xr:uid="{4BA2A540-7D92-4EA8-9A3F-FC8DE88A599C}"/>
    <cellStyle name="Comma 16 4 2 4" xfId="27722" xr:uid="{9C681D3C-5ED7-4FFD-8CB5-BC8800B6440E}"/>
    <cellStyle name="Comma 16 4 3" xfId="5033" xr:uid="{6ECEE0C9-0BB1-43F8-815F-1B53FF0910E7}"/>
    <cellStyle name="Comma 16 4 3 2" xfId="10507" xr:uid="{1DA46549-86FA-473E-A500-2883ABBEAAB1}"/>
    <cellStyle name="Comma 16 4 3 2 2" xfId="22040" xr:uid="{5963123A-BA49-4BF8-BA7A-5561CCBA47C5}"/>
    <cellStyle name="Comma 16 4 3 2 2 2" xfId="45613" xr:uid="{536A57DF-82D9-40B5-AB3E-3AE3815E7B69}"/>
    <cellStyle name="Comma 16 4 3 2 3" xfId="34505" xr:uid="{C74020FB-9307-42D5-B399-1C5E16CE0365}"/>
    <cellStyle name="Comma 16 4 3 3" xfId="16619" xr:uid="{E2D2872B-D915-4CC2-9ECF-F9BD5FB95BCF}"/>
    <cellStyle name="Comma 16 4 3 3 2" xfId="40193" xr:uid="{4D51E31A-5F97-4802-B4AF-85BA85369972}"/>
    <cellStyle name="Comma 16 4 3 4" xfId="29085" xr:uid="{9067341C-B583-4799-A182-704A650724D8}"/>
    <cellStyle name="Comma 16 4 4" xfId="6371" xr:uid="{F1F5935E-0F05-4126-9AE6-F66F44075238}"/>
    <cellStyle name="Comma 16 4 4 2" xfId="11848" xr:uid="{8C5ACA2E-FE0F-4045-B0F4-C8416F131E57}"/>
    <cellStyle name="Comma 16 4 4 2 2" xfId="23380" xr:uid="{FDE44A69-4998-4805-AF2C-C73940680D3C}"/>
    <cellStyle name="Comma 16 4 4 2 2 2" xfId="46953" xr:uid="{49526C29-9647-459E-88B9-5052A29F1537}"/>
    <cellStyle name="Comma 16 4 4 2 3" xfId="35845" xr:uid="{0D5EEDFC-8B70-416A-82F0-2FB3C150D16E}"/>
    <cellStyle name="Comma 16 4 4 3" xfId="17955" xr:uid="{772115DD-3761-4D3E-8A06-1E8EC6F7513F}"/>
    <cellStyle name="Comma 16 4 4 3 2" xfId="41529" xr:uid="{F770DDB6-6DB1-4C3C-A09F-E8AF7760883C}"/>
    <cellStyle name="Comma 16 4 4 4" xfId="30421" xr:uid="{465F20D8-D443-42DD-A4C9-95079159FB7E}"/>
    <cellStyle name="Comma 16 4 5" xfId="7782" xr:uid="{A7022AEF-9ACA-4E24-A2C2-8A75ABC0A26A}"/>
    <cellStyle name="Comma 16 4 5 2" xfId="19317" xr:uid="{E4CAE2B1-47AC-4D45-A64D-44C618431E65}"/>
    <cellStyle name="Comma 16 4 5 2 2" xfId="42890" xr:uid="{C480BA6A-FA65-41AD-ACD2-C75D6C24E642}"/>
    <cellStyle name="Comma 16 4 5 3" xfId="31782" xr:uid="{2DC46E50-5ED6-4BB3-B718-9C7897D9C622}"/>
    <cellStyle name="Comma 16 4 6" xfId="13611" xr:uid="{B67153E4-DA8A-47CA-A1E6-F184A4CE55F9}"/>
    <cellStyle name="Comma 16 4 6 2" xfId="37350" xr:uid="{03AF1890-BD2F-4884-A182-2CAEE145B6BC}"/>
    <cellStyle name="Comma 16 4 7" xfId="26243" xr:uid="{E6761E9F-E027-4BA4-BEB6-82DD325E17DE}"/>
    <cellStyle name="Comma 16 4 8" xfId="24868" xr:uid="{C8CE0046-AD23-4084-A64F-45F0237B7236}"/>
    <cellStyle name="Comma 16 4 9" xfId="48699" xr:uid="{8AAF79B7-43FD-417A-A8F3-E414175B7238}"/>
    <cellStyle name="Comma 16 5" xfId="2338" xr:uid="{E8CFAB1B-7F9A-4691-905E-3AB324C6CBFF}"/>
    <cellStyle name="Comma 16 5 2" xfId="4131" xr:uid="{DCF70987-C3D9-4B6D-AFAE-6A1335D01190}"/>
    <cellStyle name="Comma 16 5 2 2" xfId="9600" xr:uid="{A5663473-7DAB-47EC-AB93-7040841855D6}"/>
    <cellStyle name="Comma 16 5 2 2 2" xfId="21133" xr:uid="{22A9784A-BBC7-4B3A-8FAF-D60A71F413E8}"/>
    <cellStyle name="Comma 16 5 2 2 2 2" xfId="44706" xr:uid="{05CC4438-B5AB-4E15-A650-92373618B42C}"/>
    <cellStyle name="Comma 16 5 2 2 3" xfId="33598" xr:uid="{7223636B-0045-4FA9-BB26-5BC50896605E}"/>
    <cellStyle name="Comma 16 5 2 3" xfId="15718" xr:uid="{BB48BAD5-31E2-4928-B6B4-CD2AC0F2A52C}"/>
    <cellStyle name="Comma 16 5 2 3 2" xfId="39292" xr:uid="{24FA555C-E5D3-4F6B-B22B-1FCD0B46CF96}"/>
    <cellStyle name="Comma 16 5 2 4" xfId="28184" xr:uid="{801D948A-1EF1-487F-9BA6-67EBA46CAF43}"/>
    <cellStyle name="Comma 16 5 3" xfId="5496" xr:uid="{EB2791CF-5983-4A41-A4A7-45F4F2160123}"/>
    <cellStyle name="Comma 16 5 3 2" xfId="10970" xr:uid="{DAF6A08F-2D3D-4D9B-9CB2-4C84C4F5BE45}"/>
    <cellStyle name="Comma 16 5 3 2 2" xfId="22503" xr:uid="{3FE421DC-D084-4283-B896-E062D1518DD8}"/>
    <cellStyle name="Comma 16 5 3 2 2 2" xfId="46076" xr:uid="{37FEA200-B588-4083-83CE-BE5BD97FFC1A}"/>
    <cellStyle name="Comma 16 5 3 2 3" xfId="34968" xr:uid="{7B037A52-3BD2-40C2-9517-91BDF4F33D2B}"/>
    <cellStyle name="Comma 16 5 3 3" xfId="17082" xr:uid="{0B02AC82-7FFD-4981-A47C-4CAAB764121C}"/>
    <cellStyle name="Comma 16 5 3 3 2" xfId="40656" xr:uid="{0B49C2F7-EE70-486A-95D1-A763A8266AF4}"/>
    <cellStyle name="Comma 16 5 3 4" xfId="29548" xr:uid="{D41565A2-6315-47E0-9C14-F8FDF077B0B9}"/>
    <cellStyle name="Comma 16 5 4" xfId="6834" xr:uid="{FE1A87D2-46A1-4120-8165-17B0BC2051B0}"/>
    <cellStyle name="Comma 16 5 4 2" xfId="12312" xr:uid="{2335EA18-CBA7-45AE-B664-FC2A4F331877}"/>
    <cellStyle name="Comma 16 5 4 2 2" xfId="23844" xr:uid="{673FE0BE-8DD4-4DF5-9133-CDC84D820B87}"/>
    <cellStyle name="Comma 16 5 4 2 2 2" xfId="47417" xr:uid="{2E221459-477D-413F-AD5F-7345D23A3ABD}"/>
    <cellStyle name="Comma 16 5 4 2 3" xfId="36309" xr:uid="{FA7505D8-23B2-48DF-AD5C-DDF3015BFAA9}"/>
    <cellStyle name="Comma 16 5 4 3" xfId="18418" xr:uid="{C0553D8E-BA50-4540-B7B4-FC9B886729DF}"/>
    <cellStyle name="Comma 16 5 4 3 2" xfId="41992" xr:uid="{437FBE57-04BC-41F0-ADC8-1D151EA5DE0B}"/>
    <cellStyle name="Comma 16 5 4 4" xfId="30884" xr:uid="{4DF857B4-6490-4349-90C9-66E9C5538131}"/>
    <cellStyle name="Comma 16 5 5" xfId="8247" xr:uid="{9D778426-FFCB-4E39-A541-71B0401259DB}"/>
    <cellStyle name="Comma 16 5 5 2" xfId="19780" xr:uid="{FE0A29DE-7011-45E9-972A-9DD61A2934F5}"/>
    <cellStyle name="Comma 16 5 5 2 2" xfId="43353" xr:uid="{78C62787-ACD3-4E27-975B-EAE1F4639D71}"/>
    <cellStyle name="Comma 16 5 5 3" xfId="32245" xr:uid="{C71ADA49-B415-46EF-AAB4-F7D722F07598}"/>
    <cellStyle name="Comma 16 5 6" xfId="14076" xr:uid="{0BC1A3ED-523E-4801-9347-3E3B75ED9C4B}"/>
    <cellStyle name="Comma 16 5 6 2" xfId="37813" xr:uid="{380AC872-CC89-4EF4-9BA5-053E008A540D}"/>
    <cellStyle name="Comma 16 5 7" xfId="26706" xr:uid="{556D3B18-2234-4E14-A325-23EFD377B983}"/>
    <cellStyle name="Comma 16 5 8" xfId="25332" xr:uid="{A7965E01-A080-412E-9CA4-124F26782920}"/>
    <cellStyle name="Comma 16 5 9" xfId="49162" xr:uid="{D155C941-7319-435A-B0C8-4D3090F61BB0}"/>
    <cellStyle name="Comma 16 6" xfId="3102" xr:uid="{0713234C-F6BD-44FC-9C5D-2C49B3F09788}"/>
    <cellStyle name="Comma 16 6 2" xfId="8698" xr:uid="{B448E454-D92E-4101-BE7C-FE54F15D568B}"/>
    <cellStyle name="Comma 16 6 2 2" xfId="20231" xr:uid="{98C91693-CEEF-4CA4-A7AA-6E7135891B2B}"/>
    <cellStyle name="Comma 16 6 2 2 2" xfId="43804" xr:uid="{108A330A-0298-4A24-9F96-5DA2BB2C9429}"/>
    <cellStyle name="Comma 16 6 2 3" xfId="32696" xr:uid="{34ED1DFF-6D3D-470F-AD83-D37FAA6F1EF1}"/>
    <cellStyle name="Comma 16 6 3" xfId="3231" xr:uid="{FAAA9F52-9FBE-47B0-AA7A-0754FED71F16}"/>
    <cellStyle name="Comma 16 6 3 2" xfId="14817" xr:uid="{BA3CB48B-7C33-4426-90AE-82613C70C12F}"/>
    <cellStyle name="Comma 16 6 3 2 2" xfId="38391" xr:uid="{D65174A5-A93A-4BDF-B25B-276018D075A5}"/>
    <cellStyle name="Comma 16 6 3 3" xfId="27283" xr:uid="{CB2788EF-323B-44A9-A9BB-DE216965F840}"/>
    <cellStyle name="Comma 16 6 4" xfId="14722" xr:uid="{D03FE827-98AC-48EA-BE70-D337CE414676}"/>
    <cellStyle name="Comma 16 6 4 2" xfId="38297" xr:uid="{3A2C0244-9960-472D-AF70-153C4D805366}"/>
    <cellStyle name="Comma 16 6 5" xfId="27189" xr:uid="{46DE252F-7A45-4F12-A565-EE50FCFCB03E}"/>
    <cellStyle name="Comma 16 7" xfId="4586" xr:uid="{A72187E3-3CF7-47AB-A90D-90718843EA81}"/>
    <cellStyle name="Comma 16 7 2" xfId="10059" xr:uid="{91F1A9A4-0A25-4014-9813-ABF0BCB848E7}"/>
    <cellStyle name="Comma 16 7 2 2" xfId="21592" xr:uid="{DA87332F-8D38-4408-9EE2-40E739283D43}"/>
    <cellStyle name="Comma 16 7 2 2 2" xfId="45165" xr:uid="{ED294424-7FF1-4EE5-9FE3-C5A2E578E864}"/>
    <cellStyle name="Comma 16 7 2 3" xfId="34057" xr:uid="{CB2BB980-BE30-45D4-A120-F9C43BE9AE78}"/>
    <cellStyle name="Comma 16 7 3" xfId="12892" xr:uid="{1597F24E-0F1C-4D9D-BDCB-A729A78ECA51}"/>
    <cellStyle name="Comma 16 7 3 2" xfId="24335" xr:uid="{665503AC-B2A4-4C1A-B5E2-E31E2C3D9E57}"/>
    <cellStyle name="Comma 16 7 3 2 2" xfId="47907" xr:uid="{F5DE3AE1-A0EA-40A8-AFA5-D1DD19D6EE1A}"/>
    <cellStyle name="Comma 16 7 3 3" xfId="36799" xr:uid="{CD008621-623B-4794-9AF2-BD9F9F46399B}"/>
    <cellStyle name="Comma 16 7 4" xfId="16172" xr:uid="{D61C1C10-4E1C-4734-B995-4153873E6C04}"/>
    <cellStyle name="Comma 16 7 4 2" xfId="39746" xr:uid="{92E01100-53CC-4163-B866-044700761366}"/>
    <cellStyle name="Comma 16 7 5" xfId="28638" xr:uid="{6A9068B1-4EEA-408E-8876-FEF5BFE16B8C}"/>
    <cellStyle name="Comma 16 8" xfId="5924" xr:uid="{1A631BDC-C660-46ED-8A47-A355A4A4F8CE}"/>
    <cellStyle name="Comma 16 8 2" xfId="11400" xr:uid="{1C3C58A3-FD60-4CF6-81EB-65C9C086F830}"/>
    <cellStyle name="Comma 16 8 2 2" xfId="22932" xr:uid="{01F81841-B167-4546-B85C-3AAD25EDB118}"/>
    <cellStyle name="Comma 16 8 2 2 2" xfId="46505" xr:uid="{2ED5ACB4-CF25-4032-B5E6-EB8E90747E10}"/>
    <cellStyle name="Comma 16 8 2 3" xfId="35397" xr:uid="{C69CC42E-B817-47D4-ADEF-DD5B9120C4FC}"/>
    <cellStyle name="Comma 16 8 3" xfId="17508" xr:uid="{E60FBFE1-7E25-4661-8282-6D90D04F823E}"/>
    <cellStyle name="Comma 16 8 3 2" xfId="41082" xr:uid="{20ED6B70-6E38-41FB-9F87-CBD404E012FC}"/>
    <cellStyle name="Comma 16 8 4" xfId="29974" xr:uid="{DE4A1D9B-2B1B-436C-839A-915131693984}"/>
    <cellStyle name="Comma 16 9" xfId="3092" xr:uid="{98896081-3FE3-4A42-BDD5-BD154B6236EC}"/>
    <cellStyle name="Comma 16 9 2" xfId="7309" xr:uid="{AF8B6632-3A7A-458B-809A-61BCC076A986}"/>
    <cellStyle name="Comma 16 9 2 2" xfId="18869" xr:uid="{E43398DF-786E-4867-862C-6AA19EA3AC2E}"/>
    <cellStyle name="Comma 16 9 2 2 2" xfId="42442" xr:uid="{5FA57E13-58FE-4253-A7F5-289A0EC86547}"/>
    <cellStyle name="Comma 16 9 2 3" xfId="31334" xr:uid="{FFC0B5FF-1F1A-4512-A211-B23359885975}"/>
    <cellStyle name="Comma 16 9 3" xfId="12854" xr:uid="{7F0E5EBF-73F3-49BA-8EC0-6DE6829BC28A}"/>
    <cellStyle name="Comma 16 9 3 2" xfId="24317" xr:uid="{E21DD899-848F-42D6-AA90-DA493EBF0CCE}"/>
    <cellStyle name="Comma 16 9 3 2 2" xfId="47889" xr:uid="{455CBE20-9F9A-460E-80CC-3DFC35FEACC2}"/>
    <cellStyle name="Comma 16 9 3 3" xfId="36781" xr:uid="{EF1CBF09-915F-4EBA-BAB0-4C5DD6752B78}"/>
    <cellStyle name="Comma 16 9 4" xfId="14714" xr:uid="{F3CCE70E-C0D9-4BD6-9EB3-6F29CBAE205A}"/>
    <cellStyle name="Comma 16 9 4 2" xfId="38289" xr:uid="{816F50FA-D269-4DDD-9C9B-E524E828E068}"/>
    <cellStyle name="Comma 16 9 5" xfId="27181" xr:uid="{E12EFE56-5B97-4224-BE72-6A205D1F54A0}"/>
    <cellStyle name="Comma 17" xfId="77" xr:uid="{E5D6F5D2-616F-425D-A916-9D65BFEFE177}"/>
    <cellStyle name="Comma 17 10" xfId="24644" xr:uid="{C32EFB8E-5F40-48AF-B86F-7E3825E973B5}"/>
    <cellStyle name="Comma 17 11" xfId="48471" xr:uid="{4024976D-8510-42CB-BC1D-662F368EADB9}"/>
    <cellStyle name="Comma 17 12" xfId="464" xr:uid="{FF1C7C79-1147-4407-A835-80780CDCEB2C}"/>
    <cellStyle name="Comma 17 2" xfId="598" xr:uid="{0F1FD9B7-7324-4CE3-A4E3-1B9C0F69D341}"/>
    <cellStyle name="Comma 17 2 10" xfId="2080" xr:uid="{9DADF996-46E0-45CC-B1F8-A05078FE5EC0}"/>
    <cellStyle name="Comma 17 2 2" xfId="769" xr:uid="{028CC939-6B2A-4E76-8702-984AAE6C5C59}"/>
    <cellStyle name="Comma 17 2 2 2" xfId="9362" xr:uid="{4695E064-62B7-4BB2-B974-ACE66CC0F416}"/>
    <cellStyle name="Comma 17 2 2 2 2" xfId="20895" xr:uid="{AC0EC7E5-65B4-4980-AA1B-3979EA92BA2E}"/>
    <cellStyle name="Comma 17 2 2 2 2 2" xfId="44468" xr:uid="{E471DE4B-3B03-44F2-8F23-73EF3980294E}"/>
    <cellStyle name="Comma 17 2 2 2 3" xfId="33360" xr:uid="{2CD56A37-F4A9-4029-AD08-33D0513C83BC}"/>
    <cellStyle name="Comma 17 2 2 3" xfId="15480" xr:uid="{9754C95E-0427-4263-A69D-B9B7ED0D40D3}"/>
    <cellStyle name="Comma 17 2 2 3 2" xfId="39054" xr:uid="{FF5F6A18-AEE7-4EB5-9D75-F182131DDFC0}"/>
    <cellStyle name="Comma 17 2 2 4" xfId="27946" xr:uid="{7FE9C75C-1FC7-40C5-8688-29A458EB7BB0}"/>
    <cellStyle name="Comma 17 2 2 5" xfId="3893" xr:uid="{4AA96DBE-C736-4AC1-9143-C0B626D1B74E}"/>
    <cellStyle name="Comma 17 2 3" xfId="5257" xr:uid="{9F8310F5-0773-4642-A460-5EE7DC5DA4E9}"/>
    <cellStyle name="Comma 17 2 3 2" xfId="10731" xr:uid="{0E3D567E-A405-41B2-9EDC-0C78B35598D0}"/>
    <cellStyle name="Comma 17 2 3 2 2" xfId="22264" xr:uid="{42C729FC-1528-4CB2-A5E7-68600A33A1E2}"/>
    <cellStyle name="Comma 17 2 3 2 2 2" xfId="45837" xr:uid="{8DFE240A-1347-476E-AE0E-89CBA5FB4A1A}"/>
    <cellStyle name="Comma 17 2 3 2 3" xfId="34729" xr:uid="{38FEA052-409E-4BE5-8EF8-967DE3095CAA}"/>
    <cellStyle name="Comma 17 2 3 3" xfId="16843" xr:uid="{AFB7574C-D70E-42AA-AE73-CF3BEFCEBA91}"/>
    <cellStyle name="Comma 17 2 3 3 2" xfId="40417" xr:uid="{2B847468-3B49-4BBD-84B2-1EF6713FB050}"/>
    <cellStyle name="Comma 17 2 3 4" xfId="29309" xr:uid="{0FBA321F-5F39-4239-94E6-01126C60DA6C}"/>
    <cellStyle name="Comma 17 2 4" xfId="6595" xr:uid="{DDAB74CB-566C-4FD0-BECE-4C0AD40BD8BA}"/>
    <cellStyle name="Comma 17 2 4 2" xfId="12072" xr:uid="{6377FE1F-F674-49F1-9FA7-3BF544CD06A6}"/>
    <cellStyle name="Comma 17 2 4 2 2" xfId="23604" xr:uid="{13E0892C-B75C-4363-8689-FB8093706E39}"/>
    <cellStyle name="Comma 17 2 4 2 2 2" xfId="47177" xr:uid="{371138B5-26A1-4A51-81BD-167D0B24079E}"/>
    <cellStyle name="Comma 17 2 4 2 3" xfId="36069" xr:uid="{ACB702E5-2A43-4AB4-B6BD-E046F2B4CB06}"/>
    <cellStyle name="Comma 17 2 4 3" xfId="18179" xr:uid="{03279340-C431-4EDF-90EC-9C115C5109A3}"/>
    <cellStyle name="Comma 17 2 4 3 2" xfId="41753" xr:uid="{5498D246-8A9C-4C02-8A73-7B13AA6BF410}"/>
    <cellStyle name="Comma 17 2 4 4" xfId="30645" xr:uid="{2816DA8E-FF7B-45DD-9364-6FA6480AD12B}"/>
    <cellStyle name="Comma 17 2 5" xfId="8006" xr:uid="{6DFE98C6-2C4C-448C-A1C2-AEE49ACB8AB8}"/>
    <cellStyle name="Comma 17 2 5 2" xfId="19541" xr:uid="{65512196-B858-404B-B8D0-01657FDFA237}"/>
    <cellStyle name="Comma 17 2 5 2 2" xfId="43114" xr:uid="{06E05D7F-894E-4C8F-A9C1-BED82EC90569}"/>
    <cellStyle name="Comma 17 2 5 3" xfId="32006" xr:uid="{DA1714B7-341A-48AA-8C7D-4AEB299539CA}"/>
    <cellStyle name="Comma 17 2 6" xfId="13835" xr:uid="{3C7BC7AE-0D44-4C79-A40C-A87B3ED715D6}"/>
    <cellStyle name="Comma 17 2 6 2" xfId="37574" xr:uid="{5721B451-C3BD-4639-94C5-A2A4BB6FCDE7}"/>
    <cellStyle name="Comma 17 2 7" xfId="26467" xr:uid="{E654F933-CC68-4070-A27B-8100EBAB4D6A}"/>
    <cellStyle name="Comma 17 2 8" xfId="25092" xr:uid="{16DD3647-7F3A-41F3-9FCD-F8457E911ED8}"/>
    <cellStyle name="Comma 17 2 9" xfId="48923" xr:uid="{3029D257-9C8D-45C9-94EE-CEBD6C0506DB}"/>
    <cellStyle name="Comma 17 3" xfId="761" xr:uid="{DAC9A006-ACD2-418E-A1EA-C2073C318461}"/>
    <cellStyle name="Comma 17 3 10" xfId="2568" xr:uid="{304132DB-49CD-48FE-8447-E75DE8F01C31}"/>
    <cellStyle name="Comma 17 3 2" xfId="4358" xr:uid="{5738494B-8B7E-4CE5-BA3B-983097A14FAF}"/>
    <cellStyle name="Comma 17 3 2 2" xfId="9828" xr:uid="{ACFD9671-A38F-4A05-A89A-CACF8DCD26E2}"/>
    <cellStyle name="Comma 17 3 2 2 2" xfId="21361" xr:uid="{929A563B-A23A-4B23-BCD6-3D7AEF1B2802}"/>
    <cellStyle name="Comma 17 3 2 2 2 2" xfId="44934" xr:uid="{19EED33B-FEEB-46EE-9D24-90AE31FB0745}"/>
    <cellStyle name="Comma 17 3 2 2 3" xfId="33826" xr:uid="{2341CFED-3864-46C9-846E-AA2D139AE37B}"/>
    <cellStyle name="Comma 17 3 2 3" xfId="15945" xr:uid="{F2392C17-59B1-404B-8E15-F5A4F615DCEB}"/>
    <cellStyle name="Comma 17 3 2 3 2" xfId="39519" xr:uid="{CAE48F0A-1C1E-4EE1-8075-56B664EE4C1B}"/>
    <cellStyle name="Comma 17 3 2 4" xfId="28411" xr:uid="{7606E86C-AD2A-4D94-9EAD-B7EA191C6AB9}"/>
    <cellStyle name="Comma 17 3 3" xfId="5724" xr:uid="{BD704955-0DC0-408C-8E91-B7676033418C}"/>
    <cellStyle name="Comma 17 3 3 2" xfId="11198" xr:uid="{2629C12F-2694-4B47-BF77-1704685BB0AB}"/>
    <cellStyle name="Comma 17 3 3 2 2" xfId="22731" xr:uid="{3F7E09C9-89CC-492D-8B08-722CF2CE4C36}"/>
    <cellStyle name="Comma 17 3 3 2 2 2" xfId="46304" xr:uid="{F61335E4-77C2-4873-A4FF-5C6BE51C11F1}"/>
    <cellStyle name="Comma 17 3 3 2 3" xfId="35196" xr:uid="{80F2C543-AE1B-4543-9578-950C105C13A9}"/>
    <cellStyle name="Comma 17 3 3 3" xfId="17310" xr:uid="{74891F26-8066-417C-B25B-7A74E4E1FDDD}"/>
    <cellStyle name="Comma 17 3 3 3 2" xfId="40884" xr:uid="{46C0BF33-3152-40DD-AFFF-A2CE26B0188F}"/>
    <cellStyle name="Comma 17 3 3 4" xfId="29776" xr:uid="{94570065-9428-4B22-AD26-14F6C3DF7109}"/>
    <cellStyle name="Comma 17 3 4" xfId="7062" xr:uid="{B3BDF3B2-1B9F-4EB0-A29B-40314415EF83}"/>
    <cellStyle name="Comma 17 3 4 2" xfId="12540" xr:uid="{65A6EE29-BF89-4069-B638-0886FCD4CF20}"/>
    <cellStyle name="Comma 17 3 4 2 2" xfId="24072" xr:uid="{A1E0E3EE-2747-4E2F-96ED-4D6D9CAB719F}"/>
    <cellStyle name="Comma 17 3 4 2 2 2" xfId="47645" xr:uid="{B1F1324D-BAB5-4078-A7E0-0FB9836C409D}"/>
    <cellStyle name="Comma 17 3 4 2 3" xfId="36537" xr:uid="{CF5BFFA8-3C30-4888-A577-C573E23AEA56}"/>
    <cellStyle name="Comma 17 3 4 3" xfId="18646" xr:uid="{FA53AF8A-FC19-4806-8005-D3133EBFC131}"/>
    <cellStyle name="Comma 17 3 4 3 2" xfId="42220" xr:uid="{8A704D12-291D-4B90-AFAA-0EC68448885E}"/>
    <cellStyle name="Comma 17 3 4 4" xfId="31112" xr:uid="{B9FCFB4B-A86F-4EEB-B61E-443DC7ED5E8E}"/>
    <cellStyle name="Comma 17 3 5" xfId="8475" xr:uid="{4A792257-D09C-4F6C-BEAF-D589F91A5C1C}"/>
    <cellStyle name="Comma 17 3 5 2" xfId="20008" xr:uid="{8B426A7C-890F-45E7-8E1E-CE91BB484738}"/>
    <cellStyle name="Comma 17 3 5 2 2" xfId="43581" xr:uid="{EF54102C-AA96-4C95-89E8-13D43760A47A}"/>
    <cellStyle name="Comma 17 3 5 3" xfId="32473" xr:uid="{7785F7D2-523B-41F8-80D5-E225CA77F181}"/>
    <cellStyle name="Comma 17 3 6" xfId="14304" xr:uid="{7554F74B-E141-47F5-9504-32A6E2B7D2D8}"/>
    <cellStyle name="Comma 17 3 6 2" xfId="38041" xr:uid="{B16FAEEA-631B-40DF-A4EE-F20AE7214568}"/>
    <cellStyle name="Comma 17 3 7" xfId="26934" xr:uid="{2E116816-7CB5-4108-97CD-0A1DFD693518}"/>
    <cellStyle name="Comma 17 3 8" xfId="25560" xr:uid="{DF332CBE-77BA-44D6-B563-A3DD1D59EFFB}"/>
    <cellStyle name="Comma 17 3 9" xfId="49390" xr:uid="{58D2319D-8B6F-4BEA-A829-5A525E46AF67}"/>
    <cellStyle name="Comma 17 4" xfId="740" xr:uid="{6A3B61E3-6680-42BC-8F3E-543DB0BA57F8}"/>
    <cellStyle name="Comma 17 4 2" xfId="8922" xr:uid="{ED4B7A6E-F914-48DB-9935-5D32A67890AC}"/>
    <cellStyle name="Comma 17 4 2 2" xfId="20455" xr:uid="{22108C69-6308-4DEE-9A60-E80F13EDE739}"/>
    <cellStyle name="Comma 17 4 2 2 2" xfId="44028" xr:uid="{BFA0F91D-B5AB-4ADC-AD31-7A17875B095F}"/>
    <cellStyle name="Comma 17 4 2 3" xfId="32920" xr:uid="{BC04CD53-6A4D-47B3-8CE0-3AA79694F502}"/>
    <cellStyle name="Comma 17 4 3" xfId="15040" xr:uid="{E3948C98-5C72-4D81-ACD2-FC5C705B3691}"/>
    <cellStyle name="Comma 17 4 3 2" xfId="38614" xr:uid="{A4B3A2F4-7E4A-4C25-87CE-3572A498883E}"/>
    <cellStyle name="Comma 17 4 4" xfId="27506" xr:uid="{93385425-956A-49B2-8BAD-17CD7DCDD2A5}"/>
    <cellStyle name="Comma 17 5" xfId="4810" xr:uid="{F82D73F7-8FB1-44B2-8C8D-D3A09796F53E}"/>
    <cellStyle name="Comma 17 5 2" xfId="10283" xr:uid="{3B20D745-CF7B-45A9-8919-FB6275D06B49}"/>
    <cellStyle name="Comma 17 5 2 2" xfId="21816" xr:uid="{A6202AF4-B5FD-4D82-B6FC-32FCAA71856C}"/>
    <cellStyle name="Comma 17 5 2 2 2" xfId="45389" xr:uid="{6DB68433-08E4-49B7-82C6-0399BC159DE0}"/>
    <cellStyle name="Comma 17 5 2 3" xfId="34281" xr:uid="{E0D8149F-C0B7-4177-927A-319A19E27480}"/>
    <cellStyle name="Comma 17 5 3" xfId="16396" xr:uid="{DD5A74F5-6591-4157-B34D-D56360D49DBD}"/>
    <cellStyle name="Comma 17 5 3 2" xfId="39970" xr:uid="{41CC6611-6E08-4B9B-BC91-025A729FD157}"/>
    <cellStyle name="Comma 17 5 4" xfId="28862" xr:uid="{4A57D76D-2F6D-4759-965D-D4CFAF5C824B}"/>
    <cellStyle name="Comma 17 6" xfId="6148" xr:uid="{4077F27A-9FAC-4E6F-AA15-845FBF61F7E3}"/>
    <cellStyle name="Comma 17 6 2" xfId="11624" xr:uid="{6EDF4713-F7B2-402B-AFA9-CA1EC5EFD1FB}"/>
    <cellStyle name="Comma 17 6 2 2" xfId="23156" xr:uid="{3ECC8A3C-34BC-483B-9980-EC1E02987DC4}"/>
    <cellStyle name="Comma 17 6 2 2 2" xfId="46729" xr:uid="{798CD585-F1A5-422C-BBE7-F794A20C6A1A}"/>
    <cellStyle name="Comma 17 6 2 3" xfId="35621" xr:uid="{9A567E4B-7A9E-4B50-96EC-193462EAD242}"/>
    <cellStyle name="Comma 17 6 3" xfId="17732" xr:uid="{5BD7D609-80B0-4C79-8422-3FD225F42A5F}"/>
    <cellStyle name="Comma 17 6 3 2" xfId="41306" xr:uid="{B8D4B0AB-B040-45EB-9E99-EB9442E4BEB0}"/>
    <cellStyle name="Comma 17 6 4" xfId="30198" xr:uid="{17048728-E012-4208-A8FD-673EA465CD30}"/>
    <cellStyle name="Comma 17 7" xfId="7533" xr:uid="{23BCA3A2-CE78-4C79-A68B-2C8C016B6F39}"/>
    <cellStyle name="Comma 17 7 2" xfId="19093" xr:uid="{CF63A7AC-436D-423A-93DF-843AC64DD6F3}"/>
    <cellStyle name="Comma 17 7 2 2" xfId="42666" xr:uid="{5D52AC9D-E9CE-48BF-AE34-2121C6C42051}"/>
    <cellStyle name="Comma 17 7 3" xfId="31558" xr:uid="{FFB5FE70-305F-48AF-A0B4-E31280640A8E}"/>
    <cellStyle name="Comma 17 8" xfId="13353" xr:uid="{8614D434-3E20-47F4-BBA9-4CCA5DD7FF4B}"/>
    <cellStyle name="Comma 17 8 2" xfId="37127" xr:uid="{F51C1577-D8B6-48C5-83D9-1D92431A5D7A}"/>
    <cellStyle name="Comma 17 9" xfId="26018" xr:uid="{AEEAEA5D-82E1-48E6-AC3B-3E9017AA757B}"/>
    <cellStyle name="Comma 18" xfId="78" xr:uid="{4EBD1053-99BE-4B8A-B9FD-C23D062902E3}"/>
    <cellStyle name="Comma 18 10" xfId="13193" xr:uid="{3C5D1571-1901-4797-A1BE-545A9F882B03}"/>
    <cellStyle name="Comma 18 10 2" xfId="36971" xr:uid="{34E440BE-17A0-415E-8A4F-00A092D9AAD6}"/>
    <cellStyle name="Comma 18 11" xfId="25862" xr:uid="{2CFFC33F-25C2-4083-9EC9-B5A1E2DCD2E5}"/>
    <cellStyle name="Comma 18 12" xfId="24541" xr:uid="{FB8541E6-3DF2-4A70-8970-719FA065E7CE}"/>
    <cellStyle name="Comma 18 13" xfId="48315" xr:uid="{D1147DBE-E4F1-484E-9268-CBBB74B11551}"/>
    <cellStyle name="Comma 18 14" xfId="1084" xr:uid="{A97A58B4-94ED-4255-8BE1-9F1F89A6E665}"/>
    <cellStyle name="Comma 18 15" xfId="391" xr:uid="{6F4EB96C-6396-453A-912C-626286DF64E5}"/>
    <cellStyle name="Comma 18 2" xfId="525" xr:uid="{CCEB0BA7-892A-497C-88B7-2CAA3415CFDA}"/>
    <cellStyle name="Comma 18 2 10" xfId="13679" xr:uid="{D3A72438-5F0F-49F1-97A5-DAAAA455C2E9}"/>
    <cellStyle name="Comma 18 2 10 2" xfId="37418" xr:uid="{EF801558-F6A4-4FB2-8FFB-496FDB8C9AD3}"/>
    <cellStyle name="Comma 18 2 11" xfId="26311" xr:uid="{D399004E-5DB9-4391-A0FA-39DE1418B145}"/>
    <cellStyle name="Comma 18 2 12" xfId="24936" xr:uid="{90AA35F4-05C6-4119-B9C6-052DE45CBE65}"/>
    <cellStyle name="Comma 18 2 13" xfId="48767" xr:uid="{93EA77A4-8734-4577-8997-8A9B2CF58A97}"/>
    <cellStyle name="Comma 18 2 14" xfId="1924" xr:uid="{EE31B11B-2F40-46BD-9217-76E6FE50B070}"/>
    <cellStyle name="Comma 18 2 2" xfId="2408" xr:uid="{EF81B1C9-0873-4A90-B6FB-0395D9AB5E91}"/>
    <cellStyle name="Comma 18 2 2 2" xfId="4200" xr:uid="{0C284340-2F76-46B3-9B25-81E126966904}"/>
    <cellStyle name="Comma 18 2 2 2 2" xfId="9669" xr:uid="{7F1E833C-96BA-4C81-B40A-A39F02C1A1EC}"/>
    <cellStyle name="Comma 18 2 2 2 2 2" xfId="21202" xr:uid="{814E75D5-8512-4B04-99B9-AC43FF6A51CB}"/>
    <cellStyle name="Comma 18 2 2 2 2 2 2" xfId="44775" xr:uid="{E7A33811-3514-4C15-A02D-2505C46EAF41}"/>
    <cellStyle name="Comma 18 2 2 2 2 3" xfId="33667" xr:uid="{BBABF622-3B96-4633-A747-FE8B27BAE349}"/>
    <cellStyle name="Comma 18 2 2 2 3" xfId="15787" xr:uid="{E11605E2-D77A-4E63-BF6B-373757976D01}"/>
    <cellStyle name="Comma 18 2 2 2 3 2" xfId="39361" xr:uid="{9A0D37AF-2CFC-4BE2-9345-8F2002DB2196}"/>
    <cellStyle name="Comma 18 2 2 2 4" xfId="28253" xr:uid="{E9E7E710-DD6D-4772-9D2F-7D9D335D1226}"/>
    <cellStyle name="Comma 18 2 2 3" xfId="5565" xr:uid="{047532C9-ECC1-47BF-BBC3-2BC8F31EDC01}"/>
    <cellStyle name="Comma 18 2 2 3 2" xfId="11039" xr:uid="{4E742844-5A93-4B76-890B-4612BD6203E8}"/>
    <cellStyle name="Comma 18 2 2 3 2 2" xfId="22572" xr:uid="{17C018C9-D57E-4313-B86F-217A0E36D247}"/>
    <cellStyle name="Comma 18 2 2 3 2 2 2" xfId="46145" xr:uid="{58777D49-E172-451D-8A22-87D40CC72564}"/>
    <cellStyle name="Comma 18 2 2 3 2 3" xfId="35037" xr:uid="{EF906FF7-37E7-4A5C-B32E-DA6C5B4610E6}"/>
    <cellStyle name="Comma 18 2 2 3 3" xfId="17151" xr:uid="{D1A916B0-8052-4339-8BF4-8A91E626249B}"/>
    <cellStyle name="Comma 18 2 2 3 3 2" xfId="40725" xr:uid="{45CAD6A5-6616-4A12-8877-9D83FB6314FB}"/>
    <cellStyle name="Comma 18 2 2 3 4" xfId="29617" xr:uid="{27EC1EDA-05A9-4E48-B1FC-7CA133B6CC7F}"/>
    <cellStyle name="Comma 18 2 2 4" xfId="6903" xr:uid="{2B6ADCAF-53A6-4F63-B496-86114DDE78F7}"/>
    <cellStyle name="Comma 18 2 2 4 2" xfId="12381" xr:uid="{957E3668-764F-4C1A-81FA-61537DE27EC7}"/>
    <cellStyle name="Comma 18 2 2 4 2 2" xfId="23913" xr:uid="{E8BCDB23-2CE7-42D5-81A4-E9CBF1119ABA}"/>
    <cellStyle name="Comma 18 2 2 4 2 2 2" xfId="47486" xr:uid="{970BAFEE-B0F9-4870-9A1E-DF99D36058B1}"/>
    <cellStyle name="Comma 18 2 2 4 2 3" xfId="36378" xr:uid="{038D08E9-3071-49B5-9B0A-6459DBDA3158}"/>
    <cellStyle name="Comma 18 2 2 4 3" xfId="18487" xr:uid="{40D37B5B-3223-43B3-903F-CB030959675D}"/>
    <cellStyle name="Comma 18 2 2 4 3 2" xfId="42061" xr:uid="{9740A29D-E90C-43DF-900C-5A05353009D1}"/>
    <cellStyle name="Comma 18 2 2 4 4" xfId="30953" xr:uid="{F50BE7F0-153D-4FB3-BBB6-2E6EB496AD30}"/>
    <cellStyle name="Comma 18 2 2 5" xfId="8316" xr:uid="{3C68DD40-CEAD-4B6C-9E74-FEFA835200A3}"/>
    <cellStyle name="Comma 18 2 2 5 2" xfId="19849" xr:uid="{3CAEB151-3C88-43AD-9098-2EB5D5B9D08A}"/>
    <cellStyle name="Comma 18 2 2 5 2 2" xfId="43422" xr:uid="{46C16EE0-EC42-4575-9F11-7077C4B5A7C2}"/>
    <cellStyle name="Comma 18 2 2 5 3" xfId="32314" xr:uid="{A74C5132-0BFB-48EA-8174-27CDA9CB7163}"/>
    <cellStyle name="Comma 18 2 2 6" xfId="14145" xr:uid="{11DBA11E-3841-41D0-ABAE-C7191A5AAC9D}"/>
    <cellStyle name="Comma 18 2 2 6 2" xfId="37882" xr:uid="{33DE3E23-1E80-4997-9904-F3D6757823E9}"/>
    <cellStyle name="Comma 18 2 2 7" xfId="26775" xr:uid="{E81F22F3-8C60-423C-93E3-2CAF4AE2773E}"/>
    <cellStyle name="Comma 18 2 2 8" xfId="25401" xr:uid="{6416AD61-F459-4F3E-A6D6-BE6D7C875991}"/>
    <cellStyle name="Comma 18 2 2 9" xfId="49231" xr:uid="{6571F44E-D6F7-4C33-A9CC-32CA9D67973D}"/>
    <cellStyle name="Comma 18 2 3" xfId="2699" xr:uid="{7B6ADF10-44DC-46DC-9F96-FE765FD53640}"/>
    <cellStyle name="Comma 18 2 3 2" xfId="4485" xr:uid="{2AB458EF-BEED-4D80-8F47-93252DDAE3E8}"/>
    <cellStyle name="Comma 18 2 3 2 2" xfId="9955" xr:uid="{D4230114-6ED1-4055-A981-00036DE380EA}"/>
    <cellStyle name="Comma 18 2 3 2 2 2" xfId="21488" xr:uid="{A6C514BA-C63F-40D4-9B29-CFE5BFA15462}"/>
    <cellStyle name="Comma 18 2 3 2 2 2 2" xfId="45061" xr:uid="{49672206-835C-47DF-8114-654934E9FC74}"/>
    <cellStyle name="Comma 18 2 3 2 2 3" xfId="33953" xr:uid="{7FF1B234-745D-45B1-9118-59EDE365A70F}"/>
    <cellStyle name="Comma 18 2 3 2 3" xfId="16072" xr:uid="{22F40B98-0392-46E6-8CF2-B7AB8E2B214B}"/>
    <cellStyle name="Comma 18 2 3 2 3 2" xfId="39646" xr:uid="{2DE3DDA1-32EC-42BD-B979-3C737A274F16}"/>
    <cellStyle name="Comma 18 2 3 2 4" xfId="28538" xr:uid="{1284CCB0-6671-4931-B0BC-330BB9279D04}"/>
    <cellStyle name="Comma 18 2 3 3" xfId="5851" xr:uid="{B60A790F-8B8B-49A1-8735-9104A6CE0858}"/>
    <cellStyle name="Comma 18 2 3 3 2" xfId="11325" xr:uid="{1611ECB8-526A-4F53-A136-23640EF0952B}"/>
    <cellStyle name="Comma 18 2 3 3 2 2" xfId="22858" xr:uid="{CC1814A1-19A8-47C1-8F95-93FE23ADD3C4}"/>
    <cellStyle name="Comma 18 2 3 3 2 2 2" xfId="46431" xr:uid="{01D6D020-979D-4D1B-897F-8D68BE3F0316}"/>
    <cellStyle name="Comma 18 2 3 3 2 3" xfId="35323" xr:uid="{D8125639-DF89-4615-A5FB-FA571423C0C5}"/>
    <cellStyle name="Comma 18 2 3 3 3" xfId="17437" xr:uid="{849AFB33-8369-464E-A9B7-AD5E8114E38E}"/>
    <cellStyle name="Comma 18 2 3 3 3 2" xfId="41011" xr:uid="{0F449D1E-B5AD-4AAF-A949-C4E9A30D1A26}"/>
    <cellStyle name="Comma 18 2 3 3 4" xfId="29903" xr:uid="{53944167-B057-48E0-AB84-F002E872B2B0}"/>
    <cellStyle name="Comma 18 2 3 4" xfId="7189" xr:uid="{7CD98474-2AB8-40B2-A7D8-B4CC3A575A9C}"/>
    <cellStyle name="Comma 18 2 3 4 2" xfId="12667" xr:uid="{589FBECE-E0A4-4DEF-83C7-0BFFBD500A6C}"/>
    <cellStyle name="Comma 18 2 3 4 2 2" xfId="24199" xr:uid="{9DF2A14F-06E0-479E-B3BD-F7DD2953323E}"/>
    <cellStyle name="Comma 18 2 3 4 2 2 2" xfId="47772" xr:uid="{110147DA-936A-48DD-91FC-084F835C016E}"/>
    <cellStyle name="Comma 18 2 3 4 2 3" xfId="36664" xr:uid="{5A8E2C65-53C0-400F-A2D3-C125F620F930}"/>
    <cellStyle name="Comma 18 2 3 4 3" xfId="18773" xr:uid="{4E3E4721-2842-462B-8827-EC5EAFCFFA87}"/>
    <cellStyle name="Comma 18 2 3 4 3 2" xfId="42347" xr:uid="{84FB59BD-69B9-4E63-9F97-A2669EC58DCB}"/>
    <cellStyle name="Comma 18 2 3 4 4" xfId="31239" xr:uid="{08EDDCE2-8D20-4F17-81ED-FE09661C6C4A}"/>
    <cellStyle name="Comma 18 2 3 5" xfId="8602" xr:uid="{38948A10-69AC-4CEB-9BAB-9A19F5D149FF}"/>
    <cellStyle name="Comma 18 2 3 5 2" xfId="20135" xr:uid="{FFEB5B55-8291-468E-9223-104F13384374}"/>
    <cellStyle name="Comma 18 2 3 5 2 2" xfId="43708" xr:uid="{E68C85C0-5F2F-44A7-BD14-A0FE66B65B48}"/>
    <cellStyle name="Comma 18 2 3 5 3" xfId="32600" xr:uid="{385FF6B5-E836-4337-8771-1F749A21AE4B}"/>
    <cellStyle name="Comma 18 2 3 6" xfId="14432" xr:uid="{D6B167A8-E89D-45D1-9F62-3B7882931748}"/>
    <cellStyle name="Comma 18 2 3 6 2" xfId="38168" xr:uid="{79FA73CA-CFBF-47FB-ABB9-08D3D32BF2FB}"/>
    <cellStyle name="Comma 18 2 3 7" xfId="27061" xr:uid="{58EACBE0-1CF7-451B-921D-EC6F2F349093}"/>
    <cellStyle name="Comma 18 2 3 8" xfId="25687" xr:uid="{5B954476-32A6-4284-BC51-15B69981BD83}"/>
    <cellStyle name="Comma 18 2 3 9" xfId="49517" xr:uid="{60931976-0386-419E-A90E-16F2C1DB2E92}"/>
    <cellStyle name="Comma 18 2 4" xfId="2693" xr:uid="{0129CCB4-2BB0-47B8-AB97-CBE1A01B0557}"/>
    <cellStyle name="Comma 18 2 4 2" xfId="4480" xr:uid="{EC65AF7E-BFA6-474B-9F6D-8FE0DFFF36AA}"/>
    <cellStyle name="Comma 18 2 4 2 2" xfId="9950" xr:uid="{02D01BDB-2FCE-4060-8E2F-A41804BC66DC}"/>
    <cellStyle name="Comma 18 2 4 2 2 2" xfId="21483" xr:uid="{E3ED75C4-A4F6-475A-93F4-485A11E683AF}"/>
    <cellStyle name="Comma 18 2 4 2 2 2 2" xfId="45056" xr:uid="{9460CEE1-B725-4F24-ACF8-2260BD16CF1A}"/>
    <cellStyle name="Comma 18 2 4 2 2 3" xfId="33948" xr:uid="{ED9F17E8-305E-4480-8871-DD22610DC6A8}"/>
    <cellStyle name="Comma 18 2 4 2 3" xfId="16067" xr:uid="{48CBC2AA-32E7-46F4-84CD-F80C8D852C14}"/>
    <cellStyle name="Comma 18 2 4 2 3 2" xfId="39641" xr:uid="{47F5BD30-7A50-42F9-A391-FD4E8C49338B}"/>
    <cellStyle name="Comma 18 2 4 2 4" xfId="28533" xr:uid="{D6A7B997-0AE7-4EF3-A4DD-BE84DA7AE0DC}"/>
    <cellStyle name="Comma 18 2 4 3" xfId="5846" xr:uid="{D3E9054D-4863-417A-BCD6-6748BA221C18}"/>
    <cellStyle name="Comma 18 2 4 3 2" xfId="11320" xr:uid="{2BDA7B6B-3F18-4DBF-A588-F4ACD093B0B0}"/>
    <cellStyle name="Comma 18 2 4 3 2 2" xfId="22853" xr:uid="{343C7397-945A-4259-97CA-871E0DB5D96E}"/>
    <cellStyle name="Comma 18 2 4 3 2 2 2" xfId="46426" xr:uid="{31F31E99-BA28-487F-A195-C0070D6B82AB}"/>
    <cellStyle name="Comma 18 2 4 3 2 3" xfId="35318" xr:uid="{59C4A225-86D2-4C83-8432-F5EE518FA8D6}"/>
    <cellStyle name="Comma 18 2 4 3 3" xfId="17432" xr:uid="{4CC8CE8A-A523-4B7F-A05A-A3937B4F6B63}"/>
    <cellStyle name="Comma 18 2 4 3 3 2" xfId="41006" xr:uid="{2C2BCE28-E1B4-4E42-82A7-0763759B34ED}"/>
    <cellStyle name="Comma 18 2 4 3 4" xfId="29898" xr:uid="{2260F4A3-EB9E-4724-B414-4B3D5EB3CAA0}"/>
    <cellStyle name="Comma 18 2 4 4" xfId="7184" xr:uid="{79BC07DD-2ABC-4DE3-AA79-180830DC0772}"/>
    <cellStyle name="Comma 18 2 4 4 2" xfId="12662" xr:uid="{F51A67B3-5A8D-4737-A51A-63D8F0240DE9}"/>
    <cellStyle name="Comma 18 2 4 4 2 2" xfId="24194" xr:uid="{B7C936F2-1C83-4068-B53F-6187A4008D0F}"/>
    <cellStyle name="Comma 18 2 4 4 2 2 2" xfId="47767" xr:uid="{CB95B356-5501-4274-B1B7-956550BF4908}"/>
    <cellStyle name="Comma 18 2 4 4 2 3" xfId="36659" xr:uid="{E81C7F91-AAEF-41C3-865A-61DD95C08715}"/>
    <cellStyle name="Comma 18 2 4 4 3" xfId="18768" xr:uid="{774EF01D-CB0E-478C-B7D9-67BBAA118417}"/>
    <cellStyle name="Comma 18 2 4 4 3 2" xfId="42342" xr:uid="{5AB953D8-2872-4A4F-97ED-4C42257ABF9A}"/>
    <cellStyle name="Comma 18 2 4 4 4" xfId="31234" xr:uid="{B7753F3B-10A4-46C5-86B8-A1AFB5B58284}"/>
    <cellStyle name="Comma 18 2 4 5" xfId="8597" xr:uid="{9621D4B7-B7D8-4EA3-BDC9-0199EEDF44C2}"/>
    <cellStyle name="Comma 18 2 4 5 2" xfId="20130" xr:uid="{A9AF8561-607D-47E0-9A41-C73A9249DCF9}"/>
    <cellStyle name="Comma 18 2 4 5 2 2" xfId="43703" xr:uid="{918828F9-9B0F-4020-9D1D-2DA0FED0062C}"/>
    <cellStyle name="Comma 18 2 4 5 3" xfId="32595" xr:uid="{AD363856-B953-4789-808A-9BDDEFE7588A}"/>
    <cellStyle name="Comma 18 2 4 6" xfId="14427" xr:uid="{4DC16FCD-B056-453E-A7F9-59BE9A706395}"/>
    <cellStyle name="Comma 18 2 4 6 2" xfId="38163" xr:uid="{1A0698BE-4CE6-43D8-8F93-0951A9AE5025}"/>
    <cellStyle name="Comma 18 2 4 7" xfId="27056" xr:uid="{69E5B36C-06D1-48C8-9B4E-DA91A967EC65}"/>
    <cellStyle name="Comma 18 2 4 8" xfId="25682" xr:uid="{B177D3B8-0B57-4FA9-B3B8-E63D80E0B198}"/>
    <cellStyle name="Comma 18 2 4 9" xfId="49512" xr:uid="{CF3BBB00-0F41-4BC3-BF81-3C63C0018B15}"/>
    <cellStyle name="Comma 18 2 5" xfId="3104" xr:uid="{CADB1AD5-E28A-4790-8D76-42DFB5BEB11D}"/>
    <cellStyle name="Comma 18 2 5 2" xfId="9206" xr:uid="{C5D92A7C-C9C5-4C08-9B25-7B41CDCAE8B3}"/>
    <cellStyle name="Comma 18 2 5 2 2" xfId="20739" xr:uid="{1D5ED537-D917-4D92-B0E0-EFC955944A2D}"/>
    <cellStyle name="Comma 18 2 5 2 2 2" xfId="44312" xr:uid="{90AC4C07-F236-4E45-A1F0-32F35A8EEDC5}"/>
    <cellStyle name="Comma 18 2 5 2 3" xfId="33204" xr:uid="{CAB75797-24C0-4066-9C38-E466252BD5DB}"/>
    <cellStyle name="Comma 18 2 5 3" xfId="3737" xr:uid="{BD890A12-6513-4A25-88DD-3726C1604F3D}"/>
    <cellStyle name="Comma 18 2 5 3 2" xfId="15324" xr:uid="{50BA5055-45DB-4037-A410-F4004A441EA5}"/>
    <cellStyle name="Comma 18 2 5 3 2 2" xfId="38898" xr:uid="{D811F173-C2F4-46F9-850C-B085F455F57E}"/>
    <cellStyle name="Comma 18 2 5 3 3" xfId="27790" xr:uid="{FD67FFF8-7294-4170-8657-4F8DD26D29EA}"/>
    <cellStyle name="Comma 18 2 5 4" xfId="14724" xr:uid="{C87E6B65-D776-4522-9DC8-2ED18EBCF622}"/>
    <cellStyle name="Comma 18 2 5 4 2" xfId="38299" xr:uid="{EE08FE26-C1A9-4EE9-9C7F-5E1E5CB38772}"/>
    <cellStyle name="Comma 18 2 5 5" xfId="27191" xr:uid="{902F199F-6428-40D9-9F5E-405D47B2CE04}"/>
    <cellStyle name="Comma 18 2 6" xfId="5101" xr:uid="{A73DD198-8D58-482B-9E36-091159ACAE16}"/>
    <cellStyle name="Comma 18 2 6 2" xfId="10575" xr:uid="{D93A08CE-2EA3-49F8-9FA8-A04AB60EFB45}"/>
    <cellStyle name="Comma 18 2 6 2 2" xfId="22108" xr:uid="{BAA1889E-FCA9-4068-AFA7-92D62595BDDC}"/>
    <cellStyle name="Comma 18 2 6 2 2 2" xfId="45681" xr:uid="{2BC1073F-72BB-4BA7-8AE1-264DBF2ABBF5}"/>
    <cellStyle name="Comma 18 2 6 2 3" xfId="34573" xr:uid="{77DC8FE3-7CE7-40F6-869C-AE23C8B52A03}"/>
    <cellStyle name="Comma 18 2 6 3" xfId="16687" xr:uid="{0F18E0B6-0139-4026-B8FA-AAF786553EE8}"/>
    <cellStyle name="Comma 18 2 6 3 2" xfId="40261" xr:uid="{4D7AD310-03EF-4FAC-9274-60F2D10A4278}"/>
    <cellStyle name="Comma 18 2 6 4" xfId="29153" xr:uid="{77BE7ACC-40B5-4086-BE21-1907B882A33D}"/>
    <cellStyle name="Comma 18 2 7" xfId="6439" xr:uid="{95A00D05-4F67-46F9-9D6E-9038A3D9B59E}"/>
    <cellStyle name="Comma 18 2 7 2" xfId="11916" xr:uid="{467B5A78-31AE-4E2C-A5A1-2564D65D682D}"/>
    <cellStyle name="Comma 18 2 7 2 2" xfId="23448" xr:uid="{CC3CDCD7-FF29-4F52-B908-261308BA94F7}"/>
    <cellStyle name="Comma 18 2 7 2 2 2" xfId="47021" xr:uid="{336696C2-6AE5-4F9F-AA95-10E07F2D47AA}"/>
    <cellStyle name="Comma 18 2 7 2 3" xfId="35913" xr:uid="{57226A77-6147-4006-BCEF-A3B2D93C6A25}"/>
    <cellStyle name="Comma 18 2 7 3" xfId="18023" xr:uid="{5FBD8C04-BC2A-4F63-9892-B77C8F0FB0E4}"/>
    <cellStyle name="Comma 18 2 7 3 2" xfId="41597" xr:uid="{A6412948-E4A6-4BE6-9C8E-580B9C562C86}"/>
    <cellStyle name="Comma 18 2 7 4" xfId="30489" xr:uid="{40F280BA-F567-4693-9262-AF920F3C9FF9}"/>
    <cellStyle name="Comma 18 2 8" xfId="7850" xr:uid="{F8B48C24-5676-490D-8493-069240161631}"/>
    <cellStyle name="Comma 18 2 8 2" xfId="19385" xr:uid="{C764ADE8-7F51-4145-86A2-63D8F1615AC4}"/>
    <cellStyle name="Comma 18 2 8 2 2" xfId="42958" xr:uid="{DCE35571-7FB2-458C-9781-4A7E31645FF5}"/>
    <cellStyle name="Comma 18 2 8 3" xfId="31850" xr:uid="{F887CBC7-DB7D-4DA1-BFAC-17924AA315B4}"/>
    <cellStyle name="Comma 18 2 9" xfId="12825" xr:uid="{39056354-D3E2-4989-9422-27E1C2C638E1}"/>
    <cellStyle name="Comma 18 2 9 2" xfId="24294" xr:uid="{6C68DBE0-10EF-4319-93E5-66BA75340B5B}"/>
    <cellStyle name="Comma 18 2 9 2 2" xfId="47866" xr:uid="{5872045C-D36E-484D-B980-41DCC2CF599C}"/>
    <cellStyle name="Comma 18 2 9 3" xfId="36758" xr:uid="{82606C81-A377-4D9A-9086-0103924DB8A3}"/>
    <cellStyle name="Comma 18 3" xfId="745" xr:uid="{5A317BD8-1F71-417E-B35B-DA1992ED1AE0}"/>
    <cellStyle name="Comma 18 3 2" xfId="3020" xr:uid="{AFA34418-2124-4414-A818-1EB4053366C7}"/>
    <cellStyle name="Comma 18 3 2 2" xfId="3075" xr:uid="{A803F06F-E77F-42EF-AEFF-E42286855335}"/>
    <cellStyle name="Comma 18 3 2 2 2" xfId="14706" xr:uid="{7B507220-65B3-4E10-A1B3-595C90D6E68D}"/>
    <cellStyle name="Comma 18 3 2 2 2 2" xfId="38282" xr:uid="{9B9CFA24-BEFD-42B9-B17D-FDF5359439F8}"/>
    <cellStyle name="Comma 18 3 2 2 3" xfId="27174" xr:uid="{F665ADAE-2487-4E90-95CA-A7736DBC85A8}"/>
    <cellStyle name="Comma 18 3 2 3" xfId="12843" xr:uid="{30A7D2BC-2430-4F09-AC85-8B3C11A59A93}"/>
    <cellStyle name="Comma 18 3 2 3 2" xfId="24306" xr:uid="{303C35EB-C781-462A-B242-A978BC220704}"/>
    <cellStyle name="Comma 18 3 2 3 2 2" xfId="47878" xr:uid="{697F8CCC-F557-4217-B5FC-3D62C362D5E2}"/>
    <cellStyle name="Comma 18 3 2 3 3" xfId="36770" xr:uid="{A902608E-9958-46B7-B779-B255B1A73D32}"/>
    <cellStyle name="Comma 18 3 2 4" xfId="14658" xr:uid="{4B86FCBF-ED58-4118-8E29-B6E713E9A2B4}"/>
    <cellStyle name="Comma 18 3 2 4 2" xfId="38273" xr:uid="{EE40F98D-E012-4181-B380-59877257E39D}"/>
    <cellStyle name="Comma 18 3 2 5" xfId="27165" xr:uid="{2D5923C9-38A2-41AA-90A5-63A493A5FB72}"/>
    <cellStyle name="Comma 18 3 3" xfId="5365" xr:uid="{7B3F5E20-F3F0-46CE-94B8-0E43D36810FC}"/>
    <cellStyle name="Comma 18 3 3 2" xfId="10839" xr:uid="{3BE66494-A30E-4DAB-B143-E7AC13F1E9B6}"/>
    <cellStyle name="Comma 18 3 3 2 2" xfId="22372" xr:uid="{650F6D4D-2EFD-4AD5-BA65-7D16A3E4C65B}"/>
    <cellStyle name="Comma 18 3 3 2 2 2" xfId="45945" xr:uid="{18509E29-34D3-4805-9725-C606DA225DD8}"/>
    <cellStyle name="Comma 18 3 3 2 3" xfId="34837" xr:uid="{2CA0CB04-A5A7-43B2-BEAA-E0D0290DC0A0}"/>
    <cellStyle name="Comma 18 3 3 3" xfId="16951" xr:uid="{CD3A19AC-6D11-4312-9057-BD8EEBDB0728}"/>
    <cellStyle name="Comma 18 3 3 3 2" xfId="40525" xr:uid="{094AC765-5EF8-463A-8AA5-2A0216DC84DB}"/>
    <cellStyle name="Comma 18 3 3 4" xfId="29417" xr:uid="{5E04156E-5B71-4765-B616-B02E0D89D298}"/>
    <cellStyle name="Comma 18 3 4" xfId="6703" xr:uid="{DC0886FF-2F3A-4249-9372-485282D3FEC8}"/>
    <cellStyle name="Comma 18 3 4 2" xfId="12180" xr:uid="{CEC18A69-08C6-46D9-BB8F-9E48E8D4EED3}"/>
    <cellStyle name="Comma 18 3 4 2 2" xfId="23712" xr:uid="{148A7825-DF9E-4AD7-8134-74FD42D34C65}"/>
    <cellStyle name="Comma 18 3 4 2 2 2" xfId="47285" xr:uid="{32D6B8E1-6855-41AC-9302-B58B467C6A36}"/>
    <cellStyle name="Comma 18 3 4 2 3" xfId="36177" xr:uid="{936C179B-5CF6-473A-8AB8-18B720EB56F2}"/>
    <cellStyle name="Comma 18 3 4 3" xfId="18287" xr:uid="{F8593AA2-4847-41D9-A8EC-F315D3AA2C52}"/>
    <cellStyle name="Comma 18 3 4 3 2" xfId="41861" xr:uid="{63EE7C1F-5B41-4F40-A7BA-10598688F648}"/>
    <cellStyle name="Comma 18 3 4 4" xfId="30753" xr:uid="{97C1867D-3AEF-42CA-9A1E-D67B2B568FE2}"/>
    <cellStyle name="Comma 18 3 5" xfId="8114" xr:uid="{84096488-2645-4693-8800-498BCEB9DD37}"/>
    <cellStyle name="Comma 18 3 5 2" xfId="19649" xr:uid="{62C7D700-6FFB-40FC-B663-627B56D5C6E8}"/>
    <cellStyle name="Comma 18 3 5 2 2" xfId="43222" xr:uid="{B7847AB6-A653-4B03-9FE1-7B6948B87C2C}"/>
    <cellStyle name="Comma 18 3 5 3" xfId="32114" xr:uid="{69721671-F843-4D0E-AFAC-C6B0D0AA0BBD}"/>
    <cellStyle name="Comma 18 3 6" xfId="13943" xr:uid="{87014B36-DE0E-43E9-8205-141AEE182C0A}"/>
    <cellStyle name="Comma 18 3 6 2" xfId="37682" xr:uid="{18CA2E8B-C385-481F-86B5-1B852BAB30DE}"/>
    <cellStyle name="Comma 18 3 7" xfId="26575" xr:uid="{EB756595-EB4C-4575-BC39-1F142B85DD75}"/>
    <cellStyle name="Comma 18 3 8" xfId="25200" xr:uid="{E9115737-1CA0-47E4-BD85-42ED27D8D023}"/>
    <cellStyle name="Comma 18 3 9" xfId="49031" xr:uid="{BA1CE73C-D3BF-4134-8910-852A35EB3C7F}"/>
    <cellStyle name="Comma 18 4" xfId="2194" xr:uid="{E3D8F753-5BB6-44C6-89D9-954B37751D24}"/>
    <cellStyle name="Comma 18 4 2" xfId="4003" xr:uid="{2B851B3A-E039-4363-B047-59288BE768E7}"/>
    <cellStyle name="Comma 18 4 2 2" xfId="9472" xr:uid="{9AB219C3-E814-4006-B96B-A95EEE357B1D}"/>
    <cellStyle name="Comma 18 4 2 2 2" xfId="21005" xr:uid="{410CB60E-828C-4D66-A63A-7DD5A3CD17B4}"/>
    <cellStyle name="Comma 18 4 2 2 2 2" xfId="44578" xr:uid="{9453A1F5-AB19-4D32-873C-1A6C6FA57BF5}"/>
    <cellStyle name="Comma 18 4 2 2 3" xfId="33470" xr:uid="{D2E298BE-8587-494B-AD90-6A945B8FE7EF}"/>
    <cellStyle name="Comma 18 4 2 3" xfId="15590" xr:uid="{281DEC4A-2B58-49C7-AFF5-9D0AD857BA17}"/>
    <cellStyle name="Comma 18 4 2 3 2" xfId="39164" xr:uid="{34447065-DB8A-4EAF-9488-557B5D4CF38B}"/>
    <cellStyle name="Comma 18 4 2 4" xfId="28056" xr:uid="{1CA7CB83-96CC-4548-8E7B-8519CEE00565}"/>
    <cellStyle name="Comma 18 4 3" xfId="5368" xr:uid="{7BDFA79B-750A-49ED-AE4D-AD4A26A86586}"/>
    <cellStyle name="Comma 18 4 3 2" xfId="10842" xr:uid="{3E33A9DC-AA49-4BBF-904F-B5BBE8F18C0A}"/>
    <cellStyle name="Comma 18 4 3 2 2" xfId="22375" xr:uid="{17656704-75C2-4D5D-AA12-54BA660B3860}"/>
    <cellStyle name="Comma 18 4 3 2 2 2" xfId="45948" xr:uid="{1842ED36-CD63-4203-9A74-59ECDBDFD1D4}"/>
    <cellStyle name="Comma 18 4 3 2 3" xfId="34840" xr:uid="{32F37393-B51F-4434-8E3C-04E093D23D35}"/>
    <cellStyle name="Comma 18 4 3 3" xfId="16954" xr:uid="{381512FE-653E-4703-B44E-163B9067B45F}"/>
    <cellStyle name="Comma 18 4 3 3 2" xfId="40528" xr:uid="{0B940398-9856-44AF-87EE-4B30D184EB2E}"/>
    <cellStyle name="Comma 18 4 3 4" xfId="29420" xr:uid="{4B1F2CB5-CA29-47BB-BB04-350ADB031DB7}"/>
    <cellStyle name="Comma 18 4 4" xfId="6706" xr:uid="{CDCB95A9-B001-4CF5-8381-BC74672AEE66}"/>
    <cellStyle name="Comma 18 4 4 2" xfId="12184" xr:uid="{A4810D5E-0E02-4477-B7EC-F9DF3600686B}"/>
    <cellStyle name="Comma 18 4 4 2 2" xfId="23716" xr:uid="{BA5B1E4D-8135-4E22-99FC-782C0525E97F}"/>
    <cellStyle name="Comma 18 4 4 2 2 2" xfId="47289" xr:uid="{036BDCEA-79E5-4174-9367-F7A4AC037A07}"/>
    <cellStyle name="Comma 18 4 4 2 3" xfId="36181" xr:uid="{553A59EA-22BD-4727-9DE7-A70818CF516B}"/>
    <cellStyle name="Comma 18 4 4 3" xfId="18290" xr:uid="{E93FF46B-0FF9-4753-A8F7-5A211B8C6B86}"/>
    <cellStyle name="Comma 18 4 4 3 2" xfId="41864" xr:uid="{FB5C85C3-123B-473C-9D26-142801186A7D}"/>
    <cellStyle name="Comma 18 4 4 4" xfId="30756" xr:uid="{BC11F0C4-D0EB-44B3-BA49-80AF9A260EF7}"/>
    <cellStyle name="Comma 18 4 5" xfId="8119" xr:uid="{0B5542D3-CD97-4CAA-8B1E-EAD6FE9E9520}"/>
    <cellStyle name="Comma 18 4 5 2" xfId="19652" xr:uid="{B8C85753-5AAE-4D38-9AFC-40DF61DF4ACB}"/>
    <cellStyle name="Comma 18 4 5 2 2" xfId="43225" xr:uid="{5954F813-4212-4FB7-89D5-8D9A789217F9}"/>
    <cellStyle name="Comma 18 4 5 3" xfId="32117" xr:uid="{322B1D91-2C88-4B6D-95D0-1E72A66CCF16}"/>
    <cellStyle name="Comma 18 4 6" xfId="13946" xr:uid="{5D177BC0-3CE7-4002-A250-05971CBBF228}"/>
    <cellStyle name="Comma 18 4 6 2" xfId="37685" xr:uid="{04174378-3259-46A3-9470-2C03176CF33D}"/>
    <cellStyle name="Comma 18 4 7" xfId="26578" xr:uid="{38AD450D-0198-4D2B-A690-6F997967C5D8}"/>
    <cellStyle name="Comma 18 4 8" xfId="25204" xr:uid="{1F5042CC-5406-4DE4-8608-078DC807F579}"/>
    <cellStyle name="Comma 18 4 9" xfId="49034" xr:uid="{391A61F7-BDD3-4383-B662-0645E741598E}"/>
    <cellStyle name="Comma 18 5" xfId="3298" xr:uid="{D7ACBFB5-F371-4876-9D5B-1889A73E976D}"/>
    <cellStyle name="Comma 18 5 2" xfId="8766" xr:uid="{B84E5DA2-9BD9-4899-9C70-C79688BD9BA1}"/>
    <cellStyle name="Comma 18 5 2 2" xfId="20299" xr:uid="{1FBF4A35-309D-461B-9D22-BF762611624A}"/>
    <cellStyle name="Comma 18 5 2 2 2" xfId="43872" xr:uid="{A772B785-416F-425B-A6F1-3A10D3983FCF}"/>
    <cellStyle name="Comma 18 5 2 3" xfId="32764" xr:uid="{97546D61-CBF5-469C-A41A-2B07CB9BE270}"/>
    <cellStyle name="Comma 18 5 3" xfId="14884" xr:uid="{4DFE1020-EEBD-4054-9A5C-38F99D09A5A1}"/>
    <cellStyle name="Comma 18 5 3 2" xfId="38458" xr:uid="{529CD0BF-305A-4951-9660-8F0E6AA19425}"/>
    <cellStyle name="Comma 18 5 4" xfId="27350" xr:uid="{9B9135A3-4E1D-4BD5-BFF7-23EA609F033C}"/>
    <cellStyle name="Comma 18 6" xfId="4654" xr:uid="{7417DC78-6233-4AE9-967E-BDC7AF33FFD5}"/>
    <cellStyle name="Comma 18 6 2" xfId="10127" xr:uid="{63ED48BA-6553-4D57-887A-BFCCAEDA2DE1}"/>
    <cellStyle name="Comma 18 6 2 2" xfId="21660" xr:uid="{06533BAA-7346-4240-8849-1C41DE094412}"/>
    <cellStyle name="Comma 18 6 2 2 2" xfId="45233" xr:uid="{D9571F9A-316C-4CD7-9922-809848830733}"/>
    <cellStyle name="Comma 18 6 2 3" xfId="34125" xr:uid="{6428C546-2409-4F6B-9665-96437617CAB5}"/>
    <cellStyle name="Comma 18 6 3" xfId="16240" xr:uid="{C212CFC0-701B-4AA7-A797-7482688E12B6}"/>
    <cellStyle name="Comma 18 6 3 2" xfId="39814" xr:uid="{522EDA7B-A9A2-4BBD-9B43-1451956515A4}"/>
    <cellStyle name="Comma 18 6 4" xfId="28706" xr:uid="{2A785D2F-41A0-4648-A59A-745A46B4C523}"/>
    <cellStyle name="Comma 18 7" xfId="5992" xr:uid="{15FFB162-7642-4E50-85A6-71CFF4975918}"/>
    <cellStyle name="Comma 18 7 2" xfId="11468" xr:uid="{B8C659A6-9FD3-4A8E-8725-A65660F1B97C}"/>
    <cellStyle name="Comma 18 7 2 2" xfId="23000" xr:uid="{BFC1B96E-9DF2-440C-B3EB-D157B9939DED}"/>
    <cellStyle name="Comma 18 7 2 2 2" xfId="46573" xr:uid="{015AABF9-62C0-402A-B4B1-35670058EEDC}"/>
    <cellStyle name="Comma 18 7 2 3" xfId="35465" xr:uid="{EBC76523-5307-43C5-BFBE-9445BF2ED9C5}"/>
    <cellStyle name="Comma 18 7 3" xfId="17576" xr:uid="{BDB4638F-CB56-4BE8-A803-38676B509542}"/>
    <cellStyle name="Comma 18 7 3 2" xfId="41150" xr:uid="{1745588F-5E9E-4A74-9AD8-08BB5032DC2E}"/>
    <cellStyle name="Comma 18 7 4" xfId="30042" xr:uid="{BD51D8AF-B5B3-46F7-9654-456402AC7134}"/>
    <cellStyle name="Comma 18 8" xfId="7377" xr:uid="{17E11C54-A40D-4879-B827-0E19E550DDE9}"/>
    <cellStyle name="Comma 18 8 2" xfId="18937" xr:uid="{75522179-F156-4531-91C9-BCEE61A22FD5}"/>
    <cellStyle name="Comma 18 8 2 2" xfId="42510" xr:uid="{C433BD11-4259-41EF-9D0B-4EA1C391B162}"/>
    <cellStyle name="Comma 18 8 3" xfId="31402" xr:uid="{42C5E1EF-D334-4B54-8CFD-CD8A2D5C391C}"/>
    <cellStyle name="Comma 18 9" xfId="12783" xr:uid="{B15A5C05-20A6-4A41-AF46-66EC90E4EB14}"/>
    <cellStyle name="Comma 18 9 2" xfId="24272" xr:uid="{F60354E5-5D0F-4326-B015-3E12F11F19DB}"/>
    <cellStyle name="Comma 18 9 2 2" xfId="47844" xr:uid="{54B9915E-0433-44EC-AF8C-D4E8C3E50649}"/>
    <cellStyle name="Comma 18 9 3" xfId="36736" xr:uid="{3AA808BD-3D7A-4780-BE99-0FE5AE7B2940}"/>
    <cellStyle name="Comma 19" xfId="79" xr:uid="{18A9EA07-C9C7-424F-B13C-BCD6E290B836}"/>
    <cellStyle name="Comma 19 10" xfId="25821" xr:uid="{739E01E4-EFF8-46A6-94CD-F88B02C4F016}"/>
    <cellStyle name="Comma 19 11" xfId="24378" xr:uid="{6CC75E22-0B2D-47B3-BEA5-F742C22B3612}"/>
    <cellStyle name="Comma 19 12" xfId="48274" xr:uid="{8EDB405C-612B-4BAA-B467-E072B0660A47}"/>
    <cellStyle name="Comma 19 13" xfId="1021" xr:uid="{177FEE66-7223-4809-9A12-43E1B1FA34C2}"/>
    <cellStyle name="Comma 19 14" xfId="469" xr:uid="{6AAD6657-26FD-48D1-B5D3-7C69DBF98DF9}"/>
    <cellStyle name="Comma 19 2" xfId="603" xr:uid="{9C72A0A1-F6D5-4D1B-84F4-CD377551A749}"/>
    <cellStyle name="Comma 19 2 10" xfId="48726" xr:uid="{176BEE25-B9ED-47D4-A54E-E914A95705E8}"/>
    <cellStyle name="Comma 19 2 11" xfId="1883" xr:uid="{C958CF29-16BD-4B27-A460-809B3BBA34AA}"/>
    <cellStyle name="Comma 19 2 2" xfId="2789" xr:uid="{726886DF-FE73-4B8D-8C4F-F3770E586C97}"/>
    <cellStyle name="Comma 19 2 2 2" xfId="9165" xr:uid="{355CD5FD-7966-474E-A925-1AB78CF71184}"/>
    <cellStyle name="Comma 19 2 2 2 2" xfId="20698" xr:uid="{8F150D25-30B2-42F3-82AC-2C718FE8D9A9}"/>
    <cellStyle name="Comma 19 2 2 2 2 2" xfId="44271" xr:uid="{C0AC2D74-8FD6-4DED-AF35-78319458EC35}"/>
    <cellStyle name="Comma 19 2 2 2 3" xfId="33163" xr:uid="{84E02962-65EB-4002-8582-C6BF2A196407}"/>
    <cellStyle name="Comma 19 2 2 3" xfId="3696" xr:uid="{E6F0125E-8DFD-4F13-8A4E-6095A7D9E487}"/>
    <cellStyle name="Comma 19 2 2 3 2" xfId="15283" xr:uid="{FCF2D261-FD65-4F1B-8781-F115DC792ED4}"/>
    <cellStyle name="Comma 19 2 2 3 2 2" xfId="38857" xr:uid="{E565DDA0-5B06-4A42-8B96-9CC176AAE5CA}"/>
    <cellStyle name="Comma 19 2 2 3 3" xfId="27749" xr:uid="{D1438600-2364-4797-9E3D-6CD8CF7CF0F2}"/>
    <cellStyle name="Comma 19 2 2 4" xfId="14474" xr:uid="{EB383DCB-65B2-4B4F-9114-074FEF9582BF}"/>
    <cellStyle name="Comma 19 2 2 4 2" xfId="38210" xr:uid="{4F40B217-9B92-4BA6-B5A1-2968A326F2EF}"/>
    <cellStyle name="Comma 19 2 2 5" xfId="27102" xr:uid="{2AF3BB91-B965-4DBC-887A-DBA4DE2B8155}"/>
    <cellStyle name="Comma 19 2 3" xfId="3105" xr:uid="{F5806AE9-5360-45C6-8E3D-CE07F70EF42F}"/>
    <cellStyle name="Comma 19 2 3 2" xfId="10534" xr:uid="{917A8F89-2B4B-4078-AFBA-74CA4A6D844E}"/>
    <cellStyle name="Comma 19 2 3 2 2" xfId="22067" xr:uid="{30CA8495-952F-46C4-91A5-4D220C1ABE97}"/>
    <cellStyle name="Comma 19 2 3 2 2 2" xfId="45640" xr:uid="{375E7E21-22BD-4DF5-B1DF-277731DC01AD}"/>
    <cellStyle name="Comma 19 2 3 2 3" xfId="34532" xr:uid="{CA5406BE-E026-4D3B-8AC9-1A8885E76BDD}"/>
    <cellStyle name="Comma 19 2 3 3" xfId="5060" xr:uid="{9336F2A3-CD21-41CE-94F9-0C71D0AE3159}"/>
    <cellStyle name="Comma 19 2 3 3 2" xfId="16646" xr:uid="{4D6AF340-7EFB-4AC7-824E-DCE2365EB363}"/>
    <cellStyle name="Comma 19 2 3 3 2 2" xfId="40220" xr:uid="{5F25DF3D-F41D-4917-9763-57521A476444}"/>
    <cellStyle name="Comma 19 2 3 3 3" xfId="29112" xr:uid="{47970BE3-3A44-4D82-82D0-BD3794EB90C6}"/>
    <cellStyle name="Comma 19 2 3 4" xfId="14725" xr:uid="{2F9862C0-5B1C-460B-AD27-32DD077D7331}"/>
    <cellStyle name="Comma 19 2 3 4 2" xfId="38300" xr:uid="{E1E640B8-8941-402B-9060-4B6A7DA02E09}"/>
    <cellStyle name="Comma 19 2 3 5" xfId="27192" xr:uid="{E49918E1-CCDA-4E67-843E-669E6504DCF9}"/>
    <cellStyle name="Comma 19 2 4" xfId="6398" xr:uid="{C075A9DD-2B9A-44E9-8867-54CCFE74A5C5}"/>
    <cellStyle name="Comma 19 2 4 2" xfId="11875" xr:uid="{0CA72CE7-9C7C-4C87-BCC8-4EC2CA6DBFD3}"/>
    <cellStyle name="Comma 19 2 4 2 2" xfId="23407" xr:uid="{570FF58B-EB5F-49C8-9436-69ED638512BC}"/>
    <cellStyle name="Comma 19 2 4 2 2 2" xfId="46980" xr:uid="{4DDC5924-8FE3-4545-933B-BCF891BBB920}"/>
    <cellStyle name="Comma 19 2 4 2 3" xfId="35872" xr:uid="{BD3CD869-A29E-4B1A-9634-E9D538412194}"/>
    <cellStyle name="Comma 19 2 4 3" xfId="17982" xr:uid="{8EF88152-8FAB-45F8-A3FB-FBA01C0D0E4A}"/>
    <cellStyle name="Comma 19 2 4 3 2" xfId="41556" xr:uid="{697B6075-1FC4-490E-9C7B-1D4B6311F756}"/>
    <cellStyle name="Comma 19 2 4 4" xfId="30448" xr:uid="{61373DDD-1B77-4CF3-AB2D-FCA7907AF00B}"/>
    <cellStyle name="Comma 19 2 5" xfId="7809" xr:uid="{184B0181-A37E-4815-8E57-ECC42DA5C49A}"/>
    <cellStyle name="Comma 19 2 5 2" xfId="19344" xr:uid="{24DE8566-25BA-42CC-A7CC-E854D55063BD}"/>
    <cellStyle name="Comma 19 2 5 2 2" xfId="42917" xr:uid="{522EE490-E0DD-4138-AA60-7BA26B9D7EC2}"/>
    <cellStyle name="Comma 19 2 5 3" xfId="31809" xr:uid="{464E5461-2462-4EE5-88D7-A8E0101A5085}"/>
    <cellStyle name="Comma 19 2 6" xfId="12824" xr:uid="{2B039903-EF44-4B66-8CFB-3EB8F6CFBDA4}"/>
    <cellStyle name="Comma 19 2 6 2" xfId="24293" xr:uid="{09A4158B-782E-4BE2-B95D-DBBF68941ADA}"/>
    <cellStyle name="Comma 19 2 6 2 2" xfId="47865" xr:uid="{06A69F39-894F-492C-907B-D6D5B2F706AA}"/>
    <cellStyle name="Comma 19 2 6 3" xfId="36757" xr:uid="{7BF9EEFE-BE55-433F-B7F9-BAED1F5A639A}"/>
    <cellStyle name="Comma 19 2 7" xfId="13638" xr:uid="{4DAD2D79-FC1E-445E-A91A-B865B97851B3}"/>
    <cellStyle name="Comma 19 2 7 2" xfId="37377" xr:uid="{5C328DA0-697A-4151-B56F-AC6951351B3C}"/>
    <cellStyle name="Comma 19 2 8" xfId="26270" xr:uid="{CB11DBD7-7722-47C6-8FD4-737C1DAC9533}"/>
    <cellStyle name="Comma 19 2 9" xfId="24895" xr:uid="{1C0F6662-7943-42CC-B947-25A4C742C908}"/>
    <cellStyle name="Comma 19 3" xfId="2366" xr:uid="{C8C92B70-7880-4705-B86F-7A440D83ABEA}"/>
    <cellStyle name="Comma 19 3 2" xfId="3117" xr:uid="{48DA8CEB-9D08-448C-BAD2-B221DD25DF90}"/>
    <cellStyle name="Comma 19 3 2 2" xfId="9627" xr:uid="{4DAA617D-236A-42AB-9E2F-DDF3B441D86A}"/>
    <cellStyle name="Comma 19 3 2 2 2" xfId="21160" xr:uid="{1B98FDD6-E255-40E0-B7D4-F2C5D8B2CDFC}"/>
    <cellStyle name="Comma 19 3 2 2 2 2" xfId="44733" xr:uid="{19765AB7-3D54-4ACE-AD6F-13E8492319E8}"/>
    <cellStyle name="Comma 19 3 2 2 3" xfId="33625" xr:uid="{7C2CDFF3-1676-441C-BA0A-1D6C8467022B}"/>
    <cellStyle name="Comma 19 3 2 3" xfId="4158" xr:uid="{0106E18B-BD97-4F33-8DB1-C261229A9BDC}"/>
    <cellStyle name="Comma 19 3 2 3 2" xfId="15745" xr:uid="{9CA5D023-4715-44BA-920F-41896DCC755A}"/>
    <cellStyle name="Comma 19 3 2 3 2 2" xfId="39319" xr:uid="{13762A8C-8E92-4923-9B76-0C777A62BA8E}"/>
    <cellStyle name="Comma 19 3 2 3 3" xfId="28211" xr:uid="{DC8BC811-2405-4669-A239-4826E56ABED2}"/>
    <cellStyle name="Comma 19 3 2 4" xfId="14733" xr:uid="{B20F5A27-8F18-4540-B774-29CB32EC4DC6}"/>
    <cellStyle name="Comma 19 3 2 4 2" xfId="38308" xr:uid="{74EB55BF-57E9-426D-814A-58F38D8CCF67}"/>
    <cellStyle name="Comma 19 3 2 5" xfId="27200" xr:uid="{667C55BA-EB49-4B58-B15A-38EA9BAA5C28}"/>
    <cellStyle name="Comma 19 3 3" xfId="5523" xr:uid="{25828E73-CDD0-4931-BC66-DBF3ABDB613B}"/>
    <cellStyle name="Comma 19 3 3 2" xfId="10997" xr:uid="{35D91103-86FF-449B-8EEE-AA644B83C414}"/>
    <cellStyle name="Comma 19 3 3 2 2" xfId="22530" xr:uid="{D1231269-839F-46D7-B3B9-4E8F21D83156}"/>
    <cellStyle name="Comma 19 3 3 2 2 2" xfId="46103" xr:uid="{2F091694-81FC-4E13-A47D-BDA7E99EFA4B}"/>
    <cellStyle name="Comma 19 3 3 2 3" xfId="34995" xr:uid="{071B84A2-7637-4746-B0EE-169380E7E2F2}"/>
    <cellStyle name="Comma 19 3 3 3" xfId="17109" xr:uid="{E09E1023-AAA1-4450-9610-1E159FD96288}"/>
    <cellStyle name="Comma 19 3 3 3 2" xfId="40683" xr:uid="{C75F5A7C-06DD-410E-B176-ACD8429785AB}"/>
    <cellStyle name="Comma 19 3 3 4" xfId="29575" xr:uid="{A56ADFA7-15E4-481D-A4E2-66C0E65761D5}"/>
    <cellStyle name="Comma 19 3 4" xfId="6861" xr:uid="{8AAEA66A-AC00-49AB-869E-54B092DDB817}"/>
    <cellStyle name="Comma 19 3 4 2" xfId="12339" xr:uid="{363A4FE7-A4E7-4BA4-9970-0EC55E270DB9}"/>
    <cellStyle name="Comma 19 3 4 2 2" xfId="23871" xr:uid="{056B83F0-AC05-4C39-8B4C-0E5B9BAD2B7A}"/>
    <cellStyle name="Comma 19 3 4 2 2 2" xfId="47444" xr:uid="{E63C7FFE-C067-4861-B30F-16034F05A31D}"/>
    <cellStyle name="Comma 19 3 4 2 3" xfId="36336" xr:uid="{1D789D25-7C9B-41C9-9507-3F6E85FAC916}"/>
    <cellStyle name="Comma 19 3 4 3" xfId="18445" xr:uid="{3D647E70-6EB4-427A-A634-E1B5C8C6D600}"/>
    <cellStyle name="Comma 19 3 4 3 2" xfId="42019" xr:uid="{4D31A531-48F3-4CEE-8395-F93F37AD3314}"/>
    <cellStyle name="Comma 19 3 4 4" xfId="30911" xr:uid="{8408920A-5343-42F2-A58C-6EA279B68560}"/>
    <cellStyle name="Comma 19 3 5" xfId="8274" xr:uid="{9F5D51ED-D9E9-44D6-A449-5A5B7690A17B}"/>
    <cellStyle name="Comma 19 3 5 2" xfId="19807" xr:uid="{C2DA70FC-8FBF-4324-9B67-2D80BE1C5A04}"/>
    <cellStyle name="Comma 19 3 5 2 2" xfId="43380" xr:uid="{0D03188F-A583-454C-98A1-C4DDD8214120}"/>
    <cellStyle name="Comma 19 3 5 3" xfId="32272" xr:uid="{C0D24FF6-A231-4770-BFD9-DF28E737F7D9}"/>
    <cellStyle name="Comma 19 3 6" xfId="14103" xr:uid="{21EFF7EC-0490-4C50-9FBB-16945FF9F73D}"/>
    <cellStyle name="Comma 19 3 6 2" xfId="37840" xr:uid="{D319CE67-C954-4B4F-B318-CD789D540805}"/>
    <cellStyle name="Comma 19 3 7" xfId="26733" xr:uid="{6D0DE8B1-B671-4B80-9E77-16F2622ABED9}"/>
    <cellStyle name="Comma 19 3 8" xfId="25359" xr:uid="{78787522-1B43-42A0-9610-E28B58F92EC4}"/>
    <cellStyle name="Comma 19 3 9" xfId="49189" xr:uid="{E488A616-D24B-470A-9BD2-4A554EDFCFC3}"/>
    <cellStyle name="Comma 19 4" xfId="3097" xr:uid="{29A711DE-92AF-41D0-AD5A-45D2B871C9C9}"/>
    <cellStyle name="Comma 19 4 2" xfId="8725" xr:uid="{636BC45A-5066-4AE7-B2D8-55A945D63DF7}"/>
    <cellStyle name="Comma 19 4 2 2" xfId="20258" xr:uid="{FB709AFC-311B-4877-AD59-819215FF89E8}"/>
    <cellStyle name="Comma 19 4 2 2 2" xfId="43831" xr:uid="{1D71BACD-6546-40B2-A16A-3819BA39ABB6}"/>
    <cellStyle name="Comma 19 4 2 3" xfId="32723" xr:uid="{B54D9471-63D1-4A07-BFF7-B24B4A6C745D}"/>
    <cellStyle name="Comma 19 4 3" xfId="3257" xr:uid="{F115DCFA-CF5C-4260-B21D-97EAF1EA791B}"/>
    <cellStyle name="Comma 19 4 3 2" xfId="14843" xr:uid="{3A79D4A5-9608-4E70-A5A3-A283F8A8EC5C}"/>
    <cellStyle name="Comma 19 4 3 2 2" xfId="38417" xr:uid="{841204E1-AE82-44FD-9355-F2BCAC9723EE}"/>
    <cellStyle name="Comma 19 4 3 3" xfId="27309" xr:uid="{8D1DE708-7F7B-4712-B51F-4BA305C9BB98}"/>
    <cellStyle name="Comma 19 4 4" xfId="14717" xr:uid="{AA840042-963A-4D51-A7EF-651C69B3D2EB}"/>
    <cellStyle name="Comma 19 4 4 2" xfId="38292" xr:uid="{A74E97A9-1999-453E-A129-99667BB8B227}"/>
    <cellStyle name="Comma 19 4 5" xfId="27184" xr:uid="{72FC61FD-6977-4501-BB9F-1CBB4E6C72B8}"/>
    <cellStyle name="Comma 19 5" xfId="4613" xr:uid="{25C32588-4D7C-4F75-BEA6-C43E4C3ED999}"/>
    <cellStyle name="Comma 19 5 2" xfId="10086" xr:uid="{91FE4DB3-8522-421E-BB4E-019FB3B92605}"/>
    <cellStyle name="Comma 19 5 2 2" xfId="21619" xr:uid="{F3161157-8250-4CF8-80AE-9AF8F0C2B3FE}"/>
    <cellStyle name="Comma 19 5 2 2 2" xfId="45192" xr:uid="{6B92CA05-55F5-4FF0-8E70-36F74CE7AA76}"/>
    <cellStyle name="Comma 19 5 2 3" xfId="34084" xr:uid="{07A62C74-A3E8-4F99-B7C6-8E878B9B2793}"/>
    <cellStyle name="Comma 19 5 3" xfId="12842" xr:uid="{1EA10882-D6BE-4986-92F3-6018D1B4E9BC}"/>
    <cellStyle name="Comma 19 5 3 2" xfId="24305" xr:uid="{524288E5-C73C-4FE0-9831-8B5E49FF3E90}"/>
    <cellStyle name="Comma 19 5 3 2 2" xfId="47877" xr:uid="{A1E63DCA-B093-4291-B133-C44D0266541F}"/>
    <cellStyle name="Comma 19 5 3 3" xfId="36769" xr:uid="{A62C234D-5575-4F2C-B388-0E2B2A407542}"/>
    <cellStyle name="Comma 19 5 4" xfId="16199" xr:uid="{0F3AA8C2-8DFC-4C3C-8A6B-89F72C4AA52F}"/>
    <cellStyle name="Comma 19 5 4 2" xfId="39773" xr:uid="{66492035-C1CA-4410-8963-6CD0F50C37B8}"/>
    <cellStyle name="Comma 19 5 5" xfId="28665" xr:uid="{400F0776-E599-4134-97BD-B06BA0AC67C6}"/>
    <cellStyle name="Comma 19 6" xfId="5951" xr:uid="{833EFF9F-2FCF-4C74-9D7B-5E34CBB6868E}"/>
    <cellStyle name="Comma 19 6 2" xfId="11427" xr:uid="{6BD2CB44-12DD-4ECA-9538-BDBF096186E5}"/>
    <cellStyle name="Comma 19 6 2 2" xfId="22959" xr:uid="{6E990264-912E-44C6-9793-B2FFFD8497FA}"/>
    <cellStyle name="Comma 19 6 2 2 2" xfId="46532" xr:uid="{29D60E37-04A5-4951-8DE9-6B232C31D4E0}"/>
    <cellStyle name="Comma 19 6 2 3" xfId="35424" xr:uid="{C2E50A32-BD00-45F4-A1F4-292D0C4C9FBE}"/>
    <cellStyle name="Comma 19 6 3" xfId="17535" xr:uid="{84F53F00-DE63-4AF7-AF0F-A468939D3F16}"/>
    <cellStyle name="Comma 19 6 3 2" xfId="41109" xr:uid="{57A137A6-4849-44C9-8358-0623827DB8BA}"/>
    <cellStyle name="Comma 19 6 4" xfId="30001" xr:uid="{6B0F07A8-6AC0-4BD7-B4D7-E6CFBA1D5458}"/>
    <cellStyle name="Comma 19 7" xfId="3079" xr:uid="{A2EE6E7E-5757-4CD1-973C-7DF8B1E3ED98}"/>
    <cellStyle name="Comma 19 7 2" xfId="7336" xr:uid="{19D0B21B-E348-4741-8788-30106865433A}"/>
    <cellStyle name="Comma 19 7 2 2" xfId="18896" xr:uid="{A4F66250-AB08-46E8-9808-E7CF4F7C3BFE}"/>
    <cellStyle name="Comma 19 7 2 2 2" xfId="42469" xr:uid="{A6D384C2-D646-4C75-B861-8E372BF755B9}"/>
    <cellStyle name="Comma 19 7 2 3" xfId="31361" xr:uid="{A3BFF0AE-792E-4F05-A470-4C77948989BE}"/>
    <cellStyle name="Comma 19 7 3" xfId="12849" xr:uid="{7153256E-060E-46CF-8E76-742B3377D0AE}"/>
    <cellStyle name="Comma 19 7 3 2" xfId="24312" xr:uid="{3F0E96FA-4CA1-44AE-ACB6-713B82BAF493}"/>
    <cellStyle name="Comma 19 7 3 2 2" xfId="47884" xr:uid="{B6B21356-BBB4-4AE9-9E2A-4801CBFAE1EC}"/>
    <cellStyle name="Comma 19 7 3 3" xfId="36776" xr:uid="{3EFE9DC2-A139-4E4C-AC1E-773CEC7DFF49}"/>
    <cellStyle name="Comma 19 7 4" xfId="14708" xr:uid="{58EB4924-4F35-43CC-AC13-D2378A4B74B7}"/>
    <cellStyle name="Comma 19 7 4 2" xfId="38284" xr:uid="{8C964CE7-BBE3-4463-A0F0-DE5FB8B60EE1}"/>
    <cellStyle name="Comma 19 7 5" xfId="27176" xr:uid="{122C0FBD-311B-4978-A053-130E7573C53A}"/>
    <cellStyle name="Comma 19 8" xfId="12780" xr:uid="{3B7DC869-9D5A-496F-AED0-628F4ED4DDD7}"/>
    <cellStyle name="Comma 19 8 2" xfId="24270" xr:uid="{D59047BD-5AB9-49B0-8107-7CF43721E0A4}"/>
    <cellStyle name="Comma 19 8 2 2" xfId="47842" xr:uid="{9CF4C02F-9966-48F3-AD2E-115C8364F471}"/>
    <cellStyle name="Comma 19 8 3" xfId="36734" xr:uid="{18E1D480-917C-4B3A-9BF5-FFF96CB23ECA}"/>
    <cellStyle name="Comma 19 9" xfId="13151" xr:uid="{D7E0188E-925B-4C05-A176-81BFA54F5876}"/>
    <cellStyle name="Comma 19 9 2" xfId="36930" xr:uid="{71FC962E-518B-4B77-AD2E-3CCCE1EC8642}"/>
    <cellStyle name="Comma 2" xfId="80" xr:uid="{D62AF92A-9899-4A23-BA70-7EF122B648FF}"/>
    <cellStyle name="Comma 2 10" xfId="1065" xr:uid="{E6DD1BFE-C4B7-462F-AC13-9D37F514312E}"/>
    <cellStyle name="Comma 2 10 10" xfId="24358" xr:uid="{A9630680-4CA0-4A70-B82E-0268A2E2CE5A}"/>
    <cellStyle name="Comma 2 10 11" xfId="48303" xr:uid="{51141D27-CCA3-4CE2-92AD-5C792BC32C36}"/>
    <cellStyle name="Comma 2 10 2" xfId="1912" xr:uid="{958D97D0-A95C-4032-ACBB-35DF31B00116}"/>
    <cellStyle name="Comma 2 10 2 10" xfId="48755" xr:uid="{3EBD79C2-E554-49BB-A111-397594C015A6}"/>
    <cellStyle name="Comma 2 10 2 2" xfId="2470" xr:uid="{7F7580E4-C1C2-411E-BAD6-BE7547FF7954}"/>
    <cellStyle name="Comma 2 10 2 2 2" xfId="4261" xr:uid="{3A8D9490-54A3-4CA2-9774-6E4D148E7AD5}"/>
    <cellStyle name="Comma 2 10 2 2 2 2" xfId="9730" xr:uid="{E10E3D7A-573B-4BE0-94EE-A103CA796F88}"/>
    <cellStyle name="Comma 2 10 2 2 2 2 2" xfId="21263" xr:uid="{25EE7194-E4ED-446C-B174-C036746F9496}"/>
    <cellStyle name="Comma 2 10 2 2 2 2 2 2" xfId="44836" xr:uid="{A746C502-C174-4C8F-910B-61EC9481DA6E}"/>
    <cellStyle name="Comma 2 10 2 2 2 2 3" xfId="33728" xr:uid="{705EA270-1B4D-4126-B895-B047AD7745DB}"/>
    <cellStyle name="Comma 2 10 2 2 2 3" xfId="15848" xr:uid="{F39FF673-4BB3-43A0-9991-A6F7FA804DB6}"/>
    <cellStyle name="Comma 2 10 2 2 2 3 2" xfId="39422" xr:uid="{BC4777B7-830F-49F6-A6E3-880344855679}"/>
    <cellStyle name="Comma 2 10 2 2 2 4" xfId="28314" xr:uid="{9FC00D6A-CEDE-4DC7-9A4D-F0A0BC47C07D}"/>
    <cellStyle name="Comma 2 10 2 2 3" xfId="5626" xr:uid="{2172B67D-08C1-46B1-912F-1183A5413267}"/>
    <cellStyle name="Comma 2 10 2 2 3 2" xfId="11100" xr:uid="{3E9B09E4-7C45-4D0A-A4B3-662A17D4FCA1}"/>
    <cellStyle name="Comma 2 10 2 2 3 2 2" xfId="22633" xr:uid="{725D0E6D-928C-4484-B3BC-9DD83211A7F7}"/>
    <cellStyle name="Comma 2 10 2 2 3 2 2 2" xfId="46206" xr:uid="{0334A2B9-4F4A-4B51-A055-EACDEF29665F}"/>
    <cellStyle name="Comma 2 10 2 2 3 2 3" xfId="35098" xr:uid="{9505F99B-657F-4803-AA71-FA5F1C1C0719}"/>
    <cellStyle name="Comma 2 10 2 2 3 3" xfId="17212" xr:uid="{E03AA000-1374-49B3-B170-F927386625E3}"/>
    <cellStyle name="Comma 2 10 2 2 3 3 2" xfId="40786" xr:uid="{979C530D-3B69-4826-BBF9-ED5DE58C8094}"/>
    <cellStyle name="Comma 2 10 2 2 3 4" xfId="29678" xr:uid="{BA9616CF-BA1A-4FD1-92B7-668007EE526B}"/>
    <cellStyle name="Comma 2 10 2 2 4" xfId="6964" xr:uid="{CD7ABF5C-D103-4569-8060-8FF9F41B4FEB}"/>
    <cellStyle name="Comma 2 10 2 2 4 2" xfId="12442" xr:uid="{693CE452-284E-44D4-A97A-8E94D3DB50A8}"/>
    <cellStyle name="Comma 2 10 2 2 4 2 2" xfId="23974" xr:uid="{22EA5609-627E-405B-A144-DFF108FDCCBF}"/>
    <cellStyle name="Comma 2 10 2 2 4 2 2 2" xfId="47547" xr:uid="{D3B9BA23-3A4B-4E15-BF5E-8848D7AD07A8}"/>
    <cellStyle name="Comma 2 10 2 2 4 2 3" xfId="36439" xr:uid="{BDDD865D-F4B8-42A1-88C3-10CED7E6A91C}"/>
    <cellStyle name="Comma 2 10 2 2 4 3" xfId="18548" xr:uid="{66083181-EDCC-4D76-887B-7006CDAC369B}"/>
    <cellStyle name="Comma 2 10 2 2 4 3 2" xfId="42122" xr:uid="{D8A901E1-4F73-4A44-8ABA-D91994D7EA9C}"/>
    <cellStyle name="Comma 2 10 2 2 4 4" xfId="31014" xr:uid="{13765873-5B7A-4F64-95B3-9A018A95D3E8}"/>
    <cellStyle name="Comma 2 10 2 2 5" xfId="8377" xr:uid="{759C794A-B968-457D-9798-4C1E34F22E3A}"/>
    <cellStyle name="Comma 2 10 2 2 5 2" xfId="19910" xr:uid="{366FE43E-6F56-487E-AFF9-DC6034500B49}"/>
    <cellStyle name="Comma 2 10 2 2 5 2 2" xfId="43483" xr:uid="{C4067ED0-7886-45FA-8F69-451AA0B9AF14}"/>
    <cellStyle name="Comma 2 10 2 2 5 3" xfId="32375" xr:uid="{E4037EB5-9A71-459A-9B70-01E11A803245}"/>
    <cellStyle name="Comma 2 10 2 2 6" xfId="14206" xr:uid="{C5210B80-D3BC-42E8-A6EA-B91898824A6C}"/>
    <cellStyle name="Comma 2 10 2 2 6 2" xfId="37943" xr:uid="{80D12453-D1F5-440A-A24E-19F6B7646F96}"/>
    <cellStyle name="Comma 2 10 2 2 7" xfId="26836" xr:uid="{139EBC23-A9C9-4DE4-A910-70F18F116152}"/>
    <cellStyle name="Comma 2 10 2 2 8" xfId="25462" xr:uid="{45DD31A0-3D25-4AB7-BF20-574850541B7E}"/>
    <cellStyle name="Comma 2 10 2 2 9" xfId="49292" xr:uid="{15056A04-F647-4A56-A067-C20A283C6D59}"/>
    <cellStyle name="Comma 2 10 2 3" xfId="3725" xr:uid="{1D83D3D8-872C-48B3-AC43-5766ABB758E9}"/>
    <cellStyle name="Comma 2 10 2 3 2" xfId="9194" xr:uid="{7CA37280-911E-4A3D-8FA7-89896DE6CBC7}"/>
    <cellStyle name="Comma 2 10 2 3 2 2" xfId="20727" xr:uid="{950E7DFB-1592-434B-88E8-4F75E8E1392F}"/>
    <cellStyle name="Comma 2 10 2 3 2 2 2" xfId="44300" xr:uid="{41F005E9-3595-434E-B895-18BEDC4054BD}"/>
    <cellStyle name="Comma 2 10 2 3 2 3" xfId="33192" xr:uid="{F90F047E-55FA-42D7-9BA5-4EBEBA4BAA14}"/>
    <cellStyle name="Comma 2 10 2 3 3" xfId="15312" xr:uid="{7A52450C-837F-4857-A3EF-2097519C49A8}"/>
    <cellStyle name="Comma 2 10 2 3 3 2" xfId="38886" xr:uid="{DF8D0375-F167-4CE1-B893-96C7D007E5F9}"/>
    <cellStyle name="Comma 2 10 2 3 4" xfId="12944" xr:uid="{3CF98D23-82BF-44CC-9A79-1A41C9B7F3AB}"/>
    <cellStyle name="Comma 2 10 2 3 4 2" xfId="36818" xr:uid="{F4AF1E73-2432-443E-9E3A-2D8FF7AA716E}"/>
    <cellStyle name="Comma 2 10 2 3 5" xfId="27778" xr:uid="{90177D4A-6EDE-49C4-A40B-93C219256E5A}"/>
    <cellStyle name="Comma 2 10 2 4" xfId="5089" xr:uid="{78374B17-E698-43E8-8FDB-509F9AD56746}"/>
    <cellStyle name="Comma 2 10 2 4 2" xfId="10563" xr:uid="{116AB691-EE10-4673-A65A-EC9DAF75F7D5}"/>
    <cellStyle name="Comma 2 10 2 4 2 2" xfId="22096" xr:uid="{7CA6BA04-4289-4A24-A6F9-4D5B2E3FC0F6}"/>
    <cellStyle name="Comma 2 10 2 4 2 2 2" xfId="45669" xr:uid="{FA31F38C-A933-4C76-9546-80DD2F36D5F7}"/>
    <cellStyle name="Comma 2 10 2 4 2 3" xfId="34561" xr:uid="{484CC158-4A73-4B50-A982-F6B0EE2BFBDB}"/>
    <cellStyle name="Comma 2 10 2 4 3" xfId="16675" xr:uid="{29F9C633-300E-48BB-B9DC-A5868E7DA1F1}"/>
    <cellStyle name="Comma 2 10 2 4 3 2" xfId="40249" xr:uid="{89D35B7E-7DC8-43B8-84A2-351003D585CD}"/>
    <cellStyle name="Comma 2 10 2 4 4" xfId="29141" xr:uid="{C04827AC-F1C1-497F-9D10-C50AE1584036}"/>
    <cellStyle name="Comma 2 10 2 5" xfId="6427" xr:uid="{919EFE9F-A439-4473-8043-6FAB7F5011FC}"/>
    <cellStyle name="Comma 2 10 2 5 2" xfId="11904" xr:uid="{563BAB3C-28F4-47C0-BA00-FAA1A64DBFB7}"/>
    <cellStyle name="Comma 2 10 2 5 2 2" xfId="23436" xr:uid="{C6B4A156-4E8E-4DE3-A404-0D459B9E6AE2}"/>
    <cellStyle name="Comma 2 10 2 5 2 2 2" xfId="47009" xr:uid="{91F1309A-A6E2-4605-A071-89CF9C6BD0E3}"/>
    <cellStyle name="Comma 2 10 2 5 2 3" xfId="35901" xr:uid="{709F035D-4247-4E95-A982-F82A620BCDB8}"/>
    <cellStyle name="Comma 2 10 2 5 3" xfId="18011" xr:uid="{6D6F34D3-1424-4586-859C-077FCFBDCAA3}"/>
    <cellStyle name="Comma 2 10 2 5 3 2" xfId="41585" xr:uid="{CC36E24B-F591-48F6-82FD-24119C8389A7}"/>
    <cellStyle name="Comma 2 10 2 5 4" xfId="30477" xr:uid="{184EEC43-0988-4F6C-92BE-4AFBE203FC81}"/>
    <cellStyle name="Comma 2 10 2 6" xfId="7838" xr:uid="{1274B710-AD51-48E9-949D-6681AFB2005F}"/>
    <cellStyle name="Comma 2 10 2 6 2" xfId="19373" xr:uid="{01669A36-7816-4124-ADD8-2DB45CC3AB3E}"/>
    <cellStyle name="Comma 2 10 2 6 2 2" xfId="42946" xr:uid="{92CD0C6A-5FAF-4B6F-A64B-376A6A439B11}"/>
    <cellStyle name="Comma 2 10 2 6 3" xfId="31838" xr:uid="{91BC4DE1-A441-45EB-8CF4-88B4B0B9F312}"/>
    <cellStyle name="Comma 2 10 2 7" xfId="13667" xr:uid="{74032097-BE2C-4AE1-8FF8-72D161025830}"/>
    <cellStyle name="Comma 2 10 2 7 2" xfId="37406" xr:uid="{3524C36D-4AB4-4178-B52B-55E2DBEDFEA3}"/>
    <cellStyle name="Comma 2 10 2 8" xfId="26299" xr:uid="{E699CC9C-CFAB-41F4-8BC0-593E10A44F26}"/>
    <cellStyle name="Comma 2 10 2 9" xfId="24924" xr:uid="{FDD66FE2-0F3B-4126-9D6C-6AEB9B41923D}"/>
    <cellStyle name="Comma 2 10 3" xfId="2396" xr:uid="{C1C6E232-A4F2-4596-8C8A-5862A0DCF57C}"/>
    <cellStyle name="Comma 2 10 3 2" xfId="2824" xr:uid="{9AD3EE54-D403-49C7-84CB-8BA2D357ECC4}"/>
    <cellStyle name="Comma 2 10 3 2 2" xfId="9657" xr:uid="{45D30D3E-A7FE-4CBC-9721-FE6E7FC15032}"/>
    <cellStyle name="Comma 2 10 3 2 2 2" xfId="21190" xr:uid="{64FB9BE0-CB82-4D68-A685-92CDEB33FC99}"/>
    <cellStyle name="Comma 2 10 3 2 2 2 2" xfId="44763" xr:uid="{7B898DC5-8EB3-425F-B01D-36617EF8E1ED}"/>
    <cellStyle name="Comma 2 10 3 2 2 3" xfId="33655" xr:uid="{CC9B0A7A-E0DE-4891-B8D7-FFB8DBA5B76F}"/>
    <cellStyle name="Comma 2 10 3 2 3" xfId="4188" xr:uid="{A6D3CEE2-6645-4F05-8F86-918C1B8864E9}"/>
    <cellStyle name="Comma 2 10 3 2 3 2" xfId="15775" xr:uid="{FF402268-1021-409C-9AF8-0D23DEB2D438}"/>
    <cellStyle name="Comma 2 10 3 2 3 2 2" xfId="39349" xr:uid="{C98A61C3-DA55-4977-AD4B-6C18D8EEDF1F}"/>
    <cellStyle name="Comma 2 10 3 2 3 3" xfId="28241" xr:uid="{F9B48016-4F00-49CB-9D3C-3562ABF59FCC}"/>
    <cellStyle name="Comma 2 10 3 2 4" xfId="14497" xr:uid="{48FC90C6-710C-49F2-8C02-98B87294E4CF}"/>
    <cellStyle name="Comma 2 10 3 2 4 2" xfId="38231" xr:uid="{69C7F8D1-4F65-4E07-8960-54B29CDAB264}"/>
    <cellStyle name="Comma 2 10 3 2 5" xfId="27123" xr:uid="{7353CCE0-EC57-4C34-8AA5-107B4F3DD3BE}"/>
    <cellStyle name="Comma 2 10 3 3" xfId="5553" xr:uid="{4171459A-0802-4904-B92A-D894FBC54DCE}"/>
    <cellStyle name="Comma 2 10 3 3 2" xfId="11027" xr:uid="{6EA8FB2F-E546-439D-AD11-D68BE50E6D3B}"/>
    <cellStyle name="Comma 2 10 3 3 2 2" xfId="22560" xr:uid="{9ED16A31-7D8E-441E-B0AD-91DEC6BB2254}"/>
    <cellStyle name="Comma 2 10 3 3 2 2 2" xfId="46133" xr:uid="{4FD074A3-5235-4086-9C07-C20AB8E558EA}"/>
    <cellStyle name="Comma 2 10 3 3 2 3" xfId="35025" xr:uid="{D4271A1F-B293-4380-B48E-186A6A60A92A}"/>
    <cellStyle name="Comma 2 10 3 3 3" xfId="17139" xr:uid="{6E32E815-6E80-4DFB-82ED-AB36258AB233}"/>
    <cellStyle name="Comma 2 10 3 3 3 2" xfId="40713" xr:uid="{A723F33D-34F0-4A57-B412-BF4C3C4B676F}"/>
    <cellStyle name="Comma 2 10 3 3 4" xfId="29605" xr:uid="{072FD8A1-32AB-4471-B70E-ABC7FA567E8B}"/>
    <cellStyle name="Comma 2 10 3 4" xfId="6891" xr:uid="{A68A3D84-163B-42CD-9F9C-D554B3CECA2B}"/>
    <cellStyle name="Comma 2 10 3 4 2" xfId="12369" xr:uid="{C6F61FC7-EE54-4624-986D-205A84EB7510}"/>
    <cellStyle name="Comma 2 10 3 4 2 2" xfId="23901" xr:uid="{CEB9EB1D-E135-46E9-BD86-635DC5BC26BF}"/>
    <cellStyle name="Comma 2 10 3 4 2 2 2" xfId="47474" xr:uid="{80F17AD1-C913-4BF4-9ACD-08E2DE13DE87}"/>
    <cellStyle name="Comma 2 10 3 4 2 3" xfId="36366" xr:uid="{95043893-CE9E-4F7C-93E1-B4A61589B391}"/>
    <cellStyle name="Comma 2 10 3 4 3" xfId="18475" xr:uid="{231F1A26-9517-4900-BCBA-0B538BE9842A}"/>
    <cellStyle name="Comma 2 10 3 4 3 2" xfId="42049" xr:uid="{DE07371F-BBAA-415A-AEE8-3DDC695F3872}"/>
    <cellStyle name="Comma 2 10 3 4 4" xfId="30941" xr:uid="{23052D01-0B79-481A-9E72-5324B754F007}"/>
    <cellStyle name="Comma 2 10 3 5" xfId="8304" xr:uid="{7AFF0E62-3806-4B7B-B2B5-0FE075AF76F8}"/>
    <cellStyle name="Comma 2 10 3 5 2" xfId="19837" xr:uid="{A08F7285-42A2-4B2F-B7E7-50AAED930F53}"/>
    <cellStyle name="Comma 2 10 3 5 2 2" xfId="43410" xr:uid="{93507C6C-8560-40B2-A46A-E2C8D68D30BD}"/>
    <cellStyle name="Comma 2 10 3 5 3" xfId="32302" xr:uid="{66263F5E-6A50-4E08-8113-94415FC50018}"/>
    <cellStyle name="Comma 2 10 3 6" xfId="14133" xr:uid="{841BA0F3-9D22-4D83-A905-9F5441C1822E}"/>
    <cellStyle name="Comma 2 10 3 6 2" xfId="37870" xr:uid="{0E2DF378-1EAF-4426-A7DD-EFC983E50569}"/>
    <cellStyle name="Comma 2 10 3 7" xfId="26763" xr:uid="{EF8CEAA4-BC74-4795-83F6-38EB5A2A4625}"/>
    <cellStyle name="Comma 2 10 3 8" xfId="25389" xr:uid="{9285F2A8-765C-49A2-843E-F81FC22E2426}"/>
    <cellStyle name="Comma 2 10 3 9" xfId="49219" xr:uid="{04165A33-90E0-4C9B-964F-04F5E6BE215D}"/>
    <cellStyle name="Comma 2 10 4" xfId="2962" xr:uid="{67AFB5DB-247F-4AA8-BA78-A3EEA6CBBB83}"/>
    <cellStyle name="Comma 2 10 4 2" xfId="8754" xr:uid="{41385C64-134A-4229-8FEA-572624F9A7E7}"/>
    <cellStyle name="Comma 2 10 4 2 2" xfId="20287" xr:uid="{A5D6295A-1618-42AB-8F7D-143B4262AF50}"/>
    <cellStyle name="Comma 2 10 4 2 2 2" xfId="43860" xr:uid="{3E7C4C17-1EAB-4C50-A166-9CF919B5560E}"/>
    <cellStyle name="Comma 2 10 4 2 3" xfId="32752" xr:uid="{FF39324F-9539-4C55-8824-556C9600E0D7}"/>
    <cellStyle name="Comma 2 10 4 3" xfId="3286" xr:uid="{CBDDA40F-421C-42B1-B176-C26944033D4A}"/>
    <cellStyle name="Comma 2 10 4 3 2" xfId="14872" xr:uid="{AA9E1E19-C7A9-40B7-BB6A-B99949D6A790}"/>
    <cellStyle name="Comma 2 10 4 3 2 2" xfId="38446" xr:uid="{F5D0D24A-FA86-4FAC-A3BF-3CE88E35EF9F}"/>
    <cellStyle name="Comma 2 10 4 3 3" xfId="27338" xr:uid="{DF0AA292-4E11-4666-831B-7A53983B443E}"/>
    <cellStyle name="Comma 2 10 4 4" xfId="14614" xr:uid="{C2FC1A28-93B8-4C2C-A342-917D81B8A30F}"/>
    <cellStyle name="Comma 2 10 4 4 2" xfId="38256" xr:uid="{0C2A1EC4-738D-4322-8631-34F4FE5AF473}"/>
    <cellStyle name="Comma 2 10 4 5" xfId="27148" xr:uid="{904B2BAB-1328-434D-A1E9-309AB6FD203C}"/>
    <cellStyle name="Comma 2 10 5" xfId="4642" xr:uid="{55BDF5B4-5F2D-4A1A-A8BF-76F6A774A099}"/>
    <cellStyle name="Comma 2 10 5 2" xfId="10115" xr:uid="{135304BF-20AC-416E-974D-769B9DEC64C1}"/>
    <cellStyle name="Comma 2 10 5 2 2" xfId="21648" xr:uid="{4EEC2941-4C2D-4255-BCDE-614AC5C6ACA7}"/>
    <cellStyle name="Comma 2 10 5 2 2 2" xfId="45221" xr:uid="{E8166EC6-C8B4-4BDD-85DD-E34F12076F40}"/>
    <cellStyle name="Comma 2 10 5 2 3" xfId="34113" xr:uid="{EF4327C1-A52D-4628-8E89-B5281F122B5D}"/>
    <cellStyle name="Comma 2 10 5 3" xfId="16228" xr:uid="{6A2184B4-B841-40C4-A678-BF38096C2FA9}"/>
    <cellStyle name="Comma 2 10 5 3 2" xfId="39802" xr:uid="{B223B6ED-7254-4B90-B37C-E73F50FCDA44}"/>
    <cellStyle name="Comma 2 10 5 4" xfId="12933" xr:uid="{C3BD29A8-64A8-482F-B69F-C8425FF4DAF1}"/>
    <cellStyle name="Comma 2 10 5 4 2" xfId="36812" xr:uid="{16143AA0-2C2F-458E-B4EB-27A4CC51722C}"/>
    <cellStyle name="Comma 2 10 5 5" xfId="28694" xr:uid="{F9888EFB-C55D-4E57-98DF-46A6E89AE095}"/>
    <cellStyle name="Comma 2 10 6" xfId="5980" xr:uid="{D1C1F610-C317-4ED5-A825-48A3854ED67F}"/>
    <cellStyle name="Comma 2 10 6 2" xfId="11456" xr:uid="{2EF3704B-E240-4B15-8759-00BE774CC78F}"/>
    <cellStyle name="Comma 2 10 6 2 2" xfId="22988" xr:uid="{7D6126E5-0676-42A5-BB78-10CC68B397DE}"/>
    <cellStyle name="Comma 2 10 6 2 2 2" xfId="46561" xr:uid="{0C641547-B69B-48A5-8FC8-19B4E2407775}"/>
    <cellStyle name="Comma 2 10 6 2 3" xfId="35453" xr:uid="{41FD2E0C-1EC0-4812-9C7C-435B589952DE}"/>
    <cellStyle name="Comma 2 10 6 3" xfId="17564" xr:uid="{7E5595DA-2B1D-4375-8C62-9CC8B47FF776}"/>
    <cellStyle name="Comma 2 10 6 3 2" xfId="41138" xr:uid="{0F2FA9BC-1A87-4164-837F-E011E52BE5EE}"/>
    <cellStyle name="Comma 2 10 6 4" xfId="12942" xr:uid="{CAB3228C-6C21-4137-B1D1-C406A6E66E40}"/>
    <cellStyle name="Comma 2 10 6 4 2" xfId="36817" xr:uid="{60E36975-D2A2-428B-816A-357C68612772}"/>
    <cellStyle name="Comma 2 10 6 5" xfId="30030" xr:uid="{9DC37B11-B790-4BEF-B08B-5C0A738E8BE5}"/>
    <cellStyle name="Comma 2 10 7" xfId="7365" xr:uid="{62D8D157-C9D0-4627-97AF-C5DA1E51CF64}"/>
    <cellStyle name="Comma 2 10 7 2" xfId="18925" xr:uid="{D9735258-B451-4E80-B5EA-C2909D488F13}"/>
    <cellStyle name="Comma 2 10 7 2 2" xfId="42498" xr:uid="{C2640985-A641-46DB-A8B1-B7CD5D7A8857}"/>
    <cellStyle name="Comma 2 10 7 3" xfId="31390" xr:uid="{627DA793-0053-4688-86F3-6EBBEB655A90}"/>
    <cellStyle name="Comma 2 10 8" xfId="13181" xr:uid="{606A1E23-1AF1-43B1-B93C-F91D6FDCBD86}"/>
    <cellStyle name="Comma 2 10 8 2" xfId="36959" xr:uid="{2DC82651-4AC1-441B-B932-99C4AE6F6D7F}"/>
    <cellStyle name="Comma 2 10 9" xfId="25850" xr:uid="{4621CB64-D5CB-4DFD-A432-B35B847A5366}"/>
    <cellStyle name="Comma 2 11" xfId="1743" xr:uid="{6581FE57-6208-48BA-A66B-091E430FF6C9}"/>
    <cellStyle name="Comma 2 11 10" xfId="24754" xr:uid="{EFB93A57-C07A-4B27-942F-F68BCD1F9273}"/>
    <cellStyle name="Comma 2 11 11" xfId="48585" xr:uid="{4BAF2EAB-E19C-4BD8-8F7A-88EC5CB3FAA3}"/>
    <cellStyle name="Comma 2 11 2" xfId="2270" xr:uid="{1291E515-5761-4FBF-A0A8-D878116115E9}"/>
    <cellStyle name="Comma 2 11 2 2" xfId="4065" xr:uid="{6A8832E3-F2CC-45EF-AB37-04FB276C572C}"/>
    <cellStyle name="Comma 2 11 2 2 2" xfId="9534" xr:uid="{7CE81947-7A0D-4D7B-8A03-980C5137AFDD}"/>
    <cellStyle name="Comma 2 11 2 2 2 2" xfId="21067" xr:uid="{73444CE6-1C85-462E-A582-3B740C3BB22D}"/>
    <cellStyle name="Comma 2 11 2 2 2 2 2" xfId="44640" xr:uid="{6A3D4B82-3507-43AC-A491-09D63E1D6659}"/>
    <cellStyle name="Comma 2 11 2 2 2 3" xfId="33532" xr:uid="{9190410A-2EE4-4C06-A6DC-9D74B149D7BC}"/>
    <cellStyle name="Comma 2 11 2 2 3" xfId="15652" xr:uid="{F4C67E0C-8487-4533-AEAB-8BFB49B496D7}"/>
    <cellStyle name="Comma 2 11 2 2 3 2" xfId="39226" xr:uid="{0008EE24-B4DA-4A72-97A6-975B3A4761FF}"/>
    <cellStyle name="Comma 2 11 2 2 4" xfId="28118" xr:uid="{5155114B-83DC-42A0-9A61-6C363B590218}"/>
    <cellStyle name="Comma 2 11 2 3" xfId="5430" xr:uid="{15CEA295-B812-4656-8521-A2DE888E3C5B}"/>
    <cellStyle name="Comma 2 11 2 3 2" xfId="10904" xr:uid="{7C1579B3-80C3-4387-AE74-0BA084800D02}"/>
    <cellStyle name="Comma 2 11 2 3 2 2" xfId="22437" xr:uid="{C02A53C6-6854-4C89-8543-C2DC3255E672}"/>
    <cellStyle name="Comma 2 11 2 3 2 2 2" xfId="46010" xr:uid="{8A4DD1A6-C916-4639-B486-1BCEC67B7BFB}"/>
    <cellStyle name="Comma 2 11 2 3 2 3" xfId="34902" xr:uid="{EF50DE4B-4603-4A2D-B294-B7EB774D9614}"/>
    <cellStyle name="Comma 2 11 2 3 3" xfId="17016" xr:uid="{1025FA5A-15EA-4B1B-A30C-F5ED97720068}"/>
    <cellStyle name="Comma 2 11 2 3 3 2" xfId="40590" xr:uid="{E66FAD10-8B68-4322-A923-6CA082D30422}"/>
    <cellStyle name="Comma 2 11 2 3 4" xfId="29482" xr:uid="{CB9A1DF5-A765-4125-9557-4AC568E98089}"/>
    <cellStyle name="Comma 2 11 2 4" xfId="6768" xr:uid="{CCD0DB0F-ABA9-459A-96FD-7DECC72593AB}"/>
    <cellStyle name="Comma 2 11 2 4 2" xfId="12246" xr:uid="{A00D2794-F1B9-425D-A318-ADCE400C6F91}"/>
    <cellStyle name="Comma 2 11 2 4 2 2" xfId="23778" xr:uid="{D87ADF19-E773-46A6-BDB1-9FA3600DD925}"/>
    <cellStyle name="Comma 2 11 2 4 2 2 2" xfId="47351" xr:uid="{109DD876-508B-4194-9D57-7BF9EAC13EC0}"/>
    <cellStyle name="Comma 2 11 2 4 2 3" xfId="36243" xr:uid="{7F56242F-50BB-43B9-8A8F-FECF0D7C8F0E}"/>
    <cellStyle name="Comma 2 11 2 4 3" xfId="18352" xr:uid="{CF9ECD20-2A67-4C63-879B-CC90700EC565}"/>
    <cellStyle name="Comma 2 11 2 4 3 2" xfId="41926" xr:uid="{A921B712-940F-4D28-8C02-DF8F0AFC3AA5}"/>
    <cellStyle name="Comma 2 11 2 4 4" xfId="30818" xr:uid="{B2DFF83F-D806-4023-AD26-F6994C7DED7A}"/>
    <cellStyle name="Comma 2 11 2 5" xfId="8181" xr:uid="{DEE25E7F-01A6-4D86-A8A8-6216CE4E9CC3}"/>
    <cellStyle name="Comma 2 11 2 5 2" xfId="19714" xr:uid="{B26ACD25-64F8-4E0C-8364-773A0F286B55}"/>
    <cellStyle name="Comma 2 11 2 5 2 2" xfId="43287" xr:uid="{814F4086-9423-4061-87EB-0B60F7E20D45}"/>
    <cellStyle name="Comma 2 11 2 5 3" xfId="32179" xr:uid="{D3E11429-3FD2-4631-B3DE-9F673F907ACB}"/>
    <cellStyle name="Comma 2 11 2 6" xfId="14010" xr:uid="{2AB78B5F-8489-4482-BECA-F3D66CC25B62}"/>
    <cellStyle name="Comma 2 11 2 6 2" xfId="37747" xr:uid="{4F20B655-1041-4354-A8FE-40C756410B08}"/>
    <cellStyle name="Comma 2 11 2 7" xfId="26640" xr:uid="{22B9460E-DC35-40C0-AA28-3A598B563007}"/>
    <cellStyle name="Comma 2 11 2 8" xfId="25266" xr:uid="{60752D37-6B94-45D3-92C3-695F852859B7}"/>
    <cellStyle name="Comma 2 11 2 9" xfId="49096" xr:uid="{8E30F161-B328-415F-836D-B2CFA46D15BE}"/>
    <cellStyle name="Comma 2 11 3" xfId="3559" xr:uid="{17DBF647-BA55-4743-A92C-8DCEC561D8F8}"/>
    <cellStyle name="Comma 2 11 3 2" xfId="9028" xr:uid="{C5C85907-A075-4208-BB21-FF99ADE92ECC}"/>
    <cellStyle name="Comma 2 11 3 2 2" xfId="20561" xr:uid="{F1EF2A38-2362-44C1-B9E2-761F7B9543B4}"/>
    <cellStyle name="Comma 2 11 3 2 2 2" xfId="44134" xr:uid="{E1D81B9F-515E-4E6E-B1D2-B9047FD3C299}"/>
    <cellStyle name="Comma 2 11 3 2 3" xfId="33026" xr:uid="{2AAAFA0C-70C6-4695-89A2-202AFE5691B7}"/>
    <cellStyle name="Comma 2 11 3 3" xfId="15146" xr:uid="{9B64609C-6C69-4C87-9624-A0762B5E07E7}"/>
    <cellStyle name="Comma 2 11 3 3 2" xfId="38720" xr:uid="{7FB908DB-7A91-47F4-B127-DF5748273F91}"/>
    <cellStyle name="Comma 2 11 3 4" xfId="27612" xr:uid="{BD9825B5-E42A-4D23-B517-C4C7486854F8}"/>
    <cellStyle name="Comma 2 11 4" xfId="4919" xr:uid="{6E60DB3B-3741-491E-8221-F9B7F384CB31}"/>
    <cellStyle name="Comma 2 11 4 2" xfId="10393" xr:uid="{D668FE98-CCF6-45EC-B7D6-547FD11E051C}"/>
    <cellStyle name="Comma 2 11 4 2 2" xfId="21926" xr:uid="{EFE8C9B0-5E03-4639-B483-209084D760FD}"/>
    <cellStyle name="Comma 2 11 4 2 2 2" xfId="45499" xr:uid="{1CDAE04F-AD4A-4B69-A4CE-0BC53DA244DE}"/>
    <cellStyle name="Comma 2 11 4 2 3" xfId="34391" xr:uid="{CF584611-A962-4710-B6E3-95372799A9AC}"/>
    <cellStyle name="Comma 2 11 4 3" xfId="16505" xr:uid="{8E38DCDA-187C-4194-B829-7CAE1BAB4A48}"/>
    <cellStyle name="Comma 2 11 4 3 2" xfId="40079" xr:uid="{06067248-65E6-424E-B776-95D28E2A1BAA}"/>
    <cellStyle name="Comma 2 11 4 4" xfId="28971" xr:uid="{AD42068C-C922-472E-8DF1-80BD1B0B7067}"/>
    <cellStyle name="Comma 2 11 5" xfId="6257" xr:uid="{80E43C6B-6790-437C-98F8-2ACD6E8CA6DC}"/>
    <cellStyle name="Comma 2 11 5 2" xfId="11734" xr:uid="{C7EAC8C3-6A66-445D-B66E-F3ED33EA0471}"/>
    <cellStyle name="Comma 2 11 5 2 2" xfId="23266" xr:uid="{3F8352D4-2E81-470C-944C-273B49491965}"/>
    <cellStyle name="Comma 2 11 5 2 2 2" xfId="46839" xr:uid="{A5805885-AC50-4006-BC14-4ECA99BF9B93}"/>
    <cellStyle name="Comma 2 11 5 2 3" xfId="35731" xr:uid="{36B51467-A7A3-438F-A273-77B753E3C24D}"/>
    <cellStyle name="Comma 2 11 5 3" xfId="17841" xr:uid="{D4B7B236-B454-4139-9FBD-DB74C153AFCA}"/>
    <cellStyle name="Comma 2 11 5 3 2" xfId="41415" xr:uid="{C547F290-85C9-4BB7-B168-7BDA91A72455}"/>
    <cellStyle name="Comma 2 11 5 4" xfId="30307" xr:uid="{6E1CB792-235A-4A00-8427-44E558D651BA}"/>
    <cellStyle name="Comma 2 11 6" xfId="7668" xr:uid="{D04A053A-A4DA-40A1-9265-593B8B5B0823}"/>
    <cellStyle name="Comma 2 11 6 2" xfId="19203" xr:uid="{E4221CA5-7439-459F-AD3C-7229C6EA971F}"/>
    <cellStyle name="Comma 2 11 6 2 2" xfId="42776" xr:uid="{FBFB9E70-CBE1-47A2-ABD8-D465C67E308A}"/>
    <cellStyle name="Comma 2 11 6 3" xfId="31668" xr:uid="{3D734D46-0F2C-4BBC-8BA6-6D88230BA721}"/>
    <cellStyle name="Comma 2 11 7" xfId="12821" xr:uid="{3C07CA9F-E1DE-40C4-82B3-481C04D3A1C9}"/>
    <cellStyle name="Comma 2 11 7 2" xfId="24290" xr:uid="{97AFFEC2-5E5B-41BF-9408-CF1BB22E61A3}"/>
    <cellStyle name="Comma 2 11 7 2 2" xfId="47862" xr:uid="{D7FACA39-9B7F-4F4F-8288-9DF1B3B4ADE9}"/>
    <cellStyle name="Comma 2 11 7 3" xfId="36754" xr:uid="{468D3F5D-2BF7-479A-A42A-7E4508FD436F}"/>
    <cellStyle name="Comma 2 11 8" xfId="13497" xr:uid="{4379B810-5C55-43F7-84FC-28C6AD1189C0}"/>
    <cellStyle name="Comma 2 11 8 2" xfId="37236" xr:uid="{2A7BC7E5-61A6-435C-9491-15DA41E958D5}"/>
    <cellStyle name="Comma 2 11 9" xfId="26129" xr:uid="{08EB0369-8138-47CB-A55C-74D6CC99DD0F}"/>
    <cellStyle name="Comma 2 12" xfId="1794" xr:uid="{02672F27-AC0C-49E3-84BD-C9433D94F753}"/>
    <cellStyle name="Comma 2 12 10" xfId="48637" xr:uid="{8DBE40ED-833C-42A5-B877-E59EB59606FE}"/>
    <cellStyle name="Comma 2 12 2" xfId="2680" xr:uid="{EBE1250C-B0D6-4F57-82D8-F3EBA4CD8444}"/>
    <cellStyle name="Comma 2 12 2 2" xfId="4468" xr:uid="{D0043258-CCAE-413A-B5E0-86F2E67F6BD2}"/>
    <cellStyle name="Comma 2 12 2 2 2" xfId="9938" xr:uid="{D16ABF14-666E-4C2E-A2B4-D3FFFCCC5337}"/>
    <cellStyle name="Comma 2 12 2 2 2 2" xfId="21471" xr:uid="{971C9DB4-6BFB-499D-94A1-C4DB87DB2602}"/>
    <cellStyle name="Comma 2 12 2 2 2 2 2" xfId="45044" xr:uid="{F6123CE9-68AC-4655-B2F1-6AB37D41FADD}"/>
    <cellStyle name="Comma 2 12 2 2 2 3" xfId="33936" xr:uid="{1716BA10-CD7E-4661-9009-2326EA9994CA}"/>
    <cellStyle name="Comma 2 12 2 2 3" xfId="16055" xr:uid="{82201CEE-04F0-4F9F-8FAB-9EE0FA0A66E2}"/>
    <cellStyle name="Comma 2 12 2 2 3 2" xfId="39629" xr:uid="{79474949-4FF1-46FD-A7DB-EEE0601FFCA5}"/>
    <cellStyle name="Comma 2 12 2 2 4" xfId="28521" xr:uid="{24EABB71-055A-4BA9-9D7E-4F8157494066}"/>
    <cellStyle name="Comma 2 12 2 3" xfId="5834" xr:uid="{4E061FFA-344C-402D-9ED7-01EDD3A0F35C}"/>
    <cellStyle name="Comma 2 12 2 3 2" xfId="11308" xr:uid="{29B73F88-9CCE-4893-AB31-1CDF47552224}"/>
    <cellStyle name="Comma 2 12 2 3 2 2" xfId="22841" xr:uid="{15B90949-DD50-478F-867A-6CB7D07873BD}"/>
    <cellStyle name="Comma 2 12 2 3 2 2 2" xfId="46414" xr:uid="{4C7B6FAD-5A19-44A8-8E49-7B9549D5D555}"/>
    <cellStyle name="Comma 2 12 2 3 2 3" xfId="35306" xr:uid="{D1EE55BB-EBFC-484E-97C1-F93317E478E3}"/>
    <cellStyle name="Comma 2 12 2 3 3" xfId="17420" xr:uid="{2DCC1507-CE6C-41D2-ABC9-C3F6E1DA8E24}"/>
    <cellStyle name="Comma 2 12 2 3 3 2" xfId="40994" xr:uid="{B0FF5C65-D91B-469C-B8B7-C20F22A8C75C}"/>
    <cellStyle name="Comma 2 12 2 3 4" xfId="29886" xr:uid="{1E4F03DB-D616-48F2-84C8-FC6828D45F35}"/>
    <cellStyle name="Comma 2 12 2 4" xfId="7172" xr:uid="{C99F200F-E130-4EE4-A5B7-D4652D8ED838}"/>
    <cellStyle name="Comma 2 12 2 4 2" xfId="12650" xr:uid="{B41E6B32-6DF9-4704-B544-3F9729BCDE54}"/>
    <cellStyle name="Comma 2 12 2 4 2 2" xfId="24182" xr:uid="{DA87EB5E-5E75-42F9-A62B-D4B410D54833}"/>
    <cellStyle name="Comma 2 12 2 4 2 2 2" xfId="47755" xr:uid="{09F64E61-C93F-4707-A2F7-5AD92D40E3F5}"/>
    <cellStyle name="Comma 2 12 2 4 2 3" xfId="36647" xr:uid="{0F62FC2F-13A0-4D61-BE86-5ED4D4230030}"/>
    <cellStyle name="Comma 2 12 2 4 3" xfId="18756" xr:uid="{76ECC118-2044-440D-BC1D-587535AA6797}"/>
    <cellStyle name="Comma 2 12 2 4 3 2" xfId="42330" xr:uid="{77E764B5-C211-465F-800E-51ADBD1E6B1F}"/>
    <cellStyle name="Comma 2 12 2 4 4" xfId="31222" xr:uid="{073D94CC-4EE5-4C29-B006-322A27D7152B}"/>
    <cellStyle name="Comma 2 12 2 5" xfId="8585" xr:uid="{9F6BF142-6385-403D-A5DF-AE92735F566C}"/>
    <cellStyle name="Comma 2 12 2 5 2" xfId="20118" xr:uid="{D045B4E3-CA5B-4960-9A34-DDBB2FC12AD0}"/>
    <cellStyle name="Comma 2 12 2 5 2 2" xfId="43691" xr:uid="{90FE80A0-EBBC-419C-8133-7F06832CCF75}"/>
    <cellStyle name="Comma 2 12 2 5 3" xfId="32583" xr:uid="{0A178FE3-5370-41FA-98D2-3436F33386A9}"/>
    <cellStyle name="Comma 2 12 2 6" xfId="14415" xr:uid="{CE874134-F352-4B9A-9F42-95313FC3CF4F}"/>
    <cellStyle name="Comma 2 12 2 6 2" xfId="38151" xr:uid="{4E09870B-E54F-4DF0-8575-724FABBA2A45}"/>
    <cellStyle name="Comma 2 12 2 7" xfId="27044" xr:uid="{79C1FE64-886F-4B5A-BA90-EDE02678750B}"/>
    <cellStyle name="Comma 2 12 2 8" xfId="25670" xr:uid="{0D429676-86C9-46C0-976E-F41BBA88A597}"/>
    <cellStyle name="Comma 2 12 2 9" xfId="49500" xr:uid="{F1059F09-F4D4-472C-B78B-BC6801F5C364}"/>
    <cellStyle name="Comma 2 12 3" xfId="3607" xr:uid="{E42E1E83-55A2-4CD8-8B65-9F8DC4AD42D6}"/>
    <cellStyle name="Comma 2 12 3 2" xfId="9076" xr:uid="{C5A61F39-5E30-42E9-B1D2-8240CDFB960C}"/>
    <cellStyle name="Comma 2 12 3 2 2" xfId="20609" xr:uid="{E679F6B9-7C08-406B-AB55-D1A8418EA5A8}"/>
    <cellStyle name="Comma 2 12 3 2 2 2" xfId="44182" xr:uid="{2424060B-DDFF-4629-A0B7-3A03458028A8}"/>
    <cellStyle name="Comma 2 12 3 2 3" xfId="33074" xr:uid="{FC0E30F0-0172-4749-9404-D2E93C662EE8}"/>
    <cellStyle name="Comma 2 12 3 3" xfId="15194" xr:uid="{4F139F71-7A2D-40EB-8D0B-E07E2956EF19}"/>
    <cellStyle name="Comma 2 12 3 3 2" xfId="38768" xr:uid="{C62CD7DB-C667-4B74-B3E7-EFD4395A3FDE}"/>
    <cellStyle name="Comma 2 12 3 4" xfId="27660" xr:uid="{4CB1BB66-10D1-4E24-AD66-AF6B6D5B4CC4}"/>
    <cellStyle name="Comma 2 12 4" xfId="4971" xr:uid="{B5292168-1683-41D7-9169-6C4B0CC46113}"/>
    <cellStyle name="Comma 2 12 4 2" xfId="10445" xr:uid="{F206AF17-7B89-423E-9665-91007AE500CD}"/>
    <cellStyle name="Comma 2 12 4 2 2" xfId="21978" xr:uid="{854B5BCE-1F56-4DDF-9CA0-3450DBDFC146}"/>
    <cellStyle name="Comma 2 12 4 2 2 2" xfId="45551" xr:uid="{E56F5EA5-2800-47E3-952A-90D89292C37C}"/>
    <cellStyle name="Comma 2 12 4 2 3" xfId="34443" xr:uid="{7F0C055B-8521-45AF-A1B5-2C2501E38E56}"/>
    <cellStyle name="Comma 2 12 4 3" xfId="16557" xr:uid="{F776B177-5089-4B31-8289-AF473403C633}"/>
    <cellStyle name="Comma 2 12 4 3 2" xfId="40131" xr:uid="{EA94A9A1-FCFD-453C-9523-62CA35515C39}"/>
    <cellStyle name="Comma 2 12 4 4" xfId="29023" xr:uid="{21A5BC90-A952-409C-B188-AFBBF288E4B6}"/>
    <cellStyle name="Comma 2 12 5" xfId="6309" xr:uid="{67069DC3-D461-4554-9D66-32E1620F4331}"/>
    <cellStyle name="Comma 2 12 5 2" xfId="11786" xr:uid="{917F3603-3EA1-4E79-97D6-8D1AE96EBE7B}"/>
    <cellStyle name="Comma 2 12 5 2 2" xfId="23318" xr:uid="{374532F6-A318-4C55-BF72-D912C36E7EC0}"/>
    <cellStyle name="Comma 2 12 5 2 2 2" xfId="46891" xr:uid="{E0835386-E8F8-4BA5-9A79-2FA7D0462674}"/>
    <cellStyle name="Comma 2 12 5 2 3" xfId="35783" xr:uid="{0E461D2E-AA5B-4AAE-A46A-B39CDB0ACDA5}"/>
    <cellStyle name="Comma 2 12 5 3" xfId="17893" xr:uid="{403C48F9-AD51-418D-8C05-2BC99AA2BFAA}"/>
    <cellStyle name="Comma 2 12 5 3 2" xfId="41467" xr:uid="{8230F016-3282-4C83-86AF-CE25E6B1DD3E}"/>
    <cellStyle name="Comma 2 12 5 4" xfId="30359" xr:uid="{29A69DAF-302B-49C4-8E2F-772C7F84BD61}"/>
    <cellStyle name="Comma 2 12 6" xfId="7720" xr:uid="{A53DA151-1C30-4067-B2B4-CC5BB2D58736}"/>
    <cellStyle name="Comma 2 12 6 2" xfId="19255" xr:uid="{3471284F-541D-424E-AA2F-5429F9309ECB}"/>
    <cellStyle name="Comma 2 12 6 2 2" xfId="42828" xr:uid="{7D0E32D9-17B1-4B46-A817-21BDB9422A2D}"/>
    <cellStyle name="Comma 2 12 6 3" xfId="31720" xr:uid="{6504157B-3C84-49B1-B287-1766D56EC742}"/>
    <cellStyle name="Comma 2 12 7" xfId="13549" xr:uid="{0FE3E2F1-3780-4F93-9624-0BFCB3364596}"/>
    <cellStyle name="Comma 2 12 7 2" xfId="37288" xr:uid="{268318C0-FFA0-4B9D-9A20-0557EEF8BD4D}"/>
    <cellStyle name="Comma 2 12 8" xfId="26181" xr:uid="{8902FAB5-53E4-4509-82D6-566D817063C0}"/>
    <cellStyle name="Comma 2 12 9" xfId="24806" xr:uid="{56577E8D-FA35-4EE2-A9C4-80CB0CCCA11D}"/>
    <cellStyle name="Comma 2 13" xfId="2204" xr:uid="{529FE949-754B-4838-92B2-A741A3C0BABD}"/>
    <cellStyle name="Comma 2 13 2" xfId="4009" xr:uid="{4FDB68E3-4BB6-4314-A004-F52224DB68FF}"/>
    <cellStyle name="Comma 2 13 2 2" xfId="9478" xr:uid="{903951B5-0229-446A-B0B0-93FE89DB16C8}"/>
    <cellStyle name="Comma 2 13 2 2 2" xfId="21011" xr:uid="{1295691F-7250-4E43-889A-09630C5CEA85}"/>
    <cellStyle name="Comma 2 13 2 2 2 2" xfId="44584" xr:uid="{00C39A09-5951-4528-A797-3A2E3613A16B}"/>
    <cellStyle name="Comma 2 13 2 2 3" xfId="33476" xr:uid="{D8D419FA-B460-4D30-A350-B330F456E0F6}"/>
    <cellStyle name="Comma 2 13 2 3" xfId="15596" xr:uid="{2BC3AB92-4A68-4388-AD60-CB41B7530E61}"/>
    <cellStyle name="Comma 2 13 2 3 2" xfId="39170" xr:uid="{E28831FF-0C52-43A0-A96B-4BB3367A9D8F}"/>
    <cellStyle name="Comma 2 13 2 4" xfId="28062" xr:uid="{06E1244C-7496-4076-8EAE-EDE3B9C9DE0D}"/>
    <cellStyle name="Comma 2 13 3" xfId="5374" xr:uid="{64D401DB-A727-455E-8339-47734026C64B}"/>
    <cellStyle name="Comma 2 13 3 2" xfId="10848" xr:uid="{27E5BC73-FD5C-4FB8-890B-434702D0C026}"/>
    <cellStyle name="Comma 2 13 3 2 2" xfId="22381" xr:uid="{1B5EA656-15A0-4C86-AEC3-44C4F19FE1CB}"/>
    <cellStyle name="Comma 2 13 3 2 2 2" xfId="45954" xr:uid="{BF39C09E-2B1D-486E-95F2-70014C926539}"/>
    <cellStyle name="Comma 2 13 3 2 3" xfId="34846" xr:uid="{404F4ABD-3B0B-4CD3-8A64-A31ED6FA988A}"/>
    <cellStyle name="Comma 2 13 3 3" xfId="16960" xr:uid="{FF1B9032-BC22-46DE-8401-469D5C34A19F}"/>
    <cellStyle name="Comma 2 13 3 3 2" xfId="40534" xr:uid="{35881D26-ED11-4970-BD64-AB82B5EB9D09}"/>
    <cellStyle name="Comma 2 13 3 4" xfId="29426" xr:uid="{74D13AA2-1553-4074-837A-CCD8C03E1731}"/>
    <cellStyle name="Comma 2 13 4" xfId="6712" xr:uid="{F7489B0B-62DA-45A1-A402-BAAA3D881941}"/>
    <cellStyle name="Comma 2 13 4 2" xfId="12190" xr:uid="{ADBBA37B-541A-425A-93C4-F576306BD6DC}"/>
    <cellStyle name="Comma 2 13 4 2 2" xfId="23722" xr:uid="{6209D901-7B1D-459B-8B83-4C08EA0B75F7}"/>
    <cellStyle name="Comma 2 13 4 2 2 2" xfId="47295" xr:uid="{4B0C0A7C-8CC0-4CC4-9597-46AE8D7E1E0E}"/>
    <cellStyle name="Comma 2 13 4 2 3" xfId="36187" xr:uid="{41BDA85C-FB26-4C84-BA53-0DDF3DB8DC0F}"/>
    <cellStyle name="Comma 2 13 4 3" xfId="18296" xr:uid="{BC5071D8-C161-45C9-8FF9-57C695422E31}"/>
    <cellStyle name="Comma 2 13 4 3 2" xfId="41870" xr:uid="{7A9278EA-02B6-476E-B7AE-04DC987CED13}"/>
    <cellStyle name="Comma 2 13 4 4" xfId="30762" xr:uid="{2BDFF94F-7B7F-40DE-BBA2-DD9AA9A8D25B}"/>
    <cellStyle name="Comma 2 13 5" xfId="8125" xr:uid="{B462F3B3-5ED3-4994-919A-016E69C08638}"/>
    <cellStyle name="Comma 2 13 5 2" xfId="19658" xr:uid="{7E6EE666-3CA9-40D9-8B19-33760416C509}"/>
    <cellStyle name="Comma 2 13 5 2 2" xfId="43231" xr:uid="{FC6C8724-6E0A-483B-BE68-9EC3BCED6DFC}"/>
    <cellStyle name="Comma 2 13 5 3" xfId="32123" xr:uid="{27B7AAC9-648C-487B-808F-54B6FE583BBF}"/>
    <cellStyle name="Comma 2 13 6" xfId="13953" xr:uid="{D3D10846-ECDF-473C-9B4C-630E8345F429}"/>
    <cellStyle name="Comma 2 13 6 2" xfId="37691" xr:uid="{C61A6917-728F-400A-A334-CD510D2939DC}"/>
    <cellStyle name="Comma 2 13 7" xfId="26584" xr:uid="{BD78F5EA-3C26-49FB-85D9-9279BFDCFEE9}"/>
    <cellStyle name="Comma 2 13 8" xfId="25210" xr:uid="{44F524CA-9F18-4F48-866B-57B31E939CE7}"/>
    <cellStyle name="Comma 2 13 9" xfId="49040" xr:uid="{DD574BFC-0462-4FE2-99C5-DD7CBD4D5371}"/>
    <cellStyle name="Comma 2 14" xfId="833" xr:uid="{90CD2B4C-3514-426D-AD6F-94CFD79E4A35}"/>
    <cellStyle name="Comma 2 14 2" xfId="4522" xr:uid="{7E1ABBEC-C15A-4AF8-B5C5-5F64CC56A6A6}"/>
    <cellStyle name="Comma 2 14 2 2" xfId="9993" xr:uid="{B79ACDB0-0907-40E5-B470-0B292895B308}"/>
    <cellStyle name="Comma 2 14 2 2 2" xfId="21526" xr:uid="{8322840B-1B0B-4D78-AF7D-31D27A5ACAA8}"/>
    <cellStyle name="Comma 2 14 2 2 2 2" xfId="45099" xr:uid="{8957EB90-58CF-4955-A427-40BE59863E2E}"/>
    <cellStyle name="Comma 2 14 2 2 3" xfId="33991" xr:uid="{7A5B6B79-EF34-432A-A077-7C872FCD486E}"/>
    <cellStyle name="Comma 2 14 2 3" xfId="16108" xr:uid="{C4B662C2-C316-4EA8-B3DA-10D3ECA36B9C}"/>
    <cellStyle name="Comma 2 14 2 3 2" xfId="39682" xr:uid="{80727869-4B71-4AFE-98B7-23AF29BEFD9C}"/>
    <cellStyle name="Comma 2 14 2 4" xfId="28574" xr:uid="{30CB54D3-B1C2-4BA8-8C61-34CF8F80180F}"/>
    <cellStyle name="Comma 2 14 3" xfId="8636" xr:uid="{FA1E946F-4DAB-4138-963E-EDF6A722D75F}"/>
    <cellStyle name="Comma 2 14 3 2" xfId="20169" xr:uid="{8B727D6E-7C0E-43D5-9F5B-6C82D442307D}"/>
    <cellStyle name="Comma 2 14 3 2 2" xfId="43742" xr:uid="{D23CAE05-1051-4900-BBD1-F180650C148F}"/>
    <cellStyle name="Comma 2 14 3 3" xfId="32634" xr:uid="{EA27C6F6-1EF0-452D-A796-591549EAA844}"/>
    <cellStyle name="Comma 2 14 4" xfId="12986" xr:uid="{82D9936A-B322-44D5-9964-D657A56E52D8}"/>
    <cellStyle name="Comma 2 14 4 2" xfId="36837" xr:uid="{7015C083-6E3C-4237-8580-E537CEA6BFF4}"/>
    <cellStyle name="Comma 2 14 5" xfId="25728" xr:uid="{2221E180-1C09-4182-B722-30503DBD4A0C}"/>
    <cellStyle name="Comma 2 14 6" xfId="48179" xr:uid="{8489948E-A7DD-4D40-8AE7-433BA3E15F4E}"/>
    <cellStyle name="Comma 2 15" xfId="2798" xr:uid="{7A21582D-6ADC-4667-A2C2-1956CDE594CD}"/>
    <cellStyle name="Comma 2 15 2" xfId="9990" xr:uid="{332811E1-432B-4CC5-8686-BA1020EB1A10}"/>
    <cellStyle name="Comma 2 15 2 2" xfId="21523" xr:uid="{6CEA022D-892F-4FC5-A3C8-696EDB211E02}"/>
    <cellStyle name="Comma 2 15 2 2 2" xfId="45096" xr:uid="{431E5735-113B-47E3-A462-F7AC2C0B9C14}"/>
    <cellStyle name="Comma 2 15 2 3" xfId="33988" xr:uid="{BB772752-50F8-4EB0-8E32-8FBE3A07D014}"/>
    <cellStyle name="Comma 2 15 3" xfId="12888" xr:uid="{838FC687-A9B7-4111-AF27-60BFD142D60C}"/>
    <cellStyle name="Comma 2 15 3 2" xfId="24332" xr:uid="{3B2C87A1-3BED-4642-AA92-41AFC8D95DFA}"/>
    <cellStyle name="Comma 2 15 3 2 2" xfId="47904" xr:uid="{9EEC4E8D-1203-488E-90A2-BE73F86FDE31}"/>
    <cellStyle name="Comma 2 15 3 3" xfId="36796" xr:uid="{84163CDD-8445-4C00-AF9C-863D2C3CB5CC}"/>
    <cellStyle name="Comma 2 15 4" xfId="14480" xr:uid="{FE931F34-85FE-41E1-B7D0-8C0CD48D9443}"/>
    <cellStyle name="Comma 2 15 4 2" xfId="38216" xr:uid="{65964650-DF88-44B4-9981-22260A048346}"/>
    <cellStyle name="Comma 2 15 5" xfId="27108" xr:uid="{D36970E1-1DD9-4CE9-94F2-ADC4A7C49EC8}"/>
    <cellStyle name="Comma 2 16" xfId="5858" xr:uid="{BD0BC373-5483-4A72-8D4A-F41BA2B2A1CA}"/>
    <cellStyle name="Comma 2 16 2" xfId="11334" xr:uid="{48CA34DE-327B-4122-A3F7-48089DB9D03D}"/>
    <cellStyle name="Comma 2 16 2 2" xfId="22866" xr:uid="{D8F61730-AB13-4633-B990-8484DC64BDA7}"/>
    <cellStyle name="Comma 2 16 2 2 2" xfId="46439" xr:uid="{AAAB7757-BF7A-41FC-81F0-ED3B51D761D3}"/>
    <cellStyle name="Comma 2 16 2 3" xfId="35331" xr:uid="{9F4EFC54-FBAE-4A17-8CD8-EFF30962DF81}"/>
    <cellStyle name="Comma 2 16 3" xfId="17442" xr:uid="{1F78F594-E671-4B22-8E8F-DE353A5C7FB8}"/>
    <cellStyle name="Comma 2 16 3 2" xfId="41016" xr:uid="{05196736-4F91-41A3-9E19-8041DC23673C}"/>
    <cellStyle name="Comma 2 16 4" xfId="29908" xr:uid="{9D70C0FA-48FD-4FFE-BE21-C95F8CA70A1A}"/>
    <cellStyle name="Comma 2 17" xfId="7208" xr:uid="{59F9C5F6-1EE3-42CE-9792-16F199886568}"/>
    <cellStyle name="Comma 2 17 2" xfId="18790" xr:uid="{DE34565C-1613-4AC3-BA90-68F2DD02709C}"/>
    <cellStyle name="Comma 2 17 2 2" xfId="42364" xr:uid="{9ED1DC11-1D36-4523-B34B-517AFC75FEB0}"/>
    <cellStyle name="Comma 2 17 3" xfId="31256" xr:uid="{43AD7EBC-DACC-44B9-AACB-9E7E697D1851}"/>
    <cellStyle name="Comma 2 17 4" xfId="48165" xr:uid="{771EB2A0-C0E6-43F9-8AEF-80D86276A035}"/>
    <cellStyle name="Comma 2 17 5" xfId="49667" xr:uid="{281248E3-D269-4C21-BE04-28048236B78A}"/>
    <cellStyle name="Comma 2 18" xfId="81" xr:uid="{A1D99327-F84A-451E-B597-AF00EF366B22}"/>
    <cellStyle name="Comma 2 18 2" xfId="530" xr:uid="{174AA386-319B-4F8F-A792-EF33FCE1E895}"/>
    <cellStyle name="Comma 2 18 2 2" xfId="42376" xr:uid="{F9D2C374-5951-4028-81CF-EA2C92F9F7A0}"/>
    <cellStyle name="Comma 2 18 2 3" xfId="18802" xr:uid="{10DD25FD-58DF-468C-B525-50BC1FE59D67}"/>
    <cellStyle name="Comma 2 18 3" xfId="31268" xr:uid="{4C8E223C-9144-4437-80DA-1D283B50613D}"/>
    <cellStyle name="Comma 2 18 4" xfId="7223" xr:uid="{CB26422A-A229-4A37-A39F-4467CD1616EA}"/>
    <cellStyle name="Comma 2 18 5" xfId="396" xr:uid="{08DC7BF8-DC0F-4613-83AA-44FEBCDECEA1}"/>
    <cellStyle name="Comma 2 19" xfId="3145" xr:uid="{699BA657-3048-4BC6-BF1D-2691F3BAF3A2}"/>
    <cellStyle name="Comma 2 19 2" xfId="14748" xr:uid="{02344145-0832-49BE-8F94-ABB298B42C3F}"/>
    <cellStyle name="Comma 2 19 2 2" xfId="38322" xr:uid="{540289B1-3FCC-42DB-BD6E-371E97246BD3}"/>
    <cellStyle name="Comma 2 19 3" xfId="27214" xr:uid="{2F328119-3C3F-45DB-89EA-6C2F37DA0217}"/>
    <cellStyle name="Comma 2 2" xfId="82" xr:uid="{7A98F749-5B0B-4951-B911-8A4D1698BC00}"/>
    <cellStyle name="Comma 2 2 10" xfId="2714" xr:uid="{21F9A27C-5A13-4A53-AB16-BA0D5024B663}"/>
    <cellStyle name="Comma 2 2 10 2" xfId="4491" xr:uid="{175079D5-5255-46E8-A748-1CB0FBBE6872}"/>
    <cellStyle name="Comma 2 2 10 2 2" xfId="9961" xr:uid="{4912ECFA-0B54-4539-8760-EEC99FED8EBF}"/>
    <cellStyle name="Comma 2 2 10 2 2 2" xfId="21494" xr:uid="{0D4845DF-0B05-4420-9E48-0642AA4A8704}"/>
    <cellStyle name="Comma 2 2 10 2 2 2 2" xfId="45067" xr:uid="{E4B97A11-3C94-4DB6-B0BB-4E27A1837F0E}"/>
    <cellStyle name="Comma 2 2 10 2 2 3" xfId="33959" xr:uid="{5F346B43-D4B8-4745-9FDE-D049B3B76D85}"/>
    <cellStyle name="Comma 2 2 10 2 3" xfId="16078" xr:uid="{F069D3D7-07B0-475C-A169-A13A97ED3616}"/>
    <cellStyle name="Comma 2 2 10 2 3 2" xfId="39652" xr:uid="{10820D7A-85D0-4022-95CB-3930E41488B9}"/>
    <cellStyle name="Comma 2 2 10 2 4" xfId="28544" xr:uid="{9D5F7EE3-2324-42F9-9BFA-5F71AED7610B}"/>
    <cellStyle name="Comma 2 2 10 3" xfId="8608" xr:uid="{7E2D28F1-CDD2-4613-B22C-CC5D52937743}"/>
    <cellStyle name="Comma 2 2 10 3 2" xfId="20141" xr:uid="{10364589-541B-4C8E-BDDD-06EFC83E9F4F}"/>
    <cellStyle name="Comma 2 2 10 3 2 2" xfId="43714" xr:uid="{63060E6D-1D53-469C-B321-F9FB13052AF1}"/>
    <cellStyle name="Comma 2 2 10 3 3" xfId="32606" xr:uid="{5B629884-2A5D-4792-8102-E300512033F1}"/>
    <cellStyle name="Comma 2 2 10 4" xfId="14438" xr:uid="{AEF5DC07-E688-4D16-B6AB-9C557446389A}"/>
    <cellStyle name="Comma 2 2 10 4 2" xfId="38174" xr:uid="{5F00633B-BF3F-459A-B678-8624205B0800}"/>
    <cellStyle name="Comma 2 2 10 5" xfId="27067" xr:uid="{B14F1399-09EE-459D-8D58-7CF37B619795}"/>
    <cellStyle name="Comma 2 2 11" xfId="2799" xr:uid="{BE6BD9CD-31A7-47B6-A8C3-B6F2FEF85A42}"/>
    <cellStyle name="Comma 2 2 11 2" xfId="8637" xr:uid="{C531A535-707C-4408-88F6-6BD71566186B}"/>
    <cellStyle name="Comma 2 2 11 2 2" xfId="20170" xr:uid="{9DF42141-9B55-4393-A0B5-A90B5DB5EAE2}"/>
    <cellStyle name="Comma 2 2 11 2 2 2" xfId="43743" xr:uid="{A19955F8-6450-4723-9E09-50042AAE40F8}"/>
    <cellStyle name="Comma 2 2 11 2 3" xfId="32635" xr:uid="{BEEC8681-5788-465A-80B2-622291A7D89E}"/>
    <cellStyle name="Comma 2 2 11 3" xfId="3174" xr:uid="{456601C2-1316-4CAF-B8BB-BE74C47733FE}"/>
    <cellStyle name="Comma 2 2 11 3 2" xfId="14760" xr:uid="{12546827-8642-4D5B-BBF8-F2F907938DE0}"/>
    <cellStyle name="Comma 2 2 11 3 2 2" xfId="38334" xr:uid="{7E8604E2-E658-4EAF-BDF2-6F1957E7FDDC}"/>
    <cellStyle name="Comma 2 2 11 3 3" xfId="27226" xr:uid="{2BAD86BA-2125-438F-97E3-3D23C5203714}"/>
    <cellStyle name="Comma 2 2 11 4" xfId="14481" xr:uid="{8BA37112-4DEB-4F39-855F-D122047CC445}"/>
    <cellStyle name="Comma 2 2 11 4 2" xfId="38217" xr:uid="{BB9098BF-2BAA-4088-8FE3-B556B43F4B62}"/>
    <cellStyle name="Comma 2 2 11 5" xfId="27109" xr:uid="{E97E76CE-A864-4B1E-B67B-AE270F15310B}"/>
    <cellStyle name="Comma 2 2 12" xfId="2821" xr:uid="{D9CD0863-5360-4C34-9892-5D54E98FC5BB}"/>
    <cellStyle name="Comma 2 2 12 2" xfId="9994" xr:uid="{370580F0-9F79-4404-A6F0-392BC3F363DA}"/>
    <cellStyle name="Comma 2 2 12 2 2" xfId="21527" xr:uid="{8BBDB3EA-119D-4304-8231-172DACA28CBE}"/>
    <cellStyle name="Comma 2 2 12 2 2 2" xfId="45100" xr:uid="{167B31F6-1FF8-4D90-BDAE-A7217682E5D8}"/>
    <cellStyle name="Comma 2 2 12 2 3" xfId="33992" xr:uid="{D631FE1F-5820-48E8-98AA-DDAE709B1D74}"/>
    <cellStyle name="Comma 2 2 12 3" xfId="4523" xr:uid="{965DEEAC-EA81-4DAD-B0FF-4216FC91CC49}"/>
    <cellStyle name="Comma 2 2 12 3 2" xfId="16109" xr:uid="{9F34972A-9C92-4EDD-8975-5AFF272C2480}"/>
    <cellStyle name="Comma 2 2 12 3 2 2" xfId="39683" xr:uid="{9FA4E805-EAEA-47ED-969C-F4D5C7DAFF31}"/>
    <cellStyle name="Comma 2 2 12 3 3" xfId="28575" xr:uid="{D06C7EEA-93BB-4FC2-B54E-6B1C3C8AB699}"/>
    <cellStyle name="Comma 2 2 12 4" xfId="14494" xr:uid="{BA71F13B-4969-4FA0-9A4F-BC9F3BC83FAC}"/>
    <cellStyle name="Comma 2 2 12 4 2" xfId="38229" xr:uid="{90468E65-CB78-4E89-ABD4-62C56E419D58}"/>
    <cellStyle name="Comma 2 2 12 5" xfId="27121" xr:uid="{3814284F-B002-472A-B6B2-BC7FD7448C8A}"/>
    <cellStyle name="Comma 2 2 13" xfId="5859" xr:uid="{10433A85-2B56-4CBE-B966-630A6A6D445F}"/>
    <cellStyle name="Comma 2 2 13 2" xfId="11335" xr:uid="{175168F6-36AB-428C-964E-FE7871F9ED6D}"/>
    <cellStyle name="Comma 2 2 13 2 2" xfId="22867" xr:uid="{F4A08D19-8713-44FA-B2C7-87C57FE6B5B3}"/>
    <cellStyle name="Comma 2 2 13 2 2 2" xfId="46440" xr:uid="{FA1C5B8C-6554-4240-9865-5E8EBCB9C9FC}"/>
    <cellStyle name="Comma 2 2 13 2 3" xfId="35332" xr:uid="{5375DDC6-857A-4F67-A878-D03781AB693D}"/>
    <cellStyle name="Comma 2 2 13 3" xfId="17443" xr:uid="{6F0E6DAB-CCA4-4A5B-97DA-4C2A27DB2955}"/>
    <cellStyle name="Comma 2 2 13 3 2" xfId="41017" xr:uid="{B3D86EF8-0588-4D1E-87A5-32406B019455}"/>
    <cellStyle name="Comma 2 2 13 4" xfId="29909" xr:uid="{FBEED166-4C61-43EC-AB00-BC745BC9A674}"/>
    <cellStyle name="Comma 2 2 14" xfId="7209" xr:uid="{511EBF1E-8737-42CB-AE8D-599221ACD293}"/>
    <cellStyle name="Comma 2 2 14 2" xfId="18791" xr:uid="{FBA7004F-306C-4264-9924-9D536A280AD6}"/>
    <cellStyle name="Comma 2 2 14 2 2" xfId="42365" xr:uid="{813722C4-02C8-4817-80B2-E1DFD42C625F}"/>
    <cellStyle name="Comma 2 2 14 3" xfId="31257" xr:uid="{33AA37B6-26BF-4EFC-BB3C-50CEEC343016}"/>
    <cellStyle name="Comma 2 2 15" xfId="7225" xr:uid="{7FBDB655-0C51-4A59-9504-F9CE3CA4BBA5}"/>
    <cellStyle name="Comma 2 2 15 2" xfId="18803" xr:uid="{A037CB36-264D-4EB9-BA4E-F772E62BABEF}"/>
    <cellStyle name="Comma 2 2 15 2 2" xfId="42377" xr:uid="{E89FD5B2-8E54-4509-82B2-12085155E9A1}"/>
    <cellStyle name="Comma 2 2 15 3" xfId="31269" xr:uid="{E0F454B7-E044-4C21-AF5B-9C93B05277DA}"/>
    <cellStyle name="Comma 2 2 16" xfId="3147" xr:uid="{2DD8A8CF-41EA-4DDC-AED9-1C1955AB6587}"/>
    <cellStyle name="Comma 2 2 16 2" xfId="14749" xr:uid="{06012AA2-6A3D-407A-AD36-0F18D536F408}"/>
    <cellStyle name="Comma 2 2 16 2 2" xfId="38323" xr:uid="{4771F320-D046-4A23-ACFA-7361180F5BEF}"/>
    <cellStyle name="Comma 2 2 16 3" xfId="27215" xr:uid="{C256E184-915B-4011-B7BD-DA81A12A22F0}"/>
    <cellStyle name="Comma 2 2 17" xfId="12742" xr:uid="{DA81C672-2D4B-48BA-813A-3B96013FEB03}"/>
    <cellStyle name="Comma 2 2 17 2" xfId="24245" xr:uid="{5ABA6142-9E09-420A-B6E7-5C8F67858678}"/>
    <cellStyle name="Comma 2 2 17 2 2" xfId="47818" xr:uid="{1BEEEB57-3C66-4738-92B3-9466ABDC2FD4}"/>
    <cellStyle name="Comma 2 2 17 3" xfId="36710" xr:uid="{E51BB155-803A-4267-A52F-A0F8C2834881}"/>
    <cellStyle name="Comma 2 2 18" xfId="12988" xr:uid="{752F9838-FDFA-4511-BFA6-73644031574B}"/>
    <cellStyle name="Comma 2 2 18 2" xfId="36838" xr:uid="{BBC1C2B0-80C9-45BD-9CC2-7B49E0D2FA4B}"/>
    <cellStyle name="Comma 2 2 19" xfId="25729" xr:uid="{990ED3B6-041A-4ED8-A37A-411037E0A913}"/>
    <cellStyle name="Comma 2 2 2" xfId="83" xr:uid="{A72199D5-012C-40F2-BC36-1FB1CC5C2386}"/>
    <cellStyle name="Comma 2 2 2 10" xfId="4570" xr:uid="{349745BE-E5B6-46E4-9079-A2DF864943A8}"/>
    <cellStyle name="Comma 2 2 2 10 2" xfId="10043" xr:uid="{0E0E40B5-36D6-4503-8D05-1999DAFD6867}"/>
    <cellStyle name="Comma 2 2 2 10 2 2" xfId="21576" xr:uid="{9A553875-8FF5-4005-B466-5B8567583424}"/>
    <cellStyle name="Comma 2 2 2 10 2 2 2" xfId="45149" xr:uid="{CC02B6CA-49F9-456F-B318-B1398303B103}"/>
    <cellStyle name="Comma 2 2 2 10 2 3" xfId="34041" xr:uid="{963665EF-93D1-4740-B61E-8DFD943A197B}"/>
    <cellStyle name="Comma 2 2 2 10 3" xfId="16156" xr:uid="{20AE7D74-89E6-4270-8362-5E7FFB404BE6}"/>
    <cellStyle name="Comma 2 2 2 10 3 2" xfId="39730" xr:uid="{6F0212E7-62C1-4289-8759-32A8FF902217}"/>
    <cellStyle name="Comma 2 2 2 10 4" xfId="28622" xr:uid="{66C3A5CD-5806-4E4D-A072-9CE1B603763D}"/>
    <cellStyle name="Comma 2 2 2 10 5" xfId="49684" xr:uid="{FA3B409B-C3B6-4EAE-9F38-AA087FEED3E6}"/>
    <cellStyle name="Comma 2 2 2 11" xfId="5908" xr:uid="{2B5B8A27-F26A-416D-AC14-64D913EF240C}"/>
    <cellStyle name="Comma 2 2 2 11 2" xfId="11384" xr:uid="{D1F39DEE-C440-440D-B56C-1DA428ACCBAC}"/>
    <cellStyle name="Comma 2 2 2 11 2 2" xfId="22916" xr:uid="{058D3E1E-EE5C-499F-88AF-128119BE3174}"/>
    <cellStyle name="Comma 2 2 2 11 2 2 2" xfId="46489" xr:uid="{D66BD035-E4D2-470A-B1A0-B43BC021B2B6}"/>
    <cellStyle name="Comma 2 2 2 11 2 3" xfId="35381" xr:uid="{89CE8FC6-3629-4EDF-8EF1-5024C3FCCD3E}"/>
    <cellStyle name="Comma 2 2 2 11 3" xfId="17492" xr:uid="{54F3A4F4-055D-47C8-A20A-2D16FDCC2038}"/>
    <cellStyle name="Comma 2 2 2 11 3 2" xfId="41066" xr:uid="{E49AF7C0-2DAD-47B1-8FFF-6CCE910920B4}"/>
    <cellStyle name="Comma 2 2 2 11 4" xfId="29958" xr:uid="{722B0342-CE67-4D67-B398-604B6F2BC4A3}"/>
    <cellStyle name="Comma 2 2 2 12" xfId="7210" xr:uid="{27563055-A448-4F81-9043-88AC693210DA}"/>
    <cellStyle name="Comma 2 2 2 12 2" xfId="18792" xr:uid="{CCA01888-3333-4A6C-BBE3-56BF4211B3D7}"/>
    <cellStyle name="Comma 2 2 2 12 2 2" xfId="42366" xr:uid="{79E6130F-CB12-425B-94A3-DD3B3FE313F0}"/>
    <cellStyle name="Comma 2 2 2 12 3" xfId="31258" xr:uid="{3FB3618C-FC84-4EAE-B756-A61B8A71E288}"/>
    <cellStyle name="Comma 2 2 2 13" xfId="7291" xr:uid="{9B91888E-79FE-463D-AEC1-D3A92EA4A6B5}"/>
    <cellStyle name="Comma 2 2 2 13 2" xfId="18853" xr:uid="{9B0909BD-1C80-4019-953B-AA6DECF766B1}"/>
    <cellStyle name="Comma 2 2 2 13 2 2" xfId="42426" xr:uid="{98F18CCF-3952-4D70-9944-2B2FE7608D23}"/>
    <cellStyle name="Comma 2 2 2 13 3" xfId="31318" xr:uid="{BAB60107-0B3C-4F8F-9120-7EA9D78F5857}"/>
    <cellStyle name="Comma 2 2 2 14" xfId="12772" xr:uid="{D368A0AB-A5E8-4A42-9C56-18AED6F93767}"/>
    <cellStyle name="Comma 2 2 2 14 2" xfId="24265" xr:uid="{E12F787E-0CC5-4685-BBB9-E392A21671BE}"/>
    <cellStyle name="Comma 2 2 2 14 2 2" xfId="47837" xr:uid="{08CAB420-EB7B-470D-BA9F-155F32AA6201}"/>
    <cellStyle name="Comma 2 2 2 14 3" xfId="36729" xr:uid="{A8EF06A4-79A5-4FEE-87E3-A91D35ABEB5F}"/>
    <cellStyle name="Comma 2 2 2 15" xfId="13089" xr:uid="{5C94F132-6596-448D-93C9-2A86B2173935}"/>
    <cellStyle name="Comma 2 2 2 15 2" xfId="36887" xr:uid="{01005467-C105-4689-9A72-830BA9AE78F6}"/>
    <cellStyle name="Comma 2 2 2 16" xfId="25778" xr:uid="{997368E2-F6AD-479E-8A59-CC20C1147082}"/>
    <cellStyle name="Comma 2 2 2 17" xfId="24397" xr:uid="{AEDCDE94-3150-49E1-B829-E28641D55FE7}"/>
    <cellStyle name="Comma 2 2 2 18" xfId="48230" xr:uid="{2A7EE7FA-7063-4303-B4EB-4C3F9922424E}"/>
    <cellStyle name="Comma 2 2 2 19" xfId="49535" xr:uid="{6D29ACE0-7C4A-4DC4-89E2-CE787616B510}"/>
    <cellStyle name="Comma 2 2 2 19 2" xfId="49557" xr:uid="{2E07020B-52EC-4993-9D6B-3D13C4E30B01}"/>
    <cellStyle name="Comma 2 2 2 2" xfId="84" xr:uid="{E0906EDD-7684-4E4D-BEF7-EE73EBF1A8DA}"/>
    <cellStyle name="Comma 2 2 2 2 10" xfId="12786" xr:uid="{F2AA7A73-4EFD-4033-AA5E-E8274B636631}"/>
    <cellStyle name="Comma 2 2 2 2 10 2" xfId="24274" xr:uid="{8054620A-63B4-4935-99C5-14A7DFC50D95}"/>
    <cellStyle name="Comma 2 2 2 2 10 2 2" xfId="47846" xr:uid="{AFFB565C-85AA-4B6F-941C-AA84E6DB2B61}"/>
    <cellStyle name="Comma 2 2 2 2 10 3" xfId="36738" xr:uid="{5878F565-AE35-4B7B-834E-F89E6706FD32}"/>
    <cellStyle name="Comma 2 2 2 2 11" xfId="13212" xr:uid="{04712C07-98B7-478A-9DAA-60DB47D62167}"/>
    <cellStyle name="Comma 2 2 2 2 11 2" xfId="36989" xr:uid="{DDBE5957-24AA-40D0-AF03-5104BC66753B}"/>
    <cellStyle name="Comma 2 2 2 2 12" xfId="25880" xr:uid="{8EE0C3DB-43F8-4F07-A585-70437CEFB7EB}"/>
    <cellStyle name="Comma 2 2 2 2 13" xfId="24444" xr:uid="{6763A21F-9A46-4AE6-BF63-E7EE200BC2FB}"/>
    <cellStyle name="Comma 2 2 2 2 14" xfId="48333" xr:uid="{10B1F0D0-1661-40E3-9395-2A236CA60DAB}"/>
    <cellStyle name="Comma 2 2 2 2 15" xfId="1107" xr:uid="{4955EA72-B93E-4634-9905-1E7D8FE5FBE1}"/>
    <cellStyle name="Comma 2 2 2 2 16" xfId="411" xr:uid="{77FFB6CB-8986-47C8-B12F-3C1244A1E348}"/>
    <cellStyle name="Comma 2 2 2 2 2" xfId="545" xr:uid="{E4DBBE93-1C28-4C7D-BA74-111543836D5A}"/>
    <cellStyle name="Comma 2 2 2 2 2 10" xfId="7312" xr:uid="{F3CCE05C-7244-4319-A049-AE827E22BFEC}"/>
    <cellStyle name="Comma 2 2 2 2 2 10 2" xfId="18872" xr:uid="{6493508A-ED18-443E-82F3-B5786638F444}"/>
    <cellStyle name="Comma 2 2 2 2 2 10 2 2" xfId="42445" xr:uid="{C131D8D6-5038-443B-BF80-E62B6052584E}"/>
    <cellStyle name="Comma 2 2 2 2 2 10 3" xfId="31337" xr:uid="{55BDEDD2-EEFB-43C9-8174-24820C907DCD}"/>
    <cellStyle name="Comma 2 2 2 2 2 11" xfId="13122" xr:uid="{1D4AB085-2C3C-4F9B-BAC3-A6FD1CC61B29}"/>
    <cellStyle name="Comma 2 2 2 2 2 11 2" xfId="36906" xr:uid="{EAFFD78F-7567-4FE5-844E-BE1F12684B1F}"/>
    <cellStyle name="Comma 2 2 2 2 2 12" xfId="25797" xr:uid="{46C0F6D0-E7CB-4CB8-9782-55511CD8890F}"/>
    <cellStyle name="Comma 2 2 2 2 2 13" xfId="24434" xr:uid="{C2C54CD3-71FC-4D82-A3FB-EFEB40F43DF7}"/>
    <cellStyle name="Comma 2 2 2 2 2 14" xfId="48250" xr:uid="{B4C2ED4C-C134-4901-9D57-7BBA8626155A}"/>
    <cellStyle name="Comma 2 2 2 2 2 15" xfId="977" xr:uid="{039527D1-181E-4A10-9301-0DD8426D3ECC}"/>
    <cellStyle name="Comma 2 2 2 2 2 2" xfId="1294" xr:uid="{1192D0D0-19E4-4E6B-BB6B-44950EE27923}"/>
    <cellStyle name="Comma 2 2 2 2 2 2 10" xfId="26007" xr:uid="{BAFD9E81-2D67-417F-A02B-FB585D206839}"/>
    <cellStyle name="Comma 2 2 2 2 2 2 11" xfId="24633" xr:uid="{64713C90-A3A2-46F4-B620-28BBE4A7C96F}"/>
    <cellStyle name="Comma 2 2 2 2 2 2 12" xfId="48460" xr:uid="{1B4D218B-42E8-4E59-9877-8E2539360A21}"/>
    <cellStyle name="Comma 2 2 2 2 2 2 2" xfId="1630" xr:uid="{3CD0EFC6-65D1-4F19-9EF3-7E41BE020A76}"/>
    <cellStyle name="Comma 2 2 2 2 2 2 2 10" xfId="24699" xr:uid="{4A837A47-AB44-425D-ADE2-5D981701C030}"/>
    <cellStyle name="Comma 2 2 2 2 2 2 2 11" xfId="48530" xr:uid="{C36223B2-DAA1-48C5-806F-E4ABD78C3A24}"/>
    <cellStyle name="Comma 2 2 2 2 2 2 2 2" xfId="2136" xr:uid="{28B788B3-B7E5-4D28-93A3-4438612B0D0E}"/>
    <cellStyle name="Comma 2 2 2 2 2 2 2 2 2" xfId="3948" xr:uid="{0B90CAA6-EB59-4721-B22D-20025432803B}"/>
    <cellStyle name="Comma 2 2 2 2 2 2 2 2 2 2" xfId="9417" xr:uid="{FF883CC1-EA8F-4A8C-9003-81F7C766BD96}"/>
    <cellStyle name="Comma 2 2 2 2 2 2 2 2 2 2 2" xfId="20950" xr:uid="{D2CB264B-2519-441B-8071-2A22CF678CAD}"/>
    <cellStyle name="Comma 2 2 2 2 2 2 2 2 2 2 2 2" xfId="44523" xr:uid="{13EF6A0C-50B9-4DCD-B261-6796B023A15E}"/>
    <cellStyle name="Comma 2 2 2 2 2 2 2 2 2 2 3" xfId="33415" xr:uid="{390BD95A-7055-42F6-9EF9-810F0B3AE5FA}"/>
    <cellStyle name="Comma 2 2 2 2 2 2 2 2 2 3" xfId="15535" xr:uid="{C54C8D52-672C-485F-8608-C703280C89D7}"/>
    <cellStyle name="Comma 2 2 2 2 2 2 2 2 2 3 2" xfId="39109" xr:uid="{1633269C-332D-410B-B618-1A5385337D61}"/>
    <cellStyle name="Comma 2 2 2 2 2 2 2 2 2 4" xfId="28001" xr:uid="{A1052409-3EBD-4D3F-AF5E-D7A802674D16}"/>
    <cellStyle name="Comma 2 2 2 2 2 2 2 2 3" xfId="5312" xr:uid="{9514AADE-07C7-4055-8952-1D1700794078}"/>
    <cellStyle name="Comma 2 2 2 2 2 2 2 2 3 2" xfId="10786" xr:uid="{C5F5042C-A931-43BD-842F-6F800DB30FA9}"/>
    <cellStyle name="Comma 2 2 2 2 2 2 2 2 3 2 2" xfId="22319" xr:uid="{3D86A4E6-2CAD-4570-82D7-3928F82C3BBC}"/>
    <cellStyle name="Comma 2 2 2 2 2 2 2 2 3 2 2 2" xfId="45892" xr:uid="{46F94119-59BD-4E5E-815D-0C6FC0C33827}"/>
    <cellStyle name="Comma 2 2 2 2 2 2 2 2 3 2 3" xfId="34784" xr:uid="{8387CD78-20C4-4A8B-B756-83D8B30DA32D}"/>
    <cellStyle name="Comma 2 2 2 2 2 2 2 2 3 3" xfId="16898" xr:uid="{00BFF80A-E18D-4397-BFCA-941838F9AC16}"/>
    <cellStyle name="Comma 2 2 2 2 2 2 2 2 3 3 2" xfId="40472" xr:uid="{B3CD6FB6-397E-493F-B964-AE546AE882CF}"/>
    <cellStyle name="Comma 2 2 2 2 2 2 2 2 3 4" xfId="29364" xr:uid="{EF512886-6235-4CAF-9005-5CDAA972E701}"/>
    <cellStyle name="Comma 2 2 2 2 2 2 2 2 4" xfId="6650" xr:uid="{79305671-3AE2-4160-80E5-40C291AA3554}"/>
    <cellStyle name="Comma 2 2 2 2 2 2 2 2 4 2" xfId="12127" xr:uid="{A57A4E96-EBEC-4E12-94DA-29F94607784A}"/>
    <cellStyle name="Comma 2 2 2 2 2 2 2 2 4 2 2" xfId="23659" xr:uid="{E4428D15-590C-42B6-8E95-A8981C03FF05}"/>
    <cellStyle name="Comma 2 2 2 2 2 2 2 2 4 2 2 2" xfId="47232" xr:uid="{9642AA9C-D900-4727-A948-9AD2FD9450C3}"/>
    <cellStyle name="Comma 2 2 2 2 2 2 2 2 4 2 3" xfId="36124" xr:uid="{AE80C476-F529-4552-944B-5B3C7DEF817D}"/>
    <cellStyle name="Comma 2 2 2 2 2 2 2 2 4 3" xfId="18234" xr:uid="{251588AC-0D88-4A87-95CB-FE4A20193DD4}"/>
    <cellStyle name="Comma 2 2 2 2 2 2 2 2 4 3 2" xfId="41808" xr:uid="{4CAF32EC-027E-4FC7-888A-6ACF6E3176AD}"/>
    <cellStyle name="Comma 2 2 2 2 2 2 2 2 4 4" xfId="30700" xr:uid="{AB8992DE-07A2-49F0-9429-8008A568A9C4}"/>
    <cellStyle name="Comma 2 2 2 2 2 2 2 2 5" xfId="8061" xr:uid="{38F66F1C-AFAE-4893-A3A7-3CD433D97079}"/>
    <cellStyle name="Comma 2 2 2 2 2 2 2 2 5 2" xfId="19596" xr:uid="{CE0D0EFA-BDFB-4C47-8F5C-911263D70B66}"/>
    <cellStyle name="Comma 2 2 2 2 2 2 2 2 5 2 2" xfId="43169" xr:uid="{192D2006-6959-4613-BE7A-1CE821E63F36}"/>
    <cellStyle name="Comma 2 2 2 2 2 2 2 2 5 3" xfId="32061" xr:uid="{A8DE4B90-3890-4F3C-8203-1BA2328A2601}"/>
    <cellStyle name="Comma 2 2 2 2 2 2 2 2 6" xfId="13890" xr:uid="{F25F7C1E-488D-49FD-BD52-29D26FA34F60}"/>
    <cellStyle name="Comma 2 2 2 2 2 2 2 2 6 2" xfId="37629" xr:uid="{2D27A978-EB61-4633-8D1E-AAF0FDA97559}"/>
    <cellStyle name="Comma 2 2 2 2 2 2 2 2 7" xfId="26522" xr:uid="{F6270632-9AA9-4361-ACA0-DD68C880770F}"/>
    <cellStyle name="Comma 2 2 2 2 2 2 2 2 8" xfId="25147" xr:uid="{682922FE-42D6-45F6-87BD-4C004C5051AE}"/>
    <cellStyle name="Comma 2 2 2 2 2 2 2 2 9" xfId="48978" xr:uid="{360A3E6C-A6E4-4820-A591-993A93AE4337}"/>
    <cellStyle name="Comma 2 2 2 2 2 2 2 3" xfId="2626" xr:uid="{102C3A0F-6396-456C-8846-A7A2D7CAFEB3}"/>
    <cellStyle name="Comma 2 2 2 2 2 2 2 3 2" xfId="4414" xr:uid="{07B11F37-C341-409D-893E-1AC3F53B265A}"/>
    <cellStyle name="Comma 2 2 2 2 2 2 2 3 2 2" xfId="9884" xr:uid="{A793BF5C-B9C5-4846-8F48-57413A9B4D83}"/>
    <cellStyle name="Comma 2 2 2 2 2 2 2 3 2 2 2" xfId="21417" xr:uid="{DAC182E4-A73B-4388-B0A5-9876BB005E62}"/>
    <cellStyle name="Comma 2 2 2 2 2 2 2 3 2 2 2 2" xfId="44990" xr:uid="{C49ED96D-2DD8-4684-BF4B-1192C572A86D}"/>
    <cellStyle name="Comma 2 2 2 2 2 2 2 3 2 2 3" xfId="33882" xr:uid="{6B5C5ABD-E589-4108-AAB8-879C389EACF9}"/>
    <cellStyle name="Comma 2 2 2 2 2 2 2 3 2 3" xfId="16001" xr:uid="{C95FC4A3-4240-4764-89E3-BAE6B6EB3B53}"/>
    <cellStyle name="Comma 2 2 2 2 2 2 2 3 2 3 2" xfId="39575" xr:uid="{CD1B3E10-BCE7-4B8A-8517-E54D3305EC63}"/>
    <cellStyle name="Comma 2 2 2 2 2 2 2 3 2 4" xfId="28467" xr:uid="{D1A0B41F-9744-46D8-9C82-0CEEB65BEB4F}"/>
    <cellStyle name="Comma 2 2 2 2 2 2 2 3 3" xfId="5780" xr:uid="{02DF4E05-4C80-47E9-9732-916C1C539B1C}"/>
    <cellStyle name="Comma 2 2 2 2 2 2 2 3 3 2" xfId="11254" xr:uid="{9E1B9F6B-1E96-4BD9-8267-1030E748C5C3}"/>
    <cellStyle name="Comma 2 2 2 2 2 2 2 3 3 2 2" xfId="22787" xr:uid="{AF06C093-36B6-4FCE-A2AD-4DA27079F309}"/>
    <cellStyle name="Comma 2 2 2 2 2 2 2 3 3 2 2 2" xfId="46360" xr:uid="{003F0F09-8209-479C-9628-CE19947AC303}"/>
    <cellStyle name="Comma 2 2 2 2 2 2 2 3 3 2 3" xfId="35252" xr:uid="{D5964C65-1D18-4BD1-8985-92DD282EDE04}"/>
    <cellStyle name="Comma 2 2 2 2 2 2 2 3 3 3" xfId="17366" xr:uid="{9989F331-EFAA-40CE-823A-D4F9254F2501}"/>
    <cellStyle name="Comma 2 2 2 2 2 2 2 3 3 3 2" xfId="40940" xr:uid="{17D83216-D2F9-4C70-A920-DF72C757168A}"/>
    <cellStyle name="Comma 2 2 2 2 2 2 2 3 3 4" xfId="29832" xr:uid="{E47FB69D-E028-465F-AEC4-A1DA64D99F89}"/>
    <cellStyle name="Comma 2 2 2 2 2 2 2 3 4" xfId="7118" xr:uid="{8EC2350E-0B89-48E8-A753-A30324DAB557}"/>
    <cellStyle name="Comma 2 2 2 2 2 2 2 3 4 2" xfId="12596" xr:uid="{46017CBE-638A-4D22-B6D3-7F6A6C44BD57}"/>
    <cellStyle name="Comma 2 2 2 2 2 2 2 3 4 2 2" xfId="24128" xr:uid="{9B7903FD-79E1-476E-8F0E-7F8DDA2B4D55}"/>
    <cellStyle name="Comma 2 2 2 2 2 2 2 3 4 2 2 2" xfId="47701" xr:uid="{170DF04A-EAC2-42DC-A505-5D4B8497AB4D}"/>
    <cellStyle name="Comma 2 2 2 2 2 2 2 3 4 2 3" xfId="36593" xr:uid="{20526BFA-8174-4B35-99F5-0930FA7492B8}"/>
    <cellStyle name="Comma 2 2 2 2 2 2 2 3 4 3" xfId="18702" xr:uid="{4ACF9510-030B-42A7-9949-EA5D860EADFA}"/>
    <cellStyle name="Comma 2 2 2 2 2 2 2 3 4 3 2" xfId="42276" xr:uid="{788EC106-2944-4BC2-99AB-5DC8E1300D80}"/>
    <cellStyle name="Comma 2 2 2 2 2 2 2 3 4 4" xfId="31168" xr:uid="{6DB007F9-E93D-4591-B5B5-1DB71EAD6380}"/>
    <cellStyle name="Comma 2 2 2 2 2 2 2 3 5" xfId="8531" xr:uid="{9E29D8E9-104A-4BF4-A91D-5901D16DA292}"/>
    <cellStyle name="Comma 2 2 2 2 2 2 2 3 5 2" xfId="20064" xr:uid="{E09B927E-D3E7-47D8-9466-964E2DFCBDA3}"/>
    <cellStyle name="Comma 2 2 2 2 2 2 2 3 5 2 2" xfId="43637" xr:uid="{EDB56DD9-2A35-40BF-A49F-55C03AF1E62D}"/>
    <cellStyle name="Comma 2 2 2 2 2 2 2 3 5 3" xfId="32529" xr:uid="{F79565C5-BA0D-4A81-BFD7-DEF931159C5A}"/>
    <cellStyle name="Comma 2 2 2 2 2 2 2 3 6" xfId="14361" xr:uid="{947D7CC0-C59F-4E34-A512-815170D3E02A}"/>
    <cellStyle name="Comma 2 2 2 2 2 2 2 3 6 2" xfId="38097" xr:uid="{03093E93-4EDC-4C12-B259-42A0376F5931}"/>
    <cellStyle name="Comma 2 2 2 2 2 2 2 3 7" xfId="26990" xr:uid="{63EF8CF8-E45B-4517-8611-849F762B48B0}"/>
    <cellStyle name="Comma 2 2 2 2 2 2 2 3 8" xfId="25616" xr:uid="{F5D94F5B-A413-467B-A275-5DD95E170AE7}"/>
    <cellStyle name="Comma 2 2 2 2 2 2 2 3 9" xfId="49446" xr:uid="{03B84960-A9A3-4BCB-A0F0-57A69ABB202D}"/>
    <cellStyle name="Comma 2 2 2 2 2 2 2 4" xfId="3505" xr:uid="{308FAE7A-2BFC-41DA-97C7-D763DF5D16A1}"/>
    <cellStyle name="Comma 2 2 2 2 2 2 2 4 2" xfId="8974" xr:uid="{00EC6F08-6719-405C-A137-CD6D7EC50C1F}"/>
    <cellStyle name="Comma 2 2 2 2 2 2 2 4 2 2" xfId="20507" xr:uid="{81091E4C-F6C1-41C0-800F-A722F9807A93}"/>
    <cellStyle name="Comma 2 2 2 2 2 2 2 4 2 2 2" xfId="44080" xr:uid="{ADFDD50D-FB08-40DC-9DA0-EAB096F561DF}"/>
    <cellStyle name="Comma 2 2 2 2 2 2 2 4 2 3" xfId="32972" xr:uid="{30E12CA2-826B-4837-AAB1-B51353251D95}"/>
    <cellStyle name="Comma 2 2 2 2 2 2 2 4 3" xfId="15092" xr:uid="{6106B7FA-C32A-404E-BC59-BFFB327F97B5}"/>
    <cellStyle name="Comma 2 2 2 2 2 2 2 4 3 2" xfId="38666" xr:uid="{FC622AB3-6208-4637-ADC8-7AD3DA5E383A}"/>
    <cellStyle name="Comma 2 2 2 2 2 2 2 4 4" xfId="27558" xr:uid="{D3A16DBA-5563-4AA8-986F-25E7A030AD16}"/>
    <cellStyle name="Comma 2 2 2 2 2 2 2 5" xfId="4865" xr:uid="{59E60572-3121-4627-AEEB-921AE237B2DC}"/>
    <cellStyle name="Comma 2 2 2 2 2 2 2 5 2" xfId="10339" xr:uid="{23665971-EF78-453B-98A3-E5E09FEEDC42}"/>
    <cellStyle name="Comma 2 2 2 2 2 2 2 5 2 2" xfId="21872" xr:uid="{5FB778BA-4E06-4BD5-8ECC-E1E705EC8DCB}"/>
    <cellStyle name="Comma 2 2 2 2 2 2 2 5 2 2 2" xfId="45445" xr:uid="{530E1DB7-9D34-4669-9AF5-7FBC96C45992}"/>
    <cellStyle name="Comma 2 2 2 2 2 2 2 5 2 3" xfId="34337" xr:uid="{8D0439D0-B165-4B63-BD17-6C340E90EBE8}"/>
    <cellStyle name="Comma 2 2 2 2 2 2 2 5 3" xfId="16451" xr:uid="{88DB44A7-B368-4150-9508-A57E056E3DB4}"/>
    <cellStyle name="Comma 2 2 2 2 2 2 2 5 3 2" xfId="40025" xr:uid="{988326A4-A134-4E34-B80E-0B03005B746F}"/>
    <cellStyle name="Comma 2 2 2 2 2 2 2 5 4" xfId="28917" xr:uid="{BE95903B-120A-4D9C-92DD-A31F622AF0CA}"/>
    <cellStyle name="Comma 2 2 2 2 2 2 2 6" xfId="6203" xr:uid="{032F221A-B9F1-4596-98A2-17AB4764261E}"/>
    <cellStyle name="Comma 2 2 2 2 2 2 2 6 2" xfId="11679" xr:uid="{9F6F7B74-FB06-4767-A382-302E786B1F5D}"/>
    <cellStyle name="Comma 2 2 2 2 2 2 2 6 2 2" xfId="23211" xr:uid="{A988AA4C-F14B-4169-B383-18F22558B0C3}"/>
    <cellStyle name="Comma 2 2 2 2 2 2 2 6 2 2 2" xfId="46784" xr:uid="{BF8F2615-8BB4-4B4F-B83E-DC673D705AEA}"/>
    <cellStyle name="Comma 2 2 2 2 2 2 2 6 2 3" xfId="35676" xr:uid="{F62EF0DE-7748-4685-8E72-7BF33E9459C2}"/>
    <cellStyle name="Comma 2 2 2 2 2 2 2 6 3" xfId="17787" xr:uid="{BF48E77F-6420-454F-A30F-FABD8C2642C4}"/>
    <cellStyle name="Comma 2 2 2 2 2 2 2 6 3 2" xfId="41361" xr:uid="{5F39C5F4-0C5D-4C5E-AEF9-E98BB02FA6C0}"/>
    <cellStyle name="Comma 2 2 2 2 2 2 2 6 4" xfId="30253" xr:uid="{939D3CBD-5E4F-44C8-875F-FABEB635F482}"/>
    <cellStyle name="Comma 2 2 2 2 2 2 2 7" xfId="7594" xr:uid="{401C5AA5-D35B-4722-92B5-DBCC8C511333}"/>
    <cellStyle name="Comma 2 2 2 2 2 2 2 7 2" xfId="19149" xr:uid="{653E1373-C8B3-42AE-8DCD-4856AC58CCF6}"/>
    <cellStyle name="Comma 2 2 2 2 2 2 2 7 2 2" xfId="42722" xr:uid="{A51484E3-01D3-44D2-8972-0831047FC41C}"/>
    <cellStyle name="Comma 2 2 2 2 2 2 2 7 3" xfId="31614" xr:uid="{91B482D1-6938-4606-99D6-AAD93C509FFE}"/>
    <cellStyle name="Comma 2 2 2 2 2 2 2 8" xfId="13434" xr:uid="{B0DFF39F-8E8A-40E7-A13C-EF08965107D5}"/>
    <cellStyle name="Comma 2 2 2 2 2 2 2 8 2" xfId="37182" xr:uid="{0D1D9D47-4552-401A-984F-46167D22A66A}"/>
    <cellStyle name="Comma 2 2 2 2 2 2 2 9" xfId="26075" xr:uid="{03E74450-B68D-4CC6-9D75-720D029BED8F}"/>
    <cellStyle name="Comma 2 2 2 2 2 2 3" xfId="2069" xr:uid="{6D11E2CD-788D-4289-A2E1-E8CF02BDB6F9}"/>
    <cellStyle name="Comma 2 2 2 2 2 2 3 2" xfId="3882" xr:uid="{D25FAF7D-9754-4699-A84D-84BD2071F2D0}"/>
    <cellStyle name="Comma 2 2 2 2 2 2 3 2 2" xfId="9351" xr:uid="{02C08972-DA37-4B01-B492-110E44F9A88D}"/>
    <cellStyle name="Comma 2 2 2 2 2 2 3 2 2 2" xfId="20884" xr:uid="{ECCA2384-ED11-4C50-84C5-713922824C3F}"/>
    <cellStyle name="Comma 2 2 2 2 2 2 3 2 2 2 2" xfId="44457" xr:uid="{699E7FA0-EB93-4E4F-A59B-59762F910280}"/>
    <cellStyle name="Comma 2 2 2 2 2 2 3 2 2 3" xfId="33349" xr:uid="{E42BCA94-CAEA-42F8-B117-B9E8B78EA364}"/>
    <cellStyle name="Comma 2 2 2 2 2 2 3 2 3" xfId="15469" xr:uid="{94FFCD39-1EF6-4484-B393-49162525C34F}"/>
    <cellStyle name="Comma 2 2 2 2 2 2 3 2 3 2" xfId="39043" xr:uid="{DE8945C7-DDB7-4302-8493-2F14B22693CF}"/>
    <cellStyle name="Comma 2 2 2 2 2 2 3 2 4" xfId="27935" xr:uid="{61D1ECFC-E313-46BB-A6EA-567059AA6839}"/>
    <cellStyle name="Comma 2 2 2 2 2 2 3 3" xfId="5246" xr:uid="{B5335BD4-BB5B-4F90-8048-06A4FEAE75CE}"/>
    <cellStyle name="Comma 2 2 2 2 2 2 3 3 2" xfId="10720" xr:uid="{CC2338C5-CD6A-463E-AFC0-1BC474139290}"/>
    <cellStyle name="Comma 2 2 2 2 2 2 3 3 2 2" xfId="22253" xr:uid="{BD88C221-D19D-488F-BB39-5755BA4745D5}"/>
    <cellStyle name="Comma 2 2 2 2 2 2 3 3 2 2 2" xfId="45826" xr:uid="{8E35558E-1A0A-4650-9737-CBE1C5FE266B}"/>
    <cellStyle name="Comma 2 2 2 2 2 2 3 3 2 3" xfId="34718" xr:uid="{240F3CDE-D42B-413D-94AC-F68873D5598F}"/>
    <cellStyle name="Comma 2 2 2 2 2 2 3 3 3" xfId="16832" xr:uid="{B28E4587-DE3E-4C4E-855C-F498ECF740BD}"/>
    <cellStyle name="Comma 2 2 2 2 2 2 3 3 3 2" xfId="40406" xr:uid="{9E2C7544-D9E0-496E-B4D0-94817C3AE71E}"/>
    <cellStyle name="Comma 2 2 2 2 2 2 3 3 4" xfId="29298" xr:uid="{EE703497-23EB-4626-B3C5-D3BD2698B1B2}"/>
    <cellStyle name="Comma 2 2 2 2 2 2 3 4" xfId="6584" xr:uid="{36182300-9FDB-438F-AAB8-CB5430880876}"/>
    <cellStyle name="Comma 2 2 2 2 2 2 3 4 2" xfId="12061" xr:uid="{B344A59C-7393-4E59-8970-54B3C3BBD7F7}"/>
    <cellStyle name="Comma 2 2 2 2 2 2 3 4 2 2" xfId="23593" xr:uid="{21439DEC-A58E-4D08-BBF8-798FAA142D48}"/>
    <cellStyle name="Comma 2 2 2 2 2 2 3 4 2 2 2" xfId="47166" xr:uid="{22CFE99B-69D0-4913-ABBC-7EC298524159}"/>
    <cellStyle name="Comma 2 2 2 2 2 2 3 4 2 3" xfId="36058" xr:uid="{9AF50E3B-8D7F-4A7B-9B8B-7F8627D46300}"/>
    <cellStyle name="Comma 2 2 2 2 2 2 3 4 3" xfId="18168" xr:uid="{7020E9CC-D5F0-4F1F-B79D-42CC84173171}"/>
    <cellStyle name="Comma 2 2 2 2 2 2 3 4 3 2" xfId="41742" xr:uid="{2B1A7D79-8975-4B5F-8248-B3E9CD19BC4F}"/>
    <cellStyle name="Comma 2 2 2 2 2 2 3 4 4" xfId="30634" xr:uid="{4BBB4F78-E2D3-4478-9108-A518A6A7135C}"/>
    <cellStyle name="Comma 2 2 2 2 2 2 3 5" xfId="7995" xr:uid="{262F0F06-2CF4-4414-B8A6-15C5F873E6BE}"/>
    <cellStyle name="Comma 2 2 2 2 2 2 3 5 2" xfId="19530" xr:uid="{BD69F399-2D15-4456-9C1E-0D7D78247157}"/>
    <cellStyle name="Comma 2 2 2 2 2 2 3 5 2 2" xfId="43103" xr:uid="{9CC238AC-DBEB-4802-B471-AEDFEE031E0C}"/>
    <cellStyle name="Comma 2 2 2 2 2 2 3 5 3" xfId="31995" xr:uid="{A04CF277-E005-4D32-951F-B41BD4C4A2A7}"/>
    <cellStyle name="Comma 2 2 2 2 2 2 3 6" xfId="13824" xr:uid="{F80F5D73-3954-4E5E-BD6C-F3DCABF7077A}"/>
    <cellStyle name="Comma 2 2 2 2 2 2 3 6 2" xfId="37563" xr:uid="{7CC1FD83-086C-4ED3-A63B-FB0609D914EF}"/>
    <cellStyle name="Comma 2 2 2 2 2 2 3 7" xfId="26456" xr:uid="{A372B36F-E32D-4F25-AB3E-AA80526BBB61}"/>
    <cellStyle name="Comma 2 2 2 2 2 2 3 8" xfId="25081" xr:uid="{3C9CCD5B-3E0F-49EE-A780-2395D7621595}"/>
    <cellStyle name="Comma 2 2 2 2 2 2 3 9" xfId="48912" xr:uid="{A3E2C0EE-FB37-44CD-A8BA-9E45A8CC1470}"/>
    <cellStyle name="Comma 2 2 2 2 2 2 4" xfId="2557" xr:uid="{2CABBDB8-184D-4E11-B609-44EC8951F338}"/>
    <cellStyle name="Comma 2 2 2 2 2 2 4 2" xfId="4347" xr:uid="{D630353A-2330-4D7E-93E0-68A662CB9FA7}"/>
    <cellStyle name="Comma 2 2 2 2 2 2 4 2 2" xfId="9817" xr:uid="{2C951048-3A0C-4E09-864F-3A6B34457A0C}"/>
    <cellStyle name="Comma 2 2 2 2 2 2 4 2 2 2" xfId="21350" xr:uid="{299A9411-A60C-4D66-B13A-5FFD78081773}"/>
    <cellStyle name="Comma 2 2 2 2 2 2 4 2 2 2 2" xfId="44923" xr:uid="{85239842-8420-450A-8FF7-BDA0829D51B9}"/>
    <cellStyle name="Comma 2 2 2 2 2 2 4 2 2 3" xfId="33815" xr:uid="{57A9E5D1-94A2-41A8-92B6-AB3E7A5678B5}"/>
    <cellStyle name="Comma 2 2 2 2 2 2 4 2 3" xfId="15934" xr:uid="{065106FE-99F3-48F5-8B04-8B60DA288F09}"/>
    <cellStyle name="Comma 2 2 2 2 2 2 4 2 3 2" xfId="39508" xr:uid="{5D31007C-8222-4BA5-9884-479B3B56C4CD}"/>
    <cellStyle name="Comma 2 2 2 2 2 2 4 2 4" xfId="28400" xr:uid="{43F4D267-C19F-4140-8125-4A05C79CB27B}"/>
    <cellStyle name="Comma 2 2 2 2 2 2 4 3" xfId="5713" xr:uid="{8D68D451-47A6-4FD6-82B8-79C7DF20D75F}"/>
    <cellStyle name="Comma 2 2 2 2 2 2 4 3 2" xfId="11187" xr:uid="{B5CEAE22-3268-4D4F-BE83-E7BB6AF499EF}"/>
    <cellStyle name="Comma 2 2 2 2 2 2 4 3 2 2" xfId="22720" xr:uid="{0ACC10C3-DC5E-4FD6-9190-6D8B6C16FE15}"/>
    <cellStyle name="Comma 2 2 2 2 2 2 4 3 2 2 2" xfId="46293" xr:uid="{3C6F71C9-82D4-4E99-8D49-35836054A870}"/>
    <cellStyle name="Comma 2 2 2 2 2 2 4 3 2 3" xfId="35185" xr:uid="{0B57E2FF-310E-40D3-901B-F80FEF3AA620}"/>
    <cellStyle name="Comma 2 2 2 2 2 2 4 3 3" xfId="17299" xr:uid="{A8263C7B-C57A-4165-BE71-3C036B5316B4}"/>
    <cellStyle name="Comma 2 2 2 2 2 2 4 3 3 2" xfId="40873" xr:uid="{6611E6C0-3703-4BA6-BC97-27D5AF3CBB87}"/>
    <cellStyle name="Comma 2 2 2 2 2 2 4 3 4" xfId="29765" xr:uid="{5DB1D7F0-D11C-40AC-9A5F-92176F9F3AF9}"/>
    <cellStyle name="Comma 2 2 2 2 2 2 4 4" xfId="7051" xr:uid="{93FFFAA4-810A-4307-B951-02B746314937}"/>
    <cellStyle name="Comma 2 2 2 2 2 2 4 4 2" xfId="12529" xr:uid="{B2C3FB6F-BE01-483F-80ED-C77499165DA7}"/>
    <cellStyle name="Comma 2 2 2 2 2 2 4 4 2 2" xfId="24061" xr:uid="{F17771D8-F2AE-4ECE-A966-38301F78DDAA}"/>
    <cellStyle name="Comma 2 2 2 2 2 2 4 4 2 2 2" xfId="47634" xr:uid="{10DF1879-471C-4072-90CE-5F9D8FC6E078}"/>
    <cellStyle name="Comma 2 2 2 2 2 2 4 4 2 3" xfId="36526" xr:uid="{CB9DFB81-0271-4148-90F9-AFA1CB9CF2FA}"/>
    <cellStyle name="Comma 2 2 2 2 2 2 4 4 3" xfId="18635" xr:uid="{5D1FE70E-9883-4CF6-A684-9A89FB2CD5EC}"/>
    <cellStyle name="Comma 2 2 2 2 2 2 4 4 3 2" xfId="42209" xr:uid="{9581B147-010B-448D-A43F-9C9ACD8ABBEF}"/>
    <cellStyle name="Comma 2 2 2 2 2 2 4 4 4" xfId="31101" xr:uid="{F677D508-886F-46F3-93A3-208A9971C981}"/>
    <cellStyle name="Comma 2 2 2 2 2 2 4 5" xfId="8464" xr:uid="{7312563A-C43A-4FDE-A949-B5DA02D7249C}"/>
    <cellStyle name="Comma 2 2 2 2 2 2 4 5 2" xfId="19997" xr:uid="{DA5174D6-9D0A-486D-B832-F4622543BCC8}"/>
    <cellStyle name="Comma 2 2 2 2 2 2 4 5 2 2" xfId="43570" xr:uid="{A547CF57-D6FD-4394-B7ED-B974FB9858E7}"/>
    <cellStyle name="Comma 2 2 2 2 2 2 4 5 3" xfId="32462" xr:uid="{A1661455-F71F-4D6F-8E43-5617EDF84B45}"/>
    <cellStyle name="Comma 2 2 2 2 2 2 4 6" xfId="14293" xr:uid="{EA238D9A-D9E5-49A1-8096-46C95879AEB7}"/>
    <cellStyle name="Comma 2 2 2 2 2 2 4 6 2" xfId="38030" xr:uid="{8FA88151-5974-421D-BEAC-9D88F632C879}"/>
    <cellStyle name="Comma 2 2 2 2 2 2 4 7" xfId="26923" xr:uid="{76AA96CF-8FC3-4636-9BA5-24140C9E5700}"/>
    <cellStyle name="Comma 2 2 2 2 2 2 4 8" xfId="25549" xr:uid="{229C8BC2-35AA-46B9-AF1C-455CB2802A5D}"/>
    <cellStyle name="Comma 2 2 2 2 2 2 4 9" xfId="49379" xr:uid="{526C0D30-CAE2-40A7-B6F8-F01A3BB2F2DD}"/>
    <cellStyle name="Comma 2 2 2 2 2 2 5" xfId="3443" xr:uid="{E14A3BB9-A5E6-4B4D-950E-9EEA02578F87}"/>
    <cellStyle name="Comma 2 2 2 2 2 2 5 2" xfId="8911" xr:uid="{F62B2A5E-12FF-4BEF-A377-DE822C12B3CC}"/>
    <cellStyle name="Comma 2 2 2 2 2 2 5 2 2" xfId="20444" xr:uid="{BA23EB44-CDCF-4A02-A7EB-7F37770A5B0A}"/>
    <cellStyle name="Comma 2 2 2 2 2 2 5 2 2 2" xfId="44017" xr:uid="{E2FCC412-320D-43B6-8B60-C210A96ED1E3}"/>
    <cellStyle name="Comma 2 2 2 2 2 2 5 2 3" xfId="32909" xr:uid="{DD4C8B2A-F3DC-42D5-A567-0F3C02ADED3B}"/>
    <cellStyle name="Comma 2 2 2 2 2 2 5 3" xfId="15029" xr:uid="{CC23F68B-1D8B-443B-AA69-51DE7ADF0E78}"/>
    <cellStyle name="Comma 2 2 2 2 2 2 5 3 2" xfId="38603" xr:uid="{B1817300-AE6F-4B6C-B121-EA7415DF042E}"/>
    <cellStyle name="Comma 2 2 2 2 2 2 5 4" xfId="27495" xr:uid="{3933CEDE-826D-437F-8DB8-16F2077EC58B}"/>
    <cellStyle name="Comma 2 2 2 2 2 2 6" xfId="4799" xr:uid="{569D4F56-FFF0-42C8-BB9C-442FECF4133B}"/>
    <cellStyle name="Comma 2 2 2 2 2 2 6 2" xfId="10272" xr:uid="{24F2ABB3-C35E-4EAD-8771-DD87D76B27FE}"/>
    <cellStyle name="Comma 2 2 2 2 2 2 6 2 2" xfId="21805" xr:uid="{E7168AED-1B75-4CA7-9087-3A060356C247}"/>
    <cellStyle name="Comma 2 2 2 2 2 2 6 2 2 2" xfId="45378" xr:uid="{BA28C696-FA6A-4963-95A8-DA655C42FC9A}"/>
    <cellStyle name="Comma 2 2 2 2 2 2 6 2 3" xfId="34270" xr:uid="{196D591B-72F3-4912-8277-DDB2E9DFD0FB}"/>
    <cellStyle name="Comma 2 2 2 2 2 2 6 3" xfId="16385" xr:uid="{97CB64E4-A56D-4355-8575-C8FC75AC8109}"/>
    <cellStyle name="Comma 2 2 2 2 2 2 6 3 2" xfId="39959" xr:uid="{30A72C2E-D6D4-4D2B-B208-3A2DA7138617}"/>
    <cellStyle name="Comma 2 2 2 2 2 2 6 4" xfId="28851" xr:uid="{66CF3A15-2F69-4F92-89D6-9835B798CF30}"/>
    <cellStyle name="Comma 2 2 2 2 2 2 7" xfId="6137" xr:uid="{89EDDA31-B5BB-4A49-834B-C4FC6B44C4A1}"/>
    <cellStyle name="Comma 2 2 2 2 2 2 7 2" xfId="11613" xr:uid="{D47665D0-16CA-49A5-B792-EFDE6ECE6EDE}"/>
    <cellStyle name="Comma 2 2 2 2 2 2 7 2 2" xfId="23145" xr:uid="{059F1C8F-11D4-4E03-810E-F68A0B7FCBBA}"/>
    <cellStyle name="Comma 2 2 2 2 2 2 7 2 2 2" xfId="46718" xr:uid="{9D9340EF-4DC3-4CB8-87C7-800A1A41C843}"/>
    <cellStyle name="Comma 2 2 2 2 2 2 7 2 3" xfId="35610" xr:uid="{6B2AC127-D443-43DC-A923-D39F1DEBF3F9}"/>
    <cellStyle name="Comma 2 2 2 2 2 2 7 3" xfId="17721" xr:uid="{D3340970-9114-4400-835E-1BB59BD234A5}"/>
    <cellStyle name="Comma 2 2 2 2 2 2 7 3 2" xfId="41295" xr:uid="{6F84C934-A7AC-4079-B3F5-DA90AB47674D}"/>
    <cellStyle name="Comma 2 2 2 2 2 2 7 4" xfId="30187" xr:uid="{B562AAAB-AB00-4505-85F9-84ECE0A494EB}"/>
    <cellStyle name="Comma 2 2 2 2 2 2 8" xfId="7522" xr:uid="{86870B56-90C2-4D14-A882-BB3051C40F58}"/>
    <cellStyle name="Comma 2 2 2 2 2 2 8 2" xfId="19082" xr:uid="{F435DB01-CB28-49FC-AC9C-DBFA05D0EBDC}"/>
    <cellStyle name="Comma 2 2 2 2 2 2 8 2 2" xfId="42655" xr:uid="{C91D353E-631F-4871-8C5F-8D0D022241AF}"/>
    <cellStyle name="Comma 2 2 2 2 2 2 8 3" xfId="31547" xr:uid="{71BB5E8D-2F9D-4F36-A166-4D130B0AAADE}"/>
    <cellStyle name="Comma 2 2 2 2 2 2 9" xfId="13342" xr:uid="{5B6BCE41-935F-4A99-A986-D88F7382FBBF}"/>
    <cellStyle name="Comma 2 2 2 2 2 2 9 2" xfId="37116" xr:uid="{46858F4D-6A0C-4CD0-B7E9-500C0102EE80}"/>
    <cellStyle name="Comma 2 2 2 2 2 3" xfId="1374" xr:uid="{62EF9CCA-7941-4AF8-AB3F-51C8B28FB9C6}"/>
    <cellStyle name="Comma 2 2 2 2 2 3 10" xfId="26054" xr:uid="{1E5D1FFE-1565-4A5F-BCA6-59F670B2B363}"/>
    <cellStyle name="Comma 2 2 2 2 2 3 11" xfId="24680" xr:uid="{FE20B073-D0F9-4E06-B847-197C35CAEF4C}"/>
    <cellStyle name="Comma 2 2 2 2 2 3 12" xfId="48507" xr:uid="{020FD158-A028-4967-A01B-1A03E0BDB2D1}"/>
    <cellStyle name="Comma 2 2 2 2 2 3 2" xfId="2117" xr:uid="{31238509-7103-4C65-B874-DB3EEB60FABA}"/>
    <cellStyle name="Comma 2 2 2 2 2 3 2 2" xfId="3929" xr:uid="{10D15417-9302-49C3-80F2-8D614C44043C}"/>
    <cellStyle name="Comma 2 2 2 2 2 3 2 2 2" xfId="9398" xr:uid="{04ABFBAA-BBB7-4577-B4C4-42A7B35087D9}"/>
    <cellStyle name="Comma 2 2 2 2 2 3 2 2 2 2" xfId="20931" xr:uid="{78525059-57B5-41CF-9DE7-C74F67B39CC2}"/>
    <cellStyle name="Comma 2 2 2 2 2 3 2 2 2 2 2" xfId="44504" xr:uid="{8A5363D7-E083-4BB7-B4EF-AA43A31988C8}"/>
    <cellStyle name="Comma 2 2 2 2 2 3 2 2 2 3" xfId="33396" xr:uid="{26B7634C-09F4-4476-A327-7C39719B48E1}"/>
    <cellStyle name="Comma 2 2 2 2 2 3 2 2 3" xfId="15516" xr:uid="{4DAC9163-D555-42CA-B4CE-385276499AF5}"/>
    <cellStyle name="Comma 2 2 2 2 2 3 2 2 3 2" xfId="39090" xr:uid="{FB1D745A-D245-4760-812E-86391D2C7043}"/>
    <cellStyle name="Comma 2 2 2 2 2 3 2 2 4" xfId="27982" xr:uid="{CCB9D6F8-5D21-44C2-9A24-71EF07B1C36B}"/>
    <cellStyle name="Comma 2 2 2 2 2 3 2 3" xfId="5293" xr:uid="{02CA4247-E631-413D-8282-FA7E86956E46}"/>
    <cellStyle name="Comma 2 2 2 2 2 3 2 3 2" xfId="10767" xr:uid="{8F328491-5D01-43AB-B5E7-21BF0D5E852A}"/>
    <cellStyle name="Comma 2 2 2 2 2 3 2 3 2 2" xfId="22300" xr:uid="{E96548F0-E2E3-4DAF-B571-060C37689AEB}"/>
    <cellStyle name="Comma 2 2 2 2 2 3 2 3 2 2 2" xfId="45873" xr:uid="{8F97667B-566F-4B53-A9E0-34E9DD8A6FE8}"/>
    <cellStyle name="Comma 2 2 2 2 2 3 2 3 2 3" xfId="34765" xr:uid="{26E2E442-F4BF-4852-BE96-5E2297F16C5C}"/>
    <cellStyle name="Comma 2 2 2 2 2 3 2 3 3" xfId="16879" xr:uid="{D9B8DE25-2AFC-46C2-84A1-E04625286B6A}"/>
    <cellStyle name="Comma 2 2 2 2 2 3 2 3 3 2" xfId="40453" xr:uid="{15F9D055-D86A-49C5-8B92-5FD63624ADCE}"/>
    <cellStyle name="Comma 2 2 2 2 2 3 2 3 4" xfId="29345" xr:uid="{04C4F012-C344-4F6E-B850-6CF7D0BE88D7}"/>
    <cellStyle name="Comma 2 2 2 2 2 3 2 4" xfId="6631" xr:uid="{444E25D2-A632-4CE1-8B36-62CC62CBE23E}"/>
    <cellStyle name="Comma 2 2 2 2 2 3 2 4 2" xfId="12108" xr:uid="{FF1DE098-8C82-4D0B-88FA-C85941E8DCA8}"/>
    <cellStyle name="Comma 2 2 2 2 2 3 2 4 2 2" xfId="23640" xr:uid="{4EF02E68-5B0E-4EB2-A51F-1E3BF7D8572F}"/>
    <cellStyle name="Comma 2 2 2 2 2 3 2 4 2 2 2" xfId="47213" xr:uid="{AF225958-336A-4545-A1C6-320AF9C90858}"/>
    <cellStyle name="Comma 2 2 2 2 2 3 2 4 2 3" xfId="36105" xr:uid="{B9F82B97-47BE-408D-9BCB-5FB75B2125A4}"/>
    <cellStyle name="Comma 2 2 2 2 2 3 2 4 3" xfId="18215" xr:uid="{366C3913-E433-435E-BC16-5DF25C987943}"/>
    <cellStyle name="Comma 2 2 2 2 2 3 2 4 3 2" xfId="41789" xr:uid="{4CEAE2CB-0618-408E-9A1D-7922C89A149E}"/>
    <cellStyle name="Comma 2 2 2 2 2 3 2 4 4" xfId="30681" xr:uid="{777B7BE4-2EFF-4BFD-807D-821A72CBE358}"/>
    <cellStyle name="Comma 2 2 2 2 2 3 2 5" xfId="8042" xr:uid="{4D4007DE-E957-4031-909C-F1B65C3127BE}"/>
    <cellStyle name="Comma 2 2 2 2 2 3 2 5 2" xfId="19577" xr:uid="{31DB0DBD-6BA1-42BF-8EDE-B1EC06FC167A}"/>
    <cellStyle name="Comma 2 2 2 2 2 3 2 5 2 2" xfId="43150" xr:uid="{F6BBF4DF-8D1B-41CF-996F-B3A1D8DF6C42}"/>
    <cellStyle name="Comma 2 2 2 2 2 3 2 5 3" xfId="32042" xr:uid="{47EF799E-9611-4E16-8B27-C4C3E5AC6C47}"/>
    <cellStyle name="Comma 2 2 2 2 2 3 2 6" xfId="13871" xr:uid="{0B8822FC-DF80-4FD9-B4BD-66173228816F}"/>
    <cellStyle name="Comma 2 2 2 2 2 3 2 6 2" xfId="37610" xr:uid="{ED16349C-B8B1-4BFE-8BE5-20E557EAD297}"/>
    <cellStyle name="Comma 2 2 2 2 2 3 2 7" xfId="26503" xr:uid="{BE8F23C2-027D-4270-A410-6213CB6C124E}"/>
    <cellStyle name="Comma 2 2 2 2 2 3 2 8" xfId="25128" xr:uid="{4CD2CC12-2485-4D54-8452-A6DF0171629E}"/>
    <cellStyle name="Comma 2 2 2 2 2 3 2 9" xfId="48959" xr:uid="{A84CEBFC-1D43-46B4-B101-C0AEB6544C5C}"/>
    <cellStyle name="Comma 2 2 2 2 2 3 3" xfId="2605" xr:uid="{0957D90D-1F1F-40E5-AD9F-2AE695CA6F03}"/>
    <cellStyle name="Comma 2 2 2 2 2 3 3 2" xfId="4395" xr:uid="{C8660281-0593-4027-8C28-101CF38BF614}"/>
    <cellStyle name="Comma 2 2 2 2 2 3 3 2 2" xfId="9865" xr:uid="{ED0DA2FF-43B0-4A75-8731-47CA114EC4E1}"/>
    <cellStyle name="Comma 2 2 2 2 2 3 3 2 2 2" xfId="21398" xr:uid="{0B78BBA0-162B-48F3-893F-93020A3939CE}"/>
    <cellStyle name="Comma 2 2 2 2 2 3 3 2 2 2 2" xfId="44971" xr:uid="{BAB810D6-4137-44DF-9FCF-A0824C6A318F}"/>
    <cellStyle name="Comma 2 2 2 2 2 3 3 2 2 3" xfId="33863" xr:uid="{D1481A4F-0C76-4935-934D-DF4686781E5D}"/>
    <cellStyle name="Comma 2 2 2 2 2 3 3 2 3" xfId="15982" xr:uid="{22C992E9-163A-4794-BEDB-32541E2EA60F}"/>
    <cellStyle name="Comma 2 2 2 2 2 3 3 2 3 2" xfId="39556" xr:uid="{C45C887B-8327-472C-BD7C-6AC722838212}"/>
    <cellStyle name="Comma 2 2 2 2 2 3 3 2 4" xfId="28448" xr:uid="{C9B0E289-840E-4BC2-9610-753B12ADB184}"/>
    <cellStyle name="Comma 2 2 2 2 2 3 3 3" xfId="5761" xr:uid="{A7A74E9C-718D-4908-808C-D18662B656C9}"/>
    <cellStyle name="Comma 2 2 2 2 2 3 3 3 2" xfId="11235" xr:uid="{9A1AD246-3266-49B9-894E-2747566DEFED}"/>
    <cellStyle name="Comma 2 2 2 2 2 3 3 3 2 2" xfId="22768" xr:uid="{4E85F72F-F938-4F61-B91F-5F124E6CF287}"/>
    <cellStyle name="Comma 2 2 2 2 2 3 3 3 2 2 2" xfId="46341" xr:uid="{0BAC86FE-AA9E-4502-B7E0-8D6B218CB8F0}"/>
    <cellStyle name="Comma 2 2 2 2 2 3 3 3 2 3" xfId="35233" xr:uid="{B66FF9A5-F99D-42E9-8651-81900CCA4B76}"/>
    <cellStyle name="Comma 2 2 2 2 2 3 3 3 3" xfId="17347" xr:uid="{41DD0E94-D07C-46BA-BAF6-C71168128EA1}"/>
    <cellStyle name="Comma 2 2 2 2 2 3 3 3 3 2" xfId="40921" xr:uid="{2A6E0F19-C2B1-4D23-92BE-A2ADE993281A}"/>
    <cellStyle name="Comma 2 2 2 2 2 3 3 3 4" xfId="29813" xr:uid="{9A98A9FA-5733-487B-B947-237ACB9D7D75}"/>
    <cellStyle name="Comma 2 2 2 2 2 3 3 4" xfId="7099" xr:uid="{8F80F155-5EF2-4478-8166-C1D81D7DA495}"/>
    <cellStyle name="Comma 2 2 2 2 2 3 3 4 2" xfId="12577" xr:uid="{B2745AB3-4106-45CB-A15F-C261778CE195}"/>
    <cellStyle name="Comma 2 2 2 2 2 3 3 4 2 2" xfId="24109" xr:uid="{95801C82-4683-4E30-BA03-57903B4D9BAE}"/>
    <cellStyle name="Comma 2 2 2 2 2 3 3 4 2 2 2" xfId="47682" xr:uid="{2C3CBC71-B4A2-4525-BE63-B469AB07FC90}"/>
    <cellStyle name="Comma 2 2 2 2 2 3 3 4 2 3" xfId="36574" xr:uid="{46FA3A70-73B3-4B56-9266-85BA3BAC105A}"/>
    <cellStyle name="Comma 2 2 2 2 2 3 3 4 3" xfId="18683" xr:uid="{05698538-83B9-4EF5-95E6-4674D7118E2F}"/>
    <cellStyle name="Comma 2 2 2 2 2 3 3 4 3 2" xfId="42257" xr:uid="{125A6AE5-03F8-4748-A0DB-6DBD0694B6AD}"/>
    <cellStyle name="Comma 2 2 2 2 2 3 3 4 4" xfId="31149" xr:uid="{6BFC54D5-D318-4079-BD2C-6AC1F8D2C93C}"/>
    <cellStyle name="Comma 2 2 2 2 2 3 3 5" xfId="8512" xr:uid="{E2A6FD40-AE97-493A-A60C-21FD3B7BE825}"/>
    <cellStyle name="Comma 2 2 2 2 2 3 3 5 2" xfId="20045" xr:uid="{180400FF-D088-4F66-A32F-9E27786336EE}"/>
    <cellStyle name="Comma 2 2 2 2 2 3 3 5 2 2" xfId="43618" xr:uid="{9968F84D-4563-4BD0-B587-4666AFD591F7}"/>
    <cellStyle name="Comma 2 2 2 2 2 3 3 5 3" xfId="32510" xr:uid="{73825D08-61F4-40D5-A093-A26190C9E36F}"/>
    <cellStyle name="Comma 2 2 2 2 2 3 3 6" xfId="14341" xr:uid="{1CCE5B8C-3F47-423E-A9DF-34A402051E89}"/>
    <cellStyle name="Comma 2 2 2 2 2 3 3 6 2" xfId="38078" xr:uid="{AD873DE6-27B9-467B-94CA-816A1BE79A87}"/>
    <cellStyle name="Comma 2 2 2 2 2 3 3 7" xfId="26971" xr:uid="{37320148-9BCE-4EBF-842B-92615B518AED}"/>
    <cellStyle name="Comma 2 2 2 2 2 3 3 8" xfId="25597" xr:uid="{E53FE89F-8336-4AEC-A084-BE5633E65315}"/>
    <cellStyle name="Comma 2 2 2 2 2 3 3 9" xfId="49427" xr:uid="{18E73AAE-E295-4861-8727-7E8F87BC6B4D}"/>
    <cellStyle name="Comma 2 2 2 2 2 3 4" xfId="2786" xr:uid="{9C7DA642-20D3-4FB7-ACD1-3C99BD79FF4D}"/>
    <cellStyle name="Comma 2 2 2 2 2 3 4 2" xfId="8955" xr:uid="{99847886-7A73-4497-B695-1C88E688980E}"/>
    <cellStyle name="Comma 2 2 2 2 2 3 4 2 2" xfId="20488" xr:uid="{BD457ACC-CD9F-4393-8512-A5213935F02A}"/>
    <cellStyle name="Comma 2 2 2 2 2 3 4 2 2 2" xfId="44061" xr:uid="{30869323-FE08-4ED2-85EA-D6CB695C0FFB}"/>
    <cellStyle name="Comma 2 2 2 2 2 3 4 2 3" xfId="32953" xr:uid="{E9C98ED7-6409-45EF-9AE4-2CF3C75063A3}"/>
    <cellStyle name="Comma 2 2 2 2 2 3 4 3" xfId="3486" xr:uid="{E34623E4-A58F-4049-913A-EC5BC2C6C474}"/>
    <cellStyle name="Comma 2 2 2 2 2 3 4 3 2" xfId="15073" xr:uid="{43390870-7161-4BB7-A2F4-31F47F3E1602}"/>
    <cellStyle name="Comma 2 2 2 2 2 3 4 3 2 2" xfId="38647" xr:uid="{32F9F4B9-FC57-47FC-9749-044A713930A3}"/>
    <cellStyle name="Comma 2 2 2 2 2 3 4 3 3" xfId="27539" xr:uid="{27E16EEA-D306-4D79-AE4E-20179F6291CE}"/>
    <cellStyle name="Comma 2 2 2 2 2 3 4 4" xfId="14473" xr:uid="{0A6D0C1D-6A55-4A75-BE50-3B994FF75BBA}"/>
    <cellStyle name="Comma 2 2 2 2 2 3 4 4 2" xfId="38209" xr:uid="{3BD0F424-3468-4C62-B985-9E73E6D52147}"/>
    <cellStyle name="Comma 2 2 2 2 2 3 4 5" xfId="27101" xr:uid="{7708DB9E-8F19-43F4-AAB6-43213E177EB5}"/>
    <cellStyle name="Comma 2 2 2 2 2 3 5" xfId="4846" xr:uid="{B471CE40-489F-4545-9CE2-8FF7E29CBBFE}"/>
    <cellStyle name="Comma 2 2 2 2 2 3 5 2" xfId="10319" xr:uid="{A14E4C80-1BDB-464E-8769-5D213029B186}"/>
    <cellStyle name="Comma 2 2 2 2 2 3 5 2 2" xfId="21852" xr:uid="{EE3EEE29-DB94-449F-B99C-A4BA8231FDAC}"/>
    <cellStyle name="Comma 2 2 2 2 2 3 5 2 2 2" xfId="45425" xr:uid="{D2653144-79A7-485E-B05A-745368A13C45}"/>
    <cellStyle name="Comma 2 2 2 2 2 3 5 2 3" xfId="34317" xr:uid="{81552C99-AAAE-4B1C-85A3-2A1196BEAAAF}"/>
    <cellStyle name="Comma 2 2 2 2 2 3 5 3" xfId="16432" xr:uid="{C3FB5AE5-E1FD-4D0B-AF45-A13FC0A276E0}"/>
    <cellStyle name="Comma 2 2 2 2 2 3 5 3 2" xfId="40006" xr:uid="{85A9C091-83E1-47B9-B39A-F00CC114CB45}"/>
    <cellStyle name="Comma 2 2 2 2 2 3 5 4" xfId="28898" xr:uid="{2A54F99F-0FFC-4925-9C45-1F4D4D6D6674}"/>
    <cellStyle name="Comma 2 2 2 2 2 3 6" xfId="6184" xr:uid="{7F03BAF9-805B-4074-BAD9-23D1F31C4261}"/>
    <cellStyle name="Comma 2 2 2 2 2 3 6 2" xfId="11660" xr:uid="{F91CD4D9-DB6A-43FB-A818-D904336EF8CA}"/>
    <cellStyle name="Comma 2 2 2 2 2 3 6 2 2" xfId="23192" xr:uid="{3983E149-A0C0-45BC-99DA-1CEFBEFB70E4}"/>
    <cellStyle name="Comma 2 2 2 2 2 3 6 2 2 2" xfId="46765" xr:uid="{9766EA75-7D75-4D6B-88F0-8DFB80F7D1FD}"/>
    <cellStyle name="Comma 2 2 2 2 2 3 6 2 3" xfId="35657" xr:uid="{AB327D05-9361-4ECA-AFCF-C304024ACA7C}"/>
    <cellStyle name="Comma 2 2 2 2 2 3 6 3" xfId="17768" xr:uid="{F97019AB-2ADE-4B13-9D46-D8FCD1C9C234}"/>
    <cellStyle name="Comma 2 2 2 2 2 3 6 3 2" xfId="41342" xr:uid="{ADF98742-3A4E-402C-9AB9-962C95D3737D}"/>
    <cellStyle name="Comma 2 2 2 2 2 3 6 4" xfId="30234" xr:uid="{19BC83F0-B4C4-4B95-9B74-CF3F970223E8}"/>
    <cellStyle name="Comma 2 2 2 2 2 3 7" xfId="7571" xr:uid="{6C3AFDD8-7460-41AB-A550-C3C7908A7430}"/>
    <cellStyle name="Comma 2 2 2 2 2 3 7 2" xfId="19129" xr:uid="{69AEC657-5AF7-4273-BA32-9D08D56B09DE}"/>
    <cellStyle name="Comma 2 2 2 2 2 3 7 2 2" xfId="42702" xr:uid="{954D6C0B-254B-49EC-98A9-157E77EF6D15}"/>
    <cellStyle name="Comma 2 2 2 2 2 3 7 3" xfId="31594" xr:uid="{596F2324-54B3-483C-9611-EEBD66B711F6}"/>
    <cellStyle name="Comma 2 2 2 2 2 3 8" xfId="12795" xr:uid="{B9522489-1135-419B-B362-9AEC34A1738F}"/>
    <cellStyle name="Comma 2 2 2 2 2 3 8 2" xfId="24279" xr:uid="{1C363578-D193-4BDC-A3B4-6D077A1B2CB8}"/>
    <cellStyle name="Comma 2 2 2 2 2 3 8 2 2" xfId="47851" xr:uid="{04F9976E-1F21-4803-9987-3C6D62F3DA0B}"/>
    <cellStyle name="Comma 2 2 2 2 2 3 8 3" xfId="36743" xr:uid="{FFBC691D-31C9-4E8C-98BE-86F1B8E27D57}"/>
    <cellStyle name="Comma 2 2 2 2 2 3 9" xfId="13392" xr:uid="{7A3F672F-A637-47F7-9F81-6D51CF02B6C6}"/>
    <cellStyle name="Comma 2 2 2 2 2 3 9 2" xfId="37163" xr:uid="{F4E6592B-B741-4443-A104-BB11DB1ACD3C}"/>
    <cellStyle name="Comma 2 2 2 2 2 4" xfId="1368" xr:uid="{60547282-43FE-480A-915B-EDEF73222F46}"/>
    <cellStyle name="Comma 2 2 2 2 2 4 10" xfId="24677" xr:uid="{A4F24BEA-E4F6-4B11-B56A-76EDEB4B13ED}"/>
    <cellStyle name="Comma 2 2 2 2 2 4 11" xfId="48504" xr:uid="{96215F9D-2A1B-4D95-AD2F-CC24A44A43DA}"/>
    <cellStyle name="Comma 2 2 2 2 2 4 2" xfId="2114" xr:uid="{FDBC4E87-2111-4464-A4DB-623931894A7F}"/>
    <cellStyle name="Comma 2 2 2 2 2 4 2 2" xfId="3926" xr:uid="{0771B5C5-9FD7-46A8-BF13-FA826C52E549}"/>
    <cellStyle name="Comma 2 2 2 2 2 4 2 2 2" xfId="9395" xr:uid="{6241E3FC-136F-413D-A1E3-C1D3F7CEDF13}"/>
    <cellStyle name="Comma 2 2 2 2 2 4 2 2 2 2" xfId="20928" xr:uid="{8FD44DD1-0F68-4B3C-9511-E5D3D031D71E}"/>
    <cellStyle name="Comma 2 2 2 2 2 4 2 2 2 2 2" xfId="44501" xr:uid="{C096C5C8-8F15-4E61-93BA-388958F23107}"/>
    <cellStyle name="Comma 2 2 2 2 2 4 2 2 2 3" xfId="33393" xr:uid="{50BFD5B5-7DAB-44CB-B71F-0D59E6732CE6}"/>
    <cellStyle name="Comma 2 2 2 2 2 4 2 2 3" xfId="15513" xr:uid="{EDC0ACB3-7A45-42C3-B5D3-B5464A3C1195}"/>
    <cellStyle name="Comma 2 2 2 2 2 4 2 2 3 2" xfId="39087" xr:uid="{4CBF853F-B0DD-44A0-8417-2F912EE81301}"/>
    <cellStyle name="Comma 2 2 2 2 2 4 2 2 4" xfId="27979" xr:uid="{9D3705E8-12B0-4F40-89E9-7064785DFF98}"/>
    <cellStyle name="Comma 2 2 2 2 2 4 2 3" xfId="5290" xr:uid="{937E46D6-9250-44BB-B5BA-A003F5C939B3}"/>
    <cellStyle name="Comma 2 2 2 2 2 4 2 3 2" xfId="10764" xr:uid="{B7C734A0-3400-45D0-8FF0-67316E7BD910}"/>
    <cellStyle name="Comma 2 2 2 2 2 4 2 3 2 2" xfId="22297" xr:uid="{11ECFD7C-8190-4E06-940A-35C0E3B85F1C}"/>
    <cellStyle name="Comma 2 2 2 2 2 4 2 3 2 2 2" xfId="45870" xr:uid="{D8F3261D-EF67-4588-AC03-6C1B97A9F779}"/>
    <cellStyle name="Comma 2 2 2 2 2 4 2 3 2 3" xfId="34762" xr:uid="{666571E1-61E7-4AFF-8F89-B4E0B5B11399}"/>
    <cellStyle name="Comma 2 2 2 2 2 4 2 3 3" xfId="16876" xr:uid="{E0F4EE7D-3C63-469B-A574-9C527FA5312F}"/>
    <cellStyle name="Comma 2 2 2 2 2 4 2 3 3 2" xfId="40450" xr:uid="{DFE010D8-0A9F-45FB-AA3B-5237F2236006}"/>
    <cellStyle name="Comma 2 2 2 2 2 4 2 3 4" xfId="29342" xr:uid="{1F2B9744-914F-4EDB-9F76-F8C3C9F430D3}"/>
    <cellStyle name="Comma 2 2 2 2 2 4 2 4" xfId="6628" xr:uid="{BDDA3A87-1563-45B1-BB9E-F80BFCDCE60C}"/>
    <cellStyle name="Comma 2 2 2 2 2 4 2 4 2" xfId="12105" xr:uid="{7E962A22-85D4-4570-B7BD-96CB22B69552}"/>
    <cellStyle name="Comma 2 2 2 2 2 4 2 4 2 2" xfId="23637" xr:uid="{20078FBC-A6DF-4D35-A215-688864DCD08C}"/>
    <cellStyle name="Comma 2 2 2 2 2 4 2 4 2 2 2" xfId="47210" xr:uid="{3488DC38-7366-4A0C-A9B7-896F0874DE15}"/>
    <cellStyle name="Comma 2 2 2 2 2 4 2 4 2 3" xfId="36102" xr:uid="{B464941F-1755-4DFD-81A1-C84813A8AD96}"/>
    <cellStyle name="Comma 2 2 2 2 2 4 2 4 3" xfId="18212" xr:uid="{765D5E6C-ECC4-4786-9DF3-337041F6B8E2}"/>
    <cellStyle name="Comma 2 2 2 2 2 4 2 4 3 2" xfId="41786" xr:uid="{807DBBEF-38A1-4B38-AE96-7C3FDDD8C0E8}"/>
    <cellStyle name="Comma 2 2 2 2 2 4 2 4 4" xfId="30678" xr:uid="{CD5075A9-0F55-4993-8ADF-3D8BF8FD7337}"/>
    <cellStyle name="Comma 2 2 2 2 2 4 2 5" xfId="8039" xr:uid="{E68A431D-1139-4E5B-A875-CE9E590FA298}"/>
    <cellStyle name="Comma 2 2 2 2 2 4 2 5 2" xfId="19574" xr:uid="{C26D6181-F693-4271-911B-68EA09252EEB}"/>
    <cellStyle name="Comma 2 2 2 2 2 4 2 5 2 2" xfId="43147" xr:uid="{A6075B97-15F4-4480-9148-C5CB1ADE9737}"/>
    <cellStyle name="Comma 2 2 2 2 2 4 2 5 3" xfId="32039" xr:uid="{875A1AF6-9FE6-4A50-A318-9DFD38F43AC6}"/>
    <cellStyle name="Comma 2 2 2 2 2 4 2 6" xfId="13868" xr:uid="{4DC72E0E-ABFE-4BB4-8513-9175211FAF9A}"/>
    <cellStyle name="Comma 2 2 2 2 2 4 2 6 2" xfId="37607" xr:uid="{7B861E5C-7A3B-431D-9257-2E279915CCA0}"/>
    <cellStyle name="Comma 2 2 2 2 2 4 2 7" xfId="26500" xr:uid="{94A6AAD6-9761-4B8C-AB9E-7D9824A2B3AE}"/>
    <cellStyle name="Comma 2 2 2 2 2 4 2 8" xfId="25125" xr:uid="{E9DC7EDF-BA65-4C3C-B336-C0769272FB11}"/>
    <cellStyle name="Comma 2 2 2 2 2 4 2 9" xfId="48956" xr:uid="{2250C2E9-57E9-404A-851D-D2DA7E2453EE}"/>
    <cellStyle name="Comma 2 2 2 2 2 4 3" xfId="2602" xr:uid="{5F047568-A59E-4372-906C-1F0D1D7D8E59}"/>
    <cellStyle name="Comma 2 2 2 2 2 4 3 2" xfId="4392" xr:uid="{E89DCAB8-023B-4EF0-BCD8-BA7B10609046}"/>
    <cellStyle name="Comma 2 2 2 2 2 4 3 2 2" xfId="9862" xr:uid="{09911766-4408-40B6-8E75-F172D00B73BE}"/>
    <cellStyle name="Comma 2 2 2 2 2 4 3 2 2 2" xfId="21395" xr:uid="{CB632B5F-C747-472F-B5D7-99745DB8D45F}"/>
    <cellStyle name="Comma 2 2 2 2 2 4 3 2 2 2 2" xfId="44968" xr:uid="{98B0FCAF-B189-4345-9C4E-06B917A361D9}"/>
    <cellStyle name="Comma 2 2 2 2 2 4 3 2 2 3" xfId="33860" xr:uid="{7C133ADD-BA0A-4A18-9B64-11213CEC82B6}"/>
    <cellStyle name="Comma 2 2 2 2 2 4 3 2 3" xfId="15979" xr:uid="{3432DED8-7579-4F7B-9CE8-A9DD102F6962}"/>
    <cellStyle name="Comma 2 2 2 2 2 4 3 2 3 2" xfId="39553" xr:uid="{C64B9310-550C-456B-95B3-EAA2B5B57603}"/>
    <cellStyle name="Comma 2 2 2 2 2 4 3 2 4" xfId="28445" xr:uid="{A697C6D9-3FD0-492C-B6BF-B6D9D3EA48C2}"/>
    <cellStyle name="Comma 2 2 2 2 2 4 3 3" xfId="5758" xr:uid="{DB176C84-0FEE-4958-B333-7739AA55690E}"/>
    <cellStyle name="Comma 2 2 2 2 2 4 3 3 2" xfId="11232" xr:uid="{B319096E-1696-4067-8582-86C9DA3CAE82}"/>
    <cellStyle name="Comma 2 2 2 2 2 4 3 3 2 2" xfId="22765" xr:uid="{E1393F74-0967-4F05-B180-5DEB81777658}"/>
    <cellStyle name="Comma 2 2 2 2 2 4 3 3 2 2 2" xfId="46338" xr:uid="{D265967E-2DAF-4A81-9EE7-9D78759318B3}"/>
    <cellStyle name="Comma 2 2 2 2 2 4 3 3 2 3" xfId="35230" xr:uid="{7A76BCED-0FDE-4DFB-88CB-BBEDEB0F2D84}"/>
    <cellStyle name="Comma 2 2 2 2 2 4 3 3 3" xfId="17344" xr:uid="{7AE780C7-F586-4B6A-887D-6DB5E168E056}"/>
    <cellStyle name="Comma 2 2 2 2 2 4 3 3 3 2" xfId="40918" xr:uid="{08813D2B-515A-4868-9E1A-6A702B688725}"/>
    <cellStyle name="Comma 2 2 2 2 2 4 3 3 4" xfId="29810" xr:uid="{2D9BBA0D-BDAA-4D8C-B69A-3F9DA7F0F5DF}"/>
    <cellStyle name="Comma 2 2 2 2 2 4 3 4" xfId="7096" xr:uid="{828A1ADB-8104-4599-B091-50157FB576DB}"/>
    <cellStyle name="Comma 2 2 2 2 2 4 3 4 2" xfId="12574" xr:uid="{23068952-60A0-4E93-9439-372EC88A6D7F}"/>
    <cellStyle name="Comma 2 2 2 2 2 4 3 4 2 2" xfId="24106" xr:uid="{7F2CB13F-0A16-4FE7-AD99-AAC164A71FB5}"/>
    <cellStyle name="Comma 2 2 2 2 2 4 3 4 2 2 2" xfId="47679" xr:uid="{C85123E9-1D5F-465B-BA5A-429878462E1B}"/>
    <cellStyle name="Comma 2 2 2 2 2 4 3 4 2 3" xfId="36571" xr:uid="{DDECCD12-412C-4A87-8DEC-72BA55419AC7}"/>
    <cellStyle name="Comma 2 2 2 2 2 4 3 4 3" xfId="18680" xr:uid="{A816324C-B5E3-4B5F-AC4B-8B8DAB296EF6}"/>
    <cellStyle name="Comma 2 2 2 2 2 4 3 4 3 2" xfId="42254" xr:uid="{2A3EE550-5820-4701-AC45-6F055E989E69}"/>
    <cellStyle name="Comma 2 2 2 2 2 4 3 4 4" xfId="31146" xr:uid="{7E5AD9DC-48F1-458D-A0F9-907059B64878}"/>
    <cellStyle name="Comma 2 2 2 2 2 4 3 5" xfId="8509" xr:uid="{0E6539D2-6645-4278-8B4F-C6AACA0F3352}"/>
    <cellStyle name="Comma 2 2 2 2 2 4 3 5 2" xfId="20042" xr:uid="{79152A4F-4BAB-4105-AC56-89C8A1F6B62F}"/>
    <cellStyle name="Comma 2 2 2 2 2 4 3 5 2 2" xfId="43615" xr:uid="{682E66DE-2561-4588-B2DA-CEC56AFF68DD}"/>
    <cellStyle name="Comma 2 2 2 2 2 4 3 5 3" xfId="32507" xr:uid="{0B4567A4-EAB1-4FC0-8F11-51F127908826}"/>
    <cellStyle name="Comma 2 2 2 2 2 4 3 6" xfId="14338" xr:uid="{84EF0981-A614-42F1-AAAC-230E7C9D1388}"/>
    <cellStyle name="Comma 2 2 2 2 2 4 3 6 2" xfId="38075" xr:uid="{42DB59E7-7EA9-43E7-A650-2E00A669F5BF}"/>
    <cellStyle name="Comma 2 2 2 2 2 4 3 7" xfId="26968" xr:uid="{529B79E5-22E6-4844-A74D-B86510C774CA}"/>
    <cellStyle name="Comma 2 2 2 2 2 4 3 8" xfId="25594" xr:uid="{A892A218-63AE-4DAC-A17F-6B10901523F6}"/>
    <cellStyle name="Comma 2 2 2 2 2 4 3 9" xfId="49424" xr:uid="{BA2AEAA1-4D11-4529-9A67-A5D279BBDFB8}"/>
    <cellStyle name="Comma 2 2 2 2 2 4 4" xfId="3483" xr:uid="{D66A9AA1-88AD-4A6D-9989-80014BDCDB0B}"/>
    <cellStyle name="Comma 2 2 2 2 2 4 4 2" xfId="8952" xr:uid="{619639EA-ACDF-47B9-975C-9DD64F19E232}"/>
    <cellStyle name="Comma 2 2 2 2 2 4 4 2 2" xfId="20485" xr:uid="{456FB319-8CBA-4253-92E0-E2693FFFDD64}"/>
    <cellStyle name="Comma 2 2 2 2 2 4 4 2 2 2" xfId="44058" xr:uid="{345CD190-2C51-4020-9D0E-3B9B231DB171}"/>
    <cellStyle name="Comma 2 2 2 2 2 4 4 2 3" xfId="32950" xr:uid="{2F74CC90-3F27-4858-BF33-97F617E24E4D}"/>
    <cellStyle name="Comma 2 2 2 2 2 4 4 3" xfId="15070" xr:uid="{9D6EFC72-18E0-4D54-8EC8-ADBCED1494EB}"/>
    <cellStyle name="Comma 2 2 2 2 2 4 4 3 2" xfId="38644" xr:uid="{6F0BC5F5-5439-46FD-B3EE-D42CF67914D2}"/>
    <cellStyle name="Comma 2 2 2 2 2 4 4 4" xfId="27536" xr:uid="{ED662843-E4A1-474E-9089-ADAFC998AEA2}"/>
    <cellStyle name="Comma 2 2 2 2 2 4 5" xfId="4843" xr:uid="{CACD26B0-1B1B-4CF2-B20B-DC49041DB2E8}"/>
    <cellStyle name="Comma 2 2 2 2 2 4 5 2" xfId="10316" xr:uid="{86C5E4EE-2CD2-45E0-A979-A0D3088665E3}"/>
    <cellStyle name="Comma 2 2 2 2 2 4 5 2 2" xfId="21849" xr:uid="{E07F7603-C08E-4097-BD52-C29C2DEB043E}"/>
    <cellStyle name="Comma 2 2 2 2 2 4 5 2 2 2" xfId="45422" xr:uid="{E262D556-A0C7-4B2C-BC6C-05A92DF5A8D2}"/>
    <cellStyle name="Comma 2 2 2 2 2 4 5 2 3" xfId="34314" xr:uid="{48C012F5-0D68-4925-B18E-77FC8801523B}"/>
    <cellStyle name="Comma 2 2 2 2 2 4 5 3" xfId="16429" xr:uid="{A6A96EFC-3146-44F4-A55D-073CFD8FB60E}"/>
    <cellStyle name="Comma 2 2 2 2 2 4 5 3 2" xfId="40003" xr:uid="{FC8C8E3F-848F-4EF0-B19B-4A383CFF8568}"/>
    <cellStyle name="Comma 2 2 2 2 2 4 5 4" xfId="28895" xr:uid="{66A0B51F-23EF-477E-9AC6-D2AA6D4C97FE}"/>
    <cellStyle name="Comma 2 2 2 2 2 4 6" xfId="6181" xr:uid="{71EA6593-4FB6-489A-9854-3BF49A213CFE}"/>
    <cellStyle name="Comma 2 2 2 2 2 4 6 2" xfId="11657" xr:uid="{AB28F115-FC3B-4ED6-9001-8BF925AF84E7}"/>
    <cellStyle name="Comma 2 2 2 2 2 4 6 2 2" xfId="23189" xr:uid="{AAE5D320-56BF-4A41-88B4-382FC511F443}"/>
    <cellStyle name="Comma 2 2 2 2 2 4 6 2 2 2" xfId="46762" xr:uid="{C5963F2B-701E-408A-9C8F-A71756319A42}"/>
    <cellStyle name="Comma 2 2 2 2 2 4 6 2 3" xfId="35654" xr:uid="{15BAF6C6-96C2-47D9-AD59-8232444DF518}"/>
    <cellStyle name="Comma 2 2 2 2 2 4 6 3" xfId="17765" xr:uid="{93F552F8-6485-43A4-9BAB-C4FC72405F40}"/>
    <cellStyle name="Comma 2 2 2 2 2 4 6 3 2" xfId="41339" xr:uid="{F3E6D58B-0F38-4C63-80E2-59F5CE138B3E}"/>
    <cellStyle name="Comma 2 2 2 2 2 4 6 4" xfId="30231" xr:uid="{1ECD4740-9069-4543-BFCB-DAC155FC7595}"/>
    <cellStyle name="Comma 2 2 2 2 2 4 7" xfId="7568" xr:uid="{63BAE3E7-B6D6-4470-802E-3DD30B2CB5EF}"/>
    <cellStyle name="Comma 2 2 2 2 2 4 7 2" xfId="19126" xr:uid="{3519DDF1-FDAF-4DF9-A6A8-F3807D496EFE}"/>
    <cellStyle name="Comma 2 2 2 2 2 4 7 2 2" xfId="42699" xr:uid="{F4C6DA38-30A4-4C56-8252-C125545FF306}"/>
    <cellStyle name="Comma 2 2 2 2 2 4 7 3" xfId="31591" xr:uid="{1ACBD70F-5358-4081-B399-3E3D6E303CCB}"/>
    <cellStyle name="Comma 2 2 2 2 2 4 8" xfId="13389" xr:uid="{F3EE1EE5-469A-4D81-B034-1475783CAD93}"/>
    <cellStyle name="Comma 2 2 2 2 2 4 8 2" xfId="37160" xr:uid="{DE855E72-EC80-4846-8B96-B0CE8B2354C1}"/>
    <cellStyle name="Comma 2 2 2 2 2 4 9" xfId="26051" xr:uid="{EE0E6737-AB37-49AA-89DC-2634EB17604E}"/>
    <cellStyle name="Comma 2 2 2 2 2 5" xfId="1859" xr:uid="{5EA20A24-A608-4B4B-89F7-0D07D9A2035D}"/>
    <cellStyle name="Comma 2 2 2 2 2 5 2" xfId="3672" xr:uid="{83F5C471-87A6-43B3-995D-D8AC741A69EB}"/>
    <cellStyle name="Comma 2 2 2 2 2 5 2 2" xfId="9141" xr:uid="{516D8880-CB80-4AAB-8673-7919DF6EE5F9}"/>
    <cellStyle name="Comma 2 2 2 2 2 5 2 2 2" xfId="20674" xr:uid="{C06FCF70-46BB-4F3B-80E0-A56B49706A08}"/>
    <cellStyle name="Comma 2 2 2 2 2 5 2 2 2 2" xfId="44247" xr:uid="{474B3C8A-D0E4-4414-B607-8F63634681EC}"/>
    <cellStyle name="Comma 2 2 2 2 2 5 2 2 3" xfId="33139" xr:uid="{FBFF32F7-0B56-4DD2-8480-6CACAE08C3D0}"/>
    <cellStyle name="Comma 2 2 2 2 2 5 2 3" xfId="15259" xr:uid="{C5950CA8-71EE-4F81-B60D-ED3F19F6DA84}"/>
    <cellStyle name="Comma 2 2 2 2 2 5 2 3 2" xfId="38833" xr:uid="{B4FCCA8F-DA0D-42F1-ACA5-479F59690C4A}"/>
    <cellStyle name="Comma 2 2 2 2 2 5 2 4" xfId="27725" xr:uid="{E2529E36-954D-416A-B362-3E42A11C9C24}"/>
    <cellStyle name="Comma 2 2 2 2 2 5 3" xfId="5036" xr:uid="{D22E3C5B-93A9-4E6B-9954-6656D1AD1788}"/>
    <cellStyle name="Comma 2 2 2 2 2 5 3 2" xfId="10510" xr:uid="{40CBDCBC-F80D-4147-B140-AEEE9916DB66}"/>
    <cellStyle name="Comma 2 2 2 2 2 5 3 2 2" xfId="22043" xr:uid="{14BF3AE2-8963-4897-ABCE-5AA3EB93811F}"/>
    <cellStyle name="Comma 2 2 2 2 2 5 3 2 2 2" xfId="45616" xr:uid="{4703BD4D-F6BA-4EBB-BCC8-FA931E9C1C1E}"/>
    <cellStyle name="Comma 2 2 2 2 2 5 3 2 3" xfId="34508" xr:uid="{C6E3958C-AC69-4BCC-9BCE-CEBEB596D5D3}"/>
    <cellStyle name="Comma 2 2 2 2 2 5 3 3" xfId="16622" xr:uid="{8026D9B7-5C7B-4F92-9DF3-AC88DAF5EB63}"/>
    <cellStyle name="Comma 2 2 2 2 2 5 3 3 2" xfId="40196" xr:uid="{9FDE6889-3CB0-45DB-A42B-75B11AD1BBEE}"/>
    <cellStyle name="Comma 2 2 2 2 2 5 3 4" xfId="29088" xr:uid="{A1C55F46-A355-429E-8648-DA3639A5F299}"/>
    <cellStyle name="Comma 2 2 2 2 2 5 4" xfId="6374" xr:uid="{FDF22C55-15E9-47D0-B5AD-1FA6E59D214E}"/>
    <cellStyle name="Comma 2 2 2 2 2 5 4 2" xfId="11851" xr:uid="{C3C436B5-324F-42DA-8431-A2AEBE867DCA}"/>
    <cellStyle name="Comma 2 2 2 2 2 5 4 2 2" xfId="23383" xr:uid="{664160A5-63BF-4DF8-87BE-87784BCF85B8}"/>
    <cellStyle name="Comma 2 2 2 2 2 5 4 2 2 2" xfId="46956" xr:uid="{D2AC8DCD-ACD0-451F-94F8-123075D413C9}"/>
    <cellStyle name="Comma 2 2 2 2 2 5 4 2 3" xfId="35848" xr:uid="{FE5B6D83-6AA7-45F9-B4EE-FD9A53DF7439}"/>
    <cellStyle name="Comma 2 2 2 2 2 5 4 3" xfId="17958" xr:uid="{D4751A35-DCBD-4662-B11D-C875B2AC21BA}"/>
    <cellStyle name="Comma 2 2 2 2 2 5 4 3 2" xfId="41532" xr:uid="{F65640F7-4FFE-44AF-9F1F-1EB83E26806A}"/>
    <cellStyle name="Comma 2 2 2 2 2 5 4 4" xfId="30424" xr:uid="{2A788C44-503C-4006-BA3A-F185BCBD7A2D}"/>
    <cellStyle name="Comma 2 2 2 2 2 5 5" xfId="7785" xr:uid="{91D2B06E-AAB7-419F-9021-7FFD807AA712}"/>
    <cellStyle name="Comma 2 2 2 2 2 5 5 2" xfId="19320" xr:uid="{F9AFD8D3-9016-4E0F-9F4A-4B50F34ED44B}"/>
    <cellStyle name="Comma 2 2 2 2 2 5 5 2 2" xfId="42893" xr:uid="{3177DE2E-6459-4F4E-B3A0-7061EEE9426B}"/>
    <cellStyle name="Comma 2 2 2 2 2 5 5 3" xfId="31785" xr:uid="{39CA7A6A-E562-4086-8862-F7A43AA9BB0C}"/>
    <cellStyle name="Comma 2 2 2 2 2 5 6" xfId="13614" xr:uid="{7CE01BC6-85CE-4185-B38F-A041144F725F}"/>
    <cellStyle name="Comma 2 2 2 2 2 5 6 2" xfId="37353" xr:uid="{D41DA488-F8B8-44C0-8E11-5F07D5093F83}"/>
    <cellStyle name="Comma 2 2 2 2 2 5 7" xfId="26246" xr:uid="{73963BD7-75DF-497E-8096-9F14F80CC00B}"/>
    <cellStyle name="Comma 2 2 2 2 2 5 8" xfId="24871" xr:uid="{F71D6FC0-C3EE-492D-8CA5-4F62FF9BD64B}"/>
    <cellStyle name="Comma 2 2 2 2 2 5 9" xfId="48702" xr:uid="{F24B4200-0271-4E9B-A7A5-523F3B321EE0}"/>
    <cellStyle name="Comma 2 2 2 2 2 6" xfId="2341" xr:uid="{33B65158-9CCF-43E8-B94B-2AAC2FCB4F13}"/>
    <cellStyle name="Comma 2 2 2 2 2 6 2" xfId="4134" xr:uid="{6F605FFD-7425-41CF-9360-B098DBD91CED}"/>
    <cellStyle name="Comma 2 2 2 2 2 6 2 2" xfId="9603" xr:uid="{E9C70C91-E639-402C-9ECD-649E3CA8E740}"/>
    <cellStyle name="Comma 2 2 2 2 2 6 2 2 2" xfId="21136" xr:uid="{A5F8E72F-6713-4BC1-9977-A204FD62994D}"/>
    <cellStyle name="Comma 2 2 2 2 2 6 2 2 2 2" xfId="44709" xr:uid="{30CA021E-FC45-4866-AC5A-AF2576CDB93A}"/>
    <cellStyle name="Comma 2 2 2 2 2 6 2 2 3" xfId="33601" xr:uid="{8CB3FB12-DCEA-48B3-9101-842D683F014F}"/>
    <cellStyle name="Comma 2 2 2 2 2 6 2 3" xfId="15721" xr:uid="{BC4EA924-077A-4FB9-8C3B-AAB57C47C600}"/>
    <cellStyle name="Comma 2 2 2 2 2 6 2 3 2" xfId="39295" xr:uid="{46F28D75-F025-472E-BFF2-C51EA97F91C8}"/>
    <cellStyle name="Comma 2 2 2 2 2 6 2 4" xfId="28187" xr:uid="{D233AC47-8B94-4564-8FA0-2F5C90E43D30}"/>
    <cellStyle name="Comma 2 2 2 2 2 6 3" xfId="5499" xr:uid="{7D0840E8-E19B-4333-BC2B-C7A8CCE29A78}"/>
    <cellStyle name="Comma 2 2 2 2 2 6 3 2" xfId="10973" xr:uid="{0B49F748-75A4-4549-B4A7-9E8D2B7432F8}"/>
    <cellStyle name="Comma 2 2 2 2 2 6 3 2 2" xfId="22506" xr:uid="{EB2DBC92-D945-474A-8C8F-5737A2D02574}"/>
    <cellStyle name="Comma 2 2 2 2 2 6 3 2 2 2" xfId="46079" xr:uid="{6107AE23-9721-4657-80DE-C0ED504E9693}"/>
    <cellStyle name="Comma 2 2 2 2 2 6 3 2 3" xfId="34971" xr:uid="{78BA159C-6A03-4EC6-9BD1-69E1CC21765A}"/>
    <cellStyle name="Comma 2 2 2 2 2 6 3 3" xfId="17085" xr:uid="{C4E5FACF-0D3D-4FB7-BC95-4C37A3462277}"/>
    <cellStyle name="Comma 2 2 2 2 2 6 3 3 2" xfId="40659" xr:uid="{8E894220-26A8-46E2-A921-393A1CED8AD1}"/>
    <cellStyle name="Comma 2 2 2 2 2 6 3 4" xfId="29551" xr:uid="{A182999B-6AE9-4805-95FB-783F7EED7EBA}"/>
    <cellStyle name="Comma 2 2 2 2 2 6 4" xfId="6837" xr:uid="{8451A2AF-0A42-4A7D-8B98-2C69CFC2C50A}"/>
    <cellStyle name="Comma 2 2 2 2 2 6 4 2" xfId="12315" xr:uid="{87B1CA01-9D4D-40EF-B8D4-29EB658F3E35}"/>
    <cellStyle name="Comma 2 2 2 2 2 6 4 2 2" xfId="23847" xr:uid="{2A37D98E-162C-4C5B-A309-2B30380F0827}"/>
    <cellStyle name="Comma 2 2 2 2 2 6 4 2 2 2" xfId="47420" xr:uid="{6C12E67D-4891-4993-BDC5-F79067860400}"/>
    <cellStyle name="Comma 2 2 2 2 2 6 4 2 3" xfId="36312" xr:uid="{DFEFAEBA-C5B4-4CC9-820D-C77C6C410507}"/>
    <cellStyle name="Comma 2 2 2 2 2 6 4 3" xfId="18421" xr:uid="{57384B1F-BDD7-4C5A-8742-67074ABAEF43}"/>
    <cellStyle name="Comma 2 2 2 2 2 6 4 3 2" xfId="41995" xr:uid="{8B14B631-CD36-4817-9AC2-344653AFE490}"/>
    <cellStyle name="Comma 2 2 2 2 2 6 4 4" xfId="30887" xr:uid="{62245547-3572-47C5-99E1-77EBD7D43DF3}"/>
    <cellStyle name="Comma 2 2 2 2 2 6 5" xfId="8250" xr:uid="{21D42CA3-4D61-41F5-A022-448510A41658}"/>
    <cellStyle name="Comma 2 2 2 2 2 6 5 2" xfId="19783" xr:uid="{1A82854A-3F61-4D7D-B2EE-AE80CD343155}"/>
    <cellStyle name="Comma 2 2 2 2 2 6 5 2 2" xfId="43356" xr:uid="{68A5ADA2-522D-41D3-ABCE-44AC7B3D6ED6}"/>
    <cellStyle name="Comma 2 2 2 2 2 6 5 3" xfId="32248" xr:uid="{4F51EB82-D5CC-4A02-805B-01994B0A3A48}"/>
    <cellStyle name="Comma 2 2 2 2 2 6 6" xfId="14079" xr:uid="{5AA3FC90-708F-4759-A60A-996336E63D73}"/>
    <cellStyle name="Comma 2 2 2 2 2 6 6 2" xfId="37816" xr:uid="{DFCC892C-9404-4E3A-8ABF-44CD365502C9}"/>
    <cellStyle name="Comma 2 2 2 2 2 6 7" xfId="26709" xr:uid="{13C2E959-3F48-4AA9-9B0F-ED9375753598}"/>
    <cellStyle name="Comma 2 2 2 2 2 6 8" xfId="25335" xr:uid="{FE87472F-0C0B-42E6-BA5A-F09DD13171F0}"/>
    <cellStyle name="Comma 2 2 2 2 2 6 9" xfId="49165" xr:uid="{74AF5675-7B66-4973-80BE-AE804DB809CB}"/>
    <cellStyle name="Comma 2 2 2 2 2 7" xfId="3234" xr:uid="{C5BBC414-A493-4A31-A844-56515FD5BEA8}"/>
    <cellStyle name="Comma 2 2 2 2 2 7 2" xfId="8701" xr:uid="{69BF49B3-D0E8-48C5-B938-2EDFE5C7096D}"/>
    <cellStyle name="Comma 2 2 2 2 2 7 2 2" xfId="20234" xr:uid="{8A522E5D-B584-4E6D-B6CC-A075137B8E7C}"/>
    <cellStyle name="Comma 2 2 2 2 2 7 2 2 2" xfId="43807" xr:uid="{4E0890DB-8251-49A9-8D86-0A64DD1C2D73}"/>
    <cellStyle name="Comma 2 2 2 2 2 7 2 3" xfId="32699" xr:uid="{A1B12C1D-3AA6-443B-8A26-988C237CAC08}"/>
    <cellStyle name="Comma 2 2 2 2 2 7 3" xfId="14820" xr:uid="{46DC8779-7756-4B6A-9AEE-EDEFA55A28FE}"/>
    <cellStyle name="Comma 2 2 2 2 2 7 3 2" xfId="38394" xr:uid="{09EDC063-A62B-4161-8460-856DC99B1C97}"/>
    <cellStyle name="Comma 2 2 2 2 2 7 4" xfId="27286" xr:uid="{7BE02900-F612-4468-B5B5-42599F1D3260}"/>
    <cellStyle name="Comma 2 2 2 2 2 8" xfId="4589" xr:uid="{1A9CDF56-B73F-421A-9E91-CD8B36DFC9CD}"/>
    <cellStyle name="Comma 2 2 2 2 2 8 2" xfId="10062" xr:uid="{854603B1-7EE0-4569-92F3-4E032429351B}"/>
    <cellStyle name="Comma 2 2 2 2 2 8 2 2" xfId="21595" xr:uid="{D9087980-87A1-4E56-9A1E-0510CE1663E0}"/>
    <cellStyle name="Comma 2 2 2 2 2 8 2 2 2" xfId="45168" xr:uid="{63DE3177-E83B-4698-B13B-342E0F91C59A}"/>
    <cellStyle name="Comma 2 2 2 2 2 8 2 3" xfId="34060" xr:uid="{E62D3883-8AC4-4D2F-B4D7-21792ED77870}"/>
    <cellStyle name="Comma 2 2 2 2 2 8 3" xfId="16175" xr:uid="{F5BC05D7-A8E5-47D5-B1A3-D27EB2A85326}"/>
    <cellStyle name="Comma 2 2 2 2 2 8 3 2" xfId="39749" xr:uid="{EA6BA4C2-FEDB-4C6E-94B2-42783C436804}"/>
    <cellStyle name="Comma 2 2 2 2 2 8 4" xfId="28641" xr:uid="{440CA285-3587-49CB-8DA7-65D8683DD7DA}"/>
    <cellStyle name="Comma 2 2 2 2 2 9" xfId="5927" xr:uid="{100AE0C2-DF95-47DF-9A58-7FCA514EF386}"/>
    <cellStyle name="Comma 2 2 2 2 2 9 2" xfId="11403" xr:uid="{CCACF319-E2D0-42B3-B967-59A3BDEE483B}"/>
    <cellStyle name="Comma 2 2 2 2 2 9 2 2" xfId="22935" xr:uid="{9F4E37FE-C0E6-4EC3-AA6F-AEA06C6B4955}"/>
    <cellStyle name="Comma 2 2 2 2 2 9 2 2 2" xfId="46508" xr:uid="{7351451D-BB57-4933-8835-7577EBFACC3E}"/>
    <cellStyle name="Comma 2 2 2 2 2 9 2 3" xfId="35400" xr:uid="{F5F9F5F3-85F6-45AB-BA27-85D692115886}"/>
    <cellStyle name="Comma 2 2 2 2 2 9 3" xfId="17511" xr:uid="{83BA1277-64B2-48BB-87F3-700C71EB25C1}"/>
    <cellStyle name="Comma 2 2 2 2 2 9 3 2" xfId="41085" xr:uid="{870A1E72-47F1-49B1-9C0D-7DD96A3A30C9}"/>
    <cellStyle name="Comma 2 2 2 2 2 9 4" xfId="29977" xr:uid="{CE5BF361-74A7-4C5E-80BB-0686072F8178}"/>
    <cellStyle name="Comma 2 2 2 2 3" xfId="1176" xr:uid="{B64507ED-D324-40DA-BC3A-0BDB4672E192}"/>
    <cellStyle name="Comma 2 2 2 2 3 10" xfId="24360" xr:uid="{7322668D-B9A9-472B-9A26-3F3FEACC1E01}"/>
    <cellStyle name="Comma 2 2 2 2 3 11" xfId="48378" xr:uid="{2D75724C-0295-4D5C-9114-AD324A6A6063}"/>
    <cellStyle name="Comma 2 2 2 2 3 2" xfId="1987" xr:uid="{F35FB3F0-4A2F-4C9B-AA31-081B8B5C2920}"/>
    <cellStyle name="Comma 2 2 2 2 3 2 2" xfId="3800" xr:uid="{DD9F1706-1617-4E07-9D1D-D38D2E701143}"/>
    <cellStyle name="Comma 2 2 2 2 3 2 2 2" xfId="9269" xr:uid="{57173C01-D36E-468D-9898-E896EA1C95E0}"/>
    <cellStyle name="Comma 2 2 2 2 3 2 2 2 2" xfId="20802" xr:uid="{8FB2C99F-CA78-48C4-B1DF-C6508B09F2BA}"/>
    <cellStyle name="Comma 2 2 2 2 3 2 2 2 2 2" xfId="44375" xr:uid="{9635F934-15F1-4879-8A76-DCCBC0958E42}"/>
    <cellStyle name="Comma 2 2 2 2 3 2 2 2 3" xfId="33267" xr:uid="{01755DD1-A2B8-4850-876C-E98D7E700E5C}"/>
    <cellStyle name="Comma 2 2 2 2 3 2 2 3" xfId="15387" xr:uid="{EA26A476-AA40-4280-A857-9BAE20503521}"/>
    <cellStyle name="Comma 2 2 2 2 3 2 2 3 2" xfId="38961" xr:uid="{390CAB3C-A544-4391-BF67-6D6FF99646F2}"/>
    <cellStyle name="Comma 2 2 2 2 3 2 2 4" xfId="27853" xr:uid="{20701373-6319-40B4-A142-AD643F3DB271}"/>
    <cellStyle name="Comma 2 2 2 2 3 2 3" xfId="5164" xr:uid="{3468FC21-7D40-4A71-A42B-A09CC40EDAF1}"/>
    <cellStyle name="Comma 2 2 2 2 3 2 3 2" xfId="10638" xr:uid="{C0E03228-6049-43B4-BAA8-F3B8798A8925}"/>
    <cellStyle name="Comma 2 2 2 2 3 2 3 2 2" xfId="22171" xr:uid="{6A8D5C7A-7BBA-4F93-953A-9FA9E9A708FF}"/>
    <cellStyle name="Comma 2 2 2 2 3 2 3 2 2 2" xfId="45744" xr:uid="{31574C27-0182-4CF8-9A12-4C6E3BAA6C10}"/>
    <cellStyle name="Comma 2 2 2 2 3 2 3 2 3" xfId="34636" xr:uid="{BB7209C5-E85B-47A9-98E1-BC20623B07EB}"/>
    <cellStyle name="Comma 2 2 2 2 3 2 3 3" xfId="16750" xr:uid="{73B9C13D-C1BB-465A-88C9-00FFA0580EA9}"/>
    <cellStyle name="Comma 2 2 2 2 3 2 3 3 2" xfId="40324" xr:uid="{B21BD681-CC61-412C-954D-EFDC3410E632}"/>
    <cellStyle name="Comma 2 2 2 2 3 2 3 4" xfId="29216" xr:uid="{37CB5190-C41C-4FA9-9709-B8008051FE46}"/>
    <cellStyle name="Comma 2 2 2 2 3 2 4" xfId="6502" xr:uid="{670D0167-BE3F-4691-9053-1BB5D8977705}"/>
    <cellStyle name="Comma 2 2 2 2 3 2 4 2" xfId="11979" xr:uid="{BE978CD9-7960-4CCD-8609-313A8203BE6E}"/>
    <cellStyle name="Comma 2 2 2 2 3 2 4 2 2" xfId="23511" xr:uid="{C3526D49-E07D-478B-9652-26667E7F32AF}"/>
    <cellStyle name="Comma 2 2 2 2 3 2 4 2 2 2" xfId="47084" xr:uid="{A248046A-5DE4-425B-8A8E-28E4979D5746}"/>
    <cellStyle name="Comma 2 2 2 2 3 2 4 2 3" xfId="35976" xr:uid="{18EB0430-CA9B-4180-9495-BDAB9BFE0AAD}"/>
    <cellStyle name="Comma 2 2 2 2 3 2 4 3" xfId="18086" xr:uid="{396F4D25-DFEC-4C9F-AFD5-0689EE8F323F}"/>
    <cellStyle name="Comma 2 2 2 2 3 2 4 3 2" xfId="41660" xr:uid="{1E73B924-9541-4090-9F89-51C7DE8D5BC0}"/>
    <cellStyle name="Comma 2 2 2 2 3 2 4 4" xfId="30552" xr:uid="{55390470-FCCC-42E3-91A5-941E648D6769}"/>
    <cellStyle name="Comma 2 2 2 2 3 2 5" xfId="7913" xr:uid="{13B11E34-8E55-4B82-8D34-02266A21243C}"/>
    <cellStyle name="Comma 2 2 2 2 3 2 5 2" xfId="19448" xr:uid="{1479C5FB-C23A-4C77-B45A-521380425DAB}"/>
    <cellStyle name="Comma 2 2 2 2 3 2 5 2 2" xfId="43021" xr:uid="{E900F048-D588-41FB-9502-C685CACD5852}"/>
    <cellStyle name="Comma 2 2 2 2 3 2 5 3" xfId="31913" xr:uid="{A7476E4B-B1CC-406C-9C26-F9526CE4B1CE}"/>
    <cellStyle name="Comma 2 2 2 2 3 2 6" xfId="13742" xr:uid="{9124F12F-B6FA-48AC-A36B-5E020349D54D}"/>
    <cellStyle name="Comma 2 2 2 2 3 2 6 2" xfId="37481" xr:uid="{3CCFAA18-9BAF-41FD-8133-D5075DA9C223}"/>
    <cellStyle name="Comma 2 2 2 2 3 2 7" xfId="26374" xr:uid="{E60981D8-8000-4BFD-8782-E9DB452A520E}"/>
    <cellStyle name="Comma 2 2 2 2 3 2 8" xfId="24999" xr:uid="{11EA0DEA-E6CF-4D7E-A847-F7980B75EB10}"/>
    <cellStyle name="Comma 2 2 2 2 3 2 9" xfId="48830" xr:uid="{F7D9BC96-A054-4964-8D3E-A3C771363191}"/>
    <cellStyle name="Comma 2 2 2 2 3 3" xfId="2474" xr:uid="{621FEAC9-121F-40A6-987C-1326C9D54EC7}"/>
    <cellStyle name="Comma 2 2 2 2 3 3 2" xfId="4265" xr:uid="{F4958197-0C35-40DA-8606-859383A63AA9}"/>
    <cellStyle name="Comma 2 2 2 2 3 3 2 2" xfId="9734" xr:uid="{49180198-BC80-415A-878E-79FE8B557297}"/>
    <cellStyle name="Comma 2 2 2 2 3 3 2 2 2" xfId="21267" xr:uid="{59B85E33-902A-4105-AB2D-D7F54DF60592}"/>
    <cellStyle name="Comma 2 2 2 2 3 3 2 2 2 2" xfId="44840" xr:uid="{39A43887-D0A8-4025-8D4E-9118E430E19E}"/>
    <cellStyle name="Comma 2 2 2 2 3 3 2 2 3" xfId="33732" xr:uid="{174520BA-FF21-40B1-91DC-9A15A9B90CEB}"/>
    <cellStyle name="Comma 2 2 2 2 3 3 2 3" xfId="15852" xr:uid="{A2D42AE8-A2FE-4875-BE84-BD545DEA6626}"/>
    <cellStyle name="Comma 2 2 2 2 3 3 2 3 2" xfId="39426" xr:uid="{1AD7C8D5-56BA-4E88-962A-B360500BB6E6}"/>
    <cellStyle name="Comma 2 2 2 2 3 3 2 4" xfId="28318" xr:uid="{2271DFD2-B74F-447D-A4DC-AFE80AC4C5C8}"/>
    <cellStyle name="Comma 2 2 2 2 3 3 3" xfId="5630" xr:uid="{DEDF251F-5380-4E72-891F-135AD7836C83}"/>
    <cellStyle name="Comma 2 2 2 2 3 3 3 2" xfId="11104" xr:uid="{88C5C1EF-4753-4C61-AF76-2A177493B1D5}"/>
    <cellStyle name="Comma 2 2 2 2 3 3 3 2 2" xfId="22637" xr:uid="{E3E2C83A-8842-4A1D-8371-EBD9C89E8DD3}"/>
    <cellStyle name="Comma 2 2 2 2 3 3 3 2 2 2" xfId="46210" xr:uid="{F7A752BD-7AF1-4B58-AE78-FAA873B71157}"/>
    <cellStyle name="Comma 2 2 2 2 3 3 3 2 3" xfId="35102" xr:uid="{01E335FF-AA4F-4DC6-93D6-E5D803C7F6FE}"/>
    <cellStyle name="Comma 2 2 2 2 3 3 3 3" xfId="17216" xr:uid="{3A22086D-B706-4F62-B8F7-82F013D15938}"/>
    <cellStyle name="Comma 2 2 2 2 3 3 3 3 2" xfId="40790" xr:uid="{1AB6FDD6-A299-4618-8697-BF8157782CD5}"/>
    <cellStyle name="Comma 2 2 2 2 3 3 3 4" xfId="29682" xr:uid="{2E085B02-27A2-43FB-AE88-DC169816776D}"/>
    <cellStyle name="Comma 2 2 2 2 3 3 4" xfId="6968" xr:uid="{2FDFD8DC-104A-4E56-BA8E-33752490BB77}"/>
    <cellStyle name="Comma 2 2 2 2 3 3 4 2" xfId="12446" xr:uid="{E817416C-97C3-4323-BD63-7AC5EFDF76BF}"/>
    <cellStyle name="Comma 2 2 2 2 3 3 4 2 2" xfId="23978" xr:uid="{D4DB4F28-2128-41FE-A8D7-9175A5B79A1C}"/>
    <cellStyle name="Comma 2 2 2 2 3 3 4 2 2 2" xfId="47551" xr:uid="{5F43E575-4C35-4377-86AE-40DEA643E354}"/>
    <cellStyle name="Comma 2 2 2 2 3 3 4 2 3" xfId="36443" xr:uid="{CDD1DE96-2ED4-4CA0-8F37-0508473AAD19}"/>
    <cellStyle name="Comma 2 2 2 2 3 3 4 3" xfId="18552" xr:uid="{A8098128-7008-41F2-B4E9-E30114272A48}"/>
    <cellStyle name="Comma 2 2 2 2 3 3 4 3 2" xfId="42126" xr:uid="{EB515199-EF45-4ECD-BE07-5458751C521E}"/>
    <cellStyle name="Comma 2 2 2 2 3 3 4 4" xfId="31018" xr:uid="{96A61BB5-F9FD-47F2-9B2A-3DF4A3C3E571}"/>
    <cellStyle name="Comma 2 2 2 2 3 3 5" xfId="8381" xr:uid="{1E1CD9FB-305A-4009-96A4-79E97429CF2B}"/>
    <cellStyle name="Comma 2 2 2 2 3 3 5 2" xfId="19914" xr:uid="{0AD0F9C2-0E23-46AC-AB81-7524263E7514}"/>
    <cellStyle name="Comma 2 2 2 2 3 3 5 2 2" xfId="43487" xr:uid="{5B28501E-27F8-4939-9BFF-C116799518A6}"/>
    <cellStyle name="Comma 2 2 2 2 3 3 5 3" xfId="32379" xr:uid="{DF83EF59-8607-4C12-9739-4DD514E8CE89}"/>
    <cellStyle name="Comma 2 2 2 2 3 3 6" xfId="14210" xr:uid="{749AFD67-17F8-42AC-93AC-9E86F2BF5CC2}"/>
    <cellStyle name="Comma 2 2 2 2 3 3 6 2" xfId="37947" xr:uid="{876882E5-55BC-4C3F-A51A-56ABDF306CF2}"/>
    <cellStyle name="Comma 2 2 2 2 3 3 7" xfId="26840" xr:uid="{5CB13D9B-BED5-4619-A382-55615ECDB575}"/>
    <cellStyle name="Comma 2 2 2 2 3 3 8" xfId="25466" xr:uid="{485F1B9A-B0C8-40A3-8F7E-02B16FD051F9}"/>
    <cellStyle name="Comma 2 2 2 2 3 3 9" xfId="49296" xr:uid="{85C46B38-287A-401E-B44C-E91067C5EB92}"/>
    <cellStyle name="Comma 2 2 2 2 3 4" xfId="3361" xr:uid="{DF12E196-BF98-4200-A8BA-22D0200C3D0C}"/>
    <cellStyle name="Comma 2 2 2 2 3 4 2" xfId="8829" xr:uid="{705C36D1-6014-431E-81DA-F98C27AE98B8}"/>
    <cellStyle name="Comma 2 2 2 2 3 4 2 2" xfId="20362" xr:uid="{E32EB2E5-0140-40BD-BC14-92343BD96784}"/>
    <cellStyle name="Comma 2 2 2 2 3 4 2 2 2" xfId="43935" xr:uid="{58DD27FC-1DE7-41DC-AEDC-90377B285A60}"/>
    <cellStyle name="Comma 2 2 2 2 3 4 2 3" xfId="32827" xr:uid="{3F32E446-3DCA-4A18-A505-6826CF0BDF7E}"/>
    <cellStyle name="Comma 2 2 2 2 3 4 3" xfId="14947" xr:uid="{B5A0243F-9797-419D-BEB8-4DB99013FCD3}"/>
    <cellStyle name="Comma 2 2 2 2 3 4 3 2" xfId="38521" xr:uid="{F3193E6D-926D-40E6-BD72-7B5240859788}"/>
    <cellStyle name="Comma 2 2 2 2 3 4 4" xfId="27413" xr:uid="{9BBDBEA8-2628-46D1-A863-6A7A8F06D89B}"/>
    <cellStyle name="Comma 2 2 2 2 3 5" xfId="4717" xr:uid="{9F649B6C-AD39-410D-B4EE-506511DC15AB}"/>
    <cellStyle name="Comma 2 2 2 2 3 5 2" xfId="10190" xr:uid="{BF3C487B-5011-486A-8E51-18AE2BA735DD}"/>
    <cellStyle name="Comma 2 2 2 2 3 5 2 2" xfId="21723" xr:uid="{9C00C101-A477-4F40-9508-276B6A7A97F0}"/>
    <cellStyle name="Comma 2 2 2 2 3 5 2 2 2" xfId="45296" xr:uid="{0122AE37-D30A-4ACD-9996-FFD7718F853F}"/>
    <cellStyle name="Comma 2 2 2 2 3 5 2 3" xfId="34188" xr:uid="{8697E6B1-17D2-48BD-B931-FA7D6D0F1747}"/>
    <cellStyle name="Comma 2 2 2 2 3 5 3" xfId="16303" xr:uid="{107981D2-95D0-4722-9C6F-0145E07C4BE1}"/>
    <cellStyle name="Comma 2 2 2 2 3 5 3 2" xfId="39877" xr:uid="{6FBE0978-F486-4F01-96B3-3EFF26316461}"/>
    <cellStyle name="Comma 2 2 2 2 3 5 4" xfId="28769" xr:uid="{93470123-A20B-4C32-846C-261CDA4C0C5B}"/>
    <cellStyle name="Comma 2 2 2 2 3 6" xfId="6055" xr:uid="{0A6A4B5F-2D8B-417D-A0B1-413CA8C78ED1}"/>
    <cellStyle name="Comma 2 2 2 2 3 6 2" xfId="11531" xr:uid="{C8EBCAE5-8756-46A3-95E1-3D6C5A5767D8}"/>
    <cellStyle name="Comma 2 2 2 2 3 6 2 2" xfId="23063" xr:uid="{007E2D2C-8EAD-4573-9393-DF2C938D880C}"/>
    <cellStyle name="Comma 2 2 2 2 3 6 2 2 2" xfId="46636" xr:uid="{7BB137A8-7DFC-4341-A31E-B5EC8D16A273}"/>
    <cellStyle name="Comma 2 2 2 2 3 6 2 3" xfId="35528" xr:uid="{E97E74C9-4BEB-4CB6-868D-1F5582A20358}"/>
    <cellStyle name="Comma 2 2 2 2 3 6 3" xfId="17639" xr:uid="{EDA2ED8F-7917-4C85-BB20-A4D3CCF7C9DE}"/>
    <cellStyle name="Comma 2 2 2 2 3 6 3 2" xfId="41213" xr:uid="{EC017F82-F8FA-4EAA-B616-3AD4D92E8F94}"/>
    <cellStyle name="Comma 2 2 2 2 3 6 4" xfId="30105" xr:uid="{4DA3B64C-1997-455E-9292-E4747FFC09C4}"/>
    <cellStyle name="Comma 2 2 2 2 3 7" xfId="7440" xr:uid="{629FCAFA-8C84-4297-841E-34ABF64BBE37}"/>
    <cellStyle name="Comma 2 2 2 2 3 7 2" xfId="19000" xr:uid="{4E0A1EEB-5730-4C18-91E2-D2F9D734EDED}"/>
    <cellStyle name="Comma 2 2 2 2 3 7 2 2" xfId="42573" xr:uid="{E7361BB2-5D44-402E-BBED-52F4AF4E4D8A}"/>
    <cellStyle name="Comma 2 2 2 2 3 7 3" xfId="31465" xr:uid="{57B4AE7B-B2EB-40E0-99EF-D4CEFF7537E6}"/>
    <cellStyle name="Comma 2 2 2 2 3 8" xfId="13258" xr:uid="{78645631-2E69-4C77-B0F9-C28FB768117F}"/>
    <cellStyle name="Comma 2 2 2 2 3 8 2" xfId="37034" xr:uid="{FBED8C3D-47F9-4CF1-A785-DC5C0CDE9C8D}"/>
    <cellStyle name="Comma 2 2 2 2 3 9" xfId="25925" xr:uid="{BA1B3682-65DF-4B36-A32F-C3D33AC6F481}"/>
    <cellStyle name="Comma 2 2 2 2 4" xfId="1337" xr:uid="{E859148A-F1B8-4957-9920-B1AB37B84E66}"/>
    <cellStyle name="Comma 2 2 2 2 4 10" xfId="24661" xr:uid="{25FBFDDA-57F3-4423-95A7-8D0D0DD07730}"/>
    <cellStyle name="Comma 2 2 2 2 4 11" xfId="48488" xr:uid="{F31E6B72-269A-4EDB-92F5-2B5682831D7F}"/>
    <cellStyle name="Comma 2 2 2 2 4 2" xfId="2097" xr:uid="{C3892BAB-8D8C-4E29-BB5F-0D3EED195491}"/>
    <cellStyle name="Comma 2 2 2 2 4 2 2" xfId="3910" xr:uid="{4D324E9E-E3A0-4E9D-A136-1B0B238475C1}"/>
    <cellStyle name="Comma 2 2 2 2 4 2 2 2" xfId="9379" xr:uid="{0199CE60-4D29-4B49-B75D-3B265B66A847}"/>
    <cellStyle name="Comma 2 2 2 2 4 2 2 2 2" xfId="20912" xr:uid="{730E5098-D160-4F0F-8CEE-1CB24DBA7332}"/>
    <cellStyle name="Comma 2 2 2 2 4 2 2 2 2 2" xfId="44485" xr:uid="{E07A1263-EE4B-456C-A82B-3E013A10AD06}"/>
    <cellStyle name="Comma 2 2 2 2 4 2 2 2 3" xfId="33377" xr:uid="{AC73F0F3-0DAD-4551-B113-BD6C8B60F201}"/>
    <cellStyle name="Comma 2 2 2 2 4 2 2 3" xfId="15497" xr:uid="{AE999D62-7870-4CA8-95A1-96D935B4BC6B}"/>
    <cellStyle name="Comma 2 2 2 2 4 2 2 3 2" xfId="39071" xr:uid="{B8D9CA47-FE04-478F-9E49-6FB98E385C64}"/>
    <cellStyle name="Comma 2 2 2 2 4 2 2 4" xfId="27963" xr:uid="{71FE86F9-5723-499C-8068-E5A2298E0B18}"/>
    <cellStyle name="Comma 2 2 2 2 4 2 3" xfId="5274" xr:uid="{F936AB1A-A82F-420E-BAD9-1569EECDEF3D}"/>
    <cellStyle name="Comma 2 2 2 2 4 2 3 2" xfId="10748" xr:uid="{37D55D89-5CF6-4BDA-A6F9-A5652454640B}"/>
    <cellStyle name="Comma 2 2 2 2 4 2 3 2 2" xfId="22281" xr:uid="{D539CE8F-E331-41B1-B206-511273669935}"/>
    <cellStyle name="Comma 2 2 2 2 4 2 3 2 2 2" xfId="45854" xr:uid="{779D7F00-1AE7-438B-A205-30A45D3EB23D}"/>
    <cellStyle name="Comma 2 2 2 2 4 2 3 2 3" xfId="34746" xr:uid="{17D583E6-3D98-46E2-9579-CBB7D17F05C4}"/>
    <cellStyle name="Comma 2 2 2 2 4 2 3 3" xfId="16860" xr:uid="{C3BBC2CD-C246-4E75-AF2C-FB395ED0B28A}"/>
    <cellStyle name="Comma 2 2 2 2 4 2 3 3 2" xfId="40434" xr:uid="{80DB7C25-C99F-4F0C-B578-774158E8C697}"/>
    <cellStyle name="Comma 2 2 2 2 4 2 3 4" xfId="29326" xr:uid="{F9D9FECF-D0F1-4B1B-84E0-674A720C2FAA}"/>
    <cellStyle name="Comma 2 2 2 2 4 2 4" xfId="6612" xr:uid="{844AC646-3EEF-4F46-8DE8-8F04863C22FD}"/>
    <cellStyle name="Comma 2 2 2 2 4 2 4 2" xfId="12089" xr:uid="{D7D1DAAF-CF2C-48CE-9FBB-7F3F071495B1}"/>
    <cellStyle name="Comma 2 2 2 2 4 2 4 2 2" xfId="23621" xr:uid="{E8030352-A7B9-4704-9A26-1759137B72BD}"/>
    <cellStyle name="Comma 2 2 2 2 4 2 4 2 2 2" xfId="47194" xr:uid="{E25F3882-4F7B-42DC-84C7-C6B156F91E38}"/>
    <cellStyle name="Comma 2 2 2 2 4 2 4 2 3" xfId="36086" xr:uid="{0ABB59CF-7460-4D0B-931D-82CF8A873DF7}"/>
    <cellStyle name="Comma 2 2 2 2 4 2 4 3" xfId="18196" xr:uid="{11B12351-223C-4A73-BA93-564C46578080}"/>
    <cellStyle name="Comma 2 2 2 2 4 2 4 3 2" xfId="41770" xr:uid="{12C177FA-AEF3-4AD9-82EC-2B05F19B89AB}"/>
    <cellStyle name="Comma 2 2 2 2 4 2 4 4" xfId="30662" xr:uid="{B2FC6E5A-1E21-4145-8EA5-D2E62685ADB0}"/>
    <cellStyle name="Comma 2 2 2 2 4 2 5" xfId="8023" xr:uid="{6ECBBC37-035F-48BE-9F99-BE50633D24AF}"/>
    <cellStyle name="Comma 2 2 2 2 4 2 5 2" xfId="19558" xr:uid="{A2E5DF07-1DBF-4EAA-BB87-AF5A3A7C4269}"/>
    <cellStyle name="Comma 2 2 2 2 4 2 5 2 2" xfId="43131" xr:uid="{50198CFE-1256-4F02-B233-34AEFC3CB23C}"/>
    <cellStyle name="Comma 2 2 2 2 4 2 5 3" xfId="32023" xr:uid="{D51CF295-506D-4653-B815-3F1A7CD75951}"/>
    <cellStyle name="Comma 2 2 2 2 4 2 6" xfId="13852" xr:uid="{05248919-BF20-4CFD-9074-CAC9CE0DACB3}"/>
    <cellStyle name="Comma 2 2 2 2 4 2 6 2" xfId="37591" xr:uid="{FBE26EF1-CF1B-4DD8-9381-29BA80E22E5F}"/>
    <cellStyle name="Comma 2 2 2 2 4 2 7" xfId="26484" xr:uid="{61538BDE-67EE-44A9-B9EA-1D283FDAA6E4}"/>
    <cellStyle name="Comma 2 2 2 2 4 2 8" xfId="25109" xr:uid="{0472A4A7-DA58-46A5-927F-8564F34A8747}"/>
    <cellStyle name="Comma 2 2 2 2 4 2 9" xfId="48940" xr:uid="{E68C013F-8075-4854-880D-1F3F53BD35E1}"/>
    <cellStyle name="Comma 2 2 2 2 4 3" xfId="2585" xr:uid="{7E633A3C-C704-4185-AF39-1D8C4FA67636}"/>
    <cellStyle name="Comma 2 2 2 2 4 3 2" xfId="4375" xr:uid="{1A9A611E-B974-4D57-A9BD-5BF5882AAB36}"/>
    <cellStyle name="Comma 2 2 2 2 4 3 2 2" xfId="9845" xr:uid="{62038C79-291D-42C7-AF4C-E28861268B2B}"/>
    <cellStyle name="Comma 2 2 2 2 4 3 2 2 2" xfId="21378" xr:uid="{A02A9E9D-87D5-4C23-A6D6-F4DD0C46E43F}"/>
    <cellStyle name="Comma 2 2 2 2 4 3 2 2 2 2" xfId="44951" xr:uid="{2864354A-2769-4A57-B9A4-B8E0C279CB6C}"/>
    <cellStyle name="Comma 2 2 2 2 4 3 2 2 3" xfId="33843" xr:uid="{11830549-E523-4F28-BF8B-01657A6325B3}"/>
    <cellStyle name="Comma 2 2 2 2 4 3 2 3" xfId="15962" xr:uid="{60175627-B9B9-4DAD-AF75-85F908FD17AA}"/>
    <cellStyle name="Comma 2 2 2 2 4 3 2 3 2" xfId="39536" xr:uid="{7DD4BFF4-75E7-4BC9-A9BC-A8189FB06B05}"/>
    <cellStyle name="Comma 2 2 2 2 4 3 2 4" xfId="28428" xr:uid="{1E767183-BDDA-4887-ABBD-B90BF7422E68}"/>
    <cellStyle name="Comma 2 2 2 2 4 3 3" xfId="5741" xr:uid="{7251777B-346C-4C39-92DF-D12F20195AE3}"/>
    <cellStyle name="Comma 2 2 2 2 4 3 3 2" xfId="11215" xr:uid="{C9D43FBA-0817-4638-BB24-1094FEF76DC9}"/>
    <cellStyle name="Comma 2 2 2 2 4 3 3 2 2" xfId="22748" xr:uid="{7112D84F-53A6-4F9D-806C-4C1D1BEE7BBA}"/>
    <cellStyle name="Comma 2 2 2 2 4 3 3 2 2 2" xfId="46321" xr:uid="{107F61CC-E9B7-4D37-9844-C4136952CF3B}"/>
    <cellStyle name="Comma 2 2 2 2 4 3 3 2 3" xfId="35213" xr:uid="{5A76D922-CE89-4843-93CF-70AE070EFF2F}"/>
    <cellStyle name="Comma 2 2 2 2 4 3 3 3" xfId="17327" xr:uid="{6CF560B3-94FA-4ECC-97A6-3B735837527A}"/>
    <cellStyle name="Comma 2 2 2 2 4 3 3 3 2" xfId="40901" xr:uid="{248A3E5D-B8FD-40FA-A8E5-7099B80BBC57}"/>
    <cellStyle name="Comma 2 2 2 2 4 3 3 4" xfId="29793" xr:uid="{0B32FC2B-263A-4C0A-BED8-40D87B812400}"/>
    <cellStyle name="Comma 2 2 2 2 4 3 4" xfId="7079" xr:uid="{43B7F466-1B0F-4C5C-8F8B-F7DC6758814D}"/>
    <cellStyle name="Comma 2 2 2 2 4 3 4 2" xfId="12557" xr:uid="{DCE1C6D9-EFE9-44CC-9D5D-2534ED9A0507}"/>
    <cellStyle name="Comma 2 2 2 2 4 3 4 2 2" xfId="24089" xr:uid="{474B1853-6559-4C19-B9C0-CA05C29A99B1}"/>
    <cellStyle name="Comma 2 2 2 2 4 3 4 2 2 2" xfId="47662" xr:uid="{AD641AE4-AA77-41E6-9229-094E70831F89}"/>
    <cellStyle name="Comma 2 2 2 2 4 3 4 2 3" xfId="36554" xr:uid="{0891470B-087F-4FB1-BD8C-66ACFAF458DE}"/>
    <cellStyle name="Comma 2 2 2 2 4 3 4 3" xfId="18663" xr:uid="{CF9AC190-D3C2-48A4-82AA-562976EE16EA}"/>
    <cellStyle name="Comma 2 2 2 2 4 3 4 3 2" xfId="42237" xr:uid="{E71D1BF7-DC7A-4D5A-A41E-DFC0E2E0B9CC}"/>
    <cellStyle name="Comma 2 2 2 2 4 3 4 4" xfId="31129" xr:uid="{2B4A509D-FB9A-4092-AB8C-3B4532C524DF}"/>
    <cellStyle name="Comma 2 2 2 2 4 3 5" xfId="8492" xr:uid="{51F977CD-42EB-4492-AF57-EB588DC77FE5}"/>
    <cellStyle name="Comma 2 2 2 2 4 3 5 2" xfId="20025" xr:uid="{40D1A304-500E-429D-AF60-412D5B44680A}"/>
    <cellStyle name="Comma 2 2 2 2 4 3 5 2 2" xfId="43598" xr:uid="{07F46DB6-B8BF-4FA1-A8E0-76E1629F18F9}"/>
    <cellStyle name="Comma 2 2 2 2 4 3 5 3" xfId="32490" xr:uid="{CD052C0C-93C2-4732-BCF6-BEE5432B3DC0}"/>
    <cellStyle name="Comma 2 2 2 2 4 3 6" xfId="14321" xr:uid="{A54322E0-2E3F-4950-A89E-3934B9A908E6}"/>
    <cellStyle name="Comma 2 2 2 2 4 3 6 2" xfId="38058" xr:uid="{C1E89343-81C6-460B-934B-8ADBF3C137DC}"/>
    <cellStyle name="Comma 2 2 2 2 4 3 7" xfId="26951" xr:uid="{118830A5-6DA0-40B9-A12A-87FECE1CF6DF}"/>
    <cellStyle name="Comma 2 2 2 2 4 3 8" xfId="25577" xr:uid="{651D7B74-48A0-4376-B982-CB7221885C82}"/>
    <cellStyle name="Comma 2 2 2 2 4 3 9" xfId="49407" xr:uid="{45E90E54-C0B5-4F53-AFAB-68FD59D66DCF}"/>
    <cellStyle name="Comma 2 2 2 2 4 4" xfId="3470" xr:uid="{6CE7A10D-AD7A-4D1D-A9A7-43B3A1BFBE15}"/>
    <cellStyle name="Comma 2 2 2 2 4 4 2" xfId="8939" xr:uid="{695C5225-E94F-4245-8766-4626E35C5347}"/>
    <cellStyle name="Comma 2 2 2 2 4 4 2 2" xfId="20472" xr:uid="{F2023FFC-6866-4856-9662-D647331DA981}"/>
    <cellStyle name="Comma 2 2 2 2 4 4 2 2 2" xfId="44045" xr:uid="{3493AD08-A5B5-4665-87FB-24481183AA88}"/>
    <cellStyle name="Comma 2 2 2 2 4 4 2 3" xfId="32937" xr:uid="{032FA613-72C3-4EDC-B4F9-1EDE6DF13EDB}"/>
    <cellStyle name="Comma 2 2 2 2 4 4 3" xfId="15057" xr:uid="{1EA0D2B1-9994-41CC-9B38-3669F99DFB0A}"/>
    <cellStyle name="Comma 2 2 2 2 4 4 3 2" xfId="38631" xr:uid="{CF90C838-ED2D-43BE-A1E1-CEC7370FF924}"/>
    <cellStyle name="Comma 2 2 2 2 4 4 4" xfId="27523" xr:uid="{52E81836-00B4-41F2-97ED-93CD71F2CAAA}"/>
    <cellStyle name="Comma 2 2 2 2 4 5" xfId="4827" xr:uid="{5A16D66F-C0E6-491D-AE1B-A89D4E8C52C9}"/>
    <cellStyle name="Comma 2 2 2 2 4 5 2" xfId="10300" xr:uid="{322A38B8-8F3F-4C90-8CCD-90891475F3E6}"/>
    <cellStyle name="Comma 2 2 2 2 4 5 2 2" xfId="21833" xr:uid="{7D0345DC-8683-4421-9F58-450234048819}"/>
    <cellStyle name="Comma 2 2 2 2 4 5 2 2 2" xfId="45406" xr:uid="{7BDF2B1D-99CF-4AC7-974F-3701F65760C7}"/>
    <cellStyle name="Comma 2 2 2 2 4 5 2 3" xfId="34298" xr:uid="{4939E866-A800-4032-A301-9665785F926C}"/>
    <cellStyle name="Comma 2 2 2 2 4 5 3" xfId="16413" xr:uid="{FA1CFAF2-0C8E-4344-A384-2EA832E74E41}"/>
    <cellStyle name="Comma 2 2 2 2 4 5 3 2" xfId="39987" xr:uid="{13651ED5-97D4-4984-9058-A9B569B42834}"/>
    <cellStyle name="Comma 2 2 2 2 4 5 4" xfId="28879" xr:uid="{E1717AFD-C20A-47FD-B162-5D94B7CDED43}"/>
    <cellStyle name="Comma 2 2 2 2 4 6" xfId="6165" xr:uid="{C290245D-03B1-4A00-A060-1A461A8E71CA}"/>
    <cellStyle name="Comma 2 2 2 2 4 6 2" xfId="11641" xr:uid="{3A1EEC9E-168C-4575-8E29-E6E454909DC7}"/>
    <cellStyle name="Comma 2 2 2 2 4 6 2 2" xfId="23173" xr:uid="{3F35755A-E630-4381-8CEF-C19D7D6936CE}"/>
    <cellStyle name="Comma 2 2 2 2 4 6 2 2 2" xfId="46746" xr:uid="{253F135F-F7D8-4E13-AE1A-6FE3D2607C79}"/>
    <cellStyle name="Comma 2 2 2 2 4 6 2 3" xfId="35638" xr:uid="{5852D3CC-8233-47CF-905C-DDE1C7D66C06}"/>
    <cellStyle name="Comma 2 2 2 2 4 6 3" xfId="17749" xr:uid="{A2A5CF57-D2C1-4DA1-8953-998C6BC3AFCA}"/>
    <cellStyle name="Comma 2 2 2 2 4 6 3 2" xfId="41323" xr:uid="{A2E17FC3-B090-4A74-8247-189F9D745A38}"/>
    <cellStyle name="Comma 2 2 2 2 4 6 4" xfId="30215" xr:uid="{77AB1BC9-724B-4DAE-A4FC-AF83EC4AE510}"/>
    <cellStyle name="Comma 2 2 2 2 4 7" xfId="7550" xr:uid="{79D90957-C5A8-45CE-8A52-A8DCB61DC622}"/>
    <cellStyle name="Comma 2 2 2 2 4 7 2" xfId="19110" xr:uid="{95A4CF26-7013-4358-9464-BEDB3B4A577F}"/>
    <cellStyle name="Comma 2 2 2 2 4 7 2 2" xfId="42683" xr:uid="{21C54716-FB0C-474D-8681-8E8D9BE5323F}"/>
    <cellStyle name="Comma 2 2 2 2 4 7 3" xfId="31575" xr:uid="{A0F2DAF6-95E0-490E-BC80-B292952D0B43}"/>
    <cellStyle name="Comma 2 2 2 2 4 8" xfId="13372" xr:uid="{046DB647-31F0-4356-82DE-2951E4A09253}"/>
    <cellStyle name="Comma 2 2 2 2 4 8 2" xfId="37144" xr:uid="{276268EB-C964-42B1-AE25-8FE97C006E2A}"/>
    <cellStyle name="Comma 2 2 2 2 4 9" xfId="26035" xr:uid="{1491D9FF-FB2A-4449-9DE2-B86FD37DA3E9}"/>
    <cellStyle name="Comma 2 2 2 2 5" xfId="1942" xr:uid="{D8145451-8465-49AA-946A-5E98695146DB}"/>
    <cellStyle name="Comma 2 2 2 2 5 10" xfId="48785" xr:uid="{667BAB05-75AE-4DFD-B290-22C0AC12EA92}"/>
    <cellStyle name="Comma 2 2 2 2 5 2" xfId="2428" xr:uid="{3172FFA2-1868-4958-B5A0-8DEFEA8B8606}"/>
    <cellStyle name="Comma 2 2 2 2 5 2 2" xfId="4219" xr:uid="{2DDE4B4B-C4CE-4956-B950-4BAF8EA1CFE3}"/>
    <cellStyle name="Comma 2 2 2 2 5 2 2 2" xfId="9688" xr:uid="{A8E549EF-F0E1-4318-AC86-EC75C3E4B586}"/>
    <cellStyle name="Comma 2 2 2 2 5 2 2 2 2" xfId="21221" xr:uid="{602331BE-09DE-44C7-A1CA-BEE1CFFE22B0}"/>
    <cellStyle name="Comma 2 2 2 2 5 2 2 2 2 2" xfId="44794" xr:uid="{814C0051-0720-40C9-8B03-3FA5E7EDFEDF}"/>
    <cellStyle name="Comma 2 2 2 2 5 2 2 2 3" xfId="33686" xr:uid="{08CF7E64-DBC2-4902-B302-59B05A3F8D04}"/>
    <cellStyle name="Comma 2 2 2 2 5 2 2 3" xfId="15806" xr:uid="{C1890609-4EB2-4E4C-987F-C6750D27A5B3}"/>
    <cellStyle name="Comma 2 2 2 2 5 2 2 3 2" xfId="39380" xr:uid="{5C3A3C84-4281-4672-8A31-8AE4B8C63655}"/>
    <cellStyle name="Comma 2 2 2 2 5 2 2 4" xfId="28272" xr:uid="{81816771-636E-4DF5-AEAE-C11591CB7B69}"/>
    <cellStyle name="Comma 2 2 2 2 5 2 3" xfId="5584" xr:uid="{6F943136-7713-49E0-9D25-4A7DAEA86DF6}"/>
    <cellStyle name="Comma 2 2 2 2 5 2 3 2" xfId="11058" xr:uid="{FAA08488-CA99-47A9-B7F3-69A7CFC5645E}"/>
    <cellStyle name="Comma 2 2 2 2 5 2 3 2 2" xfId="22591" xr:uid="{3A750724-A254-490D-892B-A43ED57BF2FD}"/>
    <cellStyle name="Comma 2 2 2 2 5 2 3 2 2 2" xfId="46164" xr:uid="{16745D23-5E1F-4B7C-A6DF-740CBE75E31F}"/>
    <cellStyle name="Comma 2 2 2 2 5 2 3 2 3" xfId="35056" xr:uid="{56A6429A-7EAD-4789-9AD6-2C0584EADB6A}"/>
    <cellStyle name="Comma 2 2 2 2 5 2 3 3" xfId="17170" xr:uid="{47EAAA07-2CAA-4450-886A-AF64223D39B1}"/>
    <cellStyle name="Comma 2 2 2 2 5 2 3 3 2" xfId="40744" xr:uid="{257EC87A-499D-4DD8-9BC9-FF409DFD3A92}"/>
    <cellStyle name="Comma 2 2 2 2 5 2 3 4" xfId="29636" xr:uid="{7C2744BB-D47D-48EB-AD48-414A4E5790B4}"/>
    <cellStyle name="Comma 2 2 2 2 5 2 4" xfId="6922" xr:uid="{B61D14D9-1F44-413F-B374-E9866FF90B4E}"/>
    <cellStyle name="Comma 2 2 2 2 5 2 4 2" xfId="12400" xr:uid="{9A05BE2F-9AD1-4ADA-972B-11E70CB26358}"/>
    <cellStyle name="Comma 2 2 2 2 5 2 4 2 2" xfId="23932" xr:uid="{C541480A-7596-4FC7-9D97-C46FB5C96F1A}"/>
    <cellStyle name="Comma 2 2 2 2 5 2 4 2 2 2" xfId="47505" xr:uid="{CEBA0C05-BDB1-42CC-8615-CE4736D22CA8}"/>
    <cellStyle name="Comma 2 2 2 2 5 2 4 2 3" xfId="36397" xr:uid="{1538B3C4-C690-4B9E-8197-9C3FE290DE65}"/>
    <cellStyle name="Comma 2 2 2 2 5 2 4 3" xfId="18506" xr:uid="{F1274278-3A5C-41D8-90A6-639C7FBACD9E}"/>
    <cellStyle name="Comma 2 2 2 2 5 2 4 3 2" xfId="42080" xr:uid="{320ED8C3-0213-49CE-9FB9-9B7EF3D882B3}"/>
    <cellStyle name="Comma 2 2 2 2 5 2 4 4" xfId="30972" xr:uid="{4C35EF2D-39A4-4350-9E3E-0497C234D524}"/>
    <cellStyle name="Comma 2 2 2 2 5 2 5" xfId="8335" xr:uid="{20D42D14-E160-4F62-BAA6-B3993103A604}"/>
    <cellStyle name="Comma 2 2 2 2 5 2 5 2" xfId="19868" xr:uid="{74169BBB-AFF4-40E1-96BF-6A744B30319A}"/>
    <cellStyle name="Comma 2 2 2 2 5 2 5 2 2" xfId="43441" xr:uid="{8CE81703-CE47-40CE-A71C-95DF80770508}"/>
    <cellStyle name="Comma 2 2 2 2 5 2 5 3" xfId="32333" xr:uid="{FBCAF8FC-DF63-4BF1-B7AC-1F56E9AB39A8}"/>
    <cellStyle name="Comma 2 2 2 2 5 2 6" xfId="14164" xr:uid="{F1599D77-3128-412A-AF43-F617E57A008C}"/>
    <cellStyle name="Comma 2 2 2 2 5 2 6 2" xfId="37901" xr:uid="{0E50948C-9886-4DE4-8727-274203EF8562}"/>
    <cellStyle name="Comma 2 2 2 2 5 2 7" xfId="26794" xr:uid="{AB164FA0-BC21-4C2E-938B-5C71F3BA0806}"/>
    <cellStyle name="Comma 2 2 2 2 5 2 8" xfId="25420" xr:uid="{1EBA9F64-5DBE-43F4-9844-25EE0E7ED8A2}"/>
    <cellStyle name="Comma 2 2 2 2 5 2 9" xfId="49250" xr:uid="{24B49A62-6342-4709-AD64-E8BB37535FDF}"/>
    <cellStyle name="Comma 2 2 2 2 5 3" xfId="3755" xr:uid="{7F1FD233-7322-44C1-87FE-6964DB1DDA2A}"/>
    <cellStyle name="Comma 2 2 2 2 5 3 2" xfId="9224" xr:uid="{6EA8732F-5378-4E17-A6CA-28F58CB28682}"/>
    <cellStyle name="Comma 2 2 2 2 5 3 2 2" xfId="20757" xr:uid="{79CCD9ED-151D-473A-81C3-F5B975DF7E7E}"/>
    <cellStyle name="Comma 2 2 2 2 5 3 2 2 2" xfId="44330" xr:uid="{058BE020-D504-4682-8A2B-EBBA1B545A56}"/>
    <cellStyle name="Comma 2 2 2 2 5 3 2 3" xfId="33222" xr:uid="{D2E8CF47-E79A-4A11-89D0-78AA7CD7A190}"/>
    <cellStyle name="Comma 2 2 2 2 5 3 3" xfId="15342" xr:uid="{06E10AA5-A7E3-48CD-A2A9-2FA2100C9438}"/>
    <cellStyle name="Comma 2 2 2 2 5 3 3 2" xfId="38916" xr:uid="{043E0163-8AE1-405E-8EFD-2F81D75901E4}"/>
    <cellStyle name="Comma 2 2 2 2 5 3 4" xfId="27808" xr:uid="{149C6102-3D96-420E-ACB1-983F33C33F3A}"/>
    <cellStyle name="Comma 2 2 2 2 5 4" xfId="5119" xr:uid="{5EED5CED-FCF6-4772-94B4-32841AC49AEA}"/>
    <cellStyle name="Comma 2 2 2 2 5 4 2" xfId="10593" xr:uid="{3CB27A1A-129F-4D79-A1D5-D5C4864EE331}"/>
    <cellStyle name="Comma 2 2 2 2 5 4 2 2" xfId="22126" xr:uid="{D17794E0-B4DB-476E-883C-8978B6096621}"/>
    <cellStyle name="Comma 2 2 2 2 5 4 2 2 2" xfId="45699" xr:uid="{B324CA03-3BD0-4543-9755-A753ADD6EBA0}"/>
    <cellStyle name="Comma 2 2 2 2 5 4 2 3" xfId="34591" xr:uid="{70B6A7DA-F3BC-4C66-9C64-64C838120ED6}"/>
    <cellStyle name="Comma 2 2 2 2 5 4 3" xfId="16705" xr:uid="{B51E3495-5707-4052-8FCE-1EF5BC980699}"/>
    <cellStyle name="Comma 2 2 2 2 5 4 3 2" xfId="40279" xr:uid="{6953DA4F-7F92-44DC-9891-861A11BED264}"/>
    <cellStyle name="Comma 2 2 2 2 5 4 4" xfId="29171" xr:uid="{1D67D593-8B7D-42EA-AC4C-0E01B22CC14F}"/>
    <cellStyle name="Comma 2 2 2 2 5 5" xfId="6457" xr:uid="{47510164-7F5A-43ED-8C7D-CA843ED3E31F}"/>
    <cellStyle name="Comma 2 2 2 2 5 5 2" xfId="11934" xr:uid="{5CFBC14B-6BBA-4D73-A952-E331EC9157CB}"/>
    <cellStyle name="Comma 2 2 2 2 5 5 2 2" xfId="23466" xr:uid="{4F97D4A6-3BF9-49E1-8064-BF963F4E42B1}"/>
    <cellStyle name="Comma 2 2 2 2 5 5 2 2 2" xfId="47039" xr:uid="{B3C0DA90-898B-4D4D-9507-CD115B6634AA}"/>
    <cellStyle name="Comma 2 2 2 2 5 5 2 3" xfId="35931" xr:uid="{91843BB0-8DEA-44FA-819D-E46933683214}"/>
    <cellStyle name="Comma 2 2 2 2 5 5 3" xfId="18041" xr:uid="{C8BA0890-F6CD-4810-AD3D-47E4E2C00925}"/>
    <cellStyle name="Comma 2 2 2 2 5 5 3 2" xfId="41615" xr:uid="{1370D336-B88A-4D6D-950E-EA0D3BBF4027}"/>
    <cellStyle name="Comma 2 2 2 2 5 5 4" xfId="30507" xr:uid="{613AFC46-D964-4FB4-9D80-C100F4F6E248}"/>
    <cellStyle name="Comma 2 2 2 2 5 6" xfId="7868" xr:uid="{A2744758-3453-4D2A-B990-87E04CC66A7B}"/>
    <cellStyle name="Comma 2 2 2 2 5 6 2" xfId="19403" xr:uid="{CE4995D9-FAD4-4E14-B193-C6D3F9C82B9E}"/>
    <cellStyle name="Comma 2 2 2 2 5 6 2 2" xfId="42976" xr:uid="{D50BF504-EA0D-4BEB-9B99-745E61DDB04E}"/>
    <cellStyle name="Comma 2 2 2 2 5 6 3" xfId="31868" xr:uid="{7E7BB5B5-8684-405A-9846-296B659244D8}"/>
    <cellStyle name="Comma 2 2 2 2 5 7" xfId="13697" xr:uid="{2FE08DF2-3BE2-4D69-930C-D5AE244E59AE}"/>
    <cellStyle name="Comma 2 2 2 2 5 7 2" xfId="37436" xr:uid="{FCFB22C4-762E-4B84-9A87-D80351BB0AA8}"/>
    <cellStyle name="Comma 2 2 2 2 5 8" xfId="26329" xr:uid="{74556C9E-409D-4EE9-B669-994F988E9461}"/>
    <cellStyle name="Comma 2 2 2 2 5 9" xfId="24954" xr:uid="{A42F7C54-BBF7-41D2-8D6B-A5AACF2A2334}"/>
    <cellStyle name="Comma 2 2 2 2 6" xfId="2848" xr:uid="{2262536D-7E09-46C7-880D-6D50A385F769}"/>
    <cellStyle name="Comma 2 2 2 2 6 2" xfId="8784" xr:uid="{825DC6F0-43EC-4157-9A9F-4833F53175C5}"/>
    <cellStyle name="Comma 2 2 2 2 6 2 2" xfId="20317" xr:uid="{3028C842-04CE-4833-871C-F2FA9E1D2114}"/>
    <cellStyle name="Comma 2 2 2 2 6 2 2 2" xfId="43890" xr:uid="{F2E33F67-6EBB-42A9-892B-46E04B3D47DF}"/>
    <cellStyle name="Comma 2 2 2 2 6 2 3" xfId="32782" xr:uid="{5C067DFF-E987-40E0-AEEC-E60C70B90F41}"/>
    <cellStyle name="Comma 2 2 2 2 6 3" xfId="3316" xr:uid="{381E6C38-BE67-4E2A-9B0B-05974143F3C6}"/>
    <cellStyle name="Comma 2 2 2 2 6 3 2" xfId="14902" xr:uid="{058FEE23-16CE-4513-9296-A44E2835B1E8}"/>
    <cellStyle name="Comma 2 2 2 2 6 3 2 2" xfId="38476" xr:uid="{271C09F3-D2A3-4125-B241-FD8DCEF0B372}"/>
    <cellStyle name="Comma 2 2 2 2 6 3 3" xfId="27368" xr:uid="{266CE6C7-4702-4190-A247-E6E3CADB1058}"/>
    <cellStyle name="Comma 2 2 2 2 6 4" xfId="14513" xr:uid="{C5F8F804-6543-48F3-B52D-2ECE2D8BDFDB}"/>
    <cellStyle name="Comma 2 2 2 2 6 4 2" xfId="38242" xr:uid="{89C5DA5B-6338-49F9-BC58-30D9F297AB83}"/>
    <cellStyle name="Comma 2 2 2 2 6 5" xfId="27134" xr:uid="{E97375D0-8FA4-4D54-8DFB-F347B84A7EE8}"/>
    <cellStyle name="Comma 2 2 2 2 7" xfId="4672" xr:uid="{1217BE32-0B26-48A8-8688-AEDAC3713096}"/>
    <cellStyle name="Comma 2 2 2 2 7 2" xfId="10145" xr:uid="{1D40A298-F5A5-4ED0-A529-449CEA02A030}"/>
    <cellStyle name="Comma 2 2 2 2 7 2 2" xfId="21678" xr:uid="{E19DD926-609E-46D2-862B-5FBD4047D361}"/>
    <cellStyle name="Comma 2 2 2 2 7 2 2 2" xfId="45251" xr:uid="{1D9A8153-E71A-418A-8E89-B7128DAF9E93}"/>
    <cellStyle name="Comma 2 2 2 2 7 2 3" xfId="34143" xr:uid="{8A7127D0-9DAA-4151-A6AF-E09E09A25E7A}"/>
    <cellStyle name="Comma 2 2 2 2 7 3" xfId="16258" xr:uid="{F966EEB3-7B3F-457F-BB9E-C36F907F5C69}"/>
    <cellStyle name="Comma 2 2 2 2 7 3 2" xfId="39832" xr:uid="{E4236C8A-DD01-4BA4-8C45-2D42DEB66EE4}"/>
    <cellStyle name="Comma 2 2 2 2 7 4" xfId="28724" xr:uid="{3E2743E6-8E7E-4BD7-87B9-B275E5DB56F4}"/>
    <cellStyle name="Comma 2 2 2 2 8" xfId="6010" xr:uid="{12E4D946-B117-4257-92A6-DF7019D3E38D}"/>
    <cellStyle name="Comma 2 2 2 2 8 2" xfId="11486" xr:uid="{9D36974A-9D43-4720-9E85-B5ECA9BEFED1}"/>
    <cellStyle name="Comma 2 2 2 2 8 2 2" xfId="23018" xr:uid="{D30E5027-B177-4342-8D76-C8CFF03123C2}"/>
    <cellStyle name="Comma 2 2 2 2 8 2 2 2" xfId="46591" xr:uid="{96572344-F788-46EC-848F-673DB09CFE0D}"/>
    <cellStyle name="Comma 2 2 2 2 8 2 3" xfId="35483" xr:uid="{C3CABFAF-547E-4991-BD7C-F8B126497419}"/>
    <cellStyle name="Comma 2 2 2 2 8 3" xfId="17594" xr:uid="{F964E0E8-77A9-4DA9-AD20-4F21477F1396}"/>
    <cellStyle name="Comma 2 2 2 2 8 3 2" xfId="41168" xr:uid="{33BAD2DE-5DC5-46C1-B967-60CCEE6E95EA}"/>
    <cellStyle name="Comma 2 2 2 2 8 4" xfId="30060" xr:uid="{4036AF42-AAA2-4E7F-9180-683889B0F9A9}"/>
    <cellStyle name="Comma 2 2 2 2 9" xfId="7395" xr:uid="{D0DCECB2-C956-48F4-B5B6-A91B1CCB7798}"/>
    <cellStyle name="Comma 2 2 2 2 9 2" xfId="18955" xr:uid="{40F0CF2B-2D9B-4EF5-9EF6-448772D4CA51}"/>
    <cellStyle name="Comma 2 2 2 2 9 2 2" xfId="42528" xr:uid="{2F3D616D-2E78-476E-8C1E-DAF3993093EA}"/>
    <cellStyle name="Comma 2 2 2 2 9 3" xfId="31420" xr:uid="{608A9711-6CDA-49A7-A1F8-31B224425A5B}"/>
    <cellStyle name="Comma 2 2 2 20" xfId="922" xr:uid="{4CED4CB2-1521-48D5-B668-168BA90F27BE}"/>
    <cellStyle name="Comma 2 2 2 21" xfId="49614" xr:uid="{2F7F5446-F195-41DA-9464-DDA256BE1659}"/>
    <cellStyle name="Comma 2 2 2 22" xfId="410" xr:uid="{64341F2B-2FB9-4EB2-8976-8DD3F5B0D573}"/>
    <cellStyle name="Comma 2 2 2 3" xfId="544" xr:uid="{72202DC7-76EB-460F-A3EB-CF8566F9F1A7}"/>
    <cellStyle name="Comma 2 2 2 3 10" xfId="25801" xr:uid="{6BDD55F3-5E75-48BC-AF38-6A4C9FD5E55D}"/>
    <cellStyle name="Comma 2 2 2 3 11" xfId="24468" xr:uid="{DDA353BF-5720-42EE-BE9A-0C2812402B3F}"/>
    <cellStyle name="Comma 2 2 2 3 12" xfId="48254" xr:uid="{2B3B3217-0728-400B-809C-3FCC36031A89}"/>
    <cellStyle name="Comma 2 2 2 3 13" xfId="986" xr:uid="{AC456888-2D59-4C19-BBC8-B4EE450FD4C8}"/>
    <cellStyle name="Comma 2 2 2 3 2" xfId="1360" xr:uid="{BC98B3EC-1E42-4ACC-A2EE-505C06EB6A3A}"/>
    <cellStyle name="Comma 2 2 2 3 2 10" xfId="24674" xr:uid="{903FFAE5-1DC8-41D1-A9BB-C51DCAB3B903}"/>
    <cellStyle name="Comma 2 2 2 3 2 11" xfId="48501" xr:uid="{C54ECF9D-2C7E-455D-945F-99D2F2DD6FC9}"/>
    <cellStyle name="Comma 2 2 2 3 2 2" xfId="2110" xr:uid="{70A23CCB-FDA7-455E-9B33-FFACF91CC41D}"/>
    <cellStyle name="Comma 2 2 2 3 2 2 2" xfId="3923" xr:uid="{C9DD62EF-5721-4D50-B066-D19BF0B5E15A}"/>
    <cellStyle name="Comma 2 2 2 3 2 2 2 2" xfId="9392" xr:uid="{CE8C2201-EF1F-4EF1-B2AF-64A6CC29667D}"/>
    <cellStyle name="Comma 2 2 2 3 2 2 2 2 2" xfId="20925" xr:uid="{6818174B-226C-4D98-8C90-E1514A7C90A3}"/>
    <cellStyle name="Comma 2 2 2 3 2 2 2 2 2 2" xfId="44498" xr:uid="{3ED3669F-CF9A-429A-8F7B-1F6029B5BB8E}"/>
    <cellStyle name="Comma 2 2 2 3 2 2 2 2 3" xfId="33390" xr:uid="{B1341F15-A990-4F9A-A072-0E1B8794C153}"/>
    <cellStyle name="Comma 2 2 2 3 2 2 2 3" xfId="15510" xr:uid="{561B0527-F61C-4FBE-9AF7-AE06533B03C8}"/>
    <cellStyle name="Comma 2 2 2 3 2 2 2 3 2" xfId="39084" xr:uid="{DC33BCE9-2C20-49C3-AB27-2D5724B22D9A}"/>
    <cellStyle name="Comma 2 2 2 3 2 2 2 4" xfId="27976" xr:uid="{5CF37878-E4EF-48DF-AC37-53D4D809F695}"/>
    <cellStyle name="Comma 2 2 2 3 2 2 3" xfId="5287" xr:uid="{FA83895C-BC99-469B-A6AA-8AABDB6110FE}"/>
    <cellStyle name="Comma 2 2 2 3 2 2 3 2" xfId="10761" xr:uid="{555FCAC8-7308-44F0-B2F8-77619919E039}"/>
    <cellStyle name="Comma 2 2 2 3 2 2 3 2 2" xfId="22294" xr:uid="{5D2AFC9A-CAC8-4D17-B64D-AA0C0300746B}"/>
    <cellStyle name="Comma 2 2 2 3 2 2 3 2 2 2" xfId="45867" xr:uid="{B0EA979E-75DB-448C-8E83-77035E4A5840}"/>
    <cellStyle name="Comma 2 2 2 3 2 2 3 2 3" xfId="34759" xr:uid="{1BD043B3-CE4C-4E1C-882B-8A254A9BE20F}"/>
    <cellStyle name="Comma 2 2 2 3 2 2 3 3" xfId="16873" xr:uid="{7A6C075E-FC53-458D-8F02-0F08C4AD9852}"/>
    <cellStyle name="Comma 2 2 2 3 2 2 3 3 2" xfId="40447" xr:uid="{33DE30A8-56A3-491F-8EC6-32A8DE7EAC08}"/>
    <cellStyle name="Comma 2 2 2 3 2 2 3 4" xfId="29339" xr:uid="{F18D6C1E-01F5-4E48-BEC4-D1C27290364A}"/>
    <cellStyle name="Comma 2 2 2 3 2 2 4" xfId="6625" xr:uid="{06078C13-F714-4CBF-836F-5C34459E59D8}"/>
    <cellStyle name="Comma 2 2 2 3 2 2 4 2" xfId="12102" xr:uid="{C0DF434F-1B15-4039-A4A7-2642AD4CDE2E}"/>
    <cellStyle name="Comma 2 2 2 3 2 2 4 2 2" xfId="23634" xr:uid="{D35DB90F-845B-45AA-90EA-A45FC42795FE}"/>
    <cellStyle name="Comma 2 2 2 3 2 2 4 2 2 2" xfId="47207" xr:uid="{8C00DDC1-9C1E-49ED-91F4-ADAD9BC6E8F4}"/>
    <cellStyle name="Comma 2 2 2 3 2 2 4 2 3" xfId="36099" xr:uid="{C20B3F2F-2E64-4A76-9761-D944C92A0113}"/>
    <cellStyle name="Comma 2 2 2 3 2 2 4 3" xfId="18209" xr:uid="{DAB825FF-26BF-4A43-AC6D-CEEF61F16914}"/>
    <cellStyle name="Comma 2 2 2 3 2 2 4 3 2" xfId="41783" xr:uid="{AE0A88BB-15C3-4014-8D03-964907B0A257}"/>
    <cellStyle name="Comma 2 2 2 3 2 2 4 4" xfId="30675" xr:uid="{E2BCB8C2-6C26-495D-B580-163B304DD073}"/>
    <cellStyle name="Comma 2 2 2 3 2 2 5" xfId="8036" xr:uid="{3C4C8E0A-1EE2-418B-83FD-0748F10C30FE}"/>
    <cellStyle name="Comma 2 2 2 3 2 2 5 2" xfId="19571" xr:uid="{A953E361-B6A7-4D1C-A264-3801EA5199B1}"/>
    <cellStyle name="Comma 2 2 2 3 2 2 5 2 2" xfId="43144" xr:uid="{73F4380F-E735-47F4-99EB-295DF7811C9A}"/>
    <cellStyle name="Comma 2 2 2 3 2 2 5 3" xfId="32036" xr:uid="{33486891-7566-463D-9C1E-9A2F12B9D4FD}"/>
    <cellStyle name="Comma 2 2 2 3 2 2 6" xfId="13865" xr:uid="{5D0F3787-1123-47D9-9BE1-EF4A2F6B2836}"/>
    <cellStyle name="Comma 2 2 2 3 2 2 6 2" xfId="37604" xr:uid="{1766ECC4-D01E-4F5E-9778-978518DDB8F4}"/>
    <cellStyle name="Comma 2 2 2 3 2 2 7" xfId="26497" xr:uid="{CAD81FB5-E2D4-4C68-A96A-3D386C043782}"/>
    <cellStyle name="Comma 2 2 2 3 2 2 8" xfId="25122" xr:uid="{37E81683-2241-47AD-86CE-56B03DD63791}"/>
    <cellStyle name="Comma 2 2 2 3 2 2 9" xfId="48953" xr:uid="{383DBF61-B9EA-4D4B-9611-4FAF42F741C8}"/>
    <cellStyle name="Comma 2 2 2 3 2 3" xfId="2599" xr:uid="{310CC64A-2CFF-4E3F-ADB3-597660AB6D54}"/>
    <cellStyle name="Comma 2 2 2 3 2 3 2" xfId="4389" xr:uid="{61367342-0D7E-4F1A-A8B8-2307BDE433EF}"/>
    <cellStyle name="Comma 2 2 2 3 2 3 2 2" xfId="9859" xr:uid="{0DFB291A-14FC-4C69-A408-7A0D05F785E9}"/>
    <cellStyle name="Comma 2 2 2 3 2 3 2 2 2" xfId="21392" xr:uid="{EF2437B1-BCFC-45D2-B032-9D00BEACA223}"/>
    <cellStyle name="Comma 2 2 2 3 2 3 2 2 2 2" xfId="44965" xr:uid="{406797C8-B37C-417C-8BB5-C42B9F76C71A}"/>
    <cellStyle name="Comma 2 2 2 3 2 3 2 2 3" xfId="33857" xr:uid="{086D2BA2-AB14-4F8D-9556-7A908B8FA3F6}"/>
    <cellStyle name="Comma 2 2 2 3 2 3 2 3" xfId="15976" xr:uid="{29299FDA-5E1F-467D-BFB2-69FB28879EE2}"/>
    <cellStyle name="Comma 2 2 2 3 2 3 2 3 2" xfId="39550" xr:uid="{3E79A5A8-5B6B-436D-8421-89EBB090DBF7}"/>
    <cellStyle name="Comma 2 2 2 3 2 3 2 4" xfId="28442" xr:uid="{2A7CCF8B-7C5D-420D-8BE3-23668BE75043}"/>
    <cellStyle name="Comma 2 2 2 3 2 3 3" xfId="5755" xr:uid="{5E3CF252-AA45-4B31-9495-2ABB8E61888A}"/>
    <cellStyle name="Comma 2 2 2 3 2 3 3 2" xfId="11229" xr:uid="{889FCB92-63D6-469E-85BF-504BDEE4622B}"/>
    <cellStyle name="Comma 2 2 2 3 2 3 3 2 2" xfId="22762" xr:uid="{87ACBF36-6145-42D4-BFC7-18EF836A44FD}"/>
    <cellStyle name="Comma 2 2 2 3 2 3 3 2 2 2" xfId="46335" xr:uid="{C9A2275F-EEFC-448A-AAF8-071E9572EB5D}"/>
    <cellStyle name="Comma 2 2 2 3 2 3 3 2 3" xfId="35227" xr:uid="{0A6460F8-6C02-46F9-BF8C-513112C1E1A7}"/>
    <cellStyle name="Comma 2 2 2 3 2 3 3 3" xfId="17341" xr:uid="{5CB4E112-69A0-473A-B0E1-0E21C0803A8A}"/>
    <cellStyle name="Comma 2 2 2 3 2 3 3 3 2" xfId="40915" xr:uid="{9F6F89AC-CEE6-45BF-87AC-3159A87BC1D9}"/>
    <cellStyle name="Comma 2 2 2 3 2 3 3 4" xfId="29807" xr:uid="{CEC982A6-5755-49D7-BCF9-705225F975A5}"/>
    <cellStyle name="Comma 2 2 2 3 2 3 4" xfId="7093" xr:uid="{A1AE457F-CA57-4E06-B408-DE0345AC7D9E}"/>
    <cellStyle name="Comma 2 2 2 3 2 3 4 2" xfId="12571" xr:uid="{294D8E9E-74D0-4B68-9FC7-7E6D9C97D6ED}"/>
    <cellStyle name="Comma 2 2 2 3 2 3 4 2 2" xfId="24103" xr:uid="{C6FAD29E-0692-4A67-B786-A2F260BEB9F9}"/>
    <cellStyle name="Comma 2 2 2 3 2 3 4 2 2 2" xfId="47676" xr:uid="{1CD5BC47-6F4E-4DA9-9105-32A03EEC3C7C}"/>
    <cellStyle name="Comma 2 2 2 3 2 3 4 2 3" xfId="36568" xr:uid="{BF3F5F4C-F356-43C8-A264-10F95978013C}"/>
    <cellStyle name="Comma 2 2 2 3 2 3 4 3" xfId="18677" xr:uid="{DF7B0E33-BF95-444C-85AE-2978ABDCC398}"/>
    <cellStyle name="Comma 2 2 2 3 2 3 4 3 2" xfId="42251" xr:uid="{11520FD5-59FD-4CCB-AECB-D77D98F3533B}"/>
    <cellStyle name="Comma 2 2 2 3 2 3 4 4" xfId="31143" xr:uid="{AD23B2C5-51A7-4A93-BC05-0DF04DD40DF7}"/>
    <cellStyle name="Comma 2 2 2 3 2 3 5" xfId="8506" xr:uid="{B1FC96B1-659F-4794-B85D-C4345DBC96CB}"/>
    <cellStyle name="Comma 2 2 2 3 2 3 5 2" xfId="20039" xr:uid="{91220035-BB68-4C75-BF1F-10610A090062}"/>
    <cellStyle name="Comma 2 2 2 3 2 3 5 2 2" xfId="43612" xr:uid="{B39FCFF8-F9C0-45A9-8822-7836DB42FBE2}"/>
    <cellStyle name="Comma 2 2 2 3 2 3 5 3" xfId="32504" xr:uid="{682776AE-1B13-41FA-AE23-64E283D24FD9}"/>
    <cellStyle name="Comma 2 2 2 3 2 3 6" xfId="14335" xr:uid="{C1A04635-2258-49F8-8AE5-1B5C22CC8959}"/>
    <cellStyle name="Comma 2 2 2 3 2 3 6 2" xfId="38072" xr:uid="{031E07B6-6709-4784-86B0-5250444CA534}"/>
    <cellStyle name="Comma 2 2 2 3 2 3 7" xfId="26965" xr:uid="{25F1B7E9-3598-4D43-8F25-BADE0DF10A34}"/>
    <cellStyle name="Comma 2 2 2 3 2 3 8" xfId="25591" xr:uid="{44974583-927E-477D-B147-2F58A426E17E}"/>
    <cellStyle name="Comma 2 2 2 3 2 3 9" xfId="49421" xr:uid="{033DE64F-A3D3-40FC-8BB6-8A207C514827}"/>
    <cellStyle name="Comma 2 2 2 3 2 4" xfId="3482" xr:uid="{D6244E04-3C1B-46FD-8228-A8C33C2C2709}"/>
    <cellStyle name="Comma 2 2 2 3 2 4 2" xfId="8951" xr:uid="{354B7D5A-99D3-4288-8C6F-6428E5157F77}"/>
    <cellStyle name="Comma 2 2 2 3 2 4 2 2" xfId="20484" xr:uid="{250D4836-3A61-4BF7-8C6D-32BB7718C7DE}"/>
    <cellStyle name="Comma 2 2 2 3 2 4 2 2 2" xfId="44057" xr:uid="{0017E6F4-D768-4D34-9F8E-C0789EB59360}"/>
    <cellStyle name="Comma 2 2 2 3 2 4 2 3" xfId="32949" xr:uid="{04217D0C-10D3-4EF6-A753-B2A3FAA4D6DF}"/>
    <cellStyle name="Comma 2 2 2 3 2 4 3" xfId="15069" xr:uid="{2240B093-6F95-4D60-BFAB-9C588C2919BA}"/>
    <cellStyle name="Comma 2 2 2 3 2 4 3 2" xfId="38643" xr:uid="{3E73579A-9357-406C-AADB-A00251AA8452}"/>
    <cellStyle name="Comma 2 2 2 3 2 4 4" xfId="27535" xr:uid="{39496344-32B5-4BA1-ADBE-8F973F2C300C}"/>
    <cellStyle name="Comma 2 2 2 3 2 5" xfId="4840" xr:uid="{BC364B22-5D96-42AF-B37E-74B7432D5D4A}"/>
    <cellStyle name="Comma 2 2 2 3 2 5 2" xfId="10313" xr:uid="{63ADF45C-D29B-4E13-ABCC-13FDAE9EB19C}"/>
    <cellStyle name="Comma 2 2 2 3 2 5 2 2" xfId="21846" xr:uid="{BCEFDE9C-D81A-45FE-A1C2-7730CBE34483}"/>
    <cellStyle name="Comma 2 2 2 3 2 5 2 2 2" xfId="45419" xr:uid="{E64440DA-D920-4BC1-AEAD-7D580E451852}"/>
    <cellStyle name="Comma 2 2 2 3 2 5 2 3" xfId="34311" xr:uid="{3AF4B2D5-4322-4BD7-ADBF-E2CE2BBA9266}"/>
    <cellStyle name="Comma 2 2 2 3 2 5 3" xfId="16426" xr:uid="{D7EE7921-ED59-4CD6-9C11-433F383D5E8E}"/>
    <cellStyle name="Comma 2 2 2 3 2 5 3 2" xfId="40000" xr:uid="{082F09A9-1D4D-492B-B2D7-447209A41B9E}"/>
    <cellStyle name="Comma 2 2 2 3 2 5 4" xfId="28892" xr:uid="{3DDE95BE-B764-4AC8-AF10-EFC706716C8C}"/>
    <cellStyle name="Comma 2 2 2 3 2 6" xfId="6178" xr:uid="{797876D8-25CC-4857-BC5A-62C0E2F2D8C5}"/>
    <cellStyle name="Comma 2 2 2 3 2 6 2" xfId="11654" xr:uid="{621830C6-F86A-462F-83B0-BAD97D1DE79A}"/>
    <cellStyle name="Comma 2 2 2 3 2 6 2 2" xfId="23186" xr:uid="{9540615C-7C56-49CD-81A6-A9E66C4C8FE7}"/>
    <cellStyle name="Comma 2 2 2 3 2 6 2 2 2" xfId="46759" xr:uid="{7A7B3212-FA57-49B3-8650-430724EFACB3}"/>
    <cellStyle name="Comma 2 2 2 3 2 6 2 3" xfId="35651" xr:uid="{A5A80312-FB14-423F-A6E9-16E87AF4B47F}"/>
    <cellStyle name="Comma 2 2 2 3 2 6 3" xfId="17762" xr:uid="{DA939A5E-40DC-4686-AA4F-BF710DA28EA2}"/>
    <cellStyle name="Comma 2 2 2 3 2 6 3 2" xfId="41336" xr:uid="{8C40DC78-5C39-4666-BDC4-6938B6BBD5E4}"/>
    <cellStyle name="Comma 2 2 2 3 2 6 4" xfId="30228" xr:uid="{7C744573-25F0-4C07-87D9-915A701504B8}"/>
    <cellStyle name="Comma 2 2 2 3 2 7" xfId="7564" xr:uid="{DD164696-EC94-445D-B3CF-0F74E57B16E4}"/>
    <cellStyle name="Comma 2 2 2 3 2 7 2" xfId="19123" xr:uid="{E7C655B1-8171-49A9-BA19-533EE1CC9960}"/>
    <cellStyle name="Comma 2 2 2 3 2 7 2 2" xfId="42696" xr:uid="{6ECEEE8C-133F-4BF0-9974-AEAA283D13FA}"/>
    <cellStyle name="Comma 2 2 2 3 2 7 3" xfId="31588" xr:uid="{87297625-368B-4A6D-A434-E6829D54B2E2}"/>
    <cellStyle name="Comma 2 2 2 3 2 8" xfId="13386" xr:uid="{BC4DF1AD-200F-4ADE-ADAF-D876188E9743}"/>
    <cellStyle name="Comma 2 2 2 3 2 8 2" xfId="37157" xr:uid="{C61C325B-4E55-4B8F-9566-605997A21542}"/>
    <cellStyle name="Comma 2 2 2 3 2 9" xfId="26048" xr:uid="{561300A3-7311-4911-BF48-5CBF300839FE}"/>
    <cellStyle name="Comma 2 2 2 3 3" xfId="1863" xr:uid="{F704C528-8E86-484E-B9C2-17451AC8C6CA}"/>
    <cellStyle name="Comma 2 2 2 3 3 2" xfId="3676" xr:uid="{297B1C2D-C87B-4C94-BA4A-414C94E963D8}"/>
    <cellStyle name="Comma 2 2 2 3 3 2 2" xfId="9145" xr:uid="{AD5E6E1B-CFE9-48B3-ACB8-A9A3CABDE724}"/>
    <cellStyle name="Comma 2 2 2 3 3 2 2 2" xfId="20678" xr:uid="{7EC1CEB1-A54D-4121-A5A9-5D4D0BE48F53}"/>
    <cellStyle name="Comma 2 2 2 3 3 2 2 2 2" xfId="44251" xr:uid="{38A5AA3E-AD7A-474D-ADAB-524D82E195E2}"/>
    <cellStyle name="Comma 2 2 2 3 3 2 2 3" xfId="33143" xr:uid="{4966CA92-D276-494D-B393-6A074CCE5C4F}"/>
    <cellStyle name="Comma 2 2 2 3 3 2 3" xfId="15263" xr:uid="{9567F8D4-E71B-40AB-A4E8-7BD4F87F2C81}"/>
    <cellStyle name="Comma 2 2 2 3 3 2 3 2" xfId="38837" xr:uid="{A88799AD-67A0-40E7-9470-A9F962C98FCD}"/>
    <cellStyle name="Comma 2 2 2 3 3 2 4" xfId="27729" xr:uid="{E8A4E730-E2F2-4284-989B-AE86E92D2F5D}"/>
    <cellStyle name="Comma 2 2 2 3 3 3" xfId="5040" xr:uid="{1FBA6E96-2EA4-44BF-9FF8-8B611D90A2CB}"/>
    <cellStyle name="Comma 2 2 2 3 3 3 2" xfId="10514" xr:uid="{EC5BC823-FEB2-4B2A-9B71-A097357D0A86}"/>
    <cellStyle name="Comma 2 2 2 3 3 3 2 2" xfId="22047" xr:uid="{E0FBB21B-349E-497B-A020-0FAB76FE4743}"/>
    <cellStyle name="Comma 2 2 2 3 3 3 2 2 2" xfId="45620" xr:uid="{C3D56DE8-142A-4058-8461-B9852058478F}"/>
    <cellStyle name="Comma 2 2 2 3 3 3 2 3" xfId="34512" xr:uid="{311BA270-658E-4AAE-8755-3C42BBA74545}"/>
    <cellStyle name="Comma 2 2 2 3 3 3 3" xfId="16626" xr:uid="{99D76594-4C43-403B-9541-E103F961BC75}"/>
    <cellStyle name="Comma 2 2 2 3 3 3 3 2" xfId="40200" xr:uid="{05E5E67C-E029-4BBD-A1CC-D896E9199C5C}"/>
    <cellStyle name="Comma 2 2 2 3 3 3 4" xfId="29092" xr:uid="{E837EBCD-BEEE-4453-9C7D-0EB01C182D75}"/>
    <cellStyle name="Comma 2 2 2 3 3 4" xfId="6378" xr:uid="{4B076232-F2C3-4E79-B9E1-4FCD2A13E098}"/>
    <cellStyle name="Comma 2 2 2 3 3 4 2" xfId="11855" xr:uid="{81059EA8-7C96-4E3B-986C-DB8BD9DE9359}"/>
    <cellStyle name="Comma 2 2 2 3 3 4 2 2" xfId="23387" xr:uid="{3ADB2078-EB01-4F1A-91DE-7D1504F523AB}"/>
    <cellStyle name="Comma 2 2 2 3 3 4 2 2 2" xfId="46960" xr:uid="{A3416E1C-AE38-4778-847C-162D1BDA3A14}"/>
    <cellStyle name="Comma 2 2 2 3 3 4 2 3" xfId="35852" xr:uid="{FFEF73B1-B954-4872-BAF3-4C5486840A70}"/>
    <cellStyle name="Comma 2 2 2 3 3 4 3" xfId="17962" xr:uid="{EAF37D4C-677C-40C4-9A9F-73F46EF3D1BA}"/>
    <cellStyle name="Comma 2 2 2 3 3 4 3 2" xfId="41536" xr:uid="{B37AA589-284B-4D13-BD93-595E1A617398}"/>
    <cellStyle name="Comma 2 2 2 3 3 4 4" xfId="30428" xr:uid="{52047143-5E84-461B-BB93-89F9173912D8}"/>
    <cellStyle name="Comma 2 2 2 3 3 5" xfId="7789" xr:uid="{2B168256-DC11-4465-B7A8-92D4740356AD}"/>
    <cellStyle name="Comma 2 2 2 3 3 5 2" xfId="19324" xr:uid="{72B216BC-130F-477D-AAC0-CA4420090C2A}"/>
    <cellStyle name="Comma 2 2 2 3 3 5 2 2" xfId="42897" xr:uid="{27E3CDB1-B844-41D1-8CC8-F8689B2181D2}"/>
    <cellStyle name="Comma 2 2 2 3 3 5 3" xfId="31789" xr:uid="{7E4BE917-E81A-42BD-BF96-66EC497E6EEF}"/>
    <cellStyle name="Comma 2 2 2 3 3 6" xfId="13618" xr:uid="{82A13551-7199-4369-8250-8D75955F1ADB}"/>
    <cellStyle name="Comma 2 2 2 3 3 6 2" xfId="37357" xr:uid="{81E94A8D-8CBB-4077-AA7F-2C9F5633E5AD}"/>
    <cellStyle name="Comma 2 2 2 3 3 7" xfId="26250" xr:uid="{CAB5B376-D983-4067-82DD-7656F595A94B}"/>
    <cellStyle name="Comma 2 2 2 3 3 8" xfId="24875" xr:uid="{885EFA36-5B18-4304-A6EC-47B9C59733B9}"/>
    <cellStyle name="Comma 2 2 2 3 3 9" xfId="48706" xr:uid="{E4A3C3F8-23B2-4D43-A903-C59F911E574E}"/>
    <cellStyle name="Comma 2 2 2 3 4" xfId="2345" xr:uid="{AE4DC3E4-4B43-4AB9-8466-FA8071FFB569}"/>
    <cellStyle name="Comma 2 2 2 3 4 2" xfId="4138" xr:uid="{7A55257D-6DC2-49D5-A273-112F28ACC1D4}"/>
    <cellStyle name="Comma 2 2 2 3 4 2 2" xfId="9607" xr:uid="{9685AB21-1646-498C-89F0-7E71324FA833}"/>
    <cellStyle name="Comma 2 2 2 3 4 2 2 2" xfId="21140" xr:uid="{2E9E9A1E-81D2-4D91-AEBB-CE011D536BA4}"/>
    <cellStyle name="Comma 2 2 2 3 4 2 2 2 2" xfId="44713" xr:uid="{B1370F06-9A16-4468-A50C-00D0A91194A8}"/>
    <cellStyle name="Comma 2 2 2 3 4 2 2 3" xfId="33605" xr:uid="{F269A4ED-2B7A-445B-BFAC-DF0205EEDCCD}"/>
    <cellStyle name="Comma 2 2 2 3 4 2 3" xfId="15725" xr:uid="{DF2C5A12-85D6-470F-B127-FBCF24CAF080}"/>
    <cellStyle name="Comma 2 2 2 3 4 2 3 2" xfId="39299" xr:uid="{91C73303-BDA3-483B-AB5F-CD990392B228}"/>
    <cellStyle name="Comma 2 2 2 3 4 2 4" xfId="28191" xr:uid="{873F6799-EDB1-4999-B618-A4EBA25C5593}"/>
    <cellStyle name="Comma 2 2 2 3 4 3" xfId="5503" xr:uid="{7C8D2AEE-4D3F-478C-87A4-BDFF0DB55160}"/>
    <cellStyle name="Comma 2 2 2 3 4 3 2" xfId="10977" xr:uid="{C185430C-F826-44AA-A16D-921CA2B16A2A}"/>
    <cellStyle name="Comma 2 2 2 3 4 3 2 2" xfId="22510" xr:uid="{1C016799-7361-47CF-A69E-9C7B5910A15E}"/>
    <cellStyle name="Comma 2 2 2 3 4 3 2 2 2" xfId="46083" xr:uid="{16AB259F-7D79-4D45-B9F8-B234B614A912}"/>
    <cellStyle name="Comma 2 2 2 3 4 3 2 3" xfId="34975" xr:uid="{8B9394EE-EB22-4B66-85D6-A6DDC6DDEE0E}"/>
    <cellStyle name="Comma 2 2 2 3 4 3 3" xfId="17089" xr:uid="{8C8AF5D8-6893-4A25-9689-A08049E15047}"/>
    <cellStyle name="Comma 2 2 2 3 4 3 3 2" xfId="40663" xr:uid="{46C7DDD7-4242-4B87-A89F-42162A705A1F}"/>
    <cellStyle name="Comma 2 2 2 3 4 3 4" xfId="29555" xr:uid="{75804B5F-1AF1-4CC8-AEB6-42E2AFBF0011}"/>
    <cellStyle name="Comma 2 2 2 3 4 4" xfId="6841" xr:uid="{1AD70A4B-E952-465F-8844-D3F106A0A681}"/>
    <cellStyle name="Comma 2 2 2 3 4 4 2" xfId="12319" xr:uid="{B0BB279F-87FD-45F9-929A-E1FECF094BE0}"/>
    <cellStyle name="Comma 2 2 2 3 4 4 2 2" xfId="23851" xr:uid="{4A606271-6891-425A-8ACF-CA7AF63AEEAE}"/>
    <cellStyle name="Comma 2 2 2 3 4 4 2 2 2" xfId="47424" xr:uid="{DF0EEC11-B119-40A7-9EAA-E73F1DF5636F}"/>
    <cellStyle name="Comma 2 2 2 3 4 4 2 3" xfId="36316" xr:uid="{1D1545CE-DA63-411A-9667-74D0B4340BE8}"/>
    <cellStyle name="Comma 2 2 2 3 4 4 3" xfId="18425" xr:uid="{DB360234-2A27-4671-B4D2-6FA540BE1797}"/>
    <cellStyle name="Comma 2 2 2 3 4 4 3 2" xfId="41999" xr:uid="{4C290298-EA42-436C-A326-53D88AE556A9}"/>
    <cellStyle name="Comma 2 2 2 3 4 4 4" xfId="30891" xr:uid="{36E065E2-F432-44CA-9A35-37C1DCBEA063}"/>
    <cellStyle name="Comma 2 2 2 3 4 5" xfId="8254" xr:uid="{78A568B8-0835-4400-9EF8-FFCEF5460C0B}"/>
    <cellStyle name="Comma 2 2 2 3 4 5 2" xfId="19787" xr:uid="{10756B59-AF76-4F00-ACB4-26EB578BB6E6}"/>
    <cellStyle name="Comma 2 2 2 3 4 5 2 2" xfId="43360" xr:uid="{370A5F32-912F-4A73-B16C-C774D05C9B8F}"/>
    <cellStyle name="Comma 2 2 2 3 4 5 3" xfId="32252" xr:uid="{662881AC-0EB9-4ABC-99A1-D9B585ECA245}"/>
    <cellStyle name="Comma 2 2 2 3 4 6" xfId="14083" xr:uid="{657DB9A0-BA0E-414A-8E7F-EAC8300EC900}"/>
    <cellStyle name="Comma 2 2 2 3 4 6 2" xfId="37820" xr:uid="{2A0FB155-2C97-4418-B461-66471CF848F4}"/>
    <cellStyle name="Comma 2 2 2 3 4 7" xfId="26713" xr:uid="{65ED5E88-8412-4E48-84E3-FB061EF20C33}"/>
    <cellStyle name="Comma 2 2 2 3 4 8" xfId="25339" xr:uid="{477AEBFE-DC7B-458B-9D6F-5A2A1A544EBA}"/>
    <cellStyle name="Comma 2 2 2 3 4 9" xfId="49169" xr:uid="{3FCDB386-8A52-40F5-AE48-594B46BFB293}"/>
    <cellStyle name="Comma 2 2 2 3 5" xfId="3238" xr:uid="{F95E0FE8-ACB5-4AE1-92AD-6474CAB1DE3E}"/>
    <cellStyle name="Comma 2 2 2 3 5 2" xfId="8705" xr:uid="{2B099A60-AA03-4EAE-98AB-B50624722BEE}"/>
    <cellStyle name="Comma 2 2 2 3 5 2 2" xfId="20238" xr:uid="{A873E931-15A7-4DF4-B721-483AF66D1615}"/>
    <cellStyle name="Comma 2 2 2 3 5 2 2 2" xfId="43811" xr:uid="{6D67CB84-BA7C-40EE-903B-2BDC8D0BED81}"/>
    <cellStyle name="Comma 2 2 2 3 5 2 3" xfId="32703" xr:uid="{7F2A4E0A-07FA-402C-9571-ADB870E21C64}"/>
    <cellStyle name="Comma 2 2 2 3 5 3" xfId="14824" xr:uid="{3D3869E9-5183-4CC3-B9CF-7A23BB2063A7}"/>
    <cellStyle name="Comma 2 2 2 3 5 3 2" xfId="38398" xr:uid="{2F679568-2A01-4898-A7D6-37BCECAA0391}"/>
    <cellStyle name="Comma 2 2 2 3 5 4" xfId="27290" xr:uid="{2B747985-1115-4124-ABC0-963FCC601067}"/>
    <cellStyle name="Comma 2 2 2 3 6" xfId="4593" xr:uid="{988904AA-A1C6-4D84-9D3A-DB03273509C8}"/>
    <cellStyle name="Comma 2 2 2 3 6 2" xfId="10066" xr:uid="{AD4B4E5A-60C2-4F01-ACA3-44D84DBA8DBE}"/>
    <cellStyle name="Comma 2 2 2 3 6 2 2" xfId="21599" xr:uid="{1E53FA0B-DA88-4509-8CE2-A949C1A5552E}"/>
    <cellStyle name="Comma 2 2 2 3 6 2 2 2" xfId="45172" xr:uid="{244B5761-7851-4811-9CDC-6BD1D83D7EB6}"/>
    <cellStyle name="Comma 2 2 2 3 6 2 3" xfId="34064" xr:uid="{F1E28F2D-EF8F-4AD5-A8B4-3F06FC151032}"/>
    <cellStyle name="Comma 2 2 2 3 6 3" xfId="16179" xr:uid="{66355AB0-C512-4A7C-B2DB-C81B8203588F}"/>
    <cellStyle name="Comma 2 2 2 3 6 3 2" xfId="39753" xr:uid="{9241BA96-C4AB-480D-93D1-4E6CB5AE1BE5}"/>
    <cellStyle name="Comma 2 2 2 3 6 4" xfId="28645" xr:uid="{9E614761-E61E-41B9-A5C4-503AA621D5EA}"/>
    <cellStyle name="Comma 2 2 2 3 7" xfId="5931" xr:uid="{B2BB83FB-1FD8-40B0-BFDC-D932CFCB03FF}"/>
    <cellStyle name="Comma 2 2 2 3 7 2" xfId="11407" xr:uid="{8FD97D69-B702-4F80-B91C-E50A11A3A5D8}"/>
    <cellStyle name="Comma 2 2 2 3 7 2 2" xfId="22939" xr:uid="{474820E4-D447-4954-9A07-77F332556B47}"/>
    <cellStyle name="Comma 2 2 2 3 7 2 2 2" xfId="46512" xr:uid="{2DDC2FA5-2264-4AD7-B8C2-EC0AA1778A27}"/>
    <cellStyle name="Comma 2 2 2 3 7 2 3" xfId="35404" xr:uid="{EF90D013-4762-47D7-BEA0-B96FB60C7E61}"/>
    <cellStyle name="Comma 2 2 2 3 7 3" xfId="17515" xr:uid="{D109A15A-55EF-4515-84E3-A9ED9D61D791}"/>
    <cellStyle name="Comma 2 2 2 3 7 3 2" xfId="41089" xr:uid="{C7AF7260-A0F4-4D1C-8F96-F92869BD399E}"/>
    <cellStyle name="Comma 2 2 2 3 7 4" xfId="29981" xr:uid="{1F6D2C2F-34DC-4D2A-B183-6ECDE0D5C40C}"/>
    <cellStyle name="Comma 2 2 2 3 8" xfId="7316" xr:uid="{0A29168E-86E8-4D1F-BAEE-7CD546BCD760}"/>
    <cellStyle name="Comma 2 2 2 3 8 2" xfId="18876" xr:uid="{537FFAF0-53D4-4094-AA45-1C256DDB4EBD}"/>
    <cellStyle name="Comma 2 2 2 3 8 2 2" xfId="42449" xr:uid="{1909DAA8-83ED-445E-A435-3C1AA87E1442}"/>
    <cellStyle name="Comma 2 2 2 3 8 3" xfId="31341" xr:uid="{74749AC7-B7FC-4404-B435-CBE217980CB5}"/>
    <cellStyle name="Comma 2 2 2 3 9" xfId="13127" xr:uid="{921AC47B-0FEF-4ED4-ADDD-72B67DD1136C}"/>
    <cellStyle name="Comma 2 2 2 3 9 2" xfId="36910" xr:uid="{966697FE-8307-4780-ABA1-BDB5182A7209}"/>
    <cellStyle name="Comma 2 2 2 4" xfId="684" xr:uid="{2DAA4E1A-70C7-46F2-B89D-D729B1F7F25B}"/>
    <cellStyle name="Comma 2 2 2 4 10" xfId="25885" xr:uid="{68FB4070-8B40-4302-8915-CB2E473066F3}"/>
    <cellStyle name="Comma 2 2 2 4 11" xfId="24446" xr:uid="{B578A20A-DA04-4554-8B4E-B9C311B83DEA}"/>
    <cellStyle name="Comma 2 2 2 4 12" xfId="48338" xr:uid="{A4850CE7-EBD3-4A1B-8149-06022F18E262}"/>
    <cellStyle name="Comma 2 2 2 4 13" xfId="1119" xr:uid="{285CF0B6-00C7-471B-A456-5DA3B316E424}"/>
    <cellStyle name="Comma 2 2 2 4 2" xfId="1947" xr:uid="{FF49DC33-5C6A-4203-A7F1-3E65669373E1}"/>
    <cellStyle name="Comma 2 2 2 4 2 2" xfId="3760" xr:uid="{1BF857EB-C3C5-43FB-BCA0-F466FC1D92FD}"/>
    <cellStyle name="Comma 2 2 2 4 2 2 2" xfId="9229" xr:uid="{A30102A9-FACD-46FD-87C0-DCD4AF58D403}"/>
    <cellStyle name="Comma 2 2 2 4 2 2 2 2" xfId="20762" xr:uid="{BC707990-9EA7-441F-AB8E-66061CCC6C93}"/>
    <cellStyle name="Comma 2 2 2 4 2 2 2 2 2" xfId="44335" xr:uid="{4B465994-0D4B-4E81-9C67-FE05BAB78762}"/>
    <cellStyle name="Comma 2 2 2 4 2 2 2 3" xfId="33227" xr:uid="{C9280D71-C005-4CDD-90CE-01C48956FD8F}"/>
    <cellStyle name="Comma 2 2 2 4 2 2 3" xfId="15347" xr:uid="{B2CAD649-A828-43E9-9BDA-C5077FD6103C}"/>
    <cellStyle name="Comma 2 2 2 4 2 2 3 2" xfId="38921" xr:uid="{8F8C6D90-2F52-4C18-80E8-F0A3CC025329}"/>
    <cellStyle name="Comma 2 2 2 4 2 2 4" xfId="27813" xr:uid="{9AD2C51C-1D7B-48D8-9EB2-E03D55652C86}"/>
    <cellStyle name="Comma 2 2 2 4 2 3" xfId="5124" xr:uid="{EE0D1097-025C-4DAC-9267-C178391AEC5F}"/>
    <cellStyle name="Comma 2 2 2 4 2 3 2" xfId="10598" xr:uid="{0017C202-BB91-4058-9196-8B3829B97951}"/>
    <cellStyle name="Comma 2 2 2 4 2 3 2 2" xfId="22131" xr:uid="{5F5C6475-C73B-45D9-A5D7-F3F55B55D84D}"/>
    <cellStyle name="Comma 2 2 2 4 2 3 2 2 2" xfId="45704" xr:uid="{CCB489F5-4479-4EF3-92FC-E2B40B29A34C}"/>
    <cellStyle name="Comma 2 2 2 4 2 3 2 3" xfId="34596" xr:uid="{36772B0F-6A3D-4BF5-A57E-7F951F2F26BA}"/>
    <cellStyle name="Comma 2 2 2 4 2 3 3" xfId="16710" xr:uid="{F00AED1D-5FAF-41F0-8A85-33CDE7034623}"/>
    <cellStyle name="Comma 2 2 2 4 2 3 3 2" xfId="40284" xr:uid="{2BA5ECB6-71D4-4E54-BC8D-95B38DBB40EF}"/>
    <cellStyle name="Comma 2 2 2 4 2 3 4" xfId="29176" xr:uid="{0B8E925C-33D8-4E17-BA0D-EFE27EA6651B}"/>
    <cellStyle name="Comma 2 2 2 4 2 4" xfId="6462" xr:uid="{9415C488-C211-4E88-A251-15FC057A6D47}"/>
    <cellStyle name="Comma 2 2 2 4 2 4 2" xfId="11939" xr:uid="{924470CB-8A7E-48B5-9AE6-8B16B0B788BD}"/>
    <cellStyle name="Comma 2 2 2 4 2 4 2 2" xfId="23471" xr:uid="{4DF47F9D-BFE4-42F8-A0FA-B0271E7E3E76}"/>
    <cellStyle name="Comma 2 2 2 4 2 4 2 2 2" xfId="47044" xr:uid="{7D3386D8-09E1-48DE-B20A-98D19BDEF55B}"/>
    <cellStyle name="Comma 2 2 2 4 2 4 2 3" xfId="35936" xr:uid="{FF6059D0-251C-482C-A2E2-54922DC17C59}"/>
    <cellStyle name="Comma 2 2 2 4 2 4 3" xfId="18046" xr:uid="{F8A903F7-67A0-4C35-86A5-8CC3AA976806}"/>
    <cellStyle name="Comma 2 2 2 4 2 4 3 2" xfId="41620" xr:uid="{FBEAA489-1C9C-43E0-8E34-FA33C0614EA2}"/>
    <cellStyle name="Comma 2 2 2 4 2 4 4" xfId="30512" xr:uid="{6F4773E7-5007-42B1-A75F-EB48D11F0A46}"/>
    <cellStyle name="Comma 2 2 2 4 2 5" xfId="7873" xr:uid="{8CCD408B-1073-426C-B6E3-4ABFF4DD2B6D}"/>
    <cellStyle name="Comma 2 2 2 4 2 5 2" xfId="19408" xr:uid="{CEA52EF5-E7E4-4F4F-9D69-C250FD95FC0D}"/>
    <cellStyle name="Comma 2 2 2 4 2 5 2 2" xfId="42981" xr:uid="{927A3D97-060F-4F53-8DC3-52E9042B5499}"/>
    <cellStyle name="Comma 2 2 2 4 2 5 3" xfId="31873" xr:uid="{36A3A64C-8DF2-405D-B568-154EF6632C1E}"/>
    <cellStyle name="Comma 2 2 2 4 2 6" xfId="13702" xr:uid="{FDA700C1-19A1-4A82-8A21-8FD0047C3C4C}"/>
    <cellStyle name="Comma 2 2 2 4 2 6 2" xfId="37441" xr:uid="{287C8646-E7E6-49EC-8C7F-1BCD538C8ADD}"/>
    <cellStyle name="Comma 2 2 2 4 2 7" xfId="26334" xr:uid="{4961F645-6328-45C8-B25C-52B89A80F585}"/>
    <cellStyle name="Comma 2 2 2 4 2 8" xfId="24959" xr:uid="{5F18D471-CB8E-4A1C-B58D-84B9501D360F}"/>
    <cellStyle name="Comma 2 2 2 4 2 9" xfId="48790" xr:uid="{13BB0FF3-AD06-42B0-97E2-CD0BDE0455C1}"/>
    <cellStyle name="Comma 2 2 2 4 3" xfId="2433" xr:uid="{ECDF2F58-A240-46BE-B03C-15CD9AB0D51D}"/>
    <cellStyle name="Comma 2 2 2 4 3 2" xfId="4224" xr:uid="{468708E4-5636-430C-A0C8-DB06A76D0E2F}"/>
    <cellStyle name="Comma 2 2 2 4 3 2 2" xfId="9693" xr:uid="{94E69F42-004C-43A9-8BA5-718F6AA4C631}"/>
    <cellStyle name="Comma 2 2 2 4 3 2 2 2" xfId="21226" xr:uid="{8692B38B-4088-4C38-9C56-184B0778C651}"/>
    <cellStyle name="Comma 2 2 2 4 3 2 2 2 2" xfId="44799" xr:uid="{A6506D71-AF5C-4FB0-AAB0-F8F6BA4D8F69}"/>
    <cellStyle name="Comma 2 2 2 4 3 2 2 3" xfId="33691" xr:uid="{50A93C6B-B3B5-4A07-95B6-50D65C7015B9}"/>
    <cellStyle name="Comma 2 2 2 4 3 2 3" xfId="15811" xr:uid="{59243B5D-6801-4924-B6AE-5FC1E2972B13}"/>
    <cellStyle name="Comma 2 2 2 4 3 2 3 2" xfId="39385" xr:uid="{D0E87A18-014A-48E2-830B-B57617F3A068}"/>
    <cellStyle name="Comma 2 2 2 4 3 2 4" xfId="28277" xr:uid="{EB109F41-B23B-40C4-AEF3-84FF68D0C801}"/>
    <cellStyle name="Comma 2 2 2 4 3 3" xfId="5589" xr:uid="{1F10BE05-3845-4B92-B80F-B3D0A38D8402}"/>
    <cellStyle name="Comma 2 2 2 4 3 3 2" xfId="11063" xr:uid="{1D7209FA-A5BB-478E-9F1F-836136C6FDF7}"/>
    <cellStyle name="Comma 2 2 2 4 3 3 2 2" xfId="22596" xr:uid="{268F3D14-4C7D-460A-A8A6-5EB4902AE481}"/>
    <cellStyle name="Comma 2 2 2 4 3 3 2 2 2" xfId="46169" xr:uid="{F9B336AB-4708-44CA-AB9F-468E39DD575C}"/>
    <cellStyle name="Comma 2 2 2 4 3 3 2 3" xfId="35061" xr:uid="{7C454C6E-C4A1-4AD2-BD9F-187DA920BF40}"/>
    <cellStyle name="Comma 2 2 2 4 3 3 3" xfId="17175" xr:uid="{E0A45283-4550-4F8D-8908-0E6040FA7F85}"/>
    <cellStyle name="Comma 2 2 2 4 3 3 3 2" xfId="40749" xr:uid="{8647392E-8ECA-4536-8915-A6B4331AD597}"/>
    <cellStyle name="Comma 2 2 2 4 3 3 4" xfId="29641" xr:uid="{0656E6FA-3A6D-4642-9F21-1A27B6C6A8EE}"/>
    <cellStyle name="Comma 2 2 2 4 3 4" xfId="6927" xr:uid="{8A77EFD6-9496-4C3D-8E68-63F4A4ECDCFC}"/>
    <cellStyle name="Comma 2 2 2 4 3 4 2" xfId="12405" xr:uid="{F57658CC-9E3A-4587-8170-0FC53B299AAA}"/>
    <cellStyle name="Comma 2 2 2 4 3 4 2 2" xfId="23937" xr:uid="{CD1C73A7-ECA5-4A43-A909-37D6888CD400}"/>
    <cellStyle name="Comma 2 2 2 4 3 4 2 2 2" xfId="47510" xr:uid="{E821D00E-3210-4351-A9C0-E6A045722789}"/>
    <cellStyle name="Comma 2 2 2 4 3 4 2 3" xfId="36402" xr:uid="{76EA07E4-CBDB-464C-A8C4-CDC9D5D04373}"/>
    <cellStyle name="Comma 2 2 2 4 3 4 3" xfId="18511" xr:uid="{412CADB8-A3A8-4EF1-A4A1-6AAA60463DD5}"/>
    <cellStyle name="Comma 2 2 2 4 3 4 3 2" xfId="42085" xr:uid="{898E6A23-E9C2-468B-BDF1-5589C6144964}"/>
    <cellStyle name="Comma 2 2 2 4 3 4 4" xfId="30977" xr:uid="{0E60D69F-B10D-4E04-B716-0B6CA56231BA}"/>
    <cellStyle name="Comma 2 2 2 4 3 5" xfId="8340" xr:uid="{6257FDD8-C8A3-4A77-9DA6-BE4E333E0D3E}"/>
    <cellStyle name="Comma 2 2 2 4 3 5 2" xfId="19873" xr:uid="{9145FACE-82A1-44CE-A10B-67C4AD3BA678}"/>
    <cellStyle name="Comma 2 2 2 4 3 5 2 2" xfId="43446" xr:uid="{8BB74CD7-933A-4EA2-A671-5A8A8A892589}"/>
    <cellStyle name="Comma 2 2 2 4 3 5 3" xfId="32338" xr:uid="{E587602B-3909-478F-B23E-6243C2CE146E}"/>
    <cellStyle name="Comma 2 2 2 4 3 6" xfId="14169" xr:uid="{95D0E60E-469E-42DD-8908-25D705FD7F4A}"/>
    <cellStyle name="Comma 2 2 2 4 3 6 2" xfId="37906" xr:uid="{88C893EB-3E58-4D3B-9A59-DDA622AC2C75}"/>
    <cellStyle name="Comma 2 2 2 4 3 7" xfId="26799" xr:uid="{B39CCD11-7CF4-4647-BD6D-7EB2BCEED1FC}"/>
    <cellStyle name="Comma 2 2 2 4 3 8" xfId="25425" xr:uid="{9005FBD5-214A-46D3-8537-05ED21D3368B}"/>
    <cellStyle name="Comma 2 2 2 4 3 9" xfId="49255" xr:uid="{4EF91333-4C3B-4362-9C63-0EC6D0B53D2E}"/>
    <cellStyle name="Comma 2 2 2 4 4" xfId="3321" xr:uid="{27971BD7-48C1-4FBE-B238-2B952D80277C}"/>
    <cellStyle name="Comma 2 2 2 4 4 2" xfId="8789" xr:uid="{507845E7-6CA3-49DF-9835-04BD88410985}"/>
    <cellStyle name="Comma 2 2 2 4 4 2 2" xfId="20322" xr:uid="{DF1A09C2-B513-4730-B50F-201B956BCEF2}"/>
    <cellStyle name="Comma 2 2 2 4 4 2 2 2" xfId="43895" xr:uid="{FDBFED59-AC0E-4C56-9824-8CD308CD06A8}"/>
    <cellStyle name="Comma 2 2 2 4 4 2 3" xfId="32787" xr:uid="{D994CBCA-C84B-4F41-8526-ED521C2C8C11}"/>
    <cellStyle name="Comma 2 2 2 4 4 3" xfId="14907" xr:uid="{5040BF39-726D-403E-961D-C2125E5FB8B6}"/>
    <cellStyle name="Comma 2 2 2 4 4 3 2" xfId="38481" xr:uid="{590C687B-73C4-44CF-AAEA-4323272F711D}"/>
    <cellStyle name="Comma 2 2 2 4 4 4" xfId="27373" xr:uid="{7516C1B2-4690-4247-911D-1C5A52478923}"/>
    <cellStyle name="Comma 2 2 2 4 5" xfId="4677" xr:uid="{ABF18F62-4767-417C-90E8-7C5C6939AC45}"/>
    <cellStyle name="Comma 2 2 2 4 5 2" xfId="10150" xr:uid="{55FD18F4-D117-4B7E-A595-07061B94F48B}"/>
    <cellStyle name="Comma 2 2 2 4 5 2 2" xfId="21683" xr:uid="{9BA1E523-C024-417C-9FC4-D34802F0F07C}"/>
    <cellStyle name="Comma 2 2 2 4 5 2 2 2" xfId="45256" xr:uid="{FF088DE6-5E7C-4DF4-9184-5B7E86013667}"/>
    <cellStyle name="Comma 2 2 2 4 5 2 3" xfId="34148" xr:uid="{2D9CD118-28D4-4800-B5D3-1D13689566BB}"/>
    <cellStyle name="Comma 2 2 2 4 5 3" xfId="16263" xr:uid="{1F454D7F-6E67-4B54-B6D2-7788C949DB59}"/>
    <cellStyle name="Comma 2 2 2 4 5 3 2" xfId="39837" xr:uid="{1166C53F-5ECD-4E97-B078-37725D1B8743}"/>
    <cellStyle name="Comma 2 2 2 4 5 4" xfId="28729" xr:uid="{550EF094-2C92-473A-B2EE-D2873C2AC3D7}"/>
    <cellStyle name="Comma 2 2 2 4 6" xfId="6015" xr:uid="{2C9B05A9-2B51-4AAF-8CAB-48A4447E4179}"/>
    <cellStyle name="Comma 2 2 2 4 6 2" xfId="11491" xr:uid="{4A86DDE0-D378-4EC0-8C32-C453508BFDFE}"/>
    <cellStyle name="Comma 2 2 2 4 6 2 2" xfId="23023" xr:uid="{55FD8F10-18B9-49E2-B6AA-8F53B7905DF1}"/>
    <cellStyle name="Comma 2 2 2 4 6 2 2 2" xfId="46596" xr:uid="{A9E8CAD9-3EE5-4525-9AB0-8372EBE8B8BF}"/>
    <cellStyle name="Comma 2 2 2 4 6 2 3" xfId="35488" xr:uid="{DFE2A0A7-2192-4D2E-AEA2-500755F34980}"/>
    <cellStyle name="Comma 2 2 2 4 6 3" xfId="17599" xr:uid="{7CDF1471-F7A7-4BF2-AF8D-125F31C04E1F}"/>
    <cellStyle name="Comma 2 2 2 4 6 3 2" xfId="41173" xr:uid="{ABB50042-E45D-42BE-B856-4D7A4645E57D}"/>
    <cellStyle name="Comma 2 2 2 4 6 4" xfId="30065" xr:uid="{6D577E72-1FDD-404E-86E8-C2A0189D7EFB}"/>
    <cellStyle name="Comma 2 2 2 4 7" xfId="7400" xr:uid="{00C30699-215B-4358-A000-C01A84EB2DB3}"/>
    <cellStyle name="Comma 2 2 2 4 7 2" xfId="18960" xr:uid="{8E046629-81A3-48DF-BB7E-A008B2820F75}"/>
    <cellStyle name="Comma 2 2 2 4 7 2 2" xfId="42533" xr:uid="{24C93098-8C07-46E4-882A-2E12C38AB28A}"/>
    <cellStyle name="Comma 2 2 2 4 7 3" xfId="31425" xr:uid="{47272FD7-7E71-424B-A617-B5F7F569D9B8}"/>
    <cellStyle name="Comma 2 2 2 4 8" xfId="13217" xr:uid="{2C0FD4B4-7959-4D49-A51E-1378BF49535C}"/>
    <cellStyle name="Comma 2 2 2 4 8 2" xfId="36994" xr:uid="{1C8D0486-AD90-455D-BA9B-88490AAF0F1D}"/>
    <cellStyle name="Comma 2 2 2 4 9" xfId="12910" xr:uid="{9771BBFC-49C6-4616-9C2B-0E40D1AF8ED7}"/>
    <cellStyle name="Comma 2 2 2 4 9 2" xfId="36807" xr:uid="{B4FB268C-2558-40D9-9E26-B6CCC4EA1EDD}"/>
    <cellStyle name="Comma 2 2 2 5" xfId="1779" xr:uid="{17E9D8C4-2EC6-481A-A556-8D0796B7B33C}"/>
    <cellStyle name="Comma 2 2 2 5 10" xfId="48622" xr:uid="{67927E0C-3E51-48E1-B89E-EE86BB2D7A62}"/>
    <cellStyle name="Comma 2 2 2 5 2" xfId="2320" xr:uid="{D872BA15-44E2-4A2C-B946-EA79B2A5A92E}"/>
    <cellStyle name="Comma 2 2 2 5 2 2" xfId="4115" xr:uid="{81E89D85-530E-4B0F-A16C-18E099B1EB67}"/>
    <cellStyle name="Comma 2 2 2 5 2 2 2" xfId="9584" xr:uid="{578EB2F2-0958-41C0-832A-D9FF63F4D92B}"/>
    <cellStyle name="Comma 2 2 2 5 2 2 2 2" xfId="21117" xr:uid="{CB310EFA-8F5E-4862-A10C-58769D76F0D5}"/>
    <cellStyle name="Comma 2 2 2 5 2 2 2 2 2" xfId="44690" xr:uid="{897AC3FF-24EA-4188-8C89-40546EFA9CAC}"/>
    <cellStyle name="Comma 2 2 2 5 2 2 2 3" xfId="33582" xr:uid="{34196AFA-DD8B-4774-A354-3EAE490D0A73}"/>
    <cellStyle name="Comma 2 2 2 5 2 2 3" xfId="15702" xr:uid="{86FC0F77-CDB5-4973-8B7B-C6111F65AC5F}"/>
    <cellStyle name="Comma 2 2 2 5 2 2 3 2" xfId="39276" xr:uid="{3122327E-D253-4AFD-811E-56EA2BB4B3B2}"/>
    <cellStyle name="Comma 2 2 2 5 2 2 4" xfId="28168" xr:uid="{634CE628-BDB1-4C98-B5BB-D4AD79B53AF2}"/>
    <cellStyle name="Comma 2 2 2 5 2 3" xfId="5480" xr:uid="{9E631230-65BC-4F97-B3B0-C1D1995082B3}"/>
    <cellStyle name="Comma 2 2 2 5 2 3 2" xfId="10954" xr:uid="{E6AD9027-4683-439B-B907-2B23B9C780BE}"/>
    <cellStyle name="Comma 2 2 2 5 2 3 2 2" xfId="22487" xr:uid="{3FCCE67B-22A0-476A-BB04-49F920CCA42A}"/>
    <cellStyle name="Comma 2 2 2 5 2 3 2 2 2" xfId="46060" xr:uid="{2E7DC9A6-0DC3-4C11-BC07-72BB5D4F7D1D}"/>
    <cellStyle name="Comma 2 2 2 5 2 3 2 3" xfId="34952" xr:uid="{6BB0368C-183D-4B43-BF74-8F6E0DB72EF0}"/>
    <cellStyle name="Comma 2 2 2 5 2 3 3" xfId="17066" xr:uid="{D9E19CD2-2FF5-4C59-9BAC-0EC3AB008D08}"/>
    <cellStyle name="Comma 2 2 2 5 2 3 3 2" xfId="40640" xr:uid="{497A2DF5-67E1-4888-B81C-17B167EA371C}"/>
    <cellStyle name="Comma 2 2 2 5 2 3 4" xfId="29532" xr:uid="{5C7C05D7-34D9-4724-9DAB-8C5ADFF98C72}"/>
    <cellStyle name="Comma 2 2 2 5 2 4" xfId="6818" xr:uid="{0E6C2CBF-7423-4F56-A45E-127DBC89ACE4}"/>
    <cellStyle name="Comma 2 2 2 5 2 4 2" xfId="12296" xr:uid="{3FE56341-2BBA-4EC6-AD2A-E0413AF8888C}"/>
    <cellStyle name="Comma 2 2 2 5 2 4 2 2" xfId="23828" xr:uid="{0226AC7E-04F6-4D69-9E53-3B4BC6AD46B6}"/>
    <cellStyle name="Comma 2 2 2 5 2 4 2 2 2" xfId="47401" xr:uid="{E04F194A-4FA2-4DB0-9BA7-2F72C5C8C4E2}"/>
    <cellStyle name="Comma 2 2 2 5 2 4 2 3" xfId="36293" xr:uid="{4FFCF18D-81C4-42FF-9FDD-352859EA13E7}"/>
    <cellStyle name="Comma 2 2 2 5 2 4 3" xfId="18402" xr:uid="{C4F1107D-DCDC-4830-A415-695BAE404D14}"/>
    <cellStyle name="Comma 2 2 2 5 2 4 3 2" xfId="41976" xr:uid="{D9124369-C0F9-44EA-88EE-B8B3DC256CB0}"/>
    <cellStyle name="Comma 2 2 2 5 2 4 4" xfId="30868" xr:uid="{80BDBF72-C35D-44D9-B7CE-938575AF1FB3}"/>
    <cellStyle name="Comma 2 2 2 5 2 5" xfId="8231" xr:uid="{CD5F4852-E425-4700-9734-6160D1DBD180}"/>
    <cellStyle name="Comma 2 2 2 5 2 5 2" xfId="19764" xr:uid="{91ED02A2-D7AB-4AFC-B1E6-69AA1B7C25CB}"/>
    <cellStyle name="Comma 2 2 2 5 2 5 2 2" xfId="43337" xr:uid="{7E028724-F8DD-43C2-9DB6-91CE8E1EB848}"/>
    <cellStyle name="Comma 2 2 2 5 2 5 3" xfId="32229" xr:uid="{CA0BD71F-78BC-4AFE-BF6A-37A1778CCFA4}"/>
    <cellStyle name="Comma 2 2 2 5 2 6" xfId="14060" xr:uid="{8CBA3FD1-B594-45ED-9EBC-611F066B7AAB}"/>
    <cellStyle name="Comma 2 2 2 5 2 6 2" xfId="37797" xr:uid="{E9AB8A03-FADE-4008-951A-ADBEC2DBABB8}"/>
    <cellStyle name="Comma 2 2 2 5 2 7" xfId="26690" xr:uid="{41A19EF7-21EB-4952-94A0-30FF5BCF9431}"/>
    <cellStyle name="Comma 2 2 2 5 2 8" xfId="25316" xr:uid="{D12C0A7B-97E2-47D3-96EA-91D4431573E3}"/>
    <cellStyle name="Comma 2 2 2 5 2 9" xfId="49146" xr:uid="{5FE1FD56-0066-4013-B90B-0BDB725F621B}"/>
    <cellStyle name="Comma 2 2 2 5 3" xfId="3596" xr:uid="{79255BEA-003A-4D29-A7BE-A77C90F71F9F}"/>
    <cellStyle name="Comma 2 2 2 5 3 2" xfId="9065" xr:uid="{90AD888E-3B8C-424A-9B89-39233E952831}"/>
    <cellStyle name="Comma 2 2 2 5 3 2 2" xfId="20598" xr:uid="{B26620D3-2BFE-4267-86FA-05B88CC14095}"/>
    <cellStyle name="Comma 2 2 2 5 3 2 2 2" xfId="44171" xr:uid="{D031F8FF-161E-4E27-A908-B569538EB40F}"/>
    <cellStyle name="Comma 2 2 2 5 3 2 3" xfId="33063" xr:uid="{8A463CD8-A375-4CDB-B3D5-9916CDCE0DF5}"/>
    <cellStyle name="Comma 2 2 2 5 3 3" xfId="15183" xr:uid="{5A140412-F114-4EFF-86C1-B3D8112E4924}"/>
    <cellStyle name="Comma 2 2 2 5 3 3 2" xfId="38757" xr:uid="{3624C45E-AC45-4FEA-AE98-5CE66C4F34E1}"/>
    <cellStyle name="Comma 2 2 2 5 3 4" xfId="27649" xr:uid="{8BA03205-CC50-4263-BB62-A7A700436507}"/>
    <cellStyle name="Comma 2 2 2 5 4" xfId="4956" xr:uid="{EA74CBA2-A1EB-4038-BC75-2A6853F34C8F}"/>
    <cellStyle name="Comma 2 2 2 5 4 2" xfId="10430" xr:uid="{95E0BEB0-0D21-42B0-8BC4-5D045AD9C5A3}"/>
    <cellStyle name="Comma 2 2 2 5 4 2 2" xfId="21963" xr:uid="{4C073067-3240-4B45-A3DA-B096B9082DD9}"/>
    <cellStyle name="Comma 2 2 2 5 4 2 2 2" xfId="45536" xr:uid="{4395A5B4-63CB-4728-81B1-6C8219ECACBA}"/>
    <cellStyle name="Comma 2 2 2 5 4 2 3" xfId="34428" xr:uid="{87AFCB50-E735-4029-AB7F-BD2C33312D14}"/>
    <cellStyle name="Comma 2 2 2 5 4 3" xfId="16542" xr:uid="{1927DFB8-6AC3-4DD9-A4E0-9085A42D05FB}"/>
    <cellStyle name="Comma 2 2 2 5 4 3 2" xfId="40116" xr:uid="{055E247E-3626-493C-BACD-41E11787D186}"/>
    <cellStyle name="Comma 2 2 2 5 4 4" xfId="29008" xr:uid="{ED933E0E-A79B-4AFD-8482-B23C545ED8F5}"/>
    <cellStyle name="Comma 2 2 2 5 5" xfId="6294" xr:uid="{BACE8083-38D0-427C-AF92-E40FCC52FF9D}"/>
    <cellStyle name="Comma 2 2 2 5 5 2" xfId="11771" xr:uid="{083E525E-90F5-41A9-A4B2-B9795BBD80C4}"/>
    <cellStyle name="Comma 2 2 2 5 5 2 2" xfId="23303" xr:uid="{A4AF5661-97A8-4F08-85E3-354EFF5893C6}"/>
    <cellStyle name="Comma 2 2 2 5 5 2 2 2" xfId="46876" xr:uid="{D09DD4CC-978E-442B-A8BF-26E08BDBAA03}"/>
    <cellStyle name="Comma 2 2 2 5 5 2 3" xfId="35768" xr:uid="{79BB01C4-C5F2-4FA0-B7A8-0B558382BBDD}"/>
    <cellStyle name="Comma 2 2 2 5 5 3" xfId="17878" xr:uid="{B677308B-B7F8-4478-AE7D-A7FF7290EA4D}"/>
    <cellStyle name="Comma 2 2 2 5 5 3 2" xfId="41452" xr:uid="{FE33A4E0-E9C0-4B2C-B880-6E00C07E9F4F}"/>
    <cellStyle name="Comma 2 2 2 5 5 4" xfId="30344" xr:uid="{99834DE4-0B2D-4CD6-A7FA-D0DF5C213173}"/>
    <cellStyle name="Comma 2 2 2 5 6" xfId="7705" xr:uid="{0D9A02BC-94B6-4348-801E-09D41C9D619F}"/>
    <cellStyle name="Comma 2 2 2 5 6 2" xfId="19240" xr:uid="{6190BD7E-D126-4269-B09C-9EB02C0B82D6}"/>
    <cellStyle name="Comma 2 2 2 5 6 2 2" xfId="42813" xr:uid="{4C5EA0B3-CFA5-4D19-98DA-0BC39BA7F702}"/>
    <cellStyle name="Comma 2 2 2 5 6 3" xfId="31705" xr:uid="{377D129B-ADCA-4D35-AD23-1CB27CB063DA}"/>
    <cellStyle name="Comma 2 2 2 5 7" xfId="13534" xr:uid="{81A74437-F1FD-4AF6-AF8B-85292CCFCD25}"/>
    <cellStyle name="Comma 2 2 2 5 7 2" xfId="37273" xr:uid="{9D27B9F5-D1AB-4FFE-AD78-99CF4118A80C}"/>
    <cellStyle name="Comma 2 2 2 5 8" xfId="26166" xr:uid="{C432B9B9-F549-4018-B6DE-BE246D28F820}"/>
    <cellStyle name="Comma 2 2 2 5 9" xfId="24791" xr:uid="{EB6A21E6-F764-47F8-A4A1-B617A0D974EA}"/>
    <cellStyle name="Comma 2 2 2 6" xfId="1791" xr:uid="{9B91A3CC-CE62-4A70-A44A-8DB57480E345}"/>
    <cellStyle name="Comma 2 2 2 6 10" xfId="48634" xr:uid="{9A342429-DED4-4908-B0A5-CA58F8824A81}"/>
    <cellStyle name="Comma 2 2 2 6 2" xfId="2687" xr:uid="{6ADF266D-1239-4EE9-9323-A9075F363085}"/>
    <cellStyle name="Comma 2 2 2 6 2 2" xfId="4475" xr:uid="{4BB0AF54-7D5B-45E4-BAF3-ECF9CBFBA90A}"/>
    <cellStyle name="Comma 2 2 2 6 2 2 2" xfId="9945" xr:uid="{89EC49DD-133C-4FD4-9F14-A13A71F1FD1D}"/>
    <cellStyle name="Comma 2 2 2 6 2 2 2 2" xfId="21478" xr:uid="{E2A2C297-5651-4B67-AD12-6845408E6ADB}"/>
    <cellStyle name="Comma 2 2 2 6 2 2 2 2 2" xfId="45051" xr:uid="{D5F3CAA4-3695-4035-BAAB-D0C1ECCB9BB2}"/>
    <cellStyle name="Comma 2 2 2 6 2 2 2 3" xfId="33943" xr:uid="{7548FB00-C47D-4545-AD2C-8AAB20742C00}"/>
    <cellStyle name="Comma 2 2 2 6 2 2 3" xfId="16062" xr:uid="{6664F7C3-AF47-4B96-92EA-C376DDAFAF75}"/>
    <cellStyle name="Comma 2 2 2 6 2 2 3 2" xfId="39636" xr:uid="{90CA258B-AEC8-4841-9900-A13CC94EAAE4}"/>
    <cellStyle name="Comma 2 2 2 6 2 2 4" xfId="28528" xr:uid="{F03A7EDC-27E4-417C-AB5B-F631293E4738}"/>
    <cellStyle name="Comma 2 2 2 6 2 3" xfId="5841" xr:uid="{E540016B-9C73-48CF-8ACB-5DB75985CA8C}"/>
    <cellStyle name="Comma 2 2 2 6 2 3 2" xfId="11315" xr:uid="{8ADC0D9B-5E33-4300-A5B7-8D45B74CE334}"/>
    <cellStyle name="Comma 2 2 2 6 2 3 2 2" xfId="22848" xr:uid="{29EE12BA-740D-4B50-B77C-15089C32E805}"/>
    <cellStyle name="Comma 2 2 2 6 2 3 2 2 2" xfId="46421" xr:uid="{C8F354AD-FFF1-4C43-8600-0AA684CBF1D2}"/>
    <cellStyle name="Comma 2 2 2 6 2 3 2 3" xfId="35313" xr:uid="{A81314D5-8EBD-4444-A36F-49CC74C62BEA}"/>
    <cellStyle name="Comma 2 2 2 6 2 3 3" xfId="17427" xr:uid="{98C956CC-4294-4C83-8823-0BF3092D3FC8}"/>
    <cellStyle name="Comma 2 2 2 6 2 3 3 2" xfId="41001" xr:uid="{7427DAAE-686B-41C3-B54F-2E4BC5E314A6}"/>
    <cellStyle name="Comma 2 2 2 6 2 3 4" xfId="29893" xr:uid="{3935DB80-0FC4-4B08-B639-DE2162D582B3}"/>
    <cellStyle name="Comma 2 2 2 6 2 4" xfId="7179" xr:uid="{251E0C0A-1E77-4DDF-AFD6-46359ED047B9}"/>
    <cellStyle name="Comma 2 2 2 6 2 4 2" xfId="12657" xr:uid="{06BF3DBC-702E-4E14-B1E0-9A620BDC3F17}"/>
    <cellStyle name="Comma 2 2 2 6 2 4 2 2" xfId="24189" xr:uid="{FE6C61C7-A008-4DDC-A601-29D2B188AB69}"/>
    <cellStyle name="Comma 2 2 2 6 2 4 2 2 2" xfId="47762" xr:uid="{C0B4F89A-81FC-4D19-B3A8-C3113417A48F}"/>
    <cellStyle name="Comma 2 2 2 6 2 4 2 3" xfId="36654" xr:uid="{371110B2-0A2A-416B-A953-C796DF9BC3A8}"/>
    <cellStyle name="Comma 2 2 2 6 2 4 3" xfId="18763" xr:uid="{0C30D07E-A8AC-487C-9E53-AEE6F3938661}"/>
    <cellStyle name="Comma 2 2 2 6 2 4 3 2" xfId="42337" xr:uid="{AAE261C2-F3F4-4409-9895-058DF7934AB4}"/>
    <cellStyle name="Comma 2 2 2 6 2 4 4" xfId="31229" xr:uid="{DBAD6712-CB3C-4C32-B176-4D1CE1D32FF4}"/>
    <cellStyle name="Comma 2 2 2 6 2 5" xfId="8592" xr:uid="{DE4EFDA6-A13D-47FC-8090-DE974BBC51F7}"/>
    <cellStyle name="Comma 2 2 2 6 2 5 2" xfId="20125" xr:uid="{68D761B5-4A00-493E-87F7-33708837CE0C}"/>
    <cellStyle name="Comma 2 2 2 6 2 5 2 2" xfId="43698" xr:uid="{83D67360-0123-49ED-9C58-91F6A4381F93}"/>
    <cellStyle name="Comma 2 2 2 6 2 5 3" xfId="32590" xr:uid="{EB02981D-D497-40E7-9EFF-777AA4686C82}"/>
    <cellStyle name="Comma 2 2 2 6 2 6" xfId="14422" xr:uid="{5943AF40-B748-4A02-AD8B-2D0BEEAFFABD}"/>
    <cellStyle name="Comma 2 2 2 6 2 6 2" xfId="38158" xr:uid="{EB557163-F740-4E16-B331-96DB07F8EC26}"/>
    <cellStyle name="Comma 2 2 2 6 2 7" xfId="27051" xr:uid="{5B9F9445-FB60-4330-9E4E-6CA2304BDBB1}"/>
    <cellStyle name="Comma 2 2 2 6 2 8" xfId="25677" xr:uid="{EEFC6924-4BE1-48F0-88E2-AAD0FCD28C10}"/>
    <cellStyle name="Comma 2 2 2 6 2 9" xfId="49507" xr:uid="{50A1A9A9-1CFC-43E3-A3B6-FAF09269824A}"/>
    <cellStyle name="Comma 2 2 2 6 3" xfId="4968" xr:uid="{5034964D-F3DC-4395-9C6D-47113EBCF7D5}"/>
    <cellStyle name="Comma 2 2 2 6 3 2" xfId="10442" xr:uid="{2779FBCE-BEBB-4860-926C-91A16823610A}"/>
    <cellStyle name="Comma 2 2 2 6 3 2 2" xfId="21975" xr:uid="{1608DE35-8E4F-49C2-BDC1-22413660BA33}"/>
    <cellStyle name="Comma 2 2 2 6 3 2 2 2" xfId="45548" xr:uid="{A06D860D-36A3-4B86-8A3C-CAD214E274B9}"/>
    <cellStyle name="Comma 2 2 2 6 3 2 3" xfId="34440" xr:uid="{B79F6E23-BA1A-4673-AE5B-088801490949}"/>
    <cellStyle name="Comma 2 2 2 6 3 3" xfId="16554" xr:uid="{597003F0-1436-4A31-B19E-4D2AC0D66A30}"/>
    <cellStyle name="Comma 2 2 2 6 3 3 2" xfId="40128" xr:uid="{25EC5FDD-CD13-4C82-807A-B9B5F5A11D54}"/>
    <cellStyle name="Comma 2 2 2 6 3 4" xfId="29020" xr:uid="{E117AC71-47DD-4CFB-B37E-2D0A7AB15920}"/>
    <cellStyle name="Comma 2 2 2 6 4" xfId="6306" xr:uid="{7CD5893F-5E1B-4046-8463-E691350A6DE3}"/>
    <cellStyle name="Comma 2 2 2 6 4 2" xfId="11783" xr:uid="{A8A7681D-9782-4227-878F-AE38A8C60C10}"/>
    <cellStyle name="Comma 2 2 2 6 4 2 2" xfId="23315" xr:uid="{53852E1B-CB80-4CAF-9533-62B55B4FF310}"/>
    <cellStyle name="Comma 2 2 2 6 4 2 2 2" xfId="46888" xr:uid="{D5DAC893-ABA3-42CF-B773-02A9AAF278D1}"/>
    <cellStyle name="Comma 2 2 2 6 4 2 3" xfId="35780" xr:uid="{2C6D497E-96A9-40C4-B177-AFD8355E4FE1}"/>
    <cellStyle name="Comma 2 2 2 6 4 3" xfId="17890" xr:uid="{A125C341-4E32-437F-831F-B68754358E43}"/>
    <cellStyle name="Comma 2 2 2 6 4 3 2" xfId="41464" xr:uid="{FF3300D1-CAED-454F-94C8-51A662A601FA}"/>
    <cellStyle name="Comma 2 2 2 6 4 4" xfId="30356" xr:uid="{70DB7B57-8AEA-4635-A811-D231919432B7}"/>
    <cellStyle name="Comma 2 2 2 6 5" xfId="7717" xr:uid="{E11520CA-3FAD-431B-8AB4-6408DF6B0A0D}"/>
    <cellStyle name="Comma 2 2 2 6 5 2" xfId="19252" xr:uid="{01EF8217-5B7C-4C7E-A3E7-6F5938D083E7}"/>
    <cellStyle name="Comma 2 2 2 6 5 2 2" xfId="42825" xr:uid="{45F7DAFA-C0DF-4AB2-89BC-5BAC7D35C9A9}"/>
    <cellStyle name="Comma 2 2 2 6 5 3" xfId="31717" xr:uid="{BCCC5233-CF3F-42F0-A6AC-6F488E9CB761}"/>
    <cellStyle name="Comma 2 2 2 6 6" xfId="12822" xr:uid="{4DAAA3D3-DF7B-4488-BD67-7FC1AB91274F}"/>
    <cellStyle name="Comma 2 2 2 6 6 2" xfId="24291" xr:uid="{1C293A05-5906-4334-9FFE-55677B2CDD6C}"/>
    <cellStyle name="Comma 2 2 2 6 6 2 2" xfId="47863" xr:uid="{C54D981A-7E88-4C41-B2DC-8A16B0156A0F}"/>
    <cellStyle name="Comma 2 2 2 6 6 3" xfId="36755" xr:uid="{E43586A7-84C4-42F1-AFE4-8E84BE5158ED}"/>
    <cellStyle name="Comma 2 2 2 6 7" xfId="13546" xr:uid="{DDD8A150-A0E5-47E5-9B0F-D73403C5EB64}"/>
    <cellStyle name="Comma 2 2 2 6 7 2" xfId="37285" xr:uid="{9ED12952-026D-4B1E-B57E-95F2958E405D}"/>
    <cellStyle name="Comma 2 2 2 6 8" xfId="26178" xr:uid="{443FA52A-88D7-4317-BFD3-1F7D0E3F91FA}"/>
    <cellStyle name="Comma 2 2 2 6 9" xfId="24803" xr:uid="{5B13AEA4-6BDD-440E-A904-D321D543343C}"/>
    <cellStyle name="Comma 2 2 2 7" xfId="1841" xr:uid="{5EE2D387-B2F7-4846-9E36-12DA71E2D035}"/>
    <cellStyle name="Comma 2 2 2 7 2" xfId="3654" xr:uid="{C0926CDA-8F17-4595-B472-AE6F47A7B6EA}"/>
    <cellStyle name="Comma 2 2 2 7 2 2" xfId="9123" xr:uid="{BA6D65DD-FEC7-442A-89AB-A64A3636D54B}"/>
    <cellStyle name="Comma 2 2 2 7 2 2 2" xfId="20656" xr:uid="{34845568-76F2-416D-93A5-4980912EE07C}"/>
    <cellStyle name="Comma 2 2 2 7 2 2 2 2" xfId="44229" xr:uid="{CDB9E856-B256-4BDD-AA69-C6E300E105EB}"/>
    <cellStyle name="Comma 2 2 2 7 2 2 3" xfId="33121" xr:uid="{E8D95D7E-D3C5-4774-9B12-FDC2E5A545E2}"/>
    <cellStyle name="Comma 2 2 2 7 2 3" xfId="15241" xr:uid="{FB91F6F4-17F4-474D-A2E6-88534AB73B3E}"/>
    <cellStyle name="Comma 2 2 2 7 2 3 2" xfId="38815" xr:uid="{C550CF3F-671E-4CB5-9CB4-39EA76A14B2C}"/>
    <cellStyle name="Comma 2 2 2 7 2 4" xfId="27707" xr:uid="{90607F3C-29E8-4D74-8639-0056C606C6FF}"/>
    <cellStyle name="Comma 2 2 2 7 2 5" xfId="49678" xr:uid="{F55AE004-1EAE-467B-B189-2B6DB0CC7083}"/>
    <cellStyle name="Comma 2 2 2 7 3" xfId="5018" xr:uid="{821BE5EE-D87D-44D8-84BE-13FF8F7928A0}"/>
    <cellStyle name="Comma 2 2 2 7 3 2" xfId="10492" xr:uid="{237C32AF-1CE4-4ACA-AA2A-D6FFE35B2316}"/>
    <cellStyle name="Comma 2 2 2 7 3 2 2" xfId="22025" xr:uid="{5837D30D-2F84-4C08-B349-D22BDF12C38A}"/>
    <cellStyle name="Comma 2 2 2 7 3 2 2 2" xfId="45598" xr:uid="{7FA3AE78-B3EB-4145-9EF1-63023A800C85}"/>
    <cellStyle name="Comma 2 2 2 7 3 2 3" xfId="34490" xr:uid="{71B5A186-3A44-4CB8-9564-7286011B7E78}"/>
    <cellStyle name="Comma 2 2 2 7 3 3" xfId="16604" xr:uid="{B9DDB93E-4F3E-4664-AA63-BDC993E388F3}"/>
    <cellStyle name="Comma 2 2 2 7 3 3 2" xfId="40178" xr:uid="{9F3335B8-9B4A-4DFF-B935-3A31E3B0C349}"/>
    <cellStyle name="Comma 2 2 2 7 3 4" xfId="29070" xr:uid="{F7254854-9E0C-4E7E-8957-C4FB21BFCAA0}"/>
    <cellStyle name="Comma 2 2 2 7 4" xfId="6356" xr:uid="{273FFB6F-0F40-4818-97F0-535088738A23}"/>
    <cellStyle name="Comma 2 2 2 7 4 2" xfId="11833" xr:uid="{3D3EB3BD-4825-4CBB-AE53-EA3F7E5A6554}"/>
    <cellStyle name="Comma 2 2 2 7 4 2 2" xfId="23365" xr:uid="{481B4074-30F8-40A1-B020-28520A6D131D}"/>
    <cellStyle name="Comma 2 2 2 7 4 2 2 2" xfId="46938" xr:uid="{57C0BC1B-C036-46ED-848D-06D3AD5E2F98}"/>
    <cellStyle name="Comma 2 2 2 7 4 2 3" xfId="35830" xr:uid="{3BCDFB22-DFEE-461B-8B01-A8B50DCCE798}"/>
    <cellStyle name="Comma 2 2 2 7 4 3" xfId="17940" xr:uid="{9AEE9B85-7E8F-423F-851A-C4A9B99D6B36}"/>
    <cellStyle name="Comma 2 2 2 7 4 3 2" xfId="41514" xr:uid="{704CE9FF-F7ED-4BDB-A0FE-D6BD4EF0E535}"/>
    <cellStyle name="Comma 2 2 2 7 4 4" xfId="30406" xr:uid="{335EAEA2-0A7A-4B8A-A232-D07789C3E927}"/>
    <cellStyle name="Comma 2 2 2 7 5" xfId="7767" xr:uid="{F9DF8539-C26F-46A4-BAA0-C114DE131FA8}"/>
    <cellStyle name="Comma 2 2 2 7 5 2" xfId="19302" xr:uid="{D9D774A7-0F51-47DB-9F41-0D1F84658E78}"/>
    <cellStyle name="Comma 2 2 2 7 5 2 2" xfId="42875" xr:uid="{02A18633-26F4-46FB-A176-0E0FEC6527BF}"/>
    <cellStyle name="Comma 2 2 2 7 5 3" xfId="31767" xr:uid="{2C6770C9-68D3-4151-A1CE-7B916D9DC794}"/>
    <cellStyle name="Comma 2 2 2 7 6" xfId="13596" xr:uid="{6D7101C5-F8E7-4565-8B7A-48B53B62C0B3}"/>
    <cellStyle name="Comma 2 2 2 7 6 2" xfId="37335" xr:uid="{7DB2DA03-7B56-4E45-BF8D-42568C05C890}"/>
    <cellStyle name="Comma 2 2 2 7 7" xfId="26228" xr:uid="{357AD7CA-07A9-4A5B-BB1A-310D24C41EAF}"/>
    <cellStyle name="Comma 2 2 2 7 8" xfId="24853" xr:uid="{37E4B2A8-0B5D-4ABA-9C83-0D6AE24A6454}"/>
    <cellStyle name="Comma 2 2 2 7 9" xfId="48684" xr:uid="{08C0D0E1-118A-4091-8B4D-F9E0F451E130}"/>
    <cellStyle name="Comma 2 2 2 8" xfId="2257" xr:uid="{C2A4FE7C-DC6A-4117-B5E3-81F8A8500567}"/>
    <cellStyle name="Comma 2 2 2 8 2" xfId="4053" xr:uid="{8C3A9172-0EF9-4459-A462-3B16C62D759A}"/>
    <cellStyle name="Comma 2 2 2 8 2 2" xfId="9522" xr:uid="{3E21A598-3A9A-44CB-B8F0-D99C14EA3CE1}"/>
    <cellStyle name="Comma 2 2 2 8 2 2 2" xfId="21055" xr:uid="{D3282589-56C1-4D9E-A205-62A2003D4D10}"/>
    <cellStyle name="Comma 2 2 2 8 2 2 2 2" xfId="44628" xr:uid="{C61AA1B3-AC30-46F9-A574-776957658A4B}"/>
    <cellStyle name="Comma 2 2 2 8 2 2 3" xfId="33520" xr:uid="{B957A9F8-903D-499E-BB4B-11B7F15795BD}"/>
    <cellStyle name="Comma 2 2 2 8 2 3" xfId="15640" xr:uid="{8669938C-1634-43A3-A82C-D9D509355A9D}"/>
    <cellStyle name="Comma 2 2 2 8 2 3 2" xfId="39214" xr:uid="{77AFE049-2837-4BF9-99BA-B79FEF38EF39}"/>
    <cellStyle name="Comma 2 2 2 8 2 4" xfId="28106" xr:uid="{04552113-E64A-4E32-9F60-DD3E549EA22A}"/>
    <cellStyle name="Comma 2 2 2 8 3" xfId="5418" xr:uid="{3352E56D-731C-4540-9513-36D4646F9D51}"/>
    <cellStyle name="Comma 2 2 2 8 3 2" xfId="10892" xr:uid="{CF228ADC-0D31-48B6-AC0A-75BB922AE55C}"/>
    <cellStyle name="Comma 2 2 2 8 3 2 2" xfId="22425" xr:uid="{A6BCD5DB-9972-4787-A8EF-C50DE429A555}"/>
    <cellStyle name="Comma 2 2 2 8 3 2 2 2" xfId="45998" xr:uid="{EEA6F585-2D71-4675-B2ED-BE736759B65D}"/>
    <cellStyle name="Comma 2 2 2 8 3 2 3" xfId="34890" xr:uid="{81457A75-F5C9-473E-B7F7-C86793B5D962}"/>
    <cellStyle name="Comma 2 2 2 8 3 3" xfId="17004" xr:uid="{0D94284C-59CE-460A-B779-6F0FF4A6DD1C}"/>
    <cellStyle name="Comma 2 2 2 8 3 3 2" xfId="40578" xr:uid="{C119C9CC-F693-4B91-8818-5068EBDDC9A3}"/>
    <cellStyle name="Comma 2 2 2 8 3 4" xfId="29470" xr:uid="{0D12B877-6C43-467C-A3A3-C05B26F17CF9}"/>
    <cellStyle name="Comma 2 2 2 8 4" xfId="6756" xr:uid="{BFA91BD3-8DB0-40F8-8812-30046042DE99}"/>
    <cellStyle name="Comma 2 2 2 8 4 2" xfId="12234" xr:uid="{635C6343-DFD2-4E25-BC59-43061272CFC0}"/>
    <cellStyle name="Comma 2 2 2 8 4 2 2" xfId="23766" xr:uid="{EF5D6FD8-DF9F-4689-B04D-9D33EF07BEC7}"/>
    <cellStyle name="Comma 2 2 2 8 4 2 2 2" xfId="47339" xr:uid="{83FF4D7A-DAEB-4EB6-8AD9-936CA24B9CB8}"/>
    <cellStyle name="Comma 2 2 2 8 4 2 3" xfId="36231" xr:uid="{73A95370-BFB3-4059-8DAD-F99F939A2C63}"/>
    <cellStyle name="Comma 2 2 2 8 4 3" xfId="18340" xr:uid="{959755BE-B541-4937-B208-C653B3BCC8F6}"/>
    <cellStyle name="Comma 2 2 2 8 4 3 2" xfId="41914" xr:uid="{243F36A4-0760-41A1-87B9-B310316C9152}"/>
    <cellStyle name="Comma 2 2 2 8 4 4" xfId="30806" xr:uid="{B2DF8FD4-0E72-44ED-A109-9E7C2C86CA77}"/>
    <cellStyle name="Comma 2 2 2 8 5" xfId="8169" xr:uid="{52F17481-9EA3-4B69-898D-146F2CC6B342}"/>
    <cellStyle name="Comma 2 2 2 8 5 2" xfId="19702" xr:uid="{0216B348-AF37-4CD4-A4A7-715C5DC00ED9}"/>
    <cellStyle name="Comma 2 2 2 8 5 2 2" xfId="43275" xr:uid="{C3650BCC-191B-404C-8470-991E8D5FB6A8}"/>
    <cellStyle name="Comma 2 2 2 8 5 3" xfId="32167" xr:uid="{D6246D85-04BE-46BA-B8E5-F1EC064A33B0}"/>
    <cellStyle name="Comma 2 2 2 8 6" xfId="13998" xr:uid="{4DB28BC4-E5C0-4EEB-B5F1-08298234244B}"/>
    <cellStyle name="Comma 2 2 2 8 6 2" xfId="37735" xr:uid="{A422D51E-DF12-45F4-A698-246336882D9B}"/>
    <cellStyle name="Comma 2 2 2 8 7" xfId="26628" xr:uid="{61892546-42A7-4E06-9F4C-AEBA6FF6C90E}"/>
    <cellStyle name="Comma 2 2 2 8 8" xfId="25254" xr:uid="{FF2EC0ED-C6E2-45EE-A578-845F5B21EC73}"/>
    <cellStyle name="Comma 2 2 2 8 9" xfId="49084" xr:uid="{98179F7E-C6D7-4DA1-ADF3-C7743AA4780A}"/>
    <cellStyle name="Comma 2 2 2 9" xfId="2800" xr:uid="{A173ADE5-9F8B-40A3-BCD3-953C5D380F6F}"/>
    <cellStyle name="Comma 2 2 2 9 2" xfId="8683" xr:uid="{AD78D10A-95DD-406F-B35E-838DDBAED116}"/>
    <cellStyle name="Comma 2 2 2 9 2 2" xfId="20216" xr:uid="{E502AA24-F8D7-4B7B-87E3-D2FAC268E02C}"/>
    <cellStyle name="Comma 2 2 2 9 2 2 2" xfId="43789" xr:uid="{90DDF0F4-24EA-4836-A6FE-BB40AEEADF20}"/>
    <cellStyle name="Comma 2 2 2 9 2 3" xfId="32681" xr:uid="{DCD8D4DA-1591-458B-8862-A36768324C7C}"/>
    <cellStyle name="Comma 2 2 2 9 3" xfId="14482" xr:uid="{B952EE49-63AE-4116-ACBF-2FA5E6B6EC48}"/>
    <cellStyle name="Comma 2 2 2 9 3 2" xfId="38218" xr:uid="{7877F241-8538-4C75-B5D3-D2A641AB2C38}"/>
    <cellStyle name="Comma 2 2 2 9 4" xfId="27110" xr:uid="{0C19274E-A122-4B21-9DA2-A51E41E41E57}"/>
    <cellStyle name="Comma 2 2 20" xfId="24432" xr:uid="{EF1EC220-02E0-4045-A210-681B15392608}"/>
    <cellStyle name="Comma 2 2 21" xfId="48180" xr:uid="{FBBF1A9F-F868-46DD-8F21-99CD96DBF3EB}"/>
    <cellStyle name="Comma 2 2 22" xfId="835" xr:uid="{EB6F5808-308B-4CB1-8CF1-EC02674BDEB4}"/>
    <cellStyle name="Comma 2 2 23" xfId="49592" xr:uid="{F7904531-76D9-4601-BDD0-CA13F89D77FD}"/>
    <cellStyle name="Comma 2 2 24" xfId="49661" xr:uid="{7DD9C795-3190-4191-8D69-F926EA2FEE78}"/>
    <cellStyle name="Comma 2 2 25" xfId="375" xr:uid="{95A3FD3F-B513-4158-B31C-A88161B68A53}"/>
    <cellStyle name="Comma 2 2 3" xfId="85" xr:uid="{23F4604D-EF41-47C3-8E3E-EF81AF981292}"/>
    <cellStyle name="Comma 2 2 3 10" xfId="5909" xr:uid="{19E8B626-2AC3-4864-BE05-699ACC872598}"/>
    <cellStyle name="Comma 2 2 3 10 2" xfId="11385" xr:uid="{51A8A0FB-0801-4F6E-9377-EBD00DC85123}"/>
    <cellStyle name="Comma 2 2 3 10 2 2" xfId="22917" xr:uid="{89FAB0E8-F1A6-41FA-8EC7-99D905040461}"/>
    <cellStyle name="Comma 2 2 3 10 2 2 2" xfId="46490" xr:uid="{E885C489-92F9-4E31-92DF-7649BB8C5F79}"/>
    <cellStyle name="Comma 2 2 3 10 2 3" xfId="35382" xr:uid="{DC6335F8-FD17-4B19-8691-E52332E59467}"/>
    <cellStyle name="Comma 2 2 3 10 3" xfId="17493" xr:uid="{FA9C391F-129C-49DA-B0B4-BA9900580685}"/>
    <cellStyle name="Comma 2 2 3 10 3 2" xfId="41067" xr:uid="{44EF56A6-B81D-4C53-AC45-B252E0D5C3C3}"/>
    <cellStyle name="Comma 2 2 3 10 4" xfId="29959" xr:uid="{90CF38D1-7388-444C-9D3E-D48D6B40CB1C}"/>
    <cellStyle name="Comma 2 2 3 11" xfId="7211" xr:uid="{A4AB4773-968B-4214-9D17-979A94F830B6}"/>
    <cellStyle name="Comma 2 2 3 11 2" xfId="18793" xr:uid="{05A7C2E2-3980-4CE6-B5E4-74E75B355B4D}"/>
    <cellStyle name="Comma 2 2 3 11 2 2" xfId="42367" xr:uid="{9BBA4D31-F92E-4366-8DE1-37AA69A26D83}"/>
    <cellStyle name="Comma 2 2 3 11 3" xfId="31259" xr:uid="{52938FEE-FCB7-45CF-A723-1A2E21973915}"/>
    <cellStyle name="Comma 2 2 3 12" xfId="7292" xr:uid="{68A229C6-1CD3-444F-8D05-8DD833C17348}"/>
    <cellStyle name="Comma 2 2 3 12 2" xfId="18854" xr:uid="{E95BD58B-E1B6-4022-956C-99AF6677BBA1}"/>
    <cellStyle name="Comma 2 2 3 12 2 2" xfId="42427" xr:uid="{1E80E4C2-D26D-4F62-8BD6-C6A06EC69CEA}"/>
    <cellStyle name="Comma 2 2 3 12 3" xfId="31319" xr:uid="{41F26402-72AC-44AB-B2A4-4B119173B92B}"/>
    <cellStyle name="Comma 2 2 3 13" xfId="13090" xr:uid="{007B5E96-5F6D-4AB8-B665-127243EC3B0A}"/>
    <cellStyle name="Comma 2 2 3 13 2" xfId="36888" xr:uid="{20F3601C-B7C0-451F-916C-9AEE1623EBAA}"/>
    <cellStyle name="Comma 2 2 3 14" xfId="25779" xr:uid="{4D7241A1-80E9-4673-9FA6-90DD36DA4CE2}"/>
    <cellStyle name="Comma 2 2 3 15" xfId="24423" xr:uid="{C901C0DA-6984-4AE3-84E3-DDE5D8956BE4}"/>
    <cellStyle name="Comma 2 2 3 16" xfId="48231" xr:uid="{F1F66D8C-145D-4466-AC31-4AF76272F80D}"/>
    <cellStyle name="Comma 2 2 3 17" xfId="923" xr:uid="{DE6A4BB3-D40D-4C94-BB09-04468957BDB9}"/>
    <cellStyle name="Comma 2 2 3 18" xfId="49633" xr:uid="{7471087F-1266-4E30-99DD-7C9CD84AC122}"/>
    <cellStyle name="Comma 2 2 3 19" xfId="412" xr:uid="{D1E0D7E5-8D77-4D6A-A016-5414447F6B2A}"/>
    <cellStyle name="Comma 2 2 3 2" xfId="86" xr:uid="{910DBAAD-44C2-461F-90FF-FC3D6383D9AD}"/>
    <cellStyle name="Comma 2 2 3 2 10" xfId="25912" xr:uid="{E1787DF3-B19E-4225-B68C-B98429769C37}"/>
    <cellStyle name="Comma 2 2 3 2 11" xfId="24530" xr:uid="{0EE51F18-7E6C-4D5F-A496-A1D942ACF4DD}"/>
    <cellStyle name="Comma 2 2 3 2 12" xfId="48365" xr:uid="{749B546E-77B4-4284-87F9-7E750A16DBAC}"/>
    <cellStyle name="Comma 2 2 3 2 13" xfId="1161" xr:uid="{CCFFFB33-1874-4DD9-83BB-5778DC2BECF4}"/>
    <cellStyle name="Comma 2 2 3 2 14" xfId="413" xr:uid="{F3BE2A6C-7E86-4D59-A50F-94A004BAA586}"/>
    <cellStyle name="Comma 2 2 3 2 2" xfId="547" xr:uid="{6BE2A80D-9146-4B83-84AD-F29CC80EF60C}"/>
    <cellStyle name="Comma 2 2 3 2 2 10" xfId="24714" xr:uid="{AFC4C004-48D6-4A04-A555-E3DC40C38E24}"/>
    <cellStyle name="Comma 2 2 3 2 2 11" xfId="48545" xr:uid="{61E7086D-D217-443D-9300-CDF76636B589}"/>
    <cellStyle name="Comma 2 2 3 2 2 12" xfId="1650" xr:uid="{5D982575-E7F0-4862-8A41-02E26B2B5ADA}"/>
    <cellStyle name="Comma 2 2 3 2 2 2" xfId="2151" xr:uid="{DCBA4A3E-9EC7-415C-AD00-A2ACF1E5DC0C}"/>
    <cellStyle name="Comma 2 2 3 2 2 2 2" xfId="3963" xr:uid="{954F8B43-F985-44A5-AF92-454EA2BF2F9E}"/>
    <cellStyle name="Comma 2 2 3 2 2 2 2 2" xfId="9432" xr:uid="{786B927D-7849-44E3-BF90-1D7AB07E6E6B}"/>
    <cellStyle name="Comma 2 2 3 2 2 2 2 2 2" xfId="20965" xr:uid="{64CE9783-00C7-47F1-9E7B-84FC97D6B156}"/>
    <cellStyle name="Comma 2 2 3 2 2 2 2 2 2 2" xfId="44538" xr:uid="{668C1EBD-E79A-4D6E-ABC9-E34EFBCA7534}"/>
    <cellStyle name="Comma 2 2 3 2 2 2 2 2 3" xfId="33430" xr:uid="{CE230B9B-9E96-4229-B1BF-F92A6FA7AB08}"/>
    <cellStyle name="Comma 2 2 3 2 2 2 2 3" xfId="15550" xr:uid="{4B4E592C-3715-4B69-B990-6FCB3445324B}"/>
    <cellStyle name="Comma 2 2 3 2 2 2 2 3 2" xfId="39124" xr:uid="{37879A81-3C52-4D50-97E9-618B6C65B23F}"/>
    <cellStyle name="Comma 2 2 3 2 2 2 2 4" xfId="28016" xr:uid="{DF8246CD-ED7B-4320-A365-C3F9EDA88692}"/>
    <cellStyle name="Comma 2 2 3 2 2 2 3" xfId="5327" xr:uid="{F533D916-F6FC-40BD-9A59-BE1945256E21}"/>
    <cellStyle name="Comma 2 2 3 2 2 2 3 2" xfId="10801" xr:uid="{F06C1B8E-20F3-475C-AB6A-7463B67CE1D5}"/>
    <cellStyle name="Comma 2 2 3 2 2 2 3 2 2" xfId="22334" xr:uid="{6D136EDF-2A98-4E18-B041-B45B77B8E12F}"/>
    <cellStyle name="Comma 2 2 3 2 2 2 3 2 2 2" xfId="45907" xr:uid="{F93C362B-CC34-42EC-8BD7-BE4DC68E05A5}"/>
    <cellStyle name="Comma 2 2 3 2 2 2 3 2 3" xfId="34799" xr:uid="{4FAC4B03-0715-4FD3-A7E9-FB19E3C9FE70}"/>
    <cellStyle name="Comma 2 2 3 2 2 2 3 3" xfId="16913" xr:uid="{497BFA3B-C20D-4938-9CD2-A34640451B24}"/>
    <cellStyle name="Comma 2 2 3 2 2 2 3 3 2" xfId="40487" xr:uid="{E4FDF604-8007-4CD4-ADF9-C957D21D678E}"/>
    <cellStyle name="Comma 2 2 3 2 2 2 3 4" xfId="29379" xr:uid="{AACA11B8-FADD-4344-B294-0C09C2F51DDC}"/>
    <cellStyle name="Comma 2 2 3 2 2 2 4" xfId="6665" xr:uid="{EDBBA2F2-576B-4C58-8042-C15239981F1A}"/>
    <cellStyle name="Comma 2 2 3 2 2 2 4 2" xfId="12142" xr:uid="{C4C60ADD-6DFB-43D9-BBED-6BEE76AD44FC}"/>
    <cellStyle name="Comma 2 2 3 2 2 2 4 2 2" xfId="23674" xr:uid="{D5A8DCE7-B2E7-4444-8330-D2706B1DB365}"/>
    <cellStyle name="Comma 2 2 3 2 2 2 4 2 2 2" xfId="47247" xr:uid="{9F22532C-2E59-4473-8A5F-7663C9B8344B}"/>
    <cellStyle name="Comma 2 2 3 2 2 2 4 2 3" xfId="36139" xr:uid="{CC0D229D-E77B-47CA-8AEC-8C0AA6DBDDE2}"/>
    <cellStyle name="Comma 2 2 3 2 2 2 4 3" xfId="18249" xr:uid="{E2CDB86E-AE9D-4B34-8CB2-CC108E551AD8}"/>
    <cellStyle name="Comma 2 2 3 2 2 2 4 3 2" xfId="41823" xr:uid="{C1D46A98-E346-4827-986E-C9D588D83A20}"/>
    <cellStyle name="Comma 2 2 3 2 2 2 4 4" xfId="30715" xr:uid="{23A5B362-2C26-4F7F-B153-8B7314B95582}"/>
    <cellStyle name="Comma 2 2 3 2 2 2 5" xfId="8076" xr:uid="{6208660B-B203-473E-AF5E-F60F6F814813}"/>
    <cellStyle name="Comma 2 2 3 2 2 2 5 2" xfId="19611" xr:uid="{E8A913BF-4AA0-46B6-89DE-E9BCFDEABBD9}"/>
    <cellStyle name="Comma 2 2 3 2 2 2 5 2 2" xfId="43184" xr:uid="{E90A4538-ABF8-4BFC-94E2-AA966A31C0B9}"/>
    <cellStyle name="Comma 2 2 3 2 2 2 5 3" xfId="32076" xr:uid="{0F412A66-8663-42DC-8E3F-DA9139FA1862}"/>
    <cellStyle name="Comma 2 2 3 2 2 2 6" xfId="13905" xr:uid="{760E9EDF-DBB4-4185-AD74-C9622ED601D7}"/>
    <cellStyle name="Comma 2 2 3 2 2 2 6 2" xfId="37644" xr:uid="{36BDE366-A27B-47E2-8D1D-5E91B350C8D2}"/>
    <cellStyle name="Comma 2 2 3 2 2 2 7" xfId="26537" xr:uid="{15F3E16D-178D-46B7-BE8C-F2ED407A3BBE}"/>
    <cellStyle name="Comma 2 2 3 2 2 2 8" xfId="25162" xr:uid="{7AA57059-FDAD-4FF9-AD81-B8A29ABFFBCE}"/>
    <cellStyle name="Comma 2 2 3 2 2 2 9" xfId="48993" xr:uid="{1608ED15-267E-481F-B2A4-369B5E57A97D}"/>
    <cellStyle name="Comma 2 2 3 2 2 3" xfId="2641" xr:uid="{B444F65F-0C24-45D7-934A-3DDB8F2F5ACE}"/>
    <cellStyle name="Comma 2 2 3 2 2 3 2" xfId="4429" xr:uid="{13A68708-DB13-40B1-9CF7-AC1A960080B4}"/>
    <cellStyle name="Comma 2 2 3 2 2 3 2 2" xfId="9899" xr:uid="{C5C21528-B2F9-4CD2-8023-5FB1ADA2492B}"/>
    <cellStyle name="Comma 2 2 3 2 2 3 2 2 2" xfId="21432" xr:uid="{5B92872D-60C9-489B-A2F5-37FFD578FBA7}"/>
    <cellStyle name="Comma 2 2 3 2 2 3 2 2 2 2" xfId="45005" xr:uid="{005AA341-DA6C-46C2-AC48-0AFCC1AB8AA1}"/>
    <cellStyle name="Comma 2 2 3 2 2 3 2 2 3" xfId="33897" xr:uid="{8F47503B-3739-4AC5-AB35-E8C519C47164}"/>
    <cellStyle name="Comma 2 2 3 2 2 3 2 3" xfId="16016" xr:uid="{42EAF939-1F00-46A3-A754-FADDB6851A4D}"/>
    <cellStyle name="Comma 2 2 3 2 2 3 2 3 2" xfId="39590" xr:uid="{B43D0D06-50D1-4CDB-86D6-8F6E9170FF61}"/>
    <cellStyle name="Comma 2 2 3 2 2 3 2 4" xfId="28482" xr:uid="{214C300B-E736-483C-9D46-0B23E910B1FC}"/>
    <cellStyle name="Comma 2 2 3 2 2 3 3" xfId="5795" xr:uid="{02AF9521-90DB-43EA-9F3A-FAA417C1492E}"/>
    <cellStyle name="Comma 2 2 3 2 2 3 3 2" xfId="11269" xr:uid="{E40EE53C-502C-4D0D-9E6C-9BF8A99F9C77}"/>
    <cellStyle name="Comma 2 2 3 2 2 3 3 2 2" xfId="22802" xr:uid="{7FC2E3B3-1AE0-41A7-91F6-286BD1819F45}"/>
    <cellStyle name="Comma 2 2 3 2 2 3 3 2 2 2" xfId="46375" xr:uid="{A2426F81-B437-4F01-8C13-C4E9AF782427}"/>
    <cellStyle name="Comma 2 2 3 2 2 3 3 2 3" xfId="35267" xr:uid="{5F2431C4-C1AD-41A5-B730-10DF7C236540}"/>
    <cellStyle name="Comma 2 2 3 2 2 3 3 3" xfId="17381" xr:uid="{2FCDCE9C-5983-41C1-B9B8-96061F055CF7}"/>
    <cellStyle name="Comma 2 2 3 2 2 3 3 3 2" xfId="40955" xr:uid="{362E9FAE-B35D-4E28-896A-D94B5A5A0F43}"/>
    <cellStyle name="Comma 2 2 3 2 2 3 3 4" xfId="29847" xr:uid="{A3B032AE-C1B3-42EB-BBBE-C2CE0EFC7171}"/>
    <cellStyle name="Comma 2 2 3 2 2 3 4" xfId="7133" xr:uid="{A5B0C019-82F5-4D91-BAF2-24A70DF634E3}"/>
    <cellStyle name="Comma 2 2 3 2 2 3 4 2" xfId="12611" xr:uid="{111EE858-E62E-42A9-8EAD-877ADF383219}"/>
    <cellStyle name="Comma 2 2 3 2 2 3 4 2 2" xfId="24143" xr:uid="{58DA4DCF-7F53-4902-BE08-7AD037BACA6E}"/>
    <cellStyle name="Comma 2 2 3 2 2 3 4 2 2 2" xfId="47716" xr:uid="{54D8B119-53AD-4AAC-8061-F30ED11D127B}"/>
    <cellStyle name="Comma 2 2 3 2 2 3 4 2 3" xfId="36608" xr:uid="{C1B3B69A-D386-4CB4-A854-12E94713F8EF}"/>
    <cellStyle name="Comma 2 2 3 2 2 3 4 3" xfId="18717" xr:uid="{139F3C72-34B1-4853-88A1-33A386C4B506}"/>
    <cellStyle name="Comma 2 2 3 2 2 3 4 3 2" xfId="42291" xr:uid="{93514D79-C5D8-44FB-8A3E-37BBAE42296F}"/>
    <cellStyle name="Comma 2 2 3 2 2 3 4 4" xfId="31183" xr:uid="{ADAD2736-4805-4880-A0A1-106D29335CE3}"/>
    <cellStyle name="Comma 2 2 3 2 2 3 5" xfId="8546" xr:uid="{63669931-9B87-4FF6-8965-071A8DB5A037}"/>
    <cellStyle name="Comma 2 2 3 2 2 3 5 2" xfId="20079" xr:uid="{AEB113D4-3887-4818-B046-246DD5A4669C}"/>
    <cellStyle name="Comma 2 2 3 2 2 3 5 2 2" xfId="43652" xr:uid="{F3379CDB-68DA-435C-BDFD-113458B2E48C}"/>
    <cellStyle name="Comma 2 2 3 2 2 3 5 3" xfId="32544" xr:uid="{06E004C8-EB9E-43C8-80A3-F873EB43D658}"/>
    <cellStyle name="Comma 2 2 3 2 2 3 6" xfId="14376" xr:uid="{58F0220A-CCFB-4D7A-A856-85EC52A14AE4}"/>
    <cellStyle name="Comma 2 2 3 2 2 3 6 2" xfId="38112" xr:uid="{48F996A1-8A0A-481F-B56A-6F4D70502523}"/>
    <cellStyle name="Comma 2 2 3 2 2 3 7" xfId="27005" xr:uid="{EF36FCE7-5C24-4583-B047-65971A5AFCCD}"/>
    <cellStyle name="Comma 2 2 3 2 2 3 8" xfId="25631" xr:uid="{E7737F1D-8C04-4E24-8514-C2A777125D7A}"/>
    <cellStyle name="Comma 2 2 3 2 2 3 9" xfId="49461" xr:uid="{1E7B4337-2CC3-462B-B93A-A27E26F57439}"/>
    <cellStyle name="Comma 2 2 3 2 2 4" xfId="3520" xr:uid="{811113E3-34A1-4BB6-819B-7694335DEA3A}"/>
    <cellStyle name="Comma 2 2 3 2 2 4 2" xfId="8989" xr:uid="{54EFEFA2-952C-472C-BA2B-8A1B1104CD78}"/>
    <cellStyle name="Comma 2 2 3 2 2 4 2 2" xfId="20522" xr:uid="{5C74B131-6D4D-4625-B886-93E655570239}"/>
    <cellStyle name="Comma 2 2 3 2 2 4 2 2 2" xfId="44095" xr:uid="{5E567639-C917-4D2C-95E2-4225EE0C853A}"/>
    <cellStyle name="Comma 2 2 3 2 2 4 2 3" xfId="32987" xr:uid="{590BEED8-D014-48FF-944E-5517A80223A7}"/>
    <cellStyle name="Comma 2 2 3 2 2 4 3" xfId="15107" xr:uid="{0E98179A-F201-474D-A1BF-D07F56F55800}"/>
    <cellStyle name="Comma 2 2 3 2 2 4 3 2" xfId="38681" xr:uid="{D2A3ED84-6AE3-470B-9F4E-263594CB94A2}"/>
    <cellStyle name="Comma 2 2 3 2 2 4 4" xfId="27573" xr:uid="{357E733E-EB73-4DAD-AB93-1004121C733F}"/>
    <cellStyle name="Comma 2 2 3 2 2 5" xfId="4880" xr:uid="{D3F193A1-E106-4A9D-B01D-2D6916122EF8}"/>
    <cellStyle name="Comma 2 2 3 2 2 5 2" xfId="10354" xr:uid="{427D8FAF-5197-454A-A8BF-60805A60CDA2}"/>
    <cellStyle name="Comma 2 2 3 2 2 5 2 2" xfId="21887" xr:uid="{881ADCB3-C986-430A-B836-DB359F15AE26}"/>
    <cellStyle name="Comma 2 2 3 2 2 5 2 2 2" xfId="45460" xr:uid="{9A788558-B5FA-44AF-B3E3-B86D32EBEE29}"/>
    <cellStyle name="Comma 2 2 3 2 2 5 2 3" xfId="34352" xr:uid="{9F457FAD-2052-427C-91EE-398389C3141F}"/>
    <cellStyle name="Comma 2 2 3 2 2 5 3" xfId="16466" xr:uid="{BFB9E9A1-5C85-4147-885E-F570B6C6BBD9}"/>
    <cellStyle name="Comma 2 2 3 2 2 5 3 2" xfId="40040" xr:uid="{F372F6AE-A11A-4F17-B4BD-BACC63C97CD0}"/>
    <cellStyle name="Comma 2 2 3 2 2 5 4" xfId="28932" xr:uid="{612D1EE6-9A68-41B4-818D-3EA37FBE75DF}"/>
    <cellStyle name="Comma 2 2 3 2 2 6" xfId="6218" xr:uid="{CBA2F449-8C50-4E72-8AF6-4C28491692A7}"/>
    <cellStyle name="Comma 2 2 3 2 2 6 2" xfId="11694" xr:uid="{98D421D0-66E0-4BA2-9382-443BA985757A}"/>
    <cellStyle name="Comma 2 2 3 2 2 6 2 2" xfId="23226" xr:uid="{9D0172DA-75F5-42F2-B8F1-FE2813BAB54F}"/>
    <cellStyle name="Comma 2 2 3 2 2 6 2 2 2" xfId="46799" xr:uid="{516714DD-BD4F-48C8-9F9F-1A23BD8B83EF}"/>
    <cellStyle name="Comma 2 2 3 2 2 6 2 3" xfId="35691" xr:uid="{8A469383-872D-4613-ADB5-B5F80C451B34}"/>
    <cellStyle name="Comma 2 2 3 2 2 6 3" xfId="17802" xr:uid="{D53B7D64-9CD4-4BD5-A7CA-D0CFB20A2221}"/>
    <cellStyle name="Comma 2 2 3 2 2 6 3 2" xfId="41376" xr:uid="{6DE13881-05DD-426A-9BE2-93155727A391}"/>
    <cellStyle name="Comma 2 2 3 2 2 6 4" xfId="30268" xr:uid="{ABE5B6E0-50B0-4F38-82A6-FF8DF9D54A5F}"/>
    <cellStyle name="Comma 2 2 3 2 2 7" xfId="7609" xr:uid="{2F5BE2BD-8A9C-4578-8DF8-908E0A553E55}"/>
    <cellStyle name="Comma 2 2 3 2 2 7 2" xfId="19164" xr:uid="{B5F7C3B0-C5A8-4839-8E8D-8250C3984419}"/>
    <cellStyle name="Comma 2 2 3 2 2 7 2 2" xfId="42737" xr:uid="{0DCB252E-EF74-458F-A8CF-8784314C2296}"/>
    <cellStyle name="Comma 2 2 3 2 2 7 3" xfId="31629" xr:uid="{39CF6147-28C4-402A-87D3-F8E8A92E2429}"/>
    <cellStyle name="Comma 2 2 3 2 2 8" xfId="13449" xr:uid="{4B7BD5BD-D9C0-4DD2-93F1-8746D6EB13AF}"/>
    <cellStyle name="Comma 2 2 3 2 2 8 2" xfId="37197" xr:uid="{739EAF1D-E623-432F-A2D7-3810A8581D99}"/>
    <cellStyle name="Comma 2 2 3 2 2 9" xfId="26090" xr:uid="{43241199-3BF7-4B99-9657-66AB97C7902D}"/>
    <cellStyle name="Comma 2 2 3 2 3" xfId="1974" xr:uid="{256DB12E-2AE6-4622-854D-530D515E8F84}"/>
    <cellStyle name="Comma 2 2 3 2 3 2" xfId="3787" xr:uid="{7F654B68-06A6-4484-AF76-9DE063B2BE1E}"/>
    <cellStyle name="Comma 2 2 3 2 3 2 2" xfId="9256" xr:uid="{3029AC62-8A0B-4255-B738-733C86D2843B}"/>
    <cellStyle name="Comma 2 2 3 2 3 2 2 2" xfId="20789" xr:uid="{318DA39A-A520-4DC7-8709-5F4FB2A8857A}"/>
    <cellStyle name="Comma 2 2 3 2 3 2 2 2 2" xfId="44362" xr:uid="{A2B35813-F205-4392-9819-944976357780}"/>
    <cellStyle name="Comma 2 2 3 2 3 2 2 3" xfId="33254" xr:uid="{7DF5232E-29A3-40C6-9161-3B186557BEC6}"/>
    <cellStyle name="Comma 2 2 3 2 3 2 3" xfId="15374" xr:uid="{DC9F981F-A0D1-468B-864C-3E4855F15E7C}"/>
    <cellStyle name="Comma 2 2 3 2 3 2 3 2" xfId="38948" xr:uid="{DA6D1687-B403-4992-8518-4CF54BD22631}"/>
    <cellStyle name="Comma 2 2 3 2 3 2 4" xfId="27840" xr:uid="{3DC3E5EB-EC65-440C-9809-5BDB0AA78653}"/>
    <cellStyle name="Comma 2 2 3 2 3 3" xfId="5151" xr:uid="{246167CC-8092-4FF3-8B39-B29BF7500620}"/>
    <cellStyle name="Comma 2 2 3 2 3 3 2" xfId="10625" xr:uid="{D48DCD95-96BE-4E3E-96E6-8A661A25CB24}"/>
    <cellStyle name="Comma 2 2 3 2 3 3 2 2" xfId="22158" xr:uid="{51B3FC38-55F7-4663-87FE-2DAFEF32C471}"/>
    <cellStyle name="Comma 2 2 3 2 3 3 2 2 2" xfId="45731" xr:uid="{9F0EC4C0-F622-480B-8157-0582EA9C9371}"/>
    <cellStyle name="Comma 2 2 3 2 3 3 2 3" xfId="34623" xr:uid="{85E7DB99-BB07-43F3-97C5-4E8D7D06C094}"/>
    <cellStyle name="Comma 2 2 3 2 3 3 3" xfId="16737" xr:uid="{0DD85DE0-E834-4D56-A027-1EC70DC9457F}"/>
    <cellStyle name="Comma 2 2 3 2 3 3 3 2" xfId="40311" xr:uid="{2A118ADA-01A5-4079-9C35-0912F80D957B}"/>
    <cellStyle name="Comma 2 2 3 2 3 3 4" xfId="29203" xr:uid="{2F397B06-5133-4D6A-A912-0074AD065FF5}"/>
    <cellStyle name="Comma 2 2 3 2 3 4" xfId="6489" xr:uid="{490DE48F-AAF9-4029-839D-4A3717F88E1B}"/>
    <cellStyle name="Comma 2 2 3 2 3 4 2" xfId="11966" xr:uid="{BC2A6E71-7FC0-4FFB-84A2-59E62E6A9FA3}"/>
    <cellStyle name="Comma 2 2 3 2 3 4 2 2" xfId="23498" xr:uid="{716EBC37-FC56-4EAA-B855-7AF4E5BF5086}"/>
    <cellStyle name="Comma 2 2 3 2 3 4 2 2 2" xfId="47071" xr:uid="{20014FE4-46C0-4639-B9D3-8553F8001A8D}"/>
    <cellStyle name="Comma 2 2 3 2 3 4 2 3" xfId="35963" xr:uid="{52617096-26B3-4E59-BCD8-FD197AD9C4F6}"/>
    <cellStyle name="Comma 2 2 3 2 3 4 3" xfId="18073" xr:uid="{FA752B42-E95A-4AAE-A36E-500BFBE50D97}"/>
    <cellStyle name="Comma 2 2 3 2 3 4 3 2" xfId="41647" xr:uid="{D05A18A8-15C9-4F96-A81C-A8C57A1092A4}"/>
    <cellStyle name="Comma 2 2 3 2 3 4 4" xfId="30539" xr:uid="{75EB0112-A977-4C72-9199-8D7BFCA8D822}"/>
    <cellStyle name="Comma 2 2 3 2 3 5" xfId="7900" xr:uid="{64E3E4CF-17F8-4D93-B88E-254F2FA79787}"/>
    <cellStyle name="Comma 2 2 3 2 3 5 2" xfId="19435" xr:uid="{561FB5AE-A77D-4BF9-9A6F-1179BD953105}"/>
    <cellStyle name="Comma 2 2 3 2 3 5 2 2" xfId="43008" xr:uid="{15AF1555-6BD3-419B-944F-3E8DD909B9ED}"/>
    <cellStyle name="Comma 2 2 3 2 3 5 3" xfId="31900" xr:uid="{90617287-C9BC-423C-82C2-DB81394A27CE}"/>
    <cellStyle name="Comma 2 2 3 2 3 6" xfId="13729" xr:uid="{44E7EB9F-270E-454C-8B9F-C097EFD24365}"/>
    <cellStyle name="Comma 2 2 3 2 3 6 2" xfId="37468" xr:uid="{6FEB0354-51B5-4BAE-8ECC-D62E272E8467}"/>
    <cellStyle name="Comma 2 2 3 2 3 7" xfId="26361" xr:uid="{E48CEC78-C9DE-4CEF-A648-062A15029244}"/>
    <cellStyle name="Comma 2 2 3 2 3 8" xfId="24986" xr:uid="{65104C53-7F14-4642-9ECE-E7ABBA9AB37B}"/>
    <cellStyle name="Comma 2 2 3 2 3 9" xfId="48817" xr:uid="{F8096F65-B331-4C5B-BC89-43350EFC7CCD}"/>
    <cellStyle name="Comma 2 2 3 2 4" xfId="2460" xr:uid="{143DAB6D-5556-4CF9-934F-C271D33B8BD5}"/>
    <cellStyle name="Comma 2 2 3 2 4 2" xfId="4251" xr:uid="{B0E4F62C-9225-43DD-A889-946A1E3C2474}"/>
    <cellStyle name="Comma 2 2 3 2 4 2 2" xfId="9720" xr:uid="{70E09DF9-4B5F-4CA4-8D31-F6C132A4ADC7}"/>
    <cellStyle name="Comma 2 2 3 2 4 2 2 2" xfId="21253" xr:uid="{60CD52BB-90C1-4060-AC55-FE98D18CFD54}"/>
    <cellStyle name="Comma 2 2 3 2 4 2 2 2 2" xfId="44826" xr:uid="{B7C7BB1D-E7C7-4555-9807-F2A378103F60}"/>
    <cellStyle name="Comma 2 2 3 2 4 2 2 3" xfId="33718" xr:uid="{1B369BA9-D297-4D7F-A3D0-C7BB8D98057F}"/>
    <cellStyle name="Comma 2 2 3 2 4 2 3" xfId="15838" xr:uid="{165F59F3-C3B5-4123-86D8-5F9998B0D981}"/>
    <cellStyle name="Comma 2 2 3 2 4 2 3 2" xfId="39412" xr:uid="{F578FA10-4C30-4B43-A3F4-0F2E0F0E414E}"/>
    <cellStyle name="Comma 2 2 3 2 4 2 4" xfId="28304" xr:uid="{5F805535-0810-487E-95C8-4D87F0C9EBC6}"/>
    <cellStyle name="Comma 2 2 3 2 4 3" xfId="5616" xr:uid="{6C516E34-4D82-41C8-B29C-BB92E8793144}"/>
    <cellStyle name="Comma 2 2 3 2 4 3 2" xfId="11090" xr:uid="{576F3410-9886-43A3-A24B-A7BFD78AE6DC}"/>
    <cellStyle name="Comma 2 2 3 2 4 3 2 2" xfId="22623" xr:uid="{5A6C8C79-E402-471B-BABF-0471C721F6F9}"/>
    <cellStyle name="Comma 2 2 3 2 4 3 2 2 2" xfId="46196" xr:uid="{035F275C-FF1C-4F9B-9969-20C7591186A7}"/>
    <cellStyle name="Comma 2 2 3 2 4 3 2 3" xfId="35088" xr:uid="{54E9E348-6F80-4F87-A05E-446712C137BE}"/>
    <cellStyle name="Comma 2 2 3 2 4 3 3" xfId="17202" xr:uid="{BB29665E-F385-4E73-A402-67EB5E55EB09}"/>
    <cellStyle name="Comma 2 2 3 2 4 3 3 2" xfId="40776" xr:uid="{7F769078-A107-4AF0-A76B-636F7020DF70}"/>
    <cellStyle name="Comma 2 2 3 2 4 3 4" xfId="29668" xr:uid="{A22FF9CD-FFEC-45A9-86CC-02B451BC96AE}"/>
    <cellStyle name="Comma 2 2 3 2 4 4" xfId="6954" xr:uid="{7B7CD437-6095-4AFC-AEA7-13581D972FCB}"/>
    <cellStyle name="Comma 2 2 3 2 4 4 2" xfId="12432" xr:uid="{672F779D-99CF-4B52-8E8E-2C2296A754AE}"/>
    <cellStyle name="Comma 2 2 3 2 4 4 2 2" xfId="23964" xr:uid="{2ACF7237-FFE9-490B-8106-BF5510197911}"/>
    <cellStyle name="Comma 2 2 3 2 4 4 2 2 2" xfId="47537" xr:uid="{CE58EC2F-644D-4BCC-AD7B-32F38773D93F}"/>
    <cellStyle name="Comma 2 2 3 2 4 4 2 3" xfId="36429" xr:uid="{7F165040-5E53-460A-868D-2C93663BB026}"/>
    <cellStyle name="Comma 2 2 3 2 4 4 3" xfId="18538" xr:uid="{A927FFD1-D0CE-461F-8240-A73921B80E67}"/>
    <cellStyle name="Comma 2 2 3 2 4 4 3 2" xfId="42112" xr:uid="{8C17C6F3-099D-4301-BF07-EDCA41FE7FA2}"/>
    <cellStyle name="Comma 2 2 3 2 4 4 4" xfId="31004" xr:uid="{F6233A52-CAF3-4789-BD48-1D893804A366}"/>
    <cellStyle name="Comma 2 2 3 2 4 5" xfId="8367" xr:uid="{70C6029F-6027-44A0-87D5-C6425EFD3BC2}"/>
    <cellStyle name="Comma 2 2 3 2 4 5 2" xfId="19900" xr:uid="{37634D71-2D05-4AB4-85F1-266EAFB9A4D1}"/>
    <cellStyle name="Comma 2 2 3 2 4 5 2 2" xfId="43473" xr:uid="{633BBE9D-46E3-4FF8-9841-2BD3409B2728}"/>
    <cellStyle name="Comma 2 2 3 2 4 5 3" xfId="32365" xr:uid="{3114FF44-9733-408A-97EB-3070161F1CEE}"/>
    <cellStyle name="Comma 2 2 3 2 4 6" xfId="14196" xr:uid="{39A6F941-C6BE-4F2A-9310-E0369BFC44B8}"/>
    <cellStyle name="Comma 2 2 3 2 4 6 2" xfId="37933" xr:uid="{8BADB047-83BD-41FD-806E-0E7F35C76509}"/>
    <cellStyle name="Comma 2 2 3 2 4 7" xfId="26826" xr:uid="{6037A762-2609-404F-941A-0074D5B258EA}"/>
    <cellStyle name="Comma 2 2 3 2 4 8" xfId="25452" xr:uid="{666F83AC-722F-4168-909D-E4A7F75EF31C}"/>
    <cellStyle name="Comma 2 2 3 2 4 9" xfId="49282" xr:uid="{075F9A5F-D799-418E-8809-AB42173D96FB}"/>
    <cellStyle name="Comma 2 2 3 2 5" xfId="3348" xr:uid="{FE090FC1-6E2E-4651-AB68-00E523CBD5A5}"/>
    <cellStyle name="Comma 2 2 3 2 5 2" xfId="8816" xr:uid="{208733F7-893F-443C-9FF7-2978F822D365}"/>
    <cellStyle name="Comma 2 2 3 2 5 2 2" xfId="20349" xr:uid="{BF2FDA18-5615-45CC-B3A2-11D226029456}"/>
    <cellStyle name="Comma 2 2 3 2 5 2 2 2" xfId="43922" xr:uid="{884CDD2D-DA22-4AD3-BC96-4768A2F1576D}"/>
    <cellStyle name="Comma 2 2 3 2 5 2 3" xfId="32814" xr:uid="{D63C011E-96D1-4A21-A162-389E543ACC95}"/>
    <cellStyle name="Comma 2 2 3 2 5 3" xfId="14934" xr:uid="{D50AE434-7E88-4B15-95B1-308F27DF22B4}"/>
    <cellStyle name="Comma 2 2 3 2 5 3 2" xfId="38508" xr:uid="{0C2E6725-A383-4328-A0D9-446808FF82FE}"/>
    <cellStyle name="Comma 2 2 3 2 5 4" xfId="27400" xr:uid="{F4BDE87A-E2A0-46C1-8E68-0FA31A3BDDA1}"/>
    <cellStyle name="Comma 2 2 3 2 6" xfId="4704" xr:uid="{86F0218E-E5DB-4F8D-8C97-9EC85FA0C2EC}"/>
    <cellStyle name="Comma 2 2 3 2 6 2" xfId="10177" xr:uid="{F4FFD307-12C6-41EB-8CD0-A24408F0450E}"/>
    <cellStyle name="Comma 2 2 3 2 6 2 2" xfId="21710" xr:uid="{ED8EE008-C5F1-43BE-A5FE-A835C970E4DC}"/>
    <cellStyle name="Comma 2 2 3 2 6 2 2 2" xfId="45283" xr:uid="{6FE7B7FE-9ED0-48AC-8303-05DDF6569CF2}"/>
    <cellStyle name="Comma 2 2 3 2 6 2 3" xfId="34175" xr:uid="{DE3928C2-123D-489A-A09C-4587C7E876EE}"/>
    <cellStyle name="Comma 2 2 3 2 6 3" xfId="16290" xr:uid="{9D01132D-905F-4248-800E-6412293DC49A}"/>
    <cellStyle name="Comma 2 2 3 2 6 3 2" xfId="39864" xr:uid="{51B7A8F1-99F9-424B-B56E-033B722FFFF9}"/>
    <cellStyle name="Comma 2 2 3 2 6 4" xfId="28756" xr:uid="{440B6D64-99D1-4E81-B085-1E8163EE9CF8}"/>
    <cellStyle name="Comma 2 2 3 2 7" xfId="6042" xr:uid="{E766C14F-3295-4CE4-8AAC-10BE44FD1817}"/>
    <cellStyle name="Comma 2 2 3 2 7 2" xfId="11518" xr:uid="{E1EE6E4A-A87E-4ABD-8AA0-3E9B82AC173B}"/>
    <cellStyle name="Comma 2 2 3 2 7 2 2" xfId="23050" xr:uid="{C41D29C9-C5E6-4E37-9CA9-1E9165A00549}"/>
    <cellStyle name="Comma 2 2 3 2 7 2 2 2" xfId="46623" xr:uid="{73B22338-763D-4488-9343-EF48B5740132}"/>
    <cellStyle name="Comma 2 2 3 2 7 2 3" xfId="35515" xr:uid="{862308FF-F229-4208-90BD-AF83769C5060}"/>
    <cellStyle name="Comma 2 2 3 2 7 3" xfId="17626" xr:uid="{1FB73CB8-3083-46AF-8246-059101F02BF1}"/>
    <cellStyle name="Comma 2 2 3 2 7 3 2" xfId="41200" xr:uid="{C4928BC3-E216-49F9-8F7C-59C2625C9920}"/>
    <cellStyle name="Comma 2 2 3 2 7 4" xfId="30092" xr:uid="{E8F474B2-C7D8-478A-BCE6-4FFE7AF4E6EE}"/>
    <cellStyle name="Comma 2 2 3 2 8" xfId="7427" xr:uid="{8DD8AC71-40E1-4CBA-A676-FB44DE7E166B}"/>
    <cellStyle name="Comma 2 2 3 2 8 2" xfId="18987" xr:uid="{E1747043-76B6-4D3A-A6FF-741327C28823}"/>
    <cellStyle name="Comma 2 2 3 2 8 2 2" xfId="42560" xr:uid="{7793F6FC-75EA-41D0-A7F7-95A6DA0E3CE8}"/>
    <cellStyle name="Comma 2 2 3 2 8 3" xfId="31452" xr:uid="{4FE611A3-4D34-4109-B64D-B0B744A642CE}"/>
    <cellStyle name="Comma 2 2 3 2 9" xfId="13245" xr:uid="{0073AAF4-78FE-42B0-959E-0D4D3AC48A9F}"/>
    <cellStyle name="Comma 2 2 3 2 9 2" xfId="37021" xr:uid="{76A06737-04C2-4073-9BF4-24E549180DAD}"/>
    <cellStyle name="Comma 2 2 3 3" xfId="546" xr:uid="{69A32CF4-97BA-4F88-A2A7-DA55804A645B}"/>
    <cellStyle name="Comma 2 2 3 3 10" xfId="24620" xr:uid="{C6854782-A80D-4A6A-8EF6-94AC2FE6D0C4}"/>
    <cellStyle name="Comma 2 2 3 3 11" xfId="48447" xr:uid="{CF253AD4-B5DC-4BDA-9364-880759D844C8}"/>
    <cellStyle name="Comma 2 2 3 3 12" xfId="1278" xr:uid="{5D96A9C4-B6F2-4F8E-8A5A-475A99694B19}"/>
    <cellStyle name="Comma 2 2 3 3 2" xfId="2056" xr:uid="{7EA224E0-EFF2-43CA-B123-A7F5B10722AD}"/>
    <cellStyle name="Comma 2 2 3 3 2 2" xfId="3869" xr:uid="{5621A2F6-A818-4E16-B462-D821E7D16DE9}"/>
    <cellStyle name="Comma 2 2 3 3 2 2 2" xfId="9338" xr:uid="{2C4C4858-14FA-4EAC-8118-07394A64B95A}"/>
    <cellStyle name="Comma 2 2 3 3 2 2 2 2" xfId="20871" xr:uid="{8300D27A-D0DA-4E0D-817D-4BD586C6D5E6}"/>
    <cellStyle name="Comma 2 2 3 3 2 2 2 2 2" xfId="44444" xr:uid="{0FA4C635-47D9-4192-B034-BE85DEE0D3CD}"/>
    <cellStyle name="Comma 2 2 3 3 2 2 2 3" xfId="33336" xr:uid="{7953D58F-452B-4ABA-9B6F-85DC9DF9BF8D}"/>
    <cellStyle name="Comma 2 2 3 3 2 2 3" xfId="15456" xr:uid="{77793AC6-A62C-4286-A903-D6DF07768850}"/>
    <cellStyle name="Comma 2 2 3 3 2 2 3 2" xfId="39030" xr:uid="{47218703-D6E0-467A-A84F-A517C5021A85}"/>
    <cellStyle name="Comma 2 2 3 3 2 2 4" xfId="27922" xr:uid="{FF662B7B-0DCA-4501-868B-859AD3B29A72}"/>
    <cellStyle name="Comma 2 2 3 3 2 3" xfId="5233" xr:uid="{35BEB849-0E9E-437D-935C-600DE96B7AB5}"/>
    <cellStyle name="Comma 2 2 3 3 2 3 2" xfId="10707" xr:uid="{6D3666DF-C80F-45BA-A5E2-65A6AB0D00AA}"/>
    <cellStyle name="Comma 2 2 3 3 2 3 2 2" xfId="22240" xr:uid="{22CB3328-1593-4B3E-871E-2970C0E0475D}"/>
    <cellStyle name="Comma 2 2 3 3 2 3 2 2 2" xfId="45813" xr:uid="{72F1660C-A14C-421B-A9BC-3280499B5366}"/>
    <cellStyle name="Comma 2 2 3 3 2 3 2 3" xfId="34705" xr:uid="{9F218FDE-32AB-47B8-B46F-20296E167D79}"/>
    <cellStyle name="Comma 2 2 3 3 2 3 3" xfId="16819" xr:uid="{00BA94A9-E41B-4724-B0CC-56693722AFC0}"/>
    <cellStyle name="Comma 2 2 3 3 2 3 3 2" xfId="40393" xr:uid="{7A1D0D63-B701-40E5-A628-17AA84C7363D}"/>
    <cellStyle name="Comma 2 2 3 3 2 3 4" xfId="29285" xr:uid="{453E7967-B007-4F05-84C0-6BB3F15C0572}"/>
    <cellStyle name="Comma 2 2 3 3 2 4" xfId="6571" xr:uid="{8E48A07C-648C-46A2-B219-8B91056EB4B7}"/>
    <cellStyle name="Comma 2 2 3 3 2 4 2" xfId="12048" xr:uid="{54C222BB-A70B-4197-AC73-3B92F8990296}"/>
    <cellStyle name="Comma 2 2 3 3 2 4 2 2" xfId="23580" xr:uid="{C68918F7-9BE6-48A9-8547-740799695070}"/>
    <cellStyle name="Comma 2 2 3 3 2 4 2 2 2" xfId="47153" xr:uid="{6A7066B1-03DC-4695-BB8B-D2F01E3F6956}"/>
    <cellStyle name="Comma 2 2 3 3 2 4 2 3" xfId="36045" xr:uid="{ACDDCB48-D0C6-487A-9970-8AFC40D14904}"/>
    <cellStyle name="Comma 2 2 3 3 2 4 3" xfId="18155" xr:uid="{DCDB8B18-0093-4323-8EA4-5885DC359E02}"/>
    <cellStyle name="Comma 2 2 3 3 2 4 3 2" xfId="41729" xr:uid="{5FD0D384-6BCD-4C57-8758-40FF4B9AAEFA}"/>
    <cellStyle name="Comma 2 2 3 3 2 4 4" xfId="30621" xr:uid="{5A42497A-2374-4487-B1C8-6CE5A94A07E3}"/>
    <cellStyle name="Comma 2 2 3 3 2 5" xfId="7982" xr:uid="{024479CB-1644-4E40-9DA4-4A4B5E12E796}"/>
    <cellStyle name="Comma 2 2 3 3 2 5 2" xfId="19517" xr:uid="{77BA1BFB-F7B2-4481-8C6A-698FB59E3575}"/>
    <cellStyle name="Comma 2 2 3 3 2 5 2 2" xfId="43090" xr:uid="{6FBA143F-B27A-4086-8CB2-3E77FECEA0EC}"/>
    <cellStyle name="Comma 2 2 3 3 2 5 3" xfId="31982" xr:uid="{BA89D869-9D49-44B1-82DC-22CBEDBE64A4}"/>
    <cellStyle name="Comma 2 2 3 3 2 6" xfId="13811" xr:uid="{CDF7896F-927E-4E53-91BC-841B9E2D7E1D}"/>
    <cellStyle name="Comma 2 2 3 3 2 6 2" xfId="37550" xr:uid="{05AEC27D-0D37-43B6-8D0B-A7A6EA4F963E}"/>
    <cellStyle name="Comma 2 2 3 3 2 7" xfId="26443" xr:uid="{6F25CD16-6784-470B-86D0-B5F826F4C323}"/>
    <cellStyle name="Comma 2 2 3 3 2 8" xfId="25068" xr:uid="{ABCA791C-3F0E-4AEC-87E6-D96493237849}"/>
    <cellStyle name="Comma 2 2 3 3 2 9" xfId="48899" xr:uid="{CF8FD08C-0563-403C-A41A-8CCC4E89B613}"/>
    <cellStyle name="Comma 2 2 3 3 3" xfId="2544" xr:uid="{63F2548C-4C6D-4D3B-BD76-2C746A5B90B0}"/>
    <cellStyle name="Comma 2 2 3 3 3 2" xfId="4334" xr:uid="{E062C792-E34F-4809-AE00-3C92CDE13618}"/>
    <cellStyle name="Comma 2 2 3 3 3 2 2" xfId="9804" xr:uid="{AC2ABA49-F31D-4D74-A51B-40C7C4A0AC68}"/>
    <cellStyle name="Comma 2 2 3 3 3 2 2 2" xfId="21337" xr:uid="{4867B3DD-5FF6-4B75-B0E0-35107C05C1F7}"/>
    <cellStyle name="Comma 2 2 3 3 3 2 2 2 2" xfId="44910" xr:uid="{001F76E6-CFBD-421A-A6D8-A0BC9E54F93A}"/>
    <cellStyle name="Comma 2 2 3 3 3 2 2 3" xfId="33802" xr:uid="{040167D8-4EE7-491C-B747-B598762DC2FC}"/>
    <cellStyle name="Comma 2 2 3 3 3 2 3" xfId="15921" xr:uid="{4726AAE2-C6D4-4167-A16E-2061DD9E6807}"/>
    <cellStyle name="Comma 2 2 3 3 3 2 3 2" xfId="39495" xr:uid="{E65AA94B-2CD4-4B87-8E26-DC79F277AE4D}"/>
    <cellStyle name="Comma 2 2 3 3 3 2 4" xfId="28387" xr:uid="{7870F640-DACB-47CC-BB2D-4ACB40BEDCF4}"/>
    <cellStyle name="Comma 2 2 3 3 3 3" xfId="5700" xr:uid="{5D4BE476-7C0A-42EC-AFEB-4856C9D8DEDB}"/>
    <cellStyle name="Comma 2 2 3 3 3 3 2" xfId="11174" xr:uid="{EF8648B2-B7FE-4AF6-BB04-CB49B599AFCB}"/>
    <cellStyle name="Comma 2 2 3 3 3 3 2 2" xfId="22707" xr:uid="{D4ABD511-6C57-4EAE-93B3-2B5379A8F26A}"/>
    <cellStyle name="Comma 2 2 3 3 3 3 2 2 2" xfId="46280" xr:uid="{5B53B471-FB1B-44A7-A5E3-FFF088F1AE49}"/>
    <cellStyle name="Comma 2 2 3 3 3 3 2 3" xfId="35172" xr:uid="{3CB8969B-318C-46BF-B158-B65705607BA2}"/>
    <cellStyle name="Comma 2 2 3 3 3 3 3" xfId="17286" xr:uid="{A0B10146-841D-4021-8D53-A5D3F099AE1B}"/>
    <cellStyle name="Comma 2 2 3 3 3 3 3 2" xfId="40860" xr:uid="{B492D9A6-3B4F-41FE-8090-97BEA1D6A43E}"/>
    <cellStyle name="Comma 2 2 3 3 3 3 4" xfId="29752" xr:uid="{BF81A80B-2B4F-4652-8A99-20C7B07E7E78}"/>
    <cellStyle name="Comma 2 2 3 3 3 4" xfId="7038" xr:uid="{50988831-CE38-4428-BB68-F8ACF4E5D1EB}"/>
    <cellStyle name="Comma 2 2 3 3 3 4 2" xfId="12516" xr:uid="{4FFB1148-DF4E-4F52-A498-DAC1F3F7EAFA}"/>
    <cellStyle name="Comma 2 2 3 3 3 4 2 2" xfId="24048" xr:uid="{73B6C720-D68F-4BC1-88D3-3C41AF16C6E6}"/>
    <cellStyle name="Comma 2 2 3 3 3 4 2 2 2" xfId="47621" xr:uid="{A4B6CE74-6B62-4560-9C3C-109A4425E47B}"/>
    <cellStyle name="Comma 2 2 3 3 3 4 2 3" xfId="36513" xr:uid="{B1E965A7-7DA9-4ED3-A61B-972A7D889C61}"/>
    <cellStyle name="Comma 2 2 3 3 3 4 3" xfId="18622" xr:uid="{FDDA5AAE-5C35-4303-AC12-F5A21F8AB519}"/>
    <cellStyle name="Comma 2 2 3 3 3 4 3 2" xfId="42196" xr:uid="{C73F982D-1E72-44BB-AA01-E0B2E2846407}"/>
    <cellStyle name="Comma 2 2 3 3 3 4 4" xfId="31088" xr:uid="{64C3EB89-2661-4552-A053-6799BF44CBAD}"/>
    <cellStyle name="Comma 2 2 3 3 3 5" xfId="8451" xr:uid="{69E4586C-9D5C-4C82-BE4C-C04C530C79CA}"/>
    <cellStyle name="Comma 2 2 3 3 3 5 2" xfId="19984" xr:uid="{EE72B685-B2B7-40F6-8A4B-270D1910E3F5}"/>
    <cellStyle name="Comma 2 2 3 3 3 5 2 2" xfId="43557" xr:uid="{27EAB01A-5E84-4856-BA2C-2826D6A5A6C3}"/>
    <cellStyle name="Comma 2 2 3 3 3 5 3" xfId="32449" xr:uid="{07436178-4170-4213-BC10-C4D7BEEC1598}"/>
    <cellStyle name="Comma 2 2 3 3 3 6" xfId="14280" xr:uid="{0FC69A36-5255-4D16-AD1C-91609845E558}"/>
    <cellStyle name="Comma 2 2 3 3 3 6 2" xfId="38017" xr:uid="{9C6EC592-3348-48BA-9A2A-FD1BA195F3F8}"/>
    <cellStyle name="Comma 2 2 3 3 3 7" xfId="26910" xr:uid="{2EC5D2C1-3224-4B13-81C6-3A81983D48EE}"/>
    <cellStyle name="Comma 2 2 3 3 3 8" xfId="25536" xr:uid="{C12A2C27-6057-4C6B-8CE4-DD6807015439}"/>
    <cellStyle name="Comma 2 2 3 3 3 9" xfId="49366" xr:uid="{18D7ABF5-B11D-4E80-B5B1-8CF6183EE297}"/>
    <cellStyle name="Comma 2 2 3 3 4" xfId="3430" xr:uid="{60743E1B-7937-44A5-9A26-73A63EB5A466}"/>
    <cellStyle name="Comma 2 2 3 3 4 2" xfId="8898" xr:uid="{657DF799-F780-431F-A6FC-090ABFB0ED64}"/>
    <cellStyle name="Comma 2 2 3 3 4 2 2" xfId="20431" xr:uid="{86B5C730-5F91-4681-923D-E2DCA15B210E}"/>
    <cellStyle name="Comma 2 2 3 3 4 2 2 2" xfId="44004" xr:uid="{7CF4FD03-6B2B-4F1E-B5FB-3401B3426D63}"/>
    <cellStyle name="Comma 2 2 3 3 4 2 3" xfId="32896" xr:uid="{667034B2-CF23-44C4-B11A-43F9CD0D62D9}"/>
    <cellStyle name="Comma 2 2 3 3 4 3" xfId="15016" xr:uid="{B83DC212-CB33-4C19-8036-D201DEC42220}"/>
    <cellStyle name="Comma 2 2 3 3 4 3 2" xfId="38590" xr:uid="{6420DBA9-3D71-409E-8B9E-6EDD1AFBFE72}"/>
    <cellStyle name="Comma 2 2 3 3 4 4" xfId="27482" xr:uid="{F5FD3543-AFD1-4B32-8681-4C1691C829F9}"/>
    <cellStyle name="Comma 2 2 3 3 5" xfId="4786" xr:uid="{FA6D9992-0CBC-44CC-BF67-137596066C7E}"/>
    <cellStyle name="Comma 2 2 3 3 5 2" xfId="10259" xr:uid="{24A9C41A-12F1-4574-9583-938672E8D9BA}"/>
    <cellStyle name="Comma 2 2 3 3 5 2 2" xfId="21792" xr:uid="{4F592FA1-EA60-4380-AA91-4534F97CD76D}"/>
    <cellStyle name="Comma 2 2 3 3 5 2 2 2" xfId="45365" xr:uid="{DF159CC1-E8DE-4E34-B22A-133DF6D5630C}"/>
    <cellStyle name="Comma 2 2 3 3 5 2 3" xfId="34257" xr:uid="{94AF499A-6160-448A-9C57-8286319DC4F8}"/>
    <cellStyle name="Comma 2 2 3 3 5 3" xfId="16372" xr:uid="{E47DEBCF-AE47-4CC0-ACD2-1587536753D5}"/>
    <cellStyle name="Comma 2 2 3 3 5 3 2" xfId="39946" xr:uid="{82C9E5E4-E209-40ED-B176-96BBB417D9D1}"/>
    <cellStyle name="Comma 2 2 3 3 5 4" xfId="28838" xr:uid="{8BF7A3F7-BB83-4434-839A-61D1A7386344}"/>
    <cellStyle name="Comma 2 2 3 3 6" xfId="6124" xr:uid="{84EF7AEC-A103-433D-B8CA-8B2E183FFE2E}"/>
    <cellStyle name="Comma 2 2 3 3 6 2" xfId="11600" xr:uid="{A0C0D8C4-C54F-4BAB-BA78-1C89EAB7316D}"/>
    <cellStyle name="Comma 2 2 3 3 6 2 2" xfId="23132" xr:uid="{48C33A7C-819E-4A4B-93C2-8A0F6C4B2E92}"/>
    <cellStyle name="Comma 2 2 3 3 6 2 2 2" xfId="46705" xr:uid="{19A8EAA4-D2E2-48E6-8F04-0415BF48D9B8}"/>
    <cellStyle name="Comma 2 2 3 3 6 2 3" xfId="35597" xr:uid="{1E9C6D0D-CB37-441B-87AA-616B05FFD137}"/>
    <cellStyle name="Comma 2 2 3 3 6 3" xfId="17708" xr:uid="{4A488661-ADE6-46B5-9368-D1373139C526}"/>
    <cellStyle name="Comma 2 2 3 3 6 3 2" xfId="41282" xr:uid="{3EB6260A-2F1A-401A-8A64-130521EFE1BB}"/>
    <cellStyle name="Comma 2 2 3 3 6 4" xfId="30174" xr:uid="{59FA4909-33E0-4049-A21F-B46E93DEBCB3}"/>
    <cellStyle name="Comma 2 2 3 3 7" xfId="7509" xr:uid="{EF09DAB3-CB60-43F7-A377-E21598EE93CA}"/>
    <cellStyle name="Comma 2 2 3 3 7 2" xfId="19069" xr:uid="{0EAC1CA0-62B6-47AF-A42B-D9FE09075B10}"/>
    <cellStyle name="Comma 2 2 3 3 7 2 2" xfId="42642" xr:uid="{7F0285F6-2697-4576-A1A9-0FA537DFD612}"/>
    <cellStyle name="Comma 2 2 3 3 7 3" xfId="31534" xr:uid="{6830BB43-F05C-4368-89EC-45192F766088}"/>
    <cellStyle name="Comma 2 2 3 3 8" xfId="13329" xr:uid="{07EB4FBC-0D68-439D-B016-A2029C84ADC9}"/>
    <cellStyle name="Comma 2 2 3 3 8 2" xfId="37103" xr:uid="{071DB193-46FA-448C-8BA2-F191F62177AB}"/>
    <cellStyle name="Comma 2 2 3 3 9" xfId="25994" xr:uid="{5326B667-732F-42E9-8A2A-50ABD8BF15B8}"/>
    <cellStyle name="Comma 2 2 3 4" xfId="1044" xr:uid="{982ED377-43AF-4350-9C67-9E22668416A6}"/>
    <cellStyle name="Comma 2 2 3 4 10" xfId="24553" xr:uid="{DFDF001F-DC27-45A3-85BF-B427C2294566}"/>
    <cellStyle name="Comma 2 2 3 4 11" xfId="48289" xr:uid="{C45C9409-A3A8-4F60-B44B-3B5C35371D24}"/>
    <cellStyle name="Comma 2 2 3 4 2" xfId="1898" xr:uid="{4F9AE2BC-1A36-4000-8DDC-B3E89354E1C0}"/>
    <cellStyle name="Comma 2 2 3 4 2 2" xfId="3711" xr:uid="{93677CD7-B568-4E78-92AB-E1EEF02BB4C8}"/>
    <cellStyle name="Comma 2 2 3 4 2 2 2" xfId="9180" xr:uid="{19F28F8A-2C8B-4B49-916E-3CA9FA761C65}"/>
    <cellStyle name="Comma 2 2 3 4 2 2 2 2" xfId="20713" xr:uid="{8AEE383C-ED0E-4601-B0FA-A5AAD1556673}"/>
    <cellStyle name="Comma 2 2 3 4 2 2 2 2 2" xfId="44286" xr:uid="{D653583A-634D-4FD8-98F4-1890F30E13BE}"/>
    <cellStyle name="Comma 2 2 3 4 2 2 2 3" xfId="33178" xr:uid="{1ED9D6A2-BB70-4A4E-877B-DC7987C2920A}"/>
    <cellStyle name="Comma 2 2 3 4 2 2 3" xfId="15298" xr:uid="{337863AA-83B3-406F-89FA-3F659D19EBD5}"/>
    <cellStyle name="Comma 2 2 3 4 2 2 3 2" xfId="38872" xr:uid="{13C5FE9C-A524-4FF2-BD8F-0C3B48B85390}"/>
    <cellStyle name="Comma 2 2 3 4 2 2 4" xfId="27764" xr:uid="{A6E1D6EB-D09E-4D2F-9508-B578DD576A27}"/>
    <cellStyle name="Comma 2 2 3 4 2 3" xfId="5075" xr:uid="{19078D5F-E956-4E36-A34B-47AA8B6BA0A8}"/>
    <cellStyle name="Comma 2 2 3 4 2 3 2" xfId="10549" xr:uid="{EB5ABDBA-A14C-467B-BBF2-8E1D4651DB9B}"/>
    <cellStyle name="Comma 2 2 3 4 2 3 2 2" xfId="22082" xr:uid="{D225BC61-2DA9-410A-B01C-7B7C43D3C8C5}"/>
    <cellStyle name="Comma 2 2 3 4 2 3 2 2 2" xfId="45655" xr:uid="{D6B2C7E0-CD2A-4498-8901-B8396BEDF309}"/>
    <cellStyle name="Comma 2 2 3 4 2 3 2 3" xfId="34547" xr:uid="{77D8809E-73EF-46A8-B4E8-29083BEEC584}"/>
    <cellStyle name="Comma 2 2 3 4 2 3 3" xfId="16661" xr:uid="{3AAE528A-866A-4C87-83BF-471776864162}"/>
    <cellStyle name="Comma 2 2 3 4 2 3 3 2" xfId="40235" xr:uid="{52675DB0-4522-4D51-9B13-9081F38F6E7A}"/>
    <cellStyle name="Comma 2 2 3 4 2 3 4" xfId="29127" xr:uid="{0A3E3AFE-335E-4956-93FA-BF046F48FF3B}"/>
    <cellStyle name="Comma 2 2 3 4 2 4" xfId="6413" xr:uid="{2BBC3FFB-432B-48F6-8527-9A0272834C3C}"/>
    <cellStyle name="Comma 2 2 3 4 2 4 2" xfId="11890" xr:uid="{55E78637-941E-4775-9AA4-44CE481B8886}"/>
    <cellStyle name="Comma 2 2 3 4 2 4 2 2" xfId="23422" xr:uid="{CED27A8F-02AE-41BA-82FF-1D666AEE2D8E}"/>
    <cellStyle name="Comma 2 2 3 4 2 4 2 2 2" xfId="46995" xr:uid="{25E4DECF-3705-4854-9F5D-C3D779322F01}"/>
    <cellStyle name="Comma 2 2 3 4 2 4 2 3" xfId="35887" xr:uid="{92500081-9FE3-4865-8D0E-20F84256EBCA}"/>
    <cellStyle name="Comma 2 2 3 4 2 4 3" xfId="17997" xr:uid="{5FBF0C27-D82D-4424-9F35-126289E3177D}"/>
    <cellStyle name="Comma 2 2 3 4 2 4 3 2" xfId="41571" xr:uid="{18FEE543-DA5B-4247-8B9A-0C3D8C1C24A0}"/>
    <cellStyle name="Comma 2 2 3 4 2 4 4" xfId="30463" xr:uid="{0BA8FC59-C4EC-4429-B1EF-77A487666962}"/>
    <cellStyle name="Comma 2 2 3 4 2 5" xfId="7824" xr:uid="{C3BBEF04-DAF1-4DEB-A3CE-E6F21DF7E7E0}"/>
    <cellStyle name="Comma 2 2 3 4 2 5 2" xfId="19359" xr:uid="{C84F45BE-8392-45FA-BD14-223A4367ADDE}"/>
    <cellStyle name="Comma 2 2 3 4 2 5 2 2" xfId="42932" xr:uid="{274AFB04-B290-431C-8FAB-5A9C54AA2903}"/>
    <cellStyle name="Comma 2 2 3 4 2 5 3" xfId="31824" xr:uid="{029FA9C7-851C-4EA8-9EE8-ABC2947361D8}"/>
    <cellStyle name="Comma 2 2 3 4 2 6" xfId="13653" xr:uid="{D5F62288-7787-4318-8DE7-2BE6A610917E}"/>
    <cellStyle name="Comma 2 2 3 4 2 6 2" xfId="37392" xr:uid="{72C98D47-25F2-46A5-9274-53846FDDA2E9}"/>
    <cellStyle name="Comma 2 2 3 4 2 7" xfId="26285" xr:uid="{A5C2CF09-9AE0-43F3-A74B-4CCE8DF7C9A5}"/>
    <cellStyle name="Comma 2 2 3 4 2 8" xfId="24910" xr:uid="{28FB8ADA-A65F-40B2-913C-1EC06751688E}"/>
    <cellStyle name="Comma 2 2 3 4 2 9" xfId="48741" xr:uid="{0D48C592-1B4C-4D3F-9309-F2F88C735247}"/>
    <cellStyle name="Comma 2 2 3 4 3" xfId="2382" xr:uid="{2E1DA1A9-A5DE-43B0-8FC2-34B88BF5711D}"/>
    <cellStyle name="Comma 2 2 3 4 3 2" xfId="4174" xr:uid="{B9A91A1D-391C-4819-9A14-A62AB3E7CD86}"/>
    <cellStyle name="Comma 2 2 3 4 3 2 2" xfId="9643" xr:uid="{8F7376BA-98AF-498C-9F57-0BC632E70254}"/>
    <cellStyle name="Comma 2 2 3 4 3 2 2 2" xfId="21176" xr:uid="{8C48E034-EBEE-492E-AF43-2EA93E3ED8CB}"/>
    <cellStyle name="Comma 2 2 3 4 3 2 2 2 2" xfId="44749" xr:uid="{4F7EEDC5-1DA4-43FD-BC20-899296461D9D}"/>
    <cellStyle name="Comma 2 2 3 4 3 2 2 3" xfId="33641" xr:uid="{C8C113E9-F058-4E9A-AA80-094DA276B21D}"/>
    <cellStyle name="Comma 2 2 3 4 3 2 3" xfId="15761" xr:uid="{93F978AC-459F-4C69-AA2A-208C21BFC5B0}"/>
    <cellStyle name="Comma 2 2 3 4 3 2 3 2" xfId="39335" xr:uid="{AD8C6F80-EF00-4B03-8AF9-1A1F3AC02E14}"/>
    <cellStyle name="Comma 2 2 3 4 3 2 4" xfId="28227" xr:uid="{572A4599-DE67-4DBC-8193-D85A4211C475}"/>
    <cellStyle name="Comma 2 2 3 4 3 3" xfId="5539" xr:uid="{7CCEA90A-247D-4A77-83BC-AEAF6C4FD306}"/>
    <cellStyle name="Comma 2 2 3 4 3 3 2" xfId="11013" xr:uid="{56153C1A-8AC9-4C06-BE77-900298696F78}"/>
    <cellStyle name="Comma 2 2 3 4 3 3 2 2" xfId="22546" xr:uid="{0FE413FC-0790-4139-8039-8ADE0B0DBF28}"/>
    <cellStyle name="Comma 2 2 3 4 3 3 2 2 2" xfId="46119" xr:uid="{90D4C293-EE0F-4561-95A2-6A4AB95DCCB1}"/>
    <cellStyle name="Comma 2 2 3 4 3 3 2 3" xfId="35011" xr:uid="{5BFEFD67-84F6-48E2-9170-A4E5F15C271C}"/>
    <cellStyle name="Comma 2 2 3 4 3 3 3" xfId="17125" xr:uid="{2BEEC768-9B36-4A9D-AF35-BE0549224860}"/>
    <cellStyle name="Comma 2 2 3 4 3 3 3 2" xfId="40699" xr:uid="{2116891E-12A1-4964-A701-F31BD6B2BDE6}"/>
    <cellStyle name="Comma 2 2 3 4 3 3 4" xfId="29591" xr:uid="{C2BD5145-C8F3-4141-952C-028DB093BED0}"/>
    <cellStyle name="Comma 2 2 3 4 3 4" xfId="6877" xr:uid="{A0287C04-0AF3-453A-93D1-07EA77599DCF}"/>
    <cellStyle name="Comma 2 2 3 4 3 4 2" xfId="12355" xr:uid="{8EDE5915-AE73-4200-81B0-3B4751FA68A5}"/>
    <cellStyle name="Comma 2 2 3 4 3 4 2 2" xfId="23887" xr:uid="{51788260-EE33-496B-9F51-191FAFBE03E9}"/>
    <cellStyle name="Comma 2 2 3 4 3 4 2 2 2" xfId="47460" xr:uid="{4F478EBE-724B-49E4-9DCC-55C3DCDB773A}"/>
    <cellStyle name="Comma 2 2 3 4 3 4 2 3" xfId="36352" xr:uid="{E3C4E35A-6E3A-42F3-80A0-E1EC848F6507}"/>
    <cellStyle name="Comma 2 2 3 4 3 4 3" xfId="18461" xr:uid="{A0FF125C-A1AC-411C-8B43-87F83B2DB9E4}"/>
    <cellStyle name="Comma 2 2 3 4 3 4 3 2" xfId="42035" xr:uid="{844A3BBA-DC5C-4632-9C6C-7D53D43C9042}"/>
    <cellStyle name="Comma 2 2 3 4 3 4 4" xfId="30927" xr:uid="{05B5A082-63BB-4602-9BCB-A82BB0077B49}"/>
    <cellStyle name="Comma 2 2 3 4 3 5" xfId="8290" xr:uid="{2B4F708D-DC23-406A-9490-E2683452E71F}"/>
    <cellStyle name="Comma 2 2 3 4 3 5 2" xfId="19823" xr:uid="{4B0DF9F7-BEDE-45D4-A442-E1291869CA47}"/>
    <cellStyle name="Comma 2 2 3 4 3 5 2 2" xfId="43396" xr:uid="{2AF64D2C-F174-4E4E-8A67-084BDA098B7B}"/>
    <cellStyle name="Comma 2 2 3 4 3 5 3" xfId="32288" xr:uid="{AAC8BBF8-BE20-48DD-9678-4EF7C5FC1861}"/>
    <cellStyle name="Comma 2 2 3 4 3 6" xfId="14119" xr:uid="{7EA06D53-D200-4A0E-A71C-27B989CD3087}"/>
    <cellStyle name="Comma 2 2 3 4 3 6 2" xfId="37856" xr:uid="{80963050-C382-453A-8DC3-D89D8ED42515}"/>
    <cellStyle name="Comma 2 2 3 4 3 7" xfId="26749" xr:uid="{C8BE7D58-36D1-49A8-AAEE-759F469CDFB3}"/>
    <cellStyle name="Comma 2 2 3 4 3 8" xfId="25375" xr:uid="{E66AB3D4-1B1C-4368-8F8F-BF904925E182}"/>
    <cellStyle name="Comma 2 2 3 4 3 9" xfId="49205" xr:uid="{2D85E44F-2A9B-4D47-91A7-AB758C0158D5}"/>
    <cellStyle name="Comma 2 2 3 4 4" xfId="3272" xr:uid="{6B9A8BD7-B477-4710-980B-DFDB81A64CF0}"/>
    <cellStyle name="Comma 2 2 3 4 4 2" xfId="8740" xr:uid="{C7DDB3E6-B1BA-4AD0-89E3-539342391BB0}"/>
    <cellStyle name="Comma 2 2 3 4 4 2 2" xfId="20273" xr:uid="{E8BEB913-EEE4-415F-86F6-916A313DC139}"/>
    <cellStyle name="Comma 2 2 3 4 4 2 2 2" xfId="43846" xr:uid="{BF7CC66F-54AF-4909-99BA-BB8A6EB23517}"/>
    <cellStyle name="Comma 2 2 3 4 4 2 3" xfId="32738" xr:uid="{490EAFFB-2E7A-4A33-92BD-FD5A60031B4F}"/>
    <cellStyle name="Comma 2 2 3 4 4 3" xfId="14858" xr:uid="{153C39FF-44D9-4640-9AA0-FE3E37E56C1F}"/>
    <cellStyle name="Comma 2 2 3 4 4 3 2" xfId="38432" xr:uid="{A3B06B27-83D6-4C31-AE08-CEA2479B68E4}"/>
    <cellStyle name="Comma 2 2 3 4 4 4" xfId="27324" xr:uid="{148170C0-216C-42C5-AE71-1B27A8E6BE72}"/>
    <cellStyle name="Comma 2 2 3 4 5" xfId="4628" xr:uid="{F09CACF2-3C98-4F22-9BD0-F07C56C411D0}"/>
    <cellStyle name="Comma 2 2 3 4 5 2" xfId="10101" xr:uid="{2E409DB4-3752-4B9F-BB6D-A10D43012690}"/>
    <cellStyle name="Comma 2 2 3 4 5 2 2" xfId="21634" xr:uid="{6F88693E-D1D1-454B-A9B0-8E1D49F5D81E}"/>
    <cellStyle name="Comma 2 2 3 4 5 2 2 2" xfId="45207" xr:uid="{DC7BC9F1-757E-491D-A85E-E00A1DA15269}"/>
    <cellStyle name="Comma 2 2 3 4 5 2 3" xfId="34099" xr:uid="{C6052238-2D19-4B3C-A52C-94BB73659029}"/>
    <cellStyle name="Comma 2 2 3 4 5 3" xfId="16214" xr:uid="{3A17437A-2CE6-4477-B121-3DA7FDDA4EDD}"/>
    <cellStyle name="Comma 2 2 3 4 5 3 2" xfId="39788" xr:uid="{9519FE2B-5759-4115-84D2-64A31F22FDD6}"/>
    <cellStyle name="Comma 2 2 3 4 5 4" xfId="28680" xr:uid="{78EC21FF-CE8A-4F4E-BA80-FF2DC37E87C9}"/>
    <cellStyle name="Comma 2 2 3 4 6" xfId="5966" xr:uid="{C00B4E31-CFCD-4E16-8019-C7D29BAE0215}"/>
    <cellStyle name="Comma 2 2 3 4 6 2" xfId="11442" xr:uid="{4AAA7E32-7143-44D2-AA24-8DFCED54229A}"/>
    <cellStyle name="Comma 2 2 3 4 6 2 2" xfId="22974" xr:uid="{F555FCFD-4E12-46F9-97AD-18D92DF6067C}"/>
    <cellStyle name="Comma 2 2 3 4 6 2 2 2" xfId="46547" xr:uid="{CB0967A5-2715-43A2-8271-A0D9BA79A8DD}"/>
    <cellStyle name="Comma 2 2 3 4 6 2 3" xfId="35439" xr:uid="{2EEE3D33-422F-428A-8EC5-DCCE6F54C61F}"/>
    <cellStyle name="Comma 2 2 3 4 6 3" xfId="17550" xr:uid="{B799AFFB-F010-4302-9BE6-44F3B020F160}"/>
    <cellStyle name="Comma 2 2 3 4 6 3 2" xfId="41124" xr:uid="{A5EA59A4-4F48-464C-B8F9-FBBD8231F103}"/>
    <cellStyle name="Comma 2 2 3 4 6 4" xfId="30016" xr:uid="{D429E4A8-9501-4926-832F-813B0D5579AF}"/>
    <cellStyle name="Comma 2 2 3 4 7" xfId="7351" xr:uid="{2F12E6DB-4722-43A1-A6CA-9BEA22D36AAF}"/>
    <cellStyle name="Comma 2 2 3 4 7 2" xfId="18911" xr:uid="{951C0BA7-5097-4650-8FAF-2A1D4787FC17}"/>
    <cellStyle name="Comma 2 2 3 4 7 2 2" xfId="42484" xr:uid="{D63C7EAB-354C-443A-9F5A-54F8D066A126}"/>
    <cellStyle name="Comma 2 2 3 4 7 3" xfId="31376" xr:uid="{E030E4E8-D689-408D-8426-BC056454D778}"/>
    <cellStyle name="Comma 2 2 3 4 8" xfId="13167" xr:uid="{C96D5647-D6A1-4343-BFD9-B164DBECE43B}"/>
    <cellStyle name="Comma 2 2 3 4 8 2" xfId="36945" xr:uid="{025F6372-6C29-46C4-88B4-4C80EB0D48F3}"/>
    <cellStyle name="Comma 2 2 3 4 9" xfId="25836" xr:uid="{CB6DD4AC-EE7B-4EE5-AC0C-9FDBC3EF5B19}"/>
    <cellStyle name="Comma 2 2 3 5" xfId="1780" xr:uid="{E036B1C8-7537-418B-850E-F8A8C3CE9F35}"/>
    <cellStyle name="Comma 2 2 3 5 10" xfId="48623" xr:uid="{27D32DAC-6FA6-42A5-AA5F-08D245A79EAB}"/>
    <cellStyle name="Comma 2 2 3 5 2" xfId="2321" xr:uid="{501036EF-B0D6-423B-8038-EBDF73655BB6}"/>
    <cellStyle name="Comma 2 2 3 5 2 2" xfId="4116" xr:uid="{3C72C4F2-3119-46E7-A2E6-82298B5D23BE}"/>
    <cellStyle name="Comma 2 2 3 5 2 2 2" xfId="9585" xr:uid="{9B4E9843-2CF4-46FB-BFA3-373AD3BCEC0B}"/>
    <cellStyle name="Comma 2 2 3 5 2 2 2 2" xfId="21118" xr:uid="{B6C7C7AE-6B5D-4744-A592-7C6ED9916801}"/>
    <cellStyle name="Comma 2 2 3 5 2 2 2 2 2" xfId="44691" xr:uid="{734980F6-8255-4730-8C17-506173851B97}"/>
    <cellStyle name="Comma 2 2 3 5 2 2 2 3" xfId="33583" xr:uid="{3258617D-A929-4288-B7D8-3076FB4F487D}"/>
    <cellStyle name="Comma 2 2 3 5 2 2 3" xfId="15703" xr:uid="{F57CF52A-3C0D-4B9E-A79E-D89A9760E9DC}"/>
    <cellStyle name="Comma 2 2 3 5 2 2 3 2" xfId="39277" xr:uid="{6214254B-1DD1-459E-85F6-8CA4F5682109}"/>
    <cellStyle name="Comma 2 2 3 5 2 2 4" xfId="28169" xr:uid="{7E2A70A4-E042-4794-86C1-950B22C1E1D8}"/>
    <cellStyle name="Comma 2 2 3 5 2 3" xfId="5481" xr:uid="{533AB006-743C-4E73-8456-06F70ADDCD6B}"/>
    <cellStyle name="Comma 2 2 3 5 2 3 2" xfId="10955" xr:uid="{5CB110AC-23B9-44C6-97C2-6A6E80377AAE}"/>
    <cellStyle name="Comma 2 2 3 5 2 3 2 2" xfId="22488" xr:uid="{3005500C-745A-4253-A0D4-25ED66E3A404}"/>
    <cellStyle name="Comma 2 2 3 5 2 3 2 2 2" xfId="46061" xr:uid="{990E6751-33DB-4018-9995-C9648B3DBB16}"/>
    <cellStyle name="Comma 2 2 3 5 2 3 2 3" xfId="34953" xr:uid="{20BBB13C-DB16-4822-B82B-38F8A9A0AB7E}"/>
    <cellStyle name="Comma 2 2 3 5 2 3 3" xfId="17067" xr:uid="{987F014F-5AEC-4A6C-8853-8636DDBFC182}"/>
    <cellStyle name="Comma 2 2 3 5 2 3 3 2" xfId="40641" xr:uid="{9FD07BC7-16EA-4AED-8899-EA0A6EC7F511}"/>
    <cellStyle name="Comma 2 2 3 5 2 3 4" xfId="29533" xr:uid="{48204373-54F1-420C-A9D5-2F85FF3FD927}"/>
    <cellStyle name="Comma 2 2 3 5 2 4" xfId="6819" xr:uid="{A739FA22-ECB0-4738-9DB5-09C7691CC335}"/>
    <cellStyle name="Comma 2 2 3 5 2 4 2" xfId="12297" xr:uid="{62AA782D-633F-4D35-8415-C42EB3D4317D}"/>
    <cellStyle name="Comma 2 2 3 5 2 4 2 2" xfId="23829" xr:uid="{5FC5B204-0A85-42A2-9BF2-1389023FB3D1}"/>
    <cellStyle name="Comma 2 2 3 5 2 4 2 2 2" xfId="47402" xr:uid="{B999E198-7E9F-4A79-A04D-F5313CDA6DFF}"/>
    <cellStyle name="Comma 2 2 3 5 2 4 2 3" xfId="36294" xr:uid="{8DE210D2-AA7A-4459-A46C-A42F780DF345}"/>
    <cellStyle name="Comma 2 2 3 5 2 4 3" xfId="18403" xr:uid="{809C609B-CF6D-4FBF-B27F-8960E79DE2B3}"/>
    <cellStyle name="Comma 2 2 3 5 2 4 3 2" xfId="41977" xr:uid="{28AB9C06-8B2B-4922-9FC7-2528349EE47A}"/>
    <cellStyle name="Comma 2 2 3 5 2 4 4" xfId="30869" xr:uid="{511342F5-6EE2-4242-8460-96D9BE26D549}"/>
    <cellStyle name="Comma 2 2 3 5 2 5" xfId="8232" xr:uid="{D6DD14B7-89B1-4AC5-8821-E2CC806851A6}"/>
    <cellStyle name="Comma 2 2 3 5 2 5 2" xfId="19765" xr:uid="{9A56757B-00F2-4470-A299-4EFA5700F588}"/>
    <cellStyle name="Comma 2 2 3 5 2 5 2 2" xfId="43338" xr:uid="{41CFE5F3-F2E7-443C-9DBF-11E52B417B64}"/>
    <cellStyle name="Comma 2 2 3 5 2 5 3" xfId="32230" xr:uid="{6E5D45E8-AB36-42E6-8E20-CECA0E7AEA5D}"/>
    <cellStyle name="Comma 2 2 3 5 2 6" xfId="14061" xr:uid="{F77C3802-3F4D-40A0-8EA5-57F4591E9C25}"/>
    <cellStyle name="Comma 2 2 3 5 2 6 2" xfId="37798" xr:uid="{A0B4A446-D38E-4F15-B052-73A0DB58848A}"/>
    <cellStyle name="Comma 2 2 3 5 2 7" xfId="26691" xr:uid="{71CB32BC-7E18-4CF9-9A4E-36D4924AD216}"/>
    <cellStyle name="Comma 2 2 3 5 2 8" xfId="25317" xr:uid="{35ABE666-A45B-4A18-A9D7-FF9A59B5E934}"/>
    <cellStyle name="Comma 2 2 3 5 2 9" xfId="49147" xr:uid="{A0036B24-7DBF-40E7-B333-9984264796DD}"/>
    <cellStyle name="Comma 2 2 3 5 3" xfId="3597" xr:uid="{8635D67C-1876-4C59-AD68-E9E9EB66FE57}"/>
    <cellStyle name="Comma 2 2 3 5 3 2" xfId="9066" xr:uid="{749C1031-2983-4222-8582-428A28297C6B}"/>
    <cellStyle name="Comma 2 2 3 5 3 2 2" xfId="20599" xr:uid="{B8BA5AD7-BAC4-4A68-8E42-8F6C1810D2C0}"/>
    <cellStyle name="Comma 2 2 3 5 3 2 2 2" xfId="44172" xr:uid="{9395FEB9-A096-4932-AE6E-19C373C51BC6}"/>
    <cellStyle name="Comma 2 2 3 5 3 2 3" xfId="33064" xr:uid="{3D2CD5C4-32E8-42D1-B8CD-E535D9E06D9C}"/>
    <cellStyle name="Comma 2 2 3 5 3 3" xfId="15184" xr:uid="{4B410EA1-779D-4332-80D4-0FF43E7BAB02}"/>
    <cellStyle name="Comma 2 2 3 5 3 3 2" xfId="38758" xr:uid="{FE5B7E2D-A112-475B-B8A1-22FA04EEBC8B}"/>
    <cellStyle name="Comma 2 2 3 5 3 4" xfId="27650" xr:uid="{6913FD14-CDCA-44D5-8569-4150A1F2B81C}"/>
    <cellStyle name="Comma 2 2 3 5 4" xfId="4957" xr:uid="{FF44AD0C-8D70-4A86-B94D-7414A4B29164}"/>
    <cellStyle name="Comma 2 2 3 5 4 2" xfId="10431" xr:uid="{405CC188-C783-4C16-83A9-74EE071B3B5D}"/>
    <cellStyle name="Comma 2 2 3 5 4 2 2" xfId="21964" xr:uid="{D31614C1-E7DA-4814-8288-73F126D84BC1}"/>
    <cellStyle name="Comma 2 2 3 5 4 2 2 2" xfId="45537" xr:uid="{2AB9D878-8DED-423D-BDF9-E9F02010522E}"/>
    <cellStyle name="Comma 2 2 3 5 4 2 3" xfId="34429" xr:uid="{4C16C8B7-06E7-4554-80F4-28970BC7923C}"/>
    <cellStyle name="Comma 2 2 3 5 4 3" xfId="16543" xr:uid="{3B387939-6D6B-4E37-AA88-FB66F440F081}"/>
    <cellStyle name="Comma 2 2 3 5 4 3 2" xfId="40117" xr:uid="{E728E149-C5EC-4C32-A537-189FA3FFE4BB}"/>
    <cellStyle name="Comma 2 2 3 5 4 4" xfId="29009" xr:uid="{FD04C696-CF16-4D1B-9FA1-1A04A6936D8F}"/>
    <cellStyle name="Comma 2 2 3 5 5" xfId="6295" xr:uid="{FD219935-2C7B-4527-B26A-D2A48E48A213}"/>
    <cellStyle name="Comma 2 2 3 5 5 2" xfId="11772" xr:uid="{C53353CF-0C04-4D14-9BF5-0F40B93A6E92}"/>
    <cellStyle name="Comma 2 2 3 5 5 2 2" xfId="23304" xr:uid="{FF2EB148-F571-45FA-BD66-40D7B7F16D2B}"/>
    <cellStyle name="Comma 2 2 3 5 5 2 2 2" xfId="46877" xr:uid="{09C0C1AB-A7D9-465A-B5CF-5939A36B625E}"/>
    <cellStyle name="Comma 2 2 3 5 5 2 3" xfId="35769" xr:uid="{56AE86BC-4D86-4E90-B2EA-6BE339FB8524}"/>
    <cellStyle name="Comma 2 2 3 5 5 3" xfId="17879" xr:uid="{CD715588-2DCD-4C4B-99BD-78ED82F8A374}"/>
    <cellStyle name="Comma 2 2 3 5 5 3 2" xfId="41453" xr:uid="{B7CDE381-C012-4738-A3F4-D54FE642C1B3}"/>
    <cellStyle name="Comma 2 2 3 5 5 4" xfId="30345" xr:uid="{2E2FAAE5-8965-4652-A923-F4B109287DB6}"/>
    <cellStyle name="Comma 2 2 3 5 6" xfId="7706" xr:uid="{3DA6EEBE-784A-4AEF-8BBA-51A8C408CEC8}"/>
    <cellStyle name="Comma 2 2 3 5 6 2" xfId="19241" xr:uid="{2A08A7CD-3F00-4545-AF30-0F4B6BB6B9D9}"/>
    <cellStyle name="Comma 2 2 3 5 6 2 2" xfId="42814" xr:uid="{63ADD8CE-77EE-41B4-B3E7-DCE379B0AF53}"/>
    <cellStyle name="Comma 2 2 3 5 6 3" xfId="31706" xr:uid="{37651493-879B-452F-8195-F5EF9676EB10}"/>
    <cellStyle name="Comma 2 2 3 5 7" xfId="13535" xr:uid="{19C8D7BD-FA0A-422A-923A-DA9ED17C0E5E}"/>
    <cellStyle name="Comma 2 2 3 5 7 2" xfId="37274" xr:uid="{EEE0E71A-1A7F-4499-AC16-91B67478E181}"/>
    <cellStyle name="Comma 2 2 3 5 8" xfId="26167" xr:uid="{5296932B-0B87-422C-940B-AA8BCDC5E63A}"/>
    <cellStyle name="Comma 2 2 3 5 9" xfId="24792" xr:uid="{F53CD786-914E-4B95-995E-1A672E7FB9B2}"/>
    <cellStyle name="Comma 2 2 3 6" xfId="1842" xr:uid="{9B57142E-3C58-4AC7-8721-F6D84588D445}"/>
    <cellStyle name="Comma 2 2 3 6 2" xfId="3655" xr:uid="{11D078C7-B19E-444E-B924-78A7331F1B2D}"/>
    <cellStyle name="Comma 2 2 3 6 2 2" xfId="9124" xr:uid="{52E6FC98-597F-4A3F-BB6D-BBE648D3FCFE}"/>
    <cellStyle name="Comma 2 2 3 6 2 2 2" xfId="20657" xr:uid="{E85DE6FB-BB3A-40B9-91A9-EA654BF1521B}"/>
    <cellStyle name="Comma 2 2 3 6 2 2 2 2" xfId="44230" xr:uid="{519C8242-B4A6-4078-A48E-A1BEFA60D8ED}"/>
    <cellStyle name="Comma 2 2 3 6 2 2 3" xfId="33122" xr:uid="{0043791B-671E-47BC-98AD-22D960D95081}"/>
    <cellStyle name="Comma 2 2 3 6 2 3" xfId="15242" xr:uid="{6EC374CC-C817-4B5E-A78F-37A573E1AF3B}"/>
    <cellStyle name="Comma 2 2 3 6 2 3 2" xfId="38816" xr:uid="{E24ECF76-60B2-46AE-B7E0-AD28A7F0A987}"/>
    <cellStyle name="Comma 2 2 3 6 2 4" xfId="27708" xr:uid="{7BE799F4-2783-4A0C-8603-F531DB3510A1}"/>
    <cellStyle name="Comma 2 2 3 6 3" xfId="5019" xr:uid="{4224D683-60CE-4F03-906F-32860A6B6084}"/>
    <cellStyle name="Comma 2 2 3 6 3 2" xfId="10493" xr:uid="{76391A07-0A45-493E-832F-D523B349F50A}"/>
    <cellStyle name="Comma 2 2 3 6 3 2 2" xfId="22026" xr:uid="{AF733428-816D-4AF2-A6B3-4564A7DB4BCA}"/>
    <cellStyle name="Comma 2 2 3 6 3 2 2 2" xfId="45599" xr:uid="{EDEF5B61-7761-4AEF-BCFA-54ED2A994EB1}"/>
    <cellStyle name="Comma 2 2 3 6 3 2 3" xfId="34491" xr:uid="{7ABDF55B-EFA8-4629-93A3-091483A7DBCF}"/>
    <cellStyle name="Comma 2 2 3 6 3 3" xfId="16605" xr:uid="{A2D06683-7532-4E64-81EA-2FA2D054D274}"/>
    <cellStyle name="Comma 2 2 3 6 3 3 2" xfId="40179" xr:uid="{70073BD4-3D11-4914-8DFA-786BCDD5A348}"/>
    <cellStyle name="Comma 2 2 3 6 3 4" xfId="29071" xr:uid="{D355581E-4FD3-4C02-9E54-83CC060C5684}"/>
    <cellStyle name="Comma 2 2 3 6 4" xfId="6357" xr:uid="{5409A828-D5B2-46C7-8B31-31B47BF7CFDB}"/>
    <cellStyle name="Comma 2 2 3 6 4 2" xfId="11834" xr:uid="{514C36BB-2619-48AA-B529-DA1BF388CF07}"/>
    <cellStyle name="Comma 2 2 3 6 4 2 2" xfId="23366" xr:uid="{DCA828DA-F188-4B22-A3B8-E610A35881CB}"/>
    <cellStyle name="Comma 2 2 3 6 4 2 2 2" xfId="46939" xr:uid="{B8C288B9-91C5-4FF4-B14F-501585377FDB}"/>
    <cellStyle name="Comma 2 2 3 6 4 2 3" xfId="35831" xr:uid="{7F95C9DE-BD32-4632-8865-0C80E395E5E1}"/>
    <cellStyle name="Comma 2 2 3 6 4 3" xfId="17941" xr:uid="{90F68975-9B5A-4AA1-9DF6-FDC679DEAFBC}"/>
    <cellStyle name="Comma 2 2 3 6 4 3 2" xfId="41515" xr:uid="{0771DDF3-430C-4B06-98CB-A479CEE137B4}"/>
    <cellStyle name="Comma 2 2 3 6 4 4" xfId="30407" xr:uid="{240B5053-06A1-4525-B0B0-0766EB1A0D31}"/>
    <cellStyle name="Comma 2 2 3 6 5" xfId="7768" xr:uid="{21FCD3AB-2F63-46B5-97FB-7DBF20AB321B}"/>
    <cellStyle name="Comma 2 2 3 6 5 2" xfId="19303" xr:uid="{CC97004E-702D-4B8F-A685-D0E94D01C402}"/>
    <cellStyle name="Comma 2 2 3 6 5 2 2" xfId="42876" xr:uid="{30AE9F8A-48AC-4749-A04D-05C123EBD472}"/>
    <cellStyle name="Comma 2 2 3 6 5 3" xfId="31768" xr:uid="{662D5EDD-C8DD-4442-83B9-325F81AE37CC}"/>
    <cellStyle name="Comma 2 2 3 6 6" xfId="13597" xr:uid="{B8982129-A5BD-49B9-82F1-B8FA3C91ADB0}"/>
    <cellStyle name="Comma 2 2 3 6 6 2" xfId="37336" xr:uid="{823DBEBA-8BD5-408A-AF9D-C8FDA1BF7BEE}"/>
    <cellStyle name="Comma 2 2 3 6 7" xfId="26229" xr:uid="{A568FD4E-F6FC-4408-AA00-632E5FB1C899}"/>
    <cellStyle name="Comma 2 2 3 6 8" xfId="24854" xr:uid="{8370167F-73DE-491C-9B36-5C5B0C3232B2}"/>
    <cellStyle name="Comma 2 2 3 6 9" xfId="48685" xr:uid="{DA4A66D5-DF08-4548-97B6-8A4FD5DEA338}"/>
    <cellStyle name="Comma 2 2 3 7" xfId="2258" xr:uid="{08BA240E-E967-4D3E-BB8C-B3BEC316D9CB}"/>
    <cellStyle name="Comma 2 2 3 7 2" xfId="4054" xr:uid="{2AC7FAA9-70FB-44AB-91E6-1D3EFBA0F96C}"/>
    <cellStyle name="Comma 2 2 3 7 2 2" xfId="9523" xr:uid="{90D319B3-26C8-4384-A096-BC9737C926B4}"/>
    <cellStyle name="Comma 2 2 3 7 2 2 2" xfId="21056" xr:uid="{BCDA4DA6-4FBA-4385-A100-1DDD56F75101}"/>
    <cellStyle name="Comma 2 2 3 7 2 2 2 2" xfId="44629" xr:uid="{FD950C5B-4334-407A-8E92-85C7A146496D}"/>
    <cellStyle name="Comma 2 2 3 7 2 2 3" xfId="33521" xr:uid="{B2EA4FC5-C35D-45EC-A6BB-62EC277080C2}"/>
    <cellStyle name="Comma 2 2 3 7 2 3" xfId="15641" xr:uid="{B245DA2D-42BD-4E57-B18D-2490682FD55B}"/>
    <cellStyle name="Comma 2 2 3 7 2 3 2" xfId="39215" xr:uid="{4BBCAA42-6968-4099-9893-08DCA0D9DD23}"/>
    <cellStyle name="Comma 2 2 3 7 2 4" xfId="28107" xr:uid="{19487F30-8606-4C49-874D-C54C5468E05C}"/>
    <cellStyle name="Comma 2 2 3 7 3" xfId="5419" xr:uid="{A4860DDE-E7FA-4C29-B118-F5E9363253D5}"/>
    <cellStyle name="Comma 2 2 3 7 3 2" xfId="10893" xr:uid="{F13B2A8D-E409-45D1-A34A-A3A56ABCDBCD}"/>
    <cellStyle name="Comma 2 2 3 7 3 2 2" xfId="22426" xr:uid="{B487DA37-D75B-4086-984E-EB0CBC598C06}"/>
    <cellStyle name="Comma 2 2 3 7 3 2 2 2" xfId="45999" xr:uid="{F2BDFA8C-100A-41AF-9B6B-235D585B4547}"/>
    <cellStyle name="Comma 2 2 3 7 3 2 3" xfId="34891" xr:uid="{35207AC2-F71C-419C-B4C2-A23BD82DCED9}"/>
    <cellStyle name="Comma 2 2 3 7 3 3" xfId="17005" xr:uid="{B9B6E3AB-06C8-4A46-99E5-7AD9416FEB83}"/>
    <cellStyle name="Comma 2 2 3 7 3 3 2" xfId="40579" xr:uid="{604B45BD-4E04-4F38-9DF1-77A1BAE56DDA}"/>
    <cellStyle name="Comma 2 2 3 7 3 4" xfId="29471" xr:uid="{D1170B7F-B81B-4812-92B5-DB70A69670D0}"/>
    <cellStyle name="Comma 2 2 3 7 4" xfId="6757" xr:uid="{F97690C9-E2C3-4DC9-B0F3-0E2C8BD276D2}"/>
    <cellStyle name="Comma 2 2 3 7 4 2" xfId="12235" xr:uid="{64FA667E-A201-4351-B043-F600282DCC6C}"/>
    <cellStyle name="Comma 2 2 3 7 4 2 2" xfId="23767" xr:uid="{622870FA-9B20-4327-980E-3D1CEDC3C946}"/>
    <cellStyle name="Comma 2 2 3 7 4 2 2 2" xfId="47340" xr:uid="{B4FA4A4B-87E6-4651-A4BE-9D5C42CF0A84}"/>
    <cellStyle name="Comma 2 2 3 7 4 2 3" xfId="36232" xr:uid="{0301B135-ABD8-45CA-A3A5-29DC4D803DA5}"/>
    <cellStyle name="Comma 2 2 3 7 4 3" xfId="18341" xr:uid="{9E6A8950-CC4C-4522-B8B0-BCCF9C1B7C77}"/>
    <cellStyle name="Comma 2 2 3 7 4 3 2" xfId="41915" xr:uid="{4E6BC33B-A83A-4D64-917D-208124CF857B}"/>
    <cellStyle name="Comma 2 2 3 7 4 4" xfId="30807" xr:uid="{98546E51-C797-4CB8-B052-89E2E04B1DB2}"/>
    <cellStyle name="Comma 2 2 3 7 5" xfId="8170" xr:uid="{9A84F854-EFC6-481A-9960-257E36306A9C}"/>
    <cellStyle name="Comma 2 2 3 7 5 2" xfId="19703" xr:uid="{16923F5D-C1A5-4AD6-883E-2318D4098298}"/>
    <cellStyle name="Comma 2 2 3 7 5 2 2" xfId="43276" xr:uid="{4F107E51-E6FE-452D-97D9-2854C09E9ECB}"/>
    <cellStyle name="Comma 2 2 3 7 5 3" xfId="32168" xr:uid="{F5BFE5C4-4ACD-4411-B64B-BE4AEE58D17F}"/>
    <cellStyle name="Comma 2 2 3 7 6" xfId="13999" xr:uid="{CEC27736-31D7-4605-9FE1-DCC43D92C800}"/>
    <cellStyle name="Comma 2 2 3 7 6 2" xfId="37736" xr:uid="{44135C19-593B-4855-B8BE-6EF51600B484}"/>
    <cellStyle name="Comma 2 2 3 7 7" xfId="26629" xr:uid="{845F3E07-1D08-4844-8C4E-F793DE9A1F4B}"/>
    <cellStyle name="Comma 2 2 3 7 8" xfId="25255" xr:uid="{D8916F21-CF4C-4C3F-9593-111B1DA22994}"/>
    <cellStyle name="Comma 2 2 3 7 9" xfId="49085" xr:uid="{22858FB7-F7ED-4249-903F-C5AFD111D1FC}"/>
    <cellStyle name="Comma 2 2 3 8" xfId="2801" xr:uid="{37114B9C-2EA4-4592-B1E3-9190BCADDBB3}"/>
    <cellStyle name="Comma 2 2 3 8 2" xfId="8684" xr:uid="{7AB411EA-0048-4C36-A69D-908EA8222EB2}"/>
    <cellStyle name="Comma 2 2 3 8 2 2" xfId="20217" xr:uid="{37A820B7-B0DF-4975-9753-827BBE8CB499}"/>
    <cellStyle name="Comma 2 2 3 8 2 2 2" xfId="43790" xr:uid="{365285F8-EC0E-4F9E-9DBD-9776C9047FF2}"/>
    <cellStyle name="Comma 2 2 3 8 2 3" xfId="32682" xr:uid="{4F25D02D-4D7B-4553-8CE6-D31E33BDBA11}"/>
    <cellStyle name="Comma 2 2 3 8 3" xfId="14483" xr:uid="{7FFEEF53-5CED-4FDB-856C-F8BFD0951EFC}"/>
    <cellStyle name="Comma 2 2 3 8 3 2" xfId="38219" xr:uid="{BDB5D507-26A1-4DA9-8C4F-E18CA56D8FCE}"/>
    <cellStyle name="Comma 2 2 3 8 4" xfId="27111" xr:uid="{02A4479F-B884-402B-9CFD-24873E6E7A7D}"/>
    <cellStyle name="Comma 2 2 3 9" xfId="3098" xr:uid="{D1F4A131-954A-41C7-86FD-A982AAC6C4E8}"/>
    <cellStyle name="Comma 2 2 3 9 2" xfId="10044" xr:uid="{7BF6C407-598E-4477-832F-1A88807BB4F0}"/>
    <cellStyle name="Comma 2 2 3 9 2 2" xfId="21577" xr:uid="{04A83540-2767-47A3-AD6C-BF74E837778A}"/>
    <cellStyle name="Comma 2 2 3 9 2 2 2" xfId="45150" xr:uid="{8B256AAC-4248-42EB-A923-8F20AF414868}"/>
    <cellStyle name="Comma 2 2 3 9 2 3" xfId="34042" xr:uid="{65828DB2-1E7C-45C0-B407-060F13CAE197}"/>
    <cellStyle name="Comma 2 2 3 9 3" xfId="4571" xr:uid="{7FB30D92-1FDC-44F9-8EDF-64E31D68F714}"/>
    <cellStyle name="Comma 2 2 3 9 3 2" xfId="16157" xr:uid="{9B67A488-5B11-4EFA-874D-93853CDCAA5C}"/>
    <cellStyle name="Comma 2 2 3 9 3 2 2" xfId="39731" xr:uid="{BF4BBCA9-12E6-4B24-815C-69A82F216B9D}"/>
    <cellStyle name="Comma 2 2 3 9 3 3" xfId="28623" xr:uid="{5A2013DF-5642-4AED-8B6B-743BA16FA960}"/>
    <cellStyle name="Comma 2 2 3 9 4" xfId="14718" xr:uid="{6B286812-25E9-48F3-BE46-B88E5B34B6A1}"/>
    <cellStyle name="Comma 2 2 3 9 4 2" xfId="38293" xr:uid="{354041DA-DCC0-4279-8DD6-41A2E6391C2B}"/>
    <cellStyle name="Comma 2 2 3 9 5" xfId="27185" xr:uid="{5FA287AA-DB23-4A8A-8A90-36EC3A1F2078}"/>
    <cellStyle name="Comma 2 2 4" xfId="87" xr:uid="{1F7F91DB-1B9B-421A-AA78-56A43E67D429}"/>
    <cellStyle name="Comma 2 2 4 10" xfId="4569" xr:uid="{6BFBA9C5-95DD-4EBD-A902-94AE3C534E03}"/>
    <cellStyle name="Comma 2 2 4 10 2" xfId="10042" xr:uid="{067011F2-0952-41DE-ADD2-8B864163B715}"/>
    <cellStyle name="Comma 2 2 4 10 2 2" xfId="21575" xr:uid="{E6B4AF6C-831B-4B9E-A2E0-9A4466AD40F0}"/>
    <cellStyle name="Comma 2 2 4 10 2 2 2" xfId="45148" xr:uid="{970CC93A-C371-4D20-9F1C-449C4DE88DE2}"/>
    <cellStyle name="Comma 2 2 4 10 2 3" xfId="34040" xr:uid="{A86D23FB-E761-47DD-81BF-9C7D987AD368}"/>
    <cellStyle name="Comma 2 2 4 10 3" xfId="16155" xr:uid="{F1FD2AF0-A4A7-453B-AAAF-FF6F5F4C4082}"/>
    <cellStyle name="Comma 2 2 4 10 3 2" xfId="39729" xr:uid="{CE8578C4-FF59-4419-80BB-E9A55FD2CFD2}"/>
    <cellStyle name="Comma 2 2 4 10 4" xfId="28621" xr:uid="{0F0DFD31-2582-491B-B0CC-7AEF818A0496}"/>
    <cellStyle name="Comma 2 2 4 11" xfId="5907" xr:uid="{30877021-8B5C-4CA5-BC7F-40BCBFA19299}"/>
    <cellStyle name="Comma 2 2 4 11 2" xfId="11383" xr:uid="{F0C55F4F-E191-4C88-AB71-9F12D54FE195}"/>
    <cellStyle name="Comma 2 2 4 11 2 2" xfId="22915" xr:uid="{D3DE3ED8-7F7A-49A8-9540-56AE9FE75DB5}"/>
    <cellStyle name="Comma 2 2 4 11 2 2 2" xfId="46488" xr:uid="{4A89347A-F08E-4956-8679-1A968952E373}"/>
    <cellStyle name="Comma 2 2 4 11 2 3" xfId="35380" xr:uid="{1EC90B20-76E8-4A09-B53B-35AC717A1FD1}"/>
    <cellStyle name="Comma 2 2 4 11 3" xfId="17491" xr:uid="{0849B6D3-2FB5-4E74-9E09-2A6ED1242044}"/>
    <cellStyle name="Comma 2 2 4 11 3 2" xfId="41065" xr:uid="{7EB3C860-5F5C-4FF7-87EC-0ADA46C0B3C4}"/>
    <cellStyle name="Comma 2 2 4 11 4" xfId="29957" xr:uid="{437BA049-5BDD-4466-97EA-0A33B2E4CA62}"/>
    <cellStyle name="Comma 2 2 4 12" xfId="7290" xr:uid="{D2665730-E99E-4911-B109-5FDAFDD4B489}"/>
    <cellStyle name="Comma 2 2 4 12 2" xfId="18852" xr:uid="{0078240C-CC09-43E3-B7CB-C03C41CA1241}"/>
    <cellStyle name="Comma 2 2 4 12 2 2" xfId="42425" xr:uid="{32905FA0-61A3-4B39-95F4-3CB2E9D3C6DA}"/>
    <cellStyle name="Comma 2 2 4 12 3" xfId="31317" xr:uid="{5028EB7A-6CBC-4B13-AF9E-A59BFFB23F89}"/>
    <cellStyle name="Comma 2 2 4 13" xfId="13088" xr:uid="{76804EEB-8D4B-4F8C-9FA8-A1A8A9190688}"/>
    <cellStyle name="Comma 2 2 4 13 2" xfId="36886" xr:uid="{7F03CFE3-537E-4F32-B422-6F8F7932778B}"/>
    <cellStyle name="Comma 2 2 4 14" xfId="25777" xr:uid="{A9566100-040D-4703-9B2E-F1D17F453496}"/>
    <cellStyle name="Comma 2 2 4 15" xfId="24508" xr:uid="{CC3A4C6F-27F6-415F-B2D6-9B6498985380}"/>
    <cellStyle name="Comma 2 2 4 16" xfId="48229" xr:uid="{D8EA9DC6-2B66-4067-A895-5258B456ACDB}"/>
    <cellStyle name="Comma 2 2 4 17" xfId="921" xr:uid="{04374E1A-1967-4E6E-8619-3CFF9DCA7262}"/>
    <cellStyle name="Comma 2 2 4 18" xfId="414" xr:uid="{4EDE8B0C-6163-4D4E-A621-C58534EFAB2E}"/>
    <cellStyle name="Comma 2 2 4 2" xfId="548" xr:uid="{53168E3C-EEBD-4567-971B-750905A37AD7}"/>
    <cellStyle name="Comma 2 2 4 2 10" xfId="24610" xr:uid="{4509654D-67BA-454B-8166-9C1B8550BE64}"/>
    <cellStyle name="Comma 2 2 4 2 11" xfId="48437" xr:uid="{603A18C5-5FF5-4DB8-85F6-D2803A42EC5C}"/>
    <cellStyle name="Comma 2 2 4 2 12" xfId="1264" xr:uid="{48F50EC0-F57A-45EE-B060-A101D1ECE712}"/>
    <cellStyle name="Comma 2 2 4 2 2" xfId="2046" xr:uid="{626C69A5-B1B7-4D08-B1F2-A295BEEA5514}"/>
    <cellStyle name="Comma 2 2 4 2 2 2" xfId="3859" xr:uid="{6862FCB4-B8A6-498E-A901-34D93EE20653}"/>
    <cellStyle name="Comma 2 2 4 2 2 2 2" xfId="9328" xr:uid="{B80B581A-16ED-41D5-B5BE-BE55358CAD3E}"/>
    <cellStyle name="Comma 2 2 4 2 2 2 2 2" xfId="20861" xr:uid="{A6C7D341-696D-41DF-9012-3C40DB092A54}"/>
    <cellStyle name="Comma 2 2 4 2 2 2 2 2 2" xfId="44434" xr:uid="{28B9EBDF-C383-415D-899A-91F7F347B37B}"/>
    <cellStyle name="Comma 2 2 4 2 2 2 2 3" xfId="33326" xr:uid="{6479AD0D-AD47-4D47-8FD2-83A068B30D07}"/>
    <cellStyle name="Comma 2 2 4 2 2 2 3" xfId="15446" xr:uid="{D57C7866-DA57-4BEB-B11C-67BBF6E6E678}"/>
    <cellStyle name="Comma 2 2 4 2 2 2 3 2" xfId="39020" xr:uid="{EA0C4CD7-4A5F-47EC-9809-6303D2F74D87}"/>
    <cellStyle name="Comma 2 2 4 2 2 2 4" xfId="27912" xr:uid="{F0F96AA1-DBA7-427C-A098-2CBC3BF9BB90}"/>
    <cellStyle name="Comma 2 2 4 2 2 3" xfId="5223" xr:uid="{0EE50399-E5C6-4BAF-B1C6-AD27C142C1C9}"/>
    <cellStyle name="Comma 2 2 4 2 2 3 2" xfId="10697" xr:uid="{768A9884-4825-48D7-AF68-F78D73B326B5}"/>
    <cellStyle name="Comma 2 2 4 2 2 3 2 2" xfId="22230" xr:uid="{A1B4CFED-9BD3-4412-9A03-C4C9871AA704}"/>
    <cellStyle name="Comma 2 2 4 2 2 3 2 2 2" xfId="45803" xr:uid="{03245A66-5CB4-4AB4-A5F5-5F7EA6C4F8B4}"/>
    <cellStyle name="Comma 2 2 4 2 2 3 2 3" xfId="34695" xr:uid="{5555820F-A30C-4256-B436-E435A129954A}"/>
    <cellStyle name="Comma 2 2 4 2 2 3 3" xfId="16809" xr:uid="{85ADEB2D-CD9B-4260-AE3E-4BF3A4702035}"/>
    <cellStyle name="Comma 2 2 4 2 2 3 3 2" xfId="40383" xr:uid="{2EDE0D4D-B36C-4626-900F-E46968BF1F03}"/>
    <cellStyle name="Comma 2 2 4 2 2 3 4" xfId="29275" xr:uid="{B6BB8428-FBBB-42DC-A052-0E0AE25CA84A}"/>
    <cellStyle name="Comma 2 2 4 2 2 4" xfId="6561" xr:uid="{EE9A53A8-254B-49CB-A034-31C38A711D94}"/>
    <cellStyle name="Comma 2 2 4 2 2 4 2" xfId="12038" xr:uid="{F398F2EB-9CA4-4AA8-9359-EF0353678A87}"/>
    <cellStyle name="Comma 2 2 4 2 2 4 2 2" xfId="23570" xr:uid="{B04B858A-F31C-4CEA-AE9D-D6148665AB55}"/>
    <cellStyle name="Comma 2 2 4 2 2 4 2 2 2" xfId="47143" xr:uid="{7B7F7D41-9E67-4B73-A42D-125B012B6059}"/>
    <cellStyle name="Comma 2 2 4 2 2 4 2 3" xfId="36035" xr:uid="{7FCB7C6A-3C63-4C62-9AA5-4C0227DA5F1E}"/>
    <cellStyle name="Comma 2 2 4 2 2 4 3" xfId="18145" xr:uid="{6A296B35-A1AD-4ECB-8832-EAEC35EE9E12}"/>
    <cellStyle name="Comma 2 2 4 2 2 4 3 2" xfId="41719" xr:uid="{B56C8DB1-6523-47C0-9E36-42236358CDC6}"/>
    <cellStyle name="Comma 2 2 4 2 2 4 4" xfId="30611" xr:uid="{CBABBE31-A52E-40CF-AEDD-2F5D7876924A}"/>
    <cellStyle name="Comma 2 2 4 2 2 5" xfId="7972" xr:uid="{F42D3244-0A71-4594-9BD8-26278B8970D4}"/>
    <cellStyle name="Comma 2 2 4 2 2 5 2" xfId="19507" xr:uid="{1A3C12A4-048B-4CAE-80D7-F686CF9534B4}"/>
    <cellStyle name="Comma 2 2 4 2 2 5 2 2" xfId="43080" xr:uid="{A0BF84AA-2148-4ED7-B571-3600235054EC}"/>
    <cellStyle name="Comma 2 2 4 2 2 5 3" xfId="31972" xr:uid="{836A86C3-ED5B-42AB-B48F-64C094A4F069}"/>
    <cellStyle name="Comma 2 2 4 2 2 6" xfId="13801" xr:uid="{EE349ECF-C3CF-40D3-BA87-8016095E44BA}"/>
    <cellStyle name="Comma 2 2 4 2 2 6 2" xfId="37540" xr:uid="{A809BE44-76D8-447C-B104-55AF9FAA5BB0}"/>
    <cellStyle name="Comma 2 2 4 2 2 7" xfId="26433" xr:uid="{7429F8CC-0AB8-4328-BC61-8CF299657FAE}"/>
    <cellStyle name="Comma 2 2 4 2 2 8" xfId="25058" xr:uid="{8F7DACDA-B325-47F9-A7A4-5B351986B47B}"/>
    <cellStyle name="Comma 2 2 4 2 2 9" xfId="48889" xr:uid="{E00CFF62-6164-4099-A058-7879669E0357}"/>
    <cellStyle name="Comma 2 2 4 2 3" xfId="2534" xr:uid="{5620029E-291F-48CD-A0A8-5D4779B4BD34}"/>
    <cellStyle name="Comma 2 2 4 2 3 2" xfId="4324" xr:uid="{8EA27D95-A05B-47AE-92C5-5F6F3386B8A2}"/>
    <cellStyle name="Comma 2 2 4 2 3 2 2" xfId="9794" xr:uid="{5D710570-70BD-4EF1-86A8-333CB7B4A2B3}"/>
    <cellStyle name="Comma 2 2 4 2 3 2 2 2" xfId="21327" xr:uid="{9A4D0740-66B2-46E2-912C-F7514FE4F787}"/>
    <cellStyle name="Comma 2 2 4 2 3 2 2 2 2" xfId="44900" xr:uid="{6D26B748-C0AB-4AAE-9B2E-2AF0348B3736}"/>
    <cellStyle name="Comma 2 2 4 2 3 2 2 3" xfId="33792" xr:uid="{4BB086CA-3416-42A8-B17D-DFFF3CD34A25}"/>
    <cellStyle name="Comma 2 2 4 2 3 2 3" xfId="15911" xr:uid="{5CC9F90D-4FCA-4B41-AF06-0A84FC3B2626}"/>
    <cellStyle name="Comma 2 2 4 2 3 2 3 2" xfId="39485" xr:uid="{34A30659-B84D-4E6A-B07B-5C6BD58211D1}"/>
    <cellStyle name="Comma 2 2 4 2 3 2 4" xfId="28377" xr:uid="{E092FB39-72A8-484C-A639-9337E96947C3}"/>
    <cellStyle name="Comma 2 2 4 2 3 3" xfId="5690" xr:uid="{CED6F5DB-E337-4994-9DD0-136D2B08AD9E}"/>
    <cellStyle name="Comma 2 2 4 2 3 3 2" xfId="11164" xr:uid="{41534F98-5052-4392-829F-3A2D00C90C63}"/>
    <cellStyle name="Comma 2 2 4 2 3 3 2 2" xfId="22697" xr:uid="{E6E5F6DE-1364-4B98-8633-1867E7C30AD7}"/>
    <cellStyle name="Comma 2 2 4 2 3 3 2 2 2" xfId="46270" xr:uid="{36256A8F-0F9D-4B40-A998-220817428866}"/>
    <cellStyle name="Comma 2 2 4 2 3 3 2 3" xfId="35162" xr:uid="{219F1B0B-2E41-4B35-9E61-2354DE4FB618}"/>
    <cellStyle name="Comma 2 2 4 2 3 3 3" xfId="17276" xr:uid="{D42EA36B-1494-4C50-947B-DF5CBD97125E}"/>
    <cellStyle name="Comma 2 2 4 2 3 3 3 2" xfId="40850" xr:uid="{D5F0178A-33A6-4DF6-B491-DE2A99D7922D}"/>
    <cellStyle name="Comma 2 2 4 2 3 3 4" xfId="29742" xr:uid="{2E347714-8D80-450B-B206-D9C8D61163A7}"/>
    <cellStyle name="Comma 2 2 4 2 3 4" xfId="7028" xr:uid="{AB6CBB31-7888-44D8-B858-C090F79C67FE}"/>
    <cellStyle name="Comma 2 2 4 2 3 4 2" xfId="12506" xr:uid="{6DB416A4-86CC-47BE-B12E-56B89F8CF8CE}"/>
    <cellStyle name="Comma 2 2 4 2 3 4 2 2" xfId="24038" xr:uid="{02E6ED9E-86C8-4257-AF88-6F5E94CB2479}"/>
    <cellStyle name="Comma 2 2 4 2 3 4 2 2 2" xfId="47611" xr:uid="{9C1FE497-A8E9-47C8-9138-698EC69AAD05}"/>
    <cellStyle name="Comma 2 2 4 2 3 4 2 3" xfId="36503" xr:uid="{8C75EF9A-EB69-47B8-9A76-D02F34ECB9D9}"/>
    <cellStyle name="Comma 2 2 4 2 3 4 3" xfId="18612" xr:uid="{2D4BF447-C5E9-47F1-AAA8-76977FA44502}"/>
    <cellStyle name="Comma 2 2 4 2 3 4 3 2" xfId="42186" xr:uid="{B9D2F3B2-D88C-4061-8A94-0E23357720DF}"/>
    <cellStyle name="Comma 2 2 4 2 3 4 4" xfId="31078" xr:uid="{B5358E07-6CD1-49D2-AC9B-7D2E214B8810}"/>
    <cellStyle name="Comma 2 2 4 2 3 5" xfId="8441" xr:uid="{4126C298-A964-4130-9F54-610ADF0C76F4}"/>
    <cellStyle name="Comma 2 2 4 2 3 5 2" xfId="19974" xr:uid="{2A462B28-8062-4323-A592-57997413D80D}"/>
    <cellStyle name="Comma 2 2 4 2 3 5 2 2" xfId="43547" xr:uid="{8B5C5A3A-5BC6-44C0-B64B-EBFCED8CC3E5}"/>
    <cellStyle name="Comma 2 2 4 2 3 5 3" xfId="32439" xr:uid="{7226A999-318E-44E9-AFD4-B42495359FE5}"/>
    <cellStyle name="Comma 2 2 4 2 3 6" xfId="14270" xr:uid="{D47C299E-4534-4C2D-9107-8F1950896FCD}"/>
    <cellStyle name="Comma 2 2 4 2 3 6 2" xfId="38007" xr:uid="{DE851852-F8B0-41A0-A7B6-63E5E84873DB}"/>
    <cellStyle name="Comma 2 2 4 2 3 7" xfId="26900" xr:uid="{B4EA3D50-28FC-4FBE-8663-0C20D43E1976}"/>
    <cellStyle name="Comma 2 2 4 2 3 8" xfId="25526" xr:uid="{46DDE82A-2DFC-46FA-BC99-136595089C20}"/>
    <cellStyle name="Comma 2 2 4 2 3 9" xfId="49356" xr:uid="{9B827527-BC24-430D-B223-82381C7DA4AD}"/>
    <cellStyle name="Comma 2 2 4 2 4" xfId="3123" xr:uid="{ADBFEE5A-2009-48B9-864D-7BEAF78C6667}"/>
    <cellStyle name="Comma 2 2 4 2 4 2" xfId="8888" xr:uid="{49EEF4FF-0FAF-45AC-96B4-FEF8407695EC}"/>
    <cellStyle name="Comma 2 2 4 2 4 2 2" xfId="20421" xr:uid="{047273D1-79CF-487E-B3BA-20D90EFC8AE5}"/>
    <cellStyle name="Comma 2 2 4 2 4 2 2 2" xfId="43994" xr:uid="{3CF43E02-92B0-4440-8939-E19B58727452}"/>
    <cellStyle name="Comma 2 2 4 2 4 2 3" xfId="32886" xr:uid="{D57903E1-150B-4537-84E5-7B6A4BF06ACF}"/>
    <cellStyle name="Comma 2 2 4 2 4 3" xfId="3420" xr:uid="{6A54CA0D-7053-4565-B085-AE01AED1686F}"/>
    <cellStyle name="Comma 2 2 4 2 4 3 2" xfId="15006" xr:uid="{72C055BE-59B3-49A2-AC3C-B3A399F551BB}"/>
    <cellStyle name="Comma 2 2 4 2 4 3 2 2" xfId="38580" xr:uid="{C8ED257B-61C5-4CB8-9236-6AA8A271C3AA}"/>
    <cellStyle name="Comma 2 2 4 2 4 3 3" xfId="27472" xr:uid="{61AC9226-4FD0-4E48-A2DD-32DF9B0A3672}"/>
    <cellStyle name="Comma 2 2 4 2 4 4" xfId="14738" xr:uid="{77369F39-8959-4E5D-A459-647583E5ADEA}"/>
    <cellStyle name="Comma 2 2 4 2 4 4 2" xfId="38313" xr:uid="{D554F258-FFEB-49E8-B8F5-33CDADC859BA}"/>
    <cellStyle name="Comma 2 2 4 2 4 5" xfId="27205" xr:uid="{F0C4583F-D188-4C0F-B06B-2109BF130B83}"/>
    <cellStyle name="Comma 2 2 4 2 5" xfId="4776" xr:uid="{BAD8290C-ABB2-4402-955C-FD45D3C80B03}"/>
    <cellStyle name="Comma 2 2 4 2 5 2" xfId="10249" xr:uid="{83865879-503E-4976-AEA8-E3DAB40DB389}"/>
    <cellStyle name="Comma 2 2 4 2 5 2 2" xfId="21782" xr:uid="{053AF100-6FFA-43F0-803B-03778DC69F2E}"/>
    <cellStyle name="Comma 2 2 4 2 5 2 2 2" xfId="45355" xr:uid="{9F557408-1515-4C1D-AEAB-B60FDBA6B26F}"/>
    <cellStyle name="Comma 2 2 4 2 5 2 3" xfId="34247" xr:uid="{8E07C19E-C3FF-4826-8A1A-5420F54FBAF6}"/>
    <cellStyle name="Comma 2 2 4 2 5 3" xfId="16362" xr:uid="{443805EE-6A41-4148-B653-664E561E8F5F}"/>
    <cellStyle name="Comma 2 2 4 2 5 3 2" xfId="39936" xr:uid="{6184F5B3-9890-48DD-A658-ED7F7DB3148B}"/>
    <cellStyle name="Comma 2 2 4 2 5 4" xfId="28828" xr:uid="{3AD71F9D-1E9F-41F3-B7EC-07BDD9903A29}"/>
    <cellStyle name="Comma 2 2 4 2 6" xfId="6114" xr:uid="{64F14A95-59D8-4648-965E-288B36D14655}"/>
    <cellStyle name="Comma 2 2 4 2 6 2" xfId="11590" xr:uid="{39ED1C63-058E-4C41-AFA8-C32D47EF4EE4}"/>
    <cellStyle name="Comma 2 2 4 2 6 2 2" xfId="23122" xr:uid="{C5DA86CF-86A3-44E5-8410-7A60C6B708E1}"/>
    <cellStyle name="Comma 2 2 4 2 6 2 2 2" xfId="46695" xr:uid="{1A32760B-861A-4F20-824B-C70B4E5C80A8}"/>
    <cellStyle name="Comma 2 2 4 2 6 2 3" xfId="35587" xr:uid="{94702A34-B5B0-4D83-ABD1-F83FF200C7FE}"/>
    <cellStyle name="Comma 2 2 4 2 6 3" xfId="17698" xr:uid="{CD0BBA51-2C6A-4922-A422-DC8B8FB6A072}"/>
    <cellStyle name="Comma 2 2 4 2 6 3 2" xfId="41272" xr:uid="{EB60C065-8BB4-4B85-8CE8-45E13919CF6E}"/>
    <cellStyle name="Comma 2 2 4 2 6 4" xfId="30164" xr:uid="{E8D3BC49-0E05-44DB-9813-D8BCBEB927B4}"/>
    <cellStyle name="Comma 2 2 4 2 7" xfId="7499" xr:uid="{FC1C0A9F-DAA5-405E-80D9-74107804D4B8}"/>
    <cellStyle name="Comma 2 2 4 2 7 2" xfId="19059" xr:uid="{F3F7D704-BDD7-4F90-98E1-89B132BBB8AD}"/>
    <cellStyle name="Comma 2 2 4 2 7 2 2" xfId="42632" xr:uid="{D70FD69B-5C20-4730-A07D-E4F6FEF77D48}"/>
    <cellStyle name="Comma 2 2 4 2 7 3" xfId="31524" xr:uid="{9060A021-B907-4870-8D30-E1413D8C9ECD}"/>
    <cellStyle name="Comma 2 2 4 2 8" xfId="13319" xr:uid="{46AB5575-32C3-4D1A-A708-E7430BD6DC96}"/>
    <cellStyle name="Comma 2 2 4 2 8 2" xfId="37093" xr:uid="{F37C3B55-E1BF-43A8-AE0B-6C2B06414E8E}"/>
    <cellStyle name="Comma 2 2 4 2 9" xfId="25984" xr:uid="{6BDA0B21-7AD6-4DF5-B592-C11A16B87DAC}"/>
    <cellStyle name="Comma 2 2 4 3" xfId="1149" xr:uid="{28C2578D-AE50-4D44-A65F-2EF3DDDC6F14}"/>
    <cellStyle name="Comma 2 2 4 3 10" xfId="24563" xr:uid="{5740C51A-01A7-4CAC-84B4-EB856C464793}"/>
    <cellStyle name="Comma 2 2 4 3 11" xfId="48355" xr:uid="{D07A7936-D2C2-4CAD-BCB6-84A2D0932568}"/>
    <cellStyle name="Comma 2 2 4 3 2" xfId="1964" xr:uid="{4FB89883-8BE0-4A23-87B1-03D03CEE4F6C}"/>
    <cellStyle name="Comma 2 2 4 3 2 2" xfId="3777" xr:uid="{87DC3F89-E1AB-4A3C-8BFA-493CDF1E4AB1}"/>
    <cellStyle name="Comma 2 2 4 3 2 2 2" xfId="9246" xr:uid="{1AB5D479-403E-462A-BF2C-3286661CD662}"/>
    <cellStyle name="Comma 2 2 4 3 2 2 2 2" xfId="20779" xr:uid="{FBBFA4F8-28D8-421B-907A-A4B3878B7B36}"/>
    <cellStyle name="Comma 2 2 4 3 2 2 2 2 2" xfId="44352" xr:uid="{62776904-4D88-422C-B135-F62E8CE921C4}"/>
    <cellStyle name="Comma 2 2 4 3 2 2 2 3" xfId="33244" xr:uid="{6F578879-44A8-4A1B-AB4A-FA07F7812C24}"/>
    <cellStyle name="Comma 2 2 4 3 2 2 3" xfId="15364" xr:uid="{FE55ACD5-9008-4EDA-BCBD-5AA812B02801}"/>
    <cellStyle name="Comma 2 2 4 3 2 2 3 2" xfId="38938" xr:uid="{42646F65-DD61-4210-B161-1F8B802C2864}"/>
    <cellStyle name="Comma 2 2 4 3 2 2 4" xfId="27830" xr:uid="{F248413E-887A-4F69-A7B0-0C17CC5CA7DA}"/>
    <cellStyle name="Comma 2 2 4 3 2 3" xfId="5141" xr:uid="{B4E0A76C-C607-4C2E-9736-CC2AA9390D53}"/>
    <cellStyle name="Comma 2 2 4 3 2 3 2" xfId="10615" xr:uid="{805F1778-188B-4C12-813A-E333B4B6C29E}"/>
    <cellStyle name="Comma 2 2 4 3 2 3 2 2" xfId="22148" xr:uid="{71C5E507-2916-4F7A-863A-9E5B9CAF182F}"/>
    <cellStyle name="Comma 2 2 4 3 2 3 2 2 2" xfId="45721" xr:uid="{CD2FA69D-D615-4CD6-BD65-22680D1F48FE}"/>
    <cellStyle name="Comma 2 2 4 3 2 3 2 3" xfId="34613" xr:uid="{05BD1E58-7845-498A-8AA4-AA334BE27733}"/>
    <cellStyle name="Comma 2 2 4 3 2 3 3" xfId="16727" xr:uid="{363F3564-9FA1-4190-BB6F-5505FC91CA60}"/>
    <cellStyle name="Comma 2 2 4 3 2 3 3 2" xfId="40301" xr:uid="{06155D65-CCB1-4C44-9E84-5306124300BE}"/>
    <cellStyle name="Comma 2 2 4 3 2 3 4" xfId="29193" xr:uid="{96FE0C0C-277E-41F6-9554-6667FDE521E8}"/>
    <cellStyle name="Comma 2 2 4 3 2 4" xfId="6479" xr:uid="{70365CD9-F9F5-4D08-9E6E-035E5670C14E}"/>
    <cellStyle name="Comma 2 2 4 3 2 4 2" xfId="11956" xr:uid="{8746F571-F71A-43DD-ABE6-6BF1BB590A5F}"/>
    <cellStyle name="Comma 2 2 4 3 2 4 2 2" xfId="23488" xr:uid="{1C3A87DD-BEEB-4CDB-90B0-19CDDBEE31CA}"/>
    <cellStyle name="Comma 2 2 4 3 2 4 2 2 2" xfId="47061" xr:uid="{566B6B3C-E322-4ECD-97D5-912A959731BE}"/>
    <cellStyle name="Comma 2 2 4 3 2 4 2 3" xfId="35953" xr:uid="{6529EB40-20B5-4778-90C9-03EF6EC24E2D}"/>
    <cellStyle name="Comma 2 2 4 3 2 4 3" xfId="18063" xr:uid="{68236126-676E-4BA9-BC9C-D3F1975DE03D}"/>
    <cellStyle name="Comma 2 2 4 3 2 4 3 2" xfId="41637" xr:uid="{66ECC201-EBA6-45A9-BB30-866FED339C69}"/>
    <cellStyle name="Comma 2 2 4 3 2 4 4" xfId="30529" xr:uid="{BA6F33D1-5D2F-48E9-8177-701B6EC070FA}"/>
    <cellStyle name="Comma 2 2 4 3 2 5" xfId="7890" xr:uid="{FD9C39F4-181E-4FEF-9FA6-02736E6018FC}"/>
    <cellStyle name="Comma 2 2 4 3 2 5 2" xfId="19425" xr:uid="{A02F4B2D-D309-498B-B700-A77A2A3CF501}"/>
    <cellStyle name="Comma 2 2 4 3 2 5 2 2" xfId="42998" xr:uid="{D810A313-7B83-4C47-AAB1-642F89F89904}"/>
    <cellStyle name="Comma 2 2 4 3 2 5 3" xfId="31890" xr:uid="{1FD8CD6E-48B2-4F70-8C30-0854D23586DF}"/>
    <cellStyle name="Comma 2 2 4 3 2 6" xfId="13719" xr:uid="{61B59D6B-5E00-4FDF-8262-DE7443DDE6AC}"/>
    <cellStyle name="Comma 2 2 4 3 2 6 2" xfId="37458" xr:uid="{DB8C3B40-6E81-40A0-A5D3-4E88018EB2A8}"/>
    <cellStyle name="Comma 2 2 4 3 2 7" xfId="26351" xr:uid="{92C67A4C-B8DB-42E4-91D5-1219332F2A79}"/>
    <cellStyle name="Comma 2 2 4 3 2 8" xfId="24976" xr:uid="{59560EF0-84DF-4F03-9BB9-B4D8E03D29EB}"/>
    <cellStyle name="Comma 2 2 4 3 2 9" xfId="48807" xr:uid="{8B544FD3-8D55-440E-9947-3F3871CC3B44}"/>
    <cellStyle name="Comma 2 2 4 3 3" xfId="2450" xr:uid="{0B006025-86BD-441B-A230-C5E16F662CA9}"/>
    <cellStyle name="Comma 2 2 4 3 3 2" xfId="4241" xr:uid="{C5D59039-A9D8-4453-9198-4430549CECA1}"/>
    <cellStyle name="Comma 2 2 4 3 3 2 2" xfId="9710" xr:uid="{FD2E3447-3038-4DD9-9CC2-C100378402FC}"/>
    <cellStyle name="Comma 2 2 4 3 3 2 2 2" xfId="21243" xr:uid="{EC49F0D6-90E1-48F8-9344-9B8F924E7018}"/>
    <cellStyle name="Comma 2 2 4 3 3 2 2 2 2" xfId="44816" xr:uid="{A4B2F2A7-BEA3-4F5D-B7DC-ADDF5CBE6061}"/>
    <cellStyle name="Comma 2 2 4 3 3 2 2 3" xfId="33708" xr:uid="{A0097549-606A-4894-BD8C-379FBF8A7C1A}"/>
    <cellStyle name="Comma 2 2 4 3 3 2 3" xfId="15828" xr:uid="{D5A6A137-51D8-460D-A233-94B36DFEA737}"/>
    <cellStyle name="Comma 2 2 4 3 3 2 3 2" xfId="39402" xr:uid="{5EF4134D-6DD6-4193-BDF4-313CF05F0ED9}"/>
    <cellStyle name="Comma 2 2 4 3 3 2 4" xfId="28294" xr:uid="{02BD0B49-3212-4A06-B8B0-E8CD7D8FCDD0}"/>
    <cellStyle name="Comma 2 2 4 3 3 3" xfId="5606" xr:uid="{828FB63E-F7EF-42F1-AB4C-11D1E6C1A40E}"/>
    <cellStyle name="Comma 2 2 4 3 3 3 2" xfId="11080" xr:uid="{15C55B7C-F4A6-4341-90C3-3351AAC10277}"/>
    <cellStyle name="Comma 2 2 4 3 3 3 2 2" xfId="22613" xr:uid="{9C5D4802-52AC-4F79-BAF5-5760BAA95F00}"/>
    <cellStyle name="Comma 2 2 4 3 3 3 2 2 2" xfId="46186" xr:uid="{1F52359C-6AA7-4F32-B54F-701B23340102}"/>
    <cellStyle name="Comma 2 2 4 3 3 3 2 3" xfId="35078" xr:uid="{D47ADEB8-C190-4A9D-A4EC-C1BE8674B069}"/>
    <cellStyle name="Comma 2 2 4 3 3 3 3" xfId="17192" xr:uid="{FA5D7224-A606-4984-A950-3B267672137A}"/>
    <cellStyle name="Comma 2 2 4 3 3 3 3 2" xfId="40766" xr:uid="{89CCF561-6543-4CDB-BEB8-B1D128BAB716}"/>
    <cellStyle name="Comma 2 2 4 3 3 3 4" xfId="29658" xr:uid="{27B93F01-D578-4FCD-867B-CD09B1A112F3}"/>
    <cellStyle name="Comma 2 2 4 3 3 4" xfId="6944" xr:uid="{F6A0A643-C37F-4CD5-B9CB-0B27ED561431}"/>
    <cellStyle name="Comma 2 2 4 3 3 4 2" xfId="12422" xr:uid="{C7DEC74D-0324-445C-B7C5-2FB2A1092FF5}"/>
    <cellStyle name="Comma 2 2 4 3 3 4 2 2" xfId="23954" xr:uid="{2B64B740-7BA2-4A07-98D5-9F84A839FD36}"/>
    <cellStyle name="Comma 2 2 4 3 3 4 2 2 2" xfId="47527" xr:uid="{0ABAE90E-653D-471D-B6FC-78FA363D85FA}"/>
    <cellStyle name="Comma 2 2 4 3 3 4 2 3" xfId="36419" xr:uid="{FA29B3DB-3CEB-4CA5-8B84-F00429FFD151}"/>
    <cellStyle name="Comma 2 2 4 3 3 4 3" xfId="18528" xr:uid="{93DD4E10-2BF7-4655-B6AB-E1E8CAF4EDC7}"/>
    <cellStyle name="Comma 2 2 4 3 3 4 3 2" xfId="42102" xr:uid="{C32F8950-1420-45D1-999B-303F5BB4C04A}"/>
    <cellStyle name="Comma 2 2 4 3 3 4 4" xfId="30994" xr:uid="{8EB3460D-5051-41A4-A9DF-BADD0F13DCFA}"/>
    <cellStyle name="Comma 2 2 4 3 3 5" xfId="8357" xr:uid="{FE39827A-35C9-422E-8899-B4F1CE1C396B}"/>
    <cellStyle name="Comma 2 2 4 3 3 5 2" xfId="19890" xr:uid="{E9E4AD64-3CA1-4FC9-94E8-C22EF93F1554}"/>
    <cellStyle name="Comma 2 2 4 3 3 5 2 2" xfId="43463" xr:uid="{37213C98-F172-4115-AB30-DD1EA549C2F6}"/>
    <cellStyle name="Comma 2 2 4 3 3 5 3" xfId="32355" xr:uid="{CC05C458-8C64-4AC4-820E-B205910FAA50}"/>
    <cellStyle name="Comma 2 2 4 3 3 6" xfId="14186" xr:uid="{738A6D85-112D-4AEE-913E-E21C316B249D}"/>
    <cellStyle name="Comma 2 2 4 3 3 6 2" xfId="37923" xr:uid="{B0AF328D-B198-4360-B332-8D4B66AAD93B}"/>
    <cellStyle name="Comma 2 2 4 3 3 7" xfId="26816" xr:uid="{0B4B8026-7A72-48A1-B69B-2C1170486FB6}"/>
    <cellStyle name="Comma 2 2 4 3 3 8" xfId="25442" xr:uid="{38C2B943-2DE0-4942-88D3-28230A49A4A7}"/>
    <cellStyle name="Comma 2 2 4 3 3 9" xfId="49272" xr:uid="{4D9DB5CE-6C06-4FB3-A87A-F304C472DF34}"/>
    <cellStyle name="Comma 2 2 4 3 4" xfId="3338" xr:uid="{129CCA4B-CABA-4A39-9AD5-71B68D21DCE8}"/>
    <cellStyle name="Comma 2 2 4 3 4 2" xfId="8806" xr:uid="{D96450F8-BB51-46FC-BC2A-85200C4DE2F9}"/>
    <cellStyle name="Comma 2 2 4 3 4 2 2" xfId="20339" xr:uid="{43C76166-FBAA-4F6F-BACE-9F4C33112583}"/>
    <cellStyle name="Comma 2 2 4 3 4 2 2 2" xfId="43912" xr:uid="{150ADF11-E489-4395-A3D3-E26FAC3DF4FE}"/>
    <cellStyle name="Comma 2 2 4 3 4 2 3" xfId="32804" xr:uid="{5CCF1A63-0FDB-46DC-BCB3-A669B1EBCAA4}"/>
    <cellStyle name="Comma 2 2 4 3 4 3" xfId="14924" xr:uid="{1FCB3D29-280F-4AB4-94AB-2EE3D876B984}"/>
    <cellStyle name="Comma 2 2 4 3 4 3 2" xfId="38498" xr:uid="{859D1DDE-9EB7-4DE0-A919-1E5D15EA7DA7}"/>
    <cellStyle name="Comma 2 2 4 3 4 4" xfId="27390" xr:uid="{155B2B0A-D267-4500-98F2-3BE00D10F2B6}"/>
    <cellStyle name="Comma 2 2 4 3 5" xfId="4694" xr:uid="{538D2B16-A0FA-465E-9074-69C04575E6C0}"/>
    <cellStyle name="Comma 2 2 4 3 5 2" xfId="10167" xr:uid="{DCB5F70B-8884-4370-BD6A-7C29D212D3C3}"/>
    <cellStyle name="Comma 2 2 4 3 5 2 2" xfId="21700" xr:uid="{9C521191-49A8-47D8-8B51-496E875ACEC0}"/>
    <cellStyle name="Comma 2 2 4 3 5 2 2 2" xfId="45273" xr:uid="{44FA8E33-22B8-4A79-B7AC-588E2A01692D}"/>
    <cellStyle name="Comma 2 2 4 3 5 2 3" xfId="34165" xr:uid="{3D906E97-A238-4BCD-94A7-8940EFE848E7}"/>
    <cellStyle name="Comma 2 2 4 3 5 3" xfId="16280" xr:uid="{741C5E87-A9FD-4986-A346-860B50084144}"/>
    <cellStyle name="Comma 2 2 4 3 5 3 2" xfId="39854" xr:uid="{5DC13279-44A4-4599-9500-BC0FB13A15C5}"/>
    <cellStyle name="Comma 2 2 4 3 5 4" xfId="28746" xr:uid="{D72CDB24-5C08-423D-88E2-3673BF7FA600}"/>
    <cellStyle name="Comma 2 2 4 3 6" xfId="6032" xr:uid="{E7802FA0-9902-423F-946C-C6A947E9855A}"/>
    <cellStyle name="Comma 2 2 4 3 6 2" xfId="11508" xr:uid="{CFF4F980-AE10-47F8-A67C-49E17753BCE6}"/>
    <cellStyle name="Comma 2 2 4 3 6 2 2" xfId="23040" xr:uid="{A116890F-0F73-4234-B8BB-B539F8B52E84}"/>
    <cellStyle name="Comma 2 2 4 3 6 2 2 2" xfId="46613" xr:uid="{0DC338BE-9835-4D2A-9F83-1763A2387147}"/>
    <cellStyle name="Comma 2 2 4 3 6 2 3" xfId="35505" xr:uid="{1A16BC7E-E031-4AE9-AE8F-681FD3A0D958}"/>
    <cellStyle name="Comma 2 2 4 3 6 3" xfId="17616" xr:uid="{80856C9A-EC24-41A0-8EC2-651CBA8D1CB7}"/>
    <cellStyle name="Comma 2 2 4 3 6 3 2" xfId="41190" xr:uid="{4A639DFE-0EC1-40D4-9F56-B6B042B095EB}"/>
    <cellStyle name="Comma 2 2 4 3 6 4" xfId="30082" xr:uid="{7171FF96-900E-47CD-B334-E224D8765B00}"/>
    <cellStyle name="Comma 2 2 4 3 7" xfId="7417" xr:uid="{B52BFB9E-FD5F-4E73-ADE6-F21ED3696B68}"/>
    <cellStyle name="Comma 2 2 4 3 7 2" xfId="18977" xr:uid="{54446AE9-65E5-463A-9E9A-79A0E6028382}"/>
    <cellStyle name="Comma 2 2 4 3 7 2 2" xfId="42550" xr:uid="{83857A57-60E0-41CB-9436-729BD9D9CC5E}"/>
    <cellStyle name="Comma 2 2 4 3 7 3" xfId="31442" xr:uid="{9695447F-D8DF-4F28-9CEA-CE2C17B27238}"/>
    <cellStyle name="Comma 2 2 4 3 8" xfId="13235" xr:uid="{28E79B05-CA58-487B-B3D8-D288E264AC90}"/>
    <cellStyle name="Comma 2 2 4 3 8 2" xfId="37011" xr:uid="{10393885-F11F-4769-8D39-4BDA366696C1}"/>
    <cellStyle name="Comma 2 2 4 3 9" xfId="25902" xr:uid="{FABED8E7-64CB-40DE-B151-71046CF1FDAE}"/>
    <cellStyle name="Comma 2 2 4 4" xfId="1379" xr:uid="{B7A82393-3A55-4568-93BF-DCD926270A40}"/>
    <cellStyle name="Comma 2 2 4 4 10" xfId="24685" xr:uid="{4616A76A-C675-41BC-B01D-493E924C94C5}"/>
    <cellStyle name="Comma 2 2 4 4 11" xfId="48512" xr:uid="{427EFBCA-6E38-4A83-A543-5C7F2A956170}"/>
    <cellStyle name="Comma 2 2 4 4 2" xfId="2122" xr:uid="{3E4F2471-1B2C-4939-B0D8-566E153229CB}"/>
    <cellStyle name="Comma 2 2 4 4 2 2" xfId="3934" xr:uid="{B1251CF7-0CCC-42E2-BAAB-95F877980D18}"/>
    <cellStyle name="Comma 2 2 4 4 2 2 2" xfId="9403" xr:uid="{908BF062-80F3-407B-812E-8C143C09EB65}"/>
    <cellStyle name="Comma 2 2 4 4 2 2 2 2" xfId="20936" xr:uid="{70729BFD-C007-4207-9BB6-20479205D005}"/>
    <cellStyle name="Comma 2 2 4 4 2 2 2 2 2" xfId="44509" xr:uid="{052408B0-6ED5-4916-8809-727822E4F19B}"/>
    <cellStyle name="Comma 2 2 4 4 2 2 2 3" xfId="33401" xr:uid="{2D3ED893-8710-492C-A75D-9827A8051691}"/>
    <cellStyle name="Comma 2 2 4 4 2 2 3" xfId="15521" xr:uid="{CC89201D-B818-4521-ADED-4BB4D21F26D8}"/>
    <cellStyle name="Comma 2 2 4 4 2 2 3 2" xfId="39095" xr:uid="{EA060A95-3B72-47B8-8ECD-ADCB32DD9881}"/>
    <cellStyle name="Comma 2 2 4 4 2 2 4" xfId="27987" xr:uid="{77B23572-41DF-4D4B-93D9-F34FC0708800}"/>
    <cellStyle name="Comma 2 2 4 4 2 3" xfId="5298" xr:uid="{4B834658-7C7D-441D-9DDF-3F108F22C8BD}"/>
    <cellStyle name="Comma 2 2 4 4 2 3 2" xfId="10772" xr:uid="{C76C72F6-CE87-43E5-84BE-B8274CDF9087}"/>
    <cellStyle name="Comma 2 2 4 4 2 3 2 2" xfId="22305" xr:uid="{9318356D-67D5-45AC-80B7-9CAEB50B076E}"/>
    <cellStyle name="Comma 2 2 4 4 2 3 2 2 2" xfId="45878" xr:uid="{85BC2C5A-3E9A-4BDF-9113-4A29D258BBFE}"/>
    <cellStyle name="Comma 2 2 4 4 2 3 2 3" xfId="34770" xr:uid="{B58F1A82-FC4D-42BE-84AE-80E108D74C73}"/>
    <cellStyle name="Comma 2 2 4 4 2 3 3" xfId="16884" xr:uid="{BAC3582F-E9DC-4B4E-9FE8-E10F961DC769}"/>
    <cellStyle name="Comma 2 2 4 4 2 3 3 2" xfId="40458" xr:uid="{A528E41C-6E7E-499D-93D4-607B2C66EB66}"/>
    <cellStyle name="Comma 2 2 4 4 2 3 4" xfId="29350" xr:uid="{60F933F2-F3E8-443A-B874-FBF43585CE8B}"/>
    <cellStyle name="Comma 2 2 4 4 2 4" xfId="6636" xr:uid="{404E2B0B-FC25-4E45-AB93-B1483AD7D573}"/>
    <cellStyle name="Comma 2 2 4 4 2 4 2" xfId="12113" xr:uid="{145D8F90-1A30-4417-8302-C67A831809E1}"/>
    <cellStyle name="Comma 2 2 4 4 2 4 2 2" xfId="23645" xr:uid="{AD6A6C6D-FDD9-4568-AFD8-35FB59984830}"/>
    <cellStyle name="Comma 2 2 4 4 2 4 2 2 2" xfId="47218" xr:uid="{E472F23B-4A46-44B1-AC43-AEB983EA6C28}"/>
    <cellStyle name="Comma 2 2 4 4 2 4 2 3" xfId="36110" xr:uid="{0592A002-66EA-46F5-BAD3-36527D39AE93}"/>
    <cellStyle name="Comma 2 2 4 4 2 4 3" xfId="18220" xr:uid="{761145D1-9B23-45FC-B8F0-01D6ADD2C833}"/>
    <cellStyle name="Comma 2 2 4 4 2 4 3 2" xfId="41794" xr:uid="{6AC9AAEB-F73E-45C2-B5CB-45F6B322146A}"/>
    <cellStyle name="Comma 2 2 4 4 2 4 4" xfId="30686" xr:uid="{D8315852-DF17-45A2-ABB7-6F5CF0994BDB}"/>
    <cellStyle name="Comma 2 2 4 4 2 5" xfId="8047" xr:uid="{840278D1-573D-4649-AC5C-75C243C661EA}"/>
    <cellStyle name="Comma 2 2 4 4 2 5 2" xfId="19582" xr:uid="{E9E5BC45-067B-4B56-8A0F-53CFAF3C1ACD}"/>
    <cellStyle name="Comma 2 2 4 4 2 5 2 2" xfId="43155" xr:uid="{442E430B-E4EC-42A9-A248-D650274AC3DA}"/>
    <cellStyle name="Comma 2 2 4 4 2 5 3" xfId="32047" xr:uid="{97A37C53-C500-4030-9FE3-8B1542285356}"/>
    <cellStyle name="Comma 2 2 4 4 2 6" xfId="13876" xr:uid="{A3CAB9A6-041D-4A2C-A01A-CA1A18BA29A5}"/>
    <cellStyle name="Comma 2 2 4 4 2 6 2" xfId="37615" xr:uid="{9F9D1B69-C617-483D-A537-0718B1DD60FE}"/>
    <cellStyle name="Comma 2 2 4 4 2 7" xfId="26508" xr:uid="{95414AB4-FC9D-44C3-899B-2D18CBB5EFDC}"/>
    <cellStyle name="Comma 2 2 4 4 2 8" xfId="25133" xr:uid="{68CEB4CA-2B9F-496B-91A9-1F9F8346D63A}"/>
    <cellStyle name="Comma 2 2 4 4 2 9" xfId="48964" xr:uid="{B476159F-CB66-4019-89D6-51D809AA6AF4}"/>
    <cellStyle name="Comma 2 2 4 4 3" xfId="2610" xr:uid="{3B6BF559-08DF-4BCD-B2AA-12A877AA74FC}"/>
    <cellStyle name="Comma 2 2 4 4 3 2" xfId="4400" xr:uid="{689B7179-825D-4641-9B0C-3CA27AFC62CF}"/>
    <cellStyle name="Comma 2 2 4 4 3 2 2" xfId="9870" xr:uid="{64BFA112-0909-4C64-AEF6-6BC53EDC2473}"/>
    <cellStyle name="Comma 2 2 4 4 3 2 2 2" xfId="21403" xr:uid="{994CE0D3-3A97-4221-85FB-FBB93F10286D}"/>
    <cellStyle name="Comma 2 2 4 4 3 2 2 2 2" xfId="44976" xr:uid="{49AE1943-EFA2-4A2B-BA6A-31F5DA987FA6}"/>
    <cellStyle name="Comma 2 2 4 4 3 2 2 3" xfId="33868" xr:uid="{B1354620-BBC2-4D5E-A9A7-83B048589A4F}"/>
    <cellStyle name="Comma 2 2 4 4 3 2 3" xfId="15987" xr:uid="{914C8662-663C-4FF3-AF7C-822ED407DA15}"/>
    <cellStyle name="Comma 2 2 4 4 3 2 3 2" xfId="39561" xr:uid="{71E85E86-4F41-4E26-87F0-0FB3356BC4CF}"/>
    <cellStyle name="Comma 2 2 4 4 3 2 4" xfId="28453" xr:uid="{31F807CC-C59E-45FC-827C-3E125E65625A}"/>
    <cellStyle name="Comma 2 2 4 4 3 3" xfId="5766" xr:uid="{40910CAB-4BE2-44FE-BD42-E0C5C4ADEC01}"/>
    <cellStyle name="Comma 2 2 4 4 3 3 2" xfId="11240" xr:uid="{9D1972C5-AF13-4EEB-AEEA-BB274CF88A77}"/>
    <cellStyle name="Comma 2 2 4 4 3 3 2 2" xfId="22773" xr:uid="{3DA48517-B6A1-4398-A1B3-42ACEA72C181}"/>
    <cellStyle name="Comma 2 2 4 4 3 3 2 2 2" xfId="46346" xr:uid="{CC37A7D1-53B3-45EF-8D45-E8C60CCE30DD}"/>
    <cellStyle name="Comma 2 2 4 4 3 3 2 3" xfId="35238" xr:uid="{05CEEA08-EEE7-47B7-89ED-937036826206}"/>
    <cellStyle name="Comma 2 2 4 4 3 3 3" xfId="17352" xr:uid="{624B19A2-1509-4355-8D38-603CA44797CA}"/>
    <cellStyle name="Comma 2 2 4 4 3 3 3 2" xfId="40926" xr:uid="{B44DEB88-F34F-4862-8107-2A7E27CC5482}"/>
    <cellStyle name="Comma 2 2 4 4 3 3 4" xfId="29818" xr:uid="{B18A003B-4F13-46D0-A2B4-B172D3E7CB64}"/>
    <cellStyle name="Comma 2 2 4 4 3 4" xfId="7104" xr:uid="{7F7E5180-FDD0-46A6-82A4-4B53AD047755}"/>
    <cellStyle name="Comma 2 2 4 4 3 4 2" xfId="12582" xr:uid="{68C08497-C6E7-45E4-9B50-06DA45F66198}"/>
    <cellStyle name="Comma 2 2 4 4 3 4 2 2" xfId="24114" xr:uid="{05710233-D267-486B-98DC-3BA8BF9C8B0D}"/>
    <cellStyle name="Comma 2 2 4 4 3 4 2 2 2" xfId="47687" xr:uid="{9671C8B3-1744-4290-ACDC-B6AA75B544DA}"/>
    <cellStyle name="Comma 2 2 4 4 3 4 2 3" xfId="36579" xr:uid="{6E5E7F48-299B-473F-83F0-742785B2077C}"/>
    <cellStyle name="Comma 2 2 4 4 3 4 3" xfId="18688" xr:uid="{C47E8401-3510-4EFC-8EE4-CB3DA11D7046}"/>
    <cellStyle name="Comma 2 2 4 4 3 4 3 2" xfId="42262" xr:uid="{B05E2D3A-A13B-4E81-9F8F-864BBC60BDA1}"/>
    <cellStyle name="Comma 2 2 4 4 3 4 4" xfId="31154" xr:uid="{CC9D6683-CA8A-47B6-8DAD-1A3316D9D288}"/>
    <cellStyle name="Comma 2 2 4 4 3 5" xfId="8517" xr:uid="{2F8A85BB-58C7-4E45-B8E7-25BF85185B68}"/>
    <cellStyle name="Comma 2 2 4 4 3 5 2" xfId="20050" xr:uid="{EE99369C-BBCD-4B7C-92FE-D7EB79138023}"/>
    <cellStyle name="Comma 2 2 4 4 3 5 2 2" xfId="43623" xr:uid="{69EFFFBB-8D84-495F-8077-98963F149DCB}"/>
    <cellStyle name="Comma 2 2 4 4 3 5 3" xfId="32515" xr:uid="{9E5C621A-5CC3-4443-97DA-1DD46A403CA3}"/>
    <cellStyle name="Comma 2 2 4 4 3 6" xfId="14346" xr:uid="{BE53F4EB-D666-405A-A8E9-90B36037C6B5}"/>
    <cellStyle name="Comma 2 2 4 4 3 6 2" xfId="38083" xr:uid="{10AC077D-55FC-437A-9D85-21912CE3884B}"/>
    <cellStyle name="Comma 2 2 4 4 3 7" xfId="26976" xr:uid="{2C9E5AD6-0B66-46F2-92BF-E170585BADD5}"/>
    <cellStyle name="Comma 2 2 4 4 3 8" xfId="25602" xr:uid="{8598E6C4-24E4-476A-B9AA-535DB6E3E4A5}"/>
    <cellStyle name="Comma 2 2 4 4 3 9" xfId="49432" xr:uid="{8FF979F0-EB5F-4BF2-B251-581FE848B52C}"/>
    <cellStyle name="Comma 2 2 4 4 4" xfId="3491" xr:uid="{A6C7C359-B998-4D2B-A4C8-B689217F932B}"/>
    <cellStyle name="Comma 2 2 4 4 4 2" xfId="8960" xr:uid="{EFDE88D0-2907-48A1-AD71-73087D85E5C9}"/>
    <cellStyle name="Comma 2 2 4 4 4 2 2" xfId="20493" xr:uid="{DA0903FA-126D-49EC-A713-9634F5756A46}"/>
    <cellStyle name="Comma 2 2 4 4 4 2 2 2" xfId="44066" xr:uid="{82B6EB45-6DA1-4077-B07F-BB70FB40093D}"/>
    <cellStyle name="Comma 2 2 4 4 4 2 3" xfId="32958" xr:uid="{05A948F8-EB8D-4DB1-889E-89E5F3C3883E}"/>
    <cellStyle name="Comma 2 2 4 4 4 3" xfId="15078" xr:uid="{B621D04F-00FE-4BC2-BCFF-5DE0E70E7EF8}"/>
    <cellStyle name="Comma 2 2 4 4 4 3 2" xfId="38652" xr:uid="{F5C121D0-55DB-47E9-9420-44A2E449E912}"/>
    <cellStyle name="Comma 2 2 4 4 4 4" xfId="27544" xr:uid="{30AD4A22-3C3B-41DA-9C43-9A9E4A7F4832}"/>
    <cellStyle name="Comma 2 2 4 4 5" xfId="4851" xr:uid="{DDFA3AB0-32D8-48A8-AF5A-1E4058445187}"/>
    <cellStyle name="Comma 2 2 4 4 5 2" xfId="10324" xr:uid="{2067AF7B-DFBC-4D9F-BE41-72FCF272BE75}"/>
    <cellStyle name="Comma 2 2 4 4 5 2 2" xfId="21857" xr:uid="{BCDA941D-06D5-4435-B20C-5FFBDFAD576D}"/>
    <cellStyle name="Comma 2 2 4 4 5 2 2 2" xfId="45430" xr:uid="{EF6E2BCE-EA16-4EB5-BF4C-36F3FDA6DED1}"/>
    <cellStyle name="Comma 2 2 4 4 5 2 3" xfId="34322" xr:uid="{6E7A002B-A100-4EA0-9A95-909615B4530E}"/>
    <cellStyle name="Comma 2 2 4 4 5 3" xfId="16437" xr:uid="{9EE1CB01-5043-4C80-9B34-5FBAB2018A3E}"/>
    <cellStyle name="Comma 2 2 4 4 5 3 2" xfId="40011" xr:uid="{0FA350FD-4967-415C-82F6-6FA7636B8772}"/>
    <cellStyle name="Comma 2 2 4 4 5 4" xfId="28903" xr:uid="{8522AA3F-11F2-4D0E-87B9-9B4D206C6B83}"/>
    <cellStyle name="Comma 2 2 4 4 6" xfId="6189" xr:uid="{BEC1D797-0AF6-44DE-8CB4-F9811131D9D4}"/>
    <cellStyle name="Comma 2 2 4 4 6 2" xfId="11665" xr:uid="{DDEA0D11-6CD1-46C4-B0AA-5E538C1CCCF9}"/>
    <cellStyle name="Comma 2 2 4 4 6 2 2" xfId="23197" xr:uid="{8D4D8394-C92A-47F4-AA75-F4703B95A47B}"/>
    <cellStyle name="Comma 2 2 4 4 6 2 2 2" xfId="46770" xr:uid="{D7F0F3E7-830A-4305-AE25-68BEB8BF66C1}"/>
    <cellStyle name="Comma 2 2 4 4 6 2 3" xfId="35662" xr:uid="{4D02B70C-DE2E-4960-961E-8F2AE663E50F}"/>
    <cellStyle name="Comma 2 2 4 4 6 3" xfId="17773" xr:uid="{CC654FD8-614B-4C72-97E3-98CAD5C42533}"/>
    <cellStyle name="Comma 2 2 4 4 6 3 2" xfId="41347" xr:uid="{E1F9F266-C8FF-4DFB-A807-6921310D92E7}"/>
    <cellStyle name="Comma 2 2 4 4 6 4" xfId="30239" xr:uid="{F045DAA4-475F-45CA-854E-645CDE9AA925}"/>
    <cellStyle name="Comma 2 2 4 4 7" xfId="7576" xr:uid="{FD26F041-099C-49BE-A02A-4A284632D955}"/>
    <cellStyle name="Comma 2 2 4 4 7 2" xfId="19134" xr:uid="{FD3D7960-96DF-4AC4-AFB3-5A152B676A02}"/>
    <cellStyle name="Comma 2 2 4 4 7 2 2" xfId="42707" xr:uid="{04DD8AF5-FE38-4B7A-B1D9-C8AB357C3074}"/>
    <cellStyle name="Comma 2 2 4 4 7 3" xfId="31599" xr:uid="{E6613097-239B-4AC0-A6C8-08210C2D549D}"/>
    <cellStyle name="Comma 2 2 4 4 8" xfId="13397" xr:uid="{9586114D-C7D3-4D5C-A182-163E2F821FDF}"/>
    <cellStyle name="Comma 2 2 4 4 8 2" xfId="37168" xr:uid="{605BD86A-1856-4379-9D6F-7DFB29D5C6DA}"/>
    <cellStyle name="Comma 2 2 4 4 9" xfId="26059" xr:uid="{9488418B-5866-4D07-A98A-A38346F75A7C}"/>
    <cellStyle name="Comma 2 2 4 5" xfId="1778" xr:uid="{67920731-D277-49AB-A09C-AEC40AA93AFB}"/>
    <cellStyle name="Comma 2 2 4 5 10" xfId="48621" xr:uid="{7D5B9B40-EEB1-451D-8D3E-762A93D2E3AE}"/>
    <cellStyle name="Comma 2 2 4 5 2" xfId="2319" xr:uid="{88EBF717-B498-4C32-A955-04E38CA14273}"/>
    <cellStyle name="Comma 2 2 4 5 2 2" xfId="4114" xr:uid="{312C18EA-A2FE-4A0F-A194-AEFE4B0EB361}"/>
    <cellStyle name="Comma 2 2 4 5 2 2 2" xfId="9583" xr:uid="{FE00C792-797D-41F5-8824-9FAEB4A14616}"/>
    <cellStyle name="Comma 2 2 4 5 2 2 2 2" xfId="21116" xr:uid="{81D6BD49-A4E8-4B14-B15E-C1A56F549953}"/>
    <cellStyle name="Comma 2 2 4 5 2 2 2 2 2" xfId="44689" xr:uid="{D38B52C1-B7AA-491D-844C-6474FE5A599C}"/>
    <cellStyle name="Comma 2 2 4 5 2 2 2 3" xfId="33581" xr:uid="{FD8E0055-7A89-4367-B7F7-53203AB1BC14}"/>
    <cellStyle name="Comma 2 2 4 5 2 2 3" xfId="15701" xr:uid="{90304A76-062E-4939-9BAF-F762984E1543}"/>
    <cellStyle name="Comma 2 2 4 5 2 2 3 2" xfId="39275" xr:uid="{C7681631-F275-4158-BA83-21247FBBEA2D}"/>
    <cellStyle name="Comma 2 2 4 5 2 2 4" xfId="28167" xr:uid="{0379E75D-1E31-4E52-8782-FC561AC9D898}"/>
    <cellStyle name="Comma 2 2 4 5 2 3" xfId="5479" xr:uid="{C8931541-3D6E-40B6-9C19-5844E8BE5869}"/>
    <cellStyle name="Comma 2 2 4 5 2 3 2" xfId="10953" xr:uid="{DBDEA97D-9474-4147-91E7-D869B08A988D}"/>
    <cellStyle name="Comma 2 2 4 5 2 3 2 2" xfId="22486" xr:uid="{68A10ED4-2921-4F06-84F3-34E3C771D5D2}"/>
    <cellStyle name="Comma 2 2 4 5 2 3 2 2 2" xfId="46059" xr:uid="{B6985A97-73DB-44A8-A1DF-0E47E8CB568C}"/>
    <cellStyle name="Comma 2 2 4 5 2 3 2 3" xfId="34951" xr:uid="{0AEEA10F-A6AA-4BBB-B92D-0302983F63B3}"/>
    <cellStyle name="Comma 2 2 4 5 2 3 3" xfId="17065" xr:uid="{DB05401D-4051-4704-AC8D-66C8718C0AC9}"/>
    <cellStyle name="Comma 2 2 4 5 2 3 3 2" xfId="40639" xr:uid="{5ABC694B-6F3D-4A76-8602-8D0018893172}"/>
    <cellStyle name="Comma 2 2 4 5 2 3 4" xfId="29531" xr:uid="{95813742-E9E1-40BD-A017-27D17685816F}"/>
    <cellStyle name="Comma 2 2 4 5 2 4" xfId="6817" xr:uid="{9D9DDB79-01BA-4C01-A1AE-2E10934AC271}"/>
    <cellStyle name="Comma 2 2 4 5 2 4 2" xfId="12295" xr:uid="{EBBE11A3-E1C7-4B3A-B114-5905EA562FEE}"/>
    <cellStyle name="Comma 2 2 4 5 2 4 2 2" xfId="23827" xr:uid="{B774CCA9-D583-4C1C-B2A5-1E152108366F}"/>
    <cellStyle name="Comma 2 2 4 5 2 4 2 2 2" xfId="47400" xr:uid="{334C9588-0919-4062-B923-A467E0C09089}"/>
    <cellStyle name="Comma 2 2 4 5 2 4 2 3" xfId="36292" xr:uid="{66A8E95B-05BB-4A9C-AFF0-6702B9FEFBD8}"/>
    <cellStyle name="Comma 2 2 4 5 2 4 3" xfId="18401" xr:uid="{F8144DCD-57DE-46C4-B703-E2DFBDA6569B}"/>
    <cellStyle name="Comma 2 2 4 5 2 4 3 2" xfId="41975" xr:uid="{6C7032BD-FFA8-40BD-9B6E-4E8C2928A69A}"/>
    <cellStyle name="Comma 2 2 4 5 2 4 4" xfId="30867" xr:uid="{60281B78-44C1-4001-8728-45B10D381875}"/>
    <cellStyle name="Comma 2 2 4 5 2 5" xfId="8230" xr:uid="{C3F402D5-976F-4EC1-8F35-4F5099B0ADBD}"/>
    <cellStyle name="Comma 2 2 4 5 2 5 2" xfId="19763" xr:uid="{1041F471-20DC-44F3-BC39-E820325E4600}"/>
    <cellStyle name="Comma 2 2 4 5 2 5 2 2" xfId="43336" xr:uid="{DF75158A-2029-40FF-A70D-78158A5DADB1}"/>
    <cellStyle name="Comma 2 2 4 5 2 5 3" xfId="32228" xr:uid="{D92654EA-0320-458C-878D-9C73DF6481A7}"/>
    <cellStyle name="Comma 2 2 4 5 2 6" xfId="14059" xr:uid="{D0BEE579-BA28-447C-80AF-24EB822EEB74}"/>
    <cellStyle name="Comma 2 2 4 5 2 6 2" xfId="37796" xr:uid="{7482496E-BB55-4B2A-9D49-676C8EAFE020}"/>
    <cellStyle name="Comma 2 2 4 5 2 7" xfId="26689" xr:uid="{84AED419-1F5E-4D8A-9866-4F47BB4BF37E}"/>
    <cellStyle name="Comma 2 2 4 5 2 8" xfId="25315" xr:uid="{69E5DA91-D940-45A8-B2C2-5E61E75C8FF2}"/>
    <cellStyle name="Comma 2 2 4 5 2 9" xfId="49145" xr:uid="{49595FC1-AC11-411D-AA43-70C19B48E5F8}"/>
    <cellStyle name="Comma 2 2 4 5 3" xfId="3595" xr:uid="{CC48DC0E-5C38-4DC6-9C05-1D1A46FDE297}"/>
    <cellStyle name="Comma 2 2 4 5 3 2" xfId="9064" xr:uid="{5FDD74FC-18B4-4911-B730-97A3C677A227}"/>
    <cellStyle name="Comma 2 2 4 5 3 2 2" xfId="20597" xr:uid="{7A9B8E30-3571-4602-9857-BAC84A85D91A}"/>
    <cellStyle name="Comma 2 2 4 5 3 2 2 2" xfId="44170" xr:uid="{D0B558C2-FA5B-4D06-AD1D-5B584D8CE349}"/>
    <cellStyle name="Comma 2 2 4 5 3 2 3" xfId="33062" xr:uid="{D49785E9-0EF9-441F-86A7-739001C11A07}"/>
    <cellStyle name="Comma 2 2 4 5 3 3" xfId="15182" xr:uid="{B4BC2B71-4D99-45C4-9CEA-E2C5BC47EAB9}"/>
    <cellStyle name="Comma 2 2 4 5 3 3 2" xfId="38756" xr:uid="{C01AACC5-86A6-40DB-AC08-1CCBB19396CB}"/>
    <cellStyle name="Comma 2 2 4 5 3 4" xfId="27648" xr:uid="{4887D77B-A1D5-49E6-929B-F46158D939C0}"/>
    <cellStyle name="Comma 2 2 4 5 4" xfId="4955" xr:uid="{6FEDB78C-DB4C-44F3-B688-C648FA2FA24D}"/>
    <cellStyle name="Comma 2 2 4 5 4 2" xfId="10429" xr:uid="{16F7DDCF-2BD4-4683-86B6-C53A3798838B}"/>
    <cellStyle name="Comma 2 2 4 5 4 2 2" xfId="21962" xr:uid="{7AA46904-7C44-4D17-9BB9-4DE39E589460}"/>
    <cellStyle name="Comma 2 2 4 5 4 2 2 2" xfId="45535" xr:uid="{10DA22FC-8D61-4F30-B674-CA15714E95D9}"/>
    <cellStyle name="Comma 2 2 4 5 4 2 3" xfId="34427" xr:uid="{1DC25C1F-FA63-4DFD-9E78-2262B971349D}"/>
    <cellStyle name="Comma 2 2 4 5 4 3" xfId="16541" xr:uid="{844210A6-378D-42BC-BFCC-7057616DD3B0}"/>
    <cellStyle name="Comma 2 2 4 5 4 3 2" xfId="40115" xr:uid="{5A8CBF9F-9E7D-4286-B751-282F3B58EC87}"/>
    <cellStyle name="Comma 2 2 4 5 4 4" xfId="29007" xr:uid="{D910AF81-B226-40F9-A0E5-FB9045527B33}"/>
    <cellStyle name="Comma 2 2 4 5 5" xfId="6293" xr:uid="{4A9D1F7C-E13E-449E-8675-9CBD011A1434}"/>
    <cellStyle name="Comma 2 2 4 5 5 2" xfId="11770" xr:uid="{D5E2C645-0A29-43CF-B3CD-EC4CA3DE3DF1}"/>
    <cellStyle name="Comma 2 2 4 5 5 2 2" xfId="23302" xr:uid="{406278A2-CB95-4478-97B8-A8EE57A661DD}"/>
    <cellStyle name="Comma 2 2 4 5 5 2 2 2" xfId="46875" xr:uid="{C7F5067E-AB94-4B0F-A037-77C5EA126F97}"/>
    <cellStyle name="Comma 2 2 4 5 5 2 3" xfId="35767" xr:uid="{0340E2D0-B9EA-440D-BE49-316262AC2091}"/>
    <cellStyle name="Comma 2 2 4 5 5 3" xfId="17877" xr:uid="{9CFEB383-C538-4BEF-9647-AB0A7EB8B602}"/>
    <cellStyle name="Comma 2 2 4 5 5 3 2" xfId="41451" xr:uid="{420708DB-F088-46DD-BF2E-C574B649E0A8}"/>
    <cellStyle name="Comma 2 2 4 5 5 4" xfId="30343" xr:uid="{18B594EB-E734-4361-9333-D5FFD892B540}"/>
    <cellStyle name="Comma 2 2 4 5 6" xfId="7704" xr:uid="{B262E670-3012-497F-A090-487201664883}"/>
    <cellStyle name="Comma 2 2 4 5 6 2" xfId="19239" xr:uid="{F431F22B-66B6-40B0-BE09-4A9DA25D9CA8}"/>
    <cellStyle name="Comma 2 2 4 5 6 2 2" xfId="42812" xr:uid="{2D76D5DA-7A73-478A-98D7-3D4B178052A8}"/>
    <cellStyle name="Comma 2 2 4 5 6 3" xfId="31704" xr:uid="{306293AD-37CC-4739-A0BC-A29EAD32B42F}"/>
    <cellStyle name="Comma 2 2 4 5 7" xfId="13533" xr:uid="{2E2227F7-C86D-442B-8FBE-40C5F9440EDD}"/>
    <cellStyle name="Comma 2 2 4 5 7 2" xfId="37272" xr:uid="{8BFE7654-AE58-4393-834A-F0B8688DE38D}"/>
    <cellStyle name="Comma 2 2 4 5 8" xfId="26165" xr:uid="{DDA16F73-2F6F-4E8F-A267-9800309F12A7}"/>
    <cellStyle name="Comma 2 2 4 5 9" xfId="24790" xr:uid="{F8C71310-BB21-4829-82E9-9C2A4BDCA066}"/>
    <cellStyle name="Comma 2 2 4 6" xfId="1840" xr:uid="{6556E643-5F01-4963-803D-54692EB145D0}"/>
    <cellStyle name="Comma 2 2 4 6 2" xfId="3653" xr:uid="{440C7B2E-B112-4E51-8BFC-69381A6030BF}"/>
    <cellStyle name="Comma 2 2 4 6 2 2" xfId="9122" xr:uid="{242271DD-89A2-4383-94CE-A8D4BD385ADC}"/>
    <cellStyle name="Comma 2 2 4 6 2 2 2" xfId="20655" xr:uid="{BDFE48B1-08ED-40EC-9F5E-F9761789D3EC}"/>
    <cellStyle name="Comma 2 2 4 6 2 2 2 2" xfId="44228" xr:uid="{ED0C4ECA-2CBF-4FD6-9AB0-ACC5507E6DA4}"/>
    <cellStyle name="Comma 2 2 4 6 2 2 3" xfId="33120" xr:uid="{CB10942F-6699-4A5F-85EC-6B857E4C519E}"/>
    <cellStyle name="Comma 2 2 4 6 2 3" xfId="15240" xr:uid="{DA5770AE-8A03-42BD-A420-87CCA2B4ABFC}"/>
    <cellStyle name="Comma 2 2 4 6 2 3 2" xfId="38814" xr:uid="{35BEFE5A-A228-4B2B-AAF5-A156DAFF8996}"/>
    <cellStyle name="Comma 2 2 4 6 2 4" xfId="27706" xr:uid="{E3968A62-1B83-4B71-979A-CC1D29F0C685}"/>
    <cellStyle name="Comma 2 2 4 6 3" xfId="5017" xr:uid="{AB151488-42FD-470D-841E-0B35BB477D6B}"/>
    <cellStyle name="Comma 2 2 4 6 3 2" xfId="10491" xr:uid="{46F77042-C5EC-434D-958B-17ECB2CE8228}"/>
    <cellStyle name="Comma 2 2 4 6 3 2 2" xfId="22024" xr:uid="{03727954-3739-4215-9368-3A0FDF874A5E}"/>
    <cellStyle name="Comma 2 2 4 6 3 2 2 2" xfId="45597" xr:uid="{43A587E8-8489-4A8A-9FC3-E20D76FDDDDB}"/>
    <cellStyle name="Comma 2 2 4 6 3 2 3" xfId="34489" xr:uid="{59E68081-1532-4296-90CB-B30120477B93}"/>
    <cellStyle name="Comma 2 2 4 6 3 3" xfId="16603" xr:uid="{3FDB98AE-E5C6-495C-87A1-5B8E865F273C}"/>
    <cellStyle name="Comma 2 2 4 6 3 3 2" xfId="40177" xr:uid="{B8F6D334-08DA-4180-99F4-1BD51FEC578C}"/>
    <cellStyle name="Comma 2 2 4 6 3 4" xfId="29069" xr:uid="{337D41F8-E749-4AE3-813A-F006D94DC927}"/>
    <cellStyle name="Comma 2 2 4 6 4" xfId="6355" xr:uid="{FAE5CDAE-CDB4-4105-98D6-4785D6A69FF4}"/>
    <cellStyle name="Comma 2 2 4 6 4 2" xfId="11832" xr:uid="{EC613D4C-25A0-46E4-B5E2-9E6B0D59E749}"/>
    <cellStyle name="Comma 2 2 4 6 4 2 2" xfId="23364" xr:uid="{05C2EE96-F985-4D73-82B6-C2CA3BB999E0}"/>
    <cellStyle name="Comma 2 2 4 6 4 2 2 2" xfId="46937" xr:uid="{C3540EED-32BE-4A3E-8B95-C74D2C83AEC8}"/>
    <cellStyle name="Comma 2 2 4 6 4 2 3" xfId="35829" xr:uid="{4EA1D280-E949-4D6B-AC87-DD326F4EEB11}"/>
    <cellStyle name="Comma 2 2 4 6 4 3" xfId="17939" xr:uid="{4C1CE62F-50CA-48D8-A54A-10555084AA2F}"/>
    <cellStyle name="Comma 2 2 4 6 4 3 2" xfId="41513" xr:uid="{C0A2C327-A910-4E23-B4EF-E17F6002E780}"/>
    <cellStyle name="Comma 2 2 4 6 4 4" xfId="30405" xr:uid="{7AF44790-B15E-4E12-BE4A-1DF9A7EFA1CB}"/>
    <cellStyle name="Comma 2 2 4 6 5" xfId="7766" xr:uid="{9A55886A-5BA1-41F9-920D-178DADC67AB6}"/>
    <cellStyle name="Comma 2 2 4 6 5 2" xfId="19301" xr:uid="{C4381095-324E-435F-BBD2-CA81364DD406}"/>
    <cellStyle name="Comma 2 2 4 6 5 2 2" xfId="42874" xr:uid="{3090A7AA-FFFF-4C93-8243-72FE252EACE0}"/>
    <cellStyle name="Comma 2 2 4 6 5 3" xfId="31766" xr:uid="{CABE8209-F87C-44F6-A4CC-EE5A7CFCF463}"/>
    <cellStyle name="Comma 2 2 4 6 6" xfId="13595" xr:uid="{03A8BA41-7ED6-4710-A676-2B70DCA526C9}"/>
    <cellStyle name="Comma 2 2 4 6 6 2" xfId="37334" xr:uid="{0E9EA5AA-0397-4B51-853A-908D7CA30DC0}"/>
    <cellStyle name="Comma 2 2 4 6 7" xfId="26227" xr:uid="{44EBF3FF-ACE3-4900-969A-C71F7E985EC2}"/>
    <cellStyle name="Comma 2 2 4 6 8" xfId="24852" xr:uid="{A7A1DAC9-5889-4DF3-BDE6-0BB85A200C42}"/>
    <cellStyle name="Comma 2 2 4 6 9" xfId="48683" xr:uid="{D6309D59-E20E-4F91-B1DC-00D230B3B5FC}"/>
    <cellStyle name="Comma 2 2 4 7" xfId="2256" xr:uid="{B8F57A0F-9399-4875-B67F-CB94321C2E46}"/>
    <cellStyle name="Comma 2 2 4 7 2" xfId="4052" xr:uid="{2D6AF1BD-AD9A-46C6-B9E5-FB7F6A353E3C}"/>
    <cellStyle name="Comma 2 2 4 7 2 2" xfId="9521" xr:uid="{B6624227-82AF-4DA2-8CBB-71E1F8D7A330}"/>
    <cellStyle name="Comma 2 2 4 7 2 2 2" xfId="21054" xr:uid="{03C89D50-321C-42C1-8260-DE6BF726977A}"/>
    <cellStyle name="Comma 2 2 4 7 2 2 2 2" xfId="44627" xr:uid="{8B64DD93-1701-4F15-976E-8AE1F52C30EB}"/>
    <cellStyle name="Comma 2 2 4 7 2 2 3" xfId="33519" xr:uid="{9B8C02F2-4075-45D0-AF72-28874C705498}"/>
    <cellStyle name="Comma 2 2 4 7 2 3" xfId="15639" xr:uid="{281F15E0-5C8A-4B77-A2F4-DBA928451633}"/>
    <cellStyle name="Comma 2 2 4 7 2 3 2" xfId="39213" xr:uid="{BA74274B-1243-4848-9288-9FDF4F4049C7}"/>
    <cellStyle name="Comma 2 2 4 7 2 4" xfId="28105" xr:uid="{DDB07EC2-BAC2-47E3-9117-DCF096B5790F}"/>
    <cellStyle name="Comma 2 2 4 7 3" xfId="5417" xr:uid="{007B8C72-4388-461C-A0A5-083A25F0883C}"/>
    <cellStyle name="Comma 2 2 4 7 3 2" xfId="10891" xr:uid="{C7A224AC-2BB7-4CB0-A5F7-EF9C3034322D}"/>
    <cellStyle name="Comma 2 2 4 7 3 2 2" xfId="22424" xr:uid="{2C3342A9-72C0-4E9B-A505-4F7EC5F6C8EA}"/>
    <cellStyle name="Comma 2 2 4 7 3 2 2 2" xfId="45997" xr:uid="{D6EE8062-C8AB-48BF-94A9-5255711CA72A}"/>
    <cellStyle name="Comma 2 2 4 7 3 2 3" xfId="34889" xr:uid="{A554D022-53D8-4B46-8D9F-90003DE869AF}"/>
    <cellStyle name="Comma 2 2 4 7 3 3" xfId="17003" xr:uid="{923F857D-A5A0-40ED-B380-C3E0539D8AF4}"/>
    <cellStyle name="Comma 2 2 4 7 3 3 2" xfId="40577" xr:uid="{9B219F77-9783-4223-9883-6338DAC9FE26}"/>
    <cellStyle name="Comma 2 2 4 7 3 4" xfId="29469" xr:uid="{3692C3E6-AE0A-4962-AEE0-11C7BB24C32D}"/>
    <cellStyle name="Comma 2 2 4 7 4" xfId="6755" xr:uid="{14A00C7B-FB93-4548-8764-3884345B5399}"/>
    <cellStyle name="Comma 2 2 4 7 4 2" xfId="12233" xr:uid="{002DFB43-4E4B-4B85-9D9F-2C1634FD15AB}"/>
    <cellStyle name="Comma 2 2 4 7 4 2 2" xfId="23765" xr:uid="{B3E1F6EB-C454-470A-AB1A-BBF15526D37D}"/>
    <cellStyle name="Comma 2 2 4 7 4 2 2 2" xfId="47338" xr:uid="{AB175BFE-65B2-4B56-923E-2173C6159652}"/>
    <cellStyle name="Comma 2 2 4 7 4 2 3" xfId="36230" xr:uid="{77268B8C-3F44-459D-8A8E-F07C4CC70EE0}"/>
    <cellStyle name="Comma 2 2 4 7 4 3" xfId="18339" xr:uid="{7439359F-8229-49DD-B9D7-9C22955C3C8D}"/>
    <cellStyle name="Comma 2 2 4 7 4 3 2" xfId="41913" xr:uid="{DAADD978-F839-428B-97BD-573EDB8EC37B}"/>
    <cellStyle name="Comma 2 2 4 7 4 4" xfId="30805" xr:uid="{EE43162C-7979-49CF-978F-F26B2FCD2E92}"/>
    <cellStyle name="Comma 2 2 4 7 5" xfId="8168" xr:uid="{AE30018A-0F2B-4643-985E-E767BD76D90C}"/>
    <cellStyle name="Comma 2 2 4 7 5 2" xfId="19701" xr:uid="{4310DE89-3CFA-43E2-87F0-4BCDCD0AC592}"/>
    <cellStyle name="Comma 2 2 4 7 5 2 2" xfId="43274" xr:uid="{7FE27947-11DF-48D0-A1DF-67E29748FD76}"/>
    <cellStyle name="Comma 2 2 4 7 5 3" xfId="32166" xr:uid="{33B250D9-F763-441A-862E-8E99BBD47F8A}"/>
    <cellStyle name="Comma 2 2 4 7 6" xfId="13997" xr:uid="{C05D017C-FD08-40DD-8257-99B6183C595E}"/>
    <cellStyle name="Comma 2 2 4 7 6 2" xfId="37734" xr:uid="{BCAFD4DB-CB53-43D3-ABBD-817C82D69ECD}"/>
    <cellStyle name="Comma 2 2 4 7 7" xfId="26627" xr:uid="{003CC83A-4668-4F54-A855-19474079422C}"/>
    <cellStyle name="Comma 2 2 4 7 8" xfId="25253" xr:uid="{00C30DF1-45CC-45BE-ADC5-AD1CE0BB1708}"/>
    <cellStyle name="Comma 2 2 4 7 9" xfId="49083" xr:uid="{832A022C-F585-4D7F-A965-0B2C0BE2E2B4}"/>
    <cellStyle name="Comma 2 2 4 8" xfId="2736" xr:uid="{485778F4-E8D3-4943-B808-B065AB4338EC}"/>
    <cellStyle name="Comma 2 2 4 8 2" xfId="4504" xr:uid="{797DD37A-8A7D-4466-85A4-F720EF1DEF1B}"/>
    <cellStyle name="Comma 2 2 4 8 2 2" xfId="9974" xr:uid="{A4A103BB-70FA-431E-A3C9-375B3A44063D}"/>
    <cellStyle name="Comma 2 2 4 8 2 2 2" xfId="21507" xr:uid="{87F76CCA-F4BB-446B-83CC-7233FA385C6B}"/>
    <cellStyle name="Comma 2 2 4 8 2 2 2 2" xfId="45080" xr:uid="{F4C61FB6-0908-4178-A99B-EBEE4631B0D1}"/>
    <cellStyle name="Comma 2 2 4 8 2 2 3" xfId="33972" xr:uid="{14769B9F-D3FB-4FF2-A5A0-A06FFF4B0E22}"/>
    <cellStyle name="Comma 2 2 4 8 2 3" xfId="16091" xr:uid="{BD9215F4-8203-4A44-AB42-2B2A52CF3529}"/>
    <cellStyle name="Comma 2 2 4 8 2 3 2" xfId="39665" xr:uid="{78E0971D-67B8-4B00-A214-F33E0809A498}"/>
    <cellStyle name="Comma 2 2 4 8 2 4" xfId="28557" xr:uid="{6ECFA134-73D2-440F-B3F6-1EA599BE082C}"/>
    <cellStyle name="Comma 2 2 4 8 3" xfId="8621" xr:uid="{7149C054-4941-4B1F-BA6E-CA824CE4A3A6}"/>
    <cellStyle name="Comma 2 2 4 8 3 2" xfId="20154" xr:uid="{967BA3A2-EF53-4C42-9C28-104B40095346}"/>
    <cellStyle name="Comma 2 2 4 8 3 2 2" xfId="43727" xr:uid="{1D4504B8-42EC-43DC-A991-2363FEA1CAD7}"/>
    <cellStyle name="Comma 2 2 4 8 3 3" xfId="32619" xr:uid="{3F45EBA0-0C95-49F8-9C0E-358122061C98}"/>
    <cellStyle name="Comma 2 2 4 8 4" xfId="14451" xr:uid="{008B6B9D-1D1C-4376-B45D-AF1BB863DE85}"/>
    <cellStyle name="Comma 2 2 4 8 4 2" xfId="38187" xr:uid="{0D107C55-BAE8-4C83-8B8F-E147446F5D00}"/>
    <cellStyle name="Comma 2 2 4 8 5" xfId="27080" xr:uid="{BA3A6646-B0C4-48EA-BE89-B65595A93066}"/>
    <cellStyle name="Comma 2 2 4 9" xfId="3217" xr:uid="{2760C882-2E03-4505-A45C-541E8F160A29}"/>
    <cellStyle name="Comma 2 2 4 9 2" xfId="8682" xr:uid="{2F8E9D11-579A-43AB-8C05-CFE264FE2FBF}"/>
    <cellStyle name="Comma 2 2 4 9 2 2" xfId="20215" xr:uid="{EB913CB8-8AEE-4AE2-AE63-68A8C491DA69}"/>
    <cellStyle name="Comma 2 2 4 9 2 2 2" xfId="43788" xr:uid="{022FF8B6-AF98-47C1-9E43-014A69E65394}"/>
    <cellStyle name="Comma 2 2 4 9 2 3" xfId="32680" xr:uid="{0901C99F-167C-43CD-9E76-336C977B4DE2}"/>
    <cellStyle name="Comma 2 2 4 9 3" xfId="14803" xr:uid="{8568F131-F0CD-4358-AF87-D51FD15FB6C3}"/>
    <cellStyle name="Comma 2 2 4 9 3 2" xfId="38377" xr:uid="{AEDC04D3-A5F1-4B10-BB3C-5C21F86CBAA7}"/>
    <cellStyle name="Comma 2 2 4 9 4" xfId="27269" xr:uid="{327807FD-EB1E-49B7-ADF8-F6A32EC88DA0}"/>
    <cellStyle name="Comma 2 2 5" xfId="88" xr:uid="{E6FC5A75-E63D-4855-9106-18C7A43CE21E}"/>
    <cellStyle name="Comma 2 2 5 10" xfId="12907" xr:uid="{DB4DEB2B-91DC-4E84-A7DA-87C05E163390}"/>
    <cellStyle name="Comma 2 2 5 10 2" xfId="36806" xr:uid="{C770B939-CBBA-42CE-B3E7-2A4D9F1967B5}"/>
    <cellStyle name="Comma 2 2 5 11" xfId="25735" xr:uid="{2AFF6477-89C7-43FF-A5A2-2A7119C5B77E}"/>
    <cellStyle name="Comma 2 2 5 12" xfId="24547" xr:uid="{922F829C-44D7-4FCE-B061-E02EA4C8936D}"/>
    <cellStyle name="Comma 2 2 5 13" xfId="48186" xr:uid="{38E89283-77A1-4F56-A4A2-7DBE432814CE}"/>
    <cellStyle name="Comma 2 2 5 14" xfId="842" xr:uid="{9027DF82-A927-4540-A8CB-E7F8FE05F1C1}"/>
    <cellStyle name="Comma 2 2 5 15" xfId="409" xr:uid="{A7B67C11-086C-40A1-9A80-2D7E86EA8C27}"/>
    <cellStyle name="Comma 2 2 5 2" xfId="543" xr:uid="{78B8880B-3D93-41AA-9D66-675A04BC81F3}"/>
    <cellStyle name="Comma 2 2 5 2 10" xfId="24347" xr:uid="{F5AB5614-53D7-4D3B-873A-7D99505A2806}"/>
    <cellStyle name="Comma 2 2 5 2 11" xfId="48259" xr:uid="{8ACC9ABC-D56B-4C53-84F4-B454587403CA}"/>
    <cellStyle name="Comma 2 2 5 2 12" xfId="994" xr:uid="{251B2FE2-33B2-43BB-88C7-E2264A83C417}"/>
    <cellStyle name="Comma 2 2 5 2 2" xfId="1868" xr:uid="{49511EC1-372B-48E3-96E2-419A1CA640EF}"/>
    <cellStyle name="Comma 2 2 5 2 2 2" xfId="3681" xr:uid="{B5F4445B-D41D-4FEC-9716-FCC01AC9E2AE}"/>
    <cellStyle name="Comma 2 2 5 2 2 2 2" xfId="9150" xr:uid="{E48FF24D-1CE1-48C4-884C-FC0EFECBC6BE}"/>
    <cellStyle name="Comma 2 2 5 2 2 2 2 2" xfId="20683" xr:uid="{697546EA-534E-4681-ADBF-7B1A65366A64}"/>
    <cellStyle name="Comma 2 2 5 2 2 2 2 2 2" xfId="44256" xr:uid="{591899C6-2299-4D98-8E52-D92AC99E3E9D}"/>
    <cellStyle name="Comma 2 2 5 2 2 2 2 3" xfId="33148" xr:uid="{C6FFDF22-BDDD-49B1-863B-1B3C1DDC175C}"/>
    <cellStyle name="Comma 2 2 5 2 2 2 3" xfId="15268" xr:uid="{5526099C-EF0E-4E3D-8C46-E4BE545025D8}"/>
    <cellStyle name="Comma 2 2 5 2 2 2 3 2" xfId="38842" xr:uid="{AC4E993E-08DA-41CF-B749-49262A553F55}"/>
    <cellStyle name="Comma 2 2 5 2 2 2 4" xfId="27734" xr:uid="{EBB5DC96-6712-4093-958E-240E1E923975}"/>
    <cellStyle name="Comma 2 2 5 2 2 3" xfId="5045" xr:uid="{25B55BDE-6333-4FEF-B6BB-66DD08970EB4}"/>
    <cellStyle name="Comma 2 2 5 2 2 3 2" xfId="10519" xr:uid="{9C0EC42B-E5C6-4C5E-AC4A-C3D6473B1247}"/>
    <cellStyle name="Comma 2 2 5 2 2 3 2 2" xfId="22052" xr:uid="{D8984953-589E-4FE7-9D55-6F1363947641}"/>
    <cellStyle name="Comma 2 2 5 2 2 3 2 2 2" xfId="45625" xr:uid="{E90B2F73-37EC-485D-B91F-A9DE7CBEB38D}"/>
    <cellStyle name="Comma 2 2 5 2 2 3 2 3" xfId="34517" xr:uid="{E16C8BC6-844A-4115-8D7A-C988CBF57F94}"/>
    <cellStyle name="Comma 2 2 5 2 2 3 3" xfId="16631" xr:uid="{93113BB0-1574-4439-8024-E4C4DE8C9640}"/>
    <cellStyle name="Comma 2 2 5 2 2 3 3 2" xfId="40205" xr:uid="{5B972CA8-2ABD-4725-B81C-1CFF291EAE8D}"/>
    <cellStyle name="Comma 2 2 5 2 2 3 4" xfId="29097" xr:uid="{50ABF2B7-2AD0-4106-B5E7-61E0CAEBAA63}"/>
    <cellStyle name="Comma 2 2 5 2 2 4" xfId="6383" xr:uid="{4ADAEA54-740E-46F2-A7CD-71728087B607}"/>
    <cellStyle name="Comma 2 2 5 2 2 4 2" xfId="11860" xr:uid="{A7134E78-54F5-4696-BB52-08753B4B5CF0}"/>
    <cellStyle name="Comma 2 2 5 2 2 4 2 2" xfId="23392" xr:uid="{5B256206-E340-4C5D-8374-A703035596B3}"/>
    <cellStyle name="Comma 2 2 5 2 2 4 2 2 2" xfId="46965" xr:uid="{0CAAE904-CC91-47E7-AB3A-0B3E29E4D789}"/>
    <cellStyle name="Comma 2 2 5 2 2 4 2 3" xfId="35857" xr:uid="{30CD6CEC-1007-4FFC-8CF1-C4FC2B57B9FD}"/>
    <cellStyle name="Comma 2 2 5 2 2 4 3" xfId="17967" xr:uid="{950088C6-E588-4206-B9F0-B526991011C1}"/>
    <cellStyle name="Comma 2 2 5 2 2 4 3 2" xfId="41541" xr:uid="{8232ED55-A162-4AA4-928F-B2E79C861AC6}"/>
    <cellStyle name="Comma 2 2 5 2 2 4 4" xfId="30433" xr:uid="{8B3EE28D-5B90-4253-90C5-0953CB5C5576}"/>
    <cellStyle name="Comma 2 2 5 2 2 5" xfId="7794" xr:uid="{9C7C16E9-E5EC-4C1A-8698-BAA794AFF457}"/>
    <cellStyle name="Comma 2 2 5 2 2 5 2" xfId="19329" xr:uid="{FA4178DF-CE93-443E-B7F8-0C6FF40B9DDF}"/>
    <cellStyle name="Comma 2 2 5 2 2 5 2 2" xfId="42902" xr:uid="{2BE46202-3E71-4307-A91E-15C18FBCD0B5}"/>
    <cellStyle name="Comma 2 2 5 2 2 5 3" xfId="31794" xr:uid="{687B3554-7C87-4A25-877A-2555ABBE259A}"/>
    <cellStyle name="Comma 2 2 5 2 2 6" xfId="13623" xr:uid="{5C30BCCA-91AC-4651-AB64-1D2CBCEBCAFA}"/>
    <cellStyle name="Comma 2 2 5 2 2 6 2" xfId="37362" xr:uid="{CA0D05A8-7DF3-4CA9-9091-985D8CB3D3EC}"/>
    <cellStyle name="Comma 2 2 5 2 2 7" xfId="26255" xr:uid="{C8FCE36A-BA2A-479C-B97A-D57904AA2060}"/>
    <cellStyle name="Comma 2 2 5 2 2 8" xfId="24880" xr:uid="{284468B3-EDEC-4D84-84B3-E66C3736B141}"/>
    <cellStyle name="Comma 2 2 5 2 2 9" xfId="48711" xr:uid="{E9FC5DF5-DBDD-493A-9ACD-1716FF549B83}"/>
    <cellStyle name="Comma 2 2 5 2 3" xfId="2350" xr:uid="{4231F309-7CE8-4D95-9EAA-BA22FE163698}"/>
    <cellStyle name="Comma 2 2 5 2 3 2" xfId="4143" xr:uid="{EAE03CF1-B468-4161-9021-5D8A587951A1}"/>
    <cellStyle name="Comma 2 2 5 2 3 2 2" xfId="9612" xr:uid="{90DBEF8C-C0FB-41B2-985B-252C2F7D93B5}"/>
    <cellStyle name="Comma 2 2 5 2 3 2 2 2" xfId="21145" xr:uid="{D99B018A-8DEC-48A0-A0E1-C1A092E180BE}"/>
    <cellStyle name="Comma 2 2 5 2 3 2 2 2 2" xfId="44718" xr:uid="{F1474394-CA49-4592-8585-42B69814AE9B}"/>
    <cellStyle name="Comma 2 2 5 2 3 2 2 3" xfId="33610" xr:uid="{70896BA1-9CEB-4A02-9F1C-DBE41124F801}"/>
    <cellStyle name="Comma 2 2 5 2 3 2 3" xfId="15730" xr:uid="{D43EFC48-D77B-4265-AF2E-DB0A4F02647A}"/>
    <cellStyle name="Comma 2 2 5 2 3 2 3 2" xfId="39304" xr:uid="{8C3BF274-392E-4A82-871D-61F8CC7CF122}"/>
    <cellStyle name="Comma 2 2 5 2 3 2 4" xfId="28196" xr:uid="{E5BF7808-D75B-460C-8FF0-721C68E8AAC1}"/>
    <cellStyle name="Comma 2 2 5 2 3 3" xfId="5508" xr:uid="{14B62E2E-4902-4489-A324-6DBB18FF4F89}"/>
    <cellStyle name="Comma 2 2 5 2 3 3 2" xfId="10982" xr:uid="{9CC13755-39C7-44F6-BF1A-35927AEB4292}"/>
    <cellStyle name="Comma 2 2 5 2 3 3 2 2" xfId="22515" xr:uid="{16F2F0DC-012C-4FD9-B104-6E28CC182548}"/>
    <cellStyle name="Comma 2 2 5 2 3 3 2 2 2" xfId="46088" xr:uid="{2422938E-B9B1-4265-8E27-1162E502C7B5}"/>
    <cellStyle name="Comma 2 2 5 2 3 3 2 3" xfId="34980" xr:uid="{494E779E-FBF1-4AF9-9415-B9467623AF61}"/>
    <cellStyle name="Comma 2 2 5 2 3 3 3" xfId="17094" xr:uid="{91595AEB-F482-44FB-83C6-6C8354D2E2B0}"/>
    <cellStyle name="Comma 2 2 5 2 3 3 3 2" xfId="40668" xr:uid="{4F6C6F7A-2805-45F0-8244-DAA026582B7A}"/>
    <cellStyle name="Comma 2 2 5 2 3 3 4" xfId="29560" xr:uid="{C8077E7B-BC6A-4AC6-80C6-DEDFD2A199AD}"/>
    <cellStyle name="Comma 2 2 5 2 3 4" xfId="6846" xr:uid="{D1E78DC8-8516-49F2-B34C-E68B2D4C3E32}"/>
    <cellStyle name="Comma 2 2 5 2 3 4 2" xfId="12324" xr:uid="{DAC183E4-D54E-45F6-B674-2FB66B81D768}"/>
    <cellStyle name="Comma 2 2 5 2 3 4 2 2" xfId="23856" xr:uid="{89428E52-B603-494B-A957-16A2A6356CE4}"/>
    <cellStyle name="Comma 2 2 5 2 3 4 2 2 2" xfId="47429" xr:uid="{F857F22A-43EA-40A7-AA80-C8432197C50C}"/>
    <cellStyle name="Comma 2 2 5 2 3 4 2 3" xfId="36321" xr:uid="{708BD9DF-8DA9-4A3D-A6BB-F28359435037}"/>
    <cellStyle name="Comma 2 2 5 2 3 4 3" xfId="18430" xr:uid="{92B93754-9B55-4A8B-B555-7D33B8F86F42}"/>
    <cellStyle name="Comma 2 2 5 2 3 4 3 2" xfId="42004" xr:uid="{299A52FA-25B7-4E6F-AB22-6F3DB4CE7E09}"/>
    <cellStyle name="Comma 2 2 5 2 3 4 4" xfId="30896" xr:uid="{79307EF3-A782-48D2-87F2-03B1103AC881}"/>
    <cellStyle name="Comma 2 2 5 2 3 5" xfId="8259" xr:uid="{A6B83909-73F3-4014-A134-38EEF1F8522B}"/>
    <cellStyle name="Comma 2 2 5 2 3 5 2" xfId="19792" xr:uid="{A2ABA762-AAE0-41C7-9A4C-4320A5FA6DDE}"/>
    <cellStyle name="Comma 2 2 5 2 3 5 2 2" xfId="43365" xr:uid="{2897B31A-F394-4098-B2A4-60594923ED14}"/>
    <cellStyle name="Comma 2 2 5 2 3 5 3" xfId="32257" xr:uid="{843CA86B-E93E-4E97-B6F5-1851C2ECABBA}"/>
    <cellStyle name="Comma 2 2 5 2 3 6" xfId="14088" xr:uid="{2EE1E477-8477-4D5F-B3C5-43776E95310E}"/>
    <cellStyle name="Comma 2 2 5 2 3 6 2" xfId="37825" xr:uid="{4947CB6C-502C-464E-B851-74D9F92315CF}"/>
    <cellStyle name="Comma 2 2 5 2 3 7" xfId="26718" xr:uid="{66E3E6B6-A5F4-4258-BB2F-DBCB47ED6EA0}"/>
    <cellStyle name="Comma 2 2 5 2 3 8" xfId="25344" xr:uid="{AD886DFA-155B-448B-8F90-1FF0D142CF43}"/>
    <cellStyle name="Comma 2 2 5 2 3 9" xfId="49174" xr:uid="{1CD4F0B1-105C-4260-92C3-A665025560A7}"/>
    <cellStyle name="Comma 2 2 5 2 4" xfId="3243" xr:uid="{DF8F6B0F-7A83-4900-8F73-2D227A604A83}"/>
    <cellStyle name="Comma 2 2 5 2 4 2" xfId="8710" xr:uid="{8E46859A-201A-43AF-9A3E-D085BD23ED5B}"/>
    <cellStyle name="Comma 2 2 5 2 4 2 2" xfId="20243" xr:uid="{AE5907A0-FEC7-4BBC-8B57-11B776D4F8A8}"/>
    <cellStyle name="Comma 2 2 5 2 4 2 2 2" xfId="43816" xr:uid="{F09F1BCD-1DAF-4248-B315-004272D1A205}"/>
    <cellStyle name="Comma 2 2 5 2 4 2 3" xfId="32708" xr:uid="{9353569A-4EF8-497C-BE82-0076F0DD471A}"/>
    <cellStyle name="Comma 2 2 5 2 4 3" xfId="14829" xr:uid="{7EE49A9E-27B0-4E8D-B7DE-34AB00EBF295}"/>
    <cellStyle name="Comma 2 2 5 2 4 3 2" xfId="38403" xr:uid="{FDB61389-996F-47E3-A1BB-AC4A63D27579}"/>
    <cellStyle name="Comma 2 2 5 2 4 4" xfId="27295" xr:uid="{84DCD557-EC74-45F2-A52D-A7A0C8694941}"/>
    <cellStyle name="Comma 2 2 5 2 5" xfId="4598" xr:uid="{05A4291F-F5B3-43A7-A92A-2593EFF7A06F}"/>
    <cellStyle name="Comma 2 2 5 2 5 2" xfId="10071" xr:uid="{2A0E0155-CD71-40C2-A7B1-3129F1B6D398}"/>
    <cellStyle name="Comma 2 2 5 2 5 2 2" xfId="21604" xr:uid="{FC887528-F84F-40F9-8602-309C119CAFEE}"/>
    <cellStyle name="Comma 2 2 5 2 5 2 2 2" xfId="45177" xr:uid="{BD635AB6-A0CE-461B-8B00-3B63BF8DAF24}"/>
    <cellStyle name="Comma 2 2 5 2 5 2 3" xfId="34069" xr:uid="{3CD65E3D-9587-4762-8776-93D7DB91B638}"/>
    <cellStyle name="Comma 2 2 5 2 5 3" xfId="16184" xr:uid="{C580C835-BD49-49AE-840E-13B3162E02F6}"/>
    <cellStyle name="Comma 2 2 5 2 5 3 2" xfId="39758" xr:uid="{C00324B3-2234-43C5-A6D1-5073966C1D0F}"/>
    <cellStyle name="Comma 2 2 5 2 5 4" xfId="28650" xr:uid="{9952ED8C-2364-45C0-87E6-6091AF345E05}"/>
    <cellStyle name="Comma 2 2 5 2 6" xfId="5936" xr:uid="{FCB75096-84DA-4A72-88FC-85DAA4586A34}"/>
    <cellStyle name="Comma 2 2 5 2 6 2" xfId="11412" xr:uid="{466970D7-59D8-402D-91EC-167F15EF4621}"/>
    <cellStyle name="Comma 2 2 5 2 6 2 2" xfId="22944" xr:uid="{B13B7A7E-013C-465F-9B28-D1003D0D8641}"/>
    <cellStyle name="Comma 2 2 5 2 6 2 2 2" xfId="46517" xr:uid="{8E3CC07C-79E6-43C5-8824-4F74E793A710}"/>
    <cellStyle name="Comma 2 2 5 2 6 2 3" xfId="35409" xr:uid="{2928D635-CECC-48A8-81A1-6511FD0A1DB0}"/>
    <cellStyle name="Comma 2 2 5 2 6 3" xfId="17520" xr:uid="{4DBEB55B-E4C8-4FAA-B0C3-4ACD36FC16A0}"/>
    <cellStyle name="Comma 2 2 5 2 6 3 2" xfId="41094" xr:uid="{770B2DA0-3A58-4E82-809E-4E10C3156FA4}"/>
    <cellStyle name="Comma 2 2 5 2 6 4" xfId="29986" xr:uid="{ECEFCC13-CFF4-4777-AEA0-AE06802E81C3}"/>
    <cellStyle name="Comma 2 2 5 2 7" xfId="7321" xr:uid="{E73835B3-B340-4CEF-AA29-443E685A3DB3}"/>
    <cellStyle name="Comma 2 2 5 2 7 2" xfId="18881" xr:uid="{2EDCECDA-8839-42CF-AB6E-9FDB3C5B4E90}"/>
    <cellStyle name="Comma 2 2 5 2 7 2 2" xfId="42454" xr:uid="{3ED8F6D8-2A3B-43F2-A354-94932235060C}"/>
    <cellStyle name="Comma 2 2 5 2 7 3" xfId="31346" xr:uid="{9CD2952D-6131-4385-B452-ABD087BB96E1}"/>
    <cellStyle name="Comma 2 2 5 2 8" xfId="13133" xr:uid="{03BA8FDC-72E8-4BDC-9FBB-DA360530E4FF}"/>
    <cellStyle name="Comma 2 2 5 2 8 2" xfId="36915" xr:uid="{5C08C7BE-9643-4302-A5D8-3DD3CD84D4E2}"/>
    <cellStyle name="Comma 2 2 5 2 9" xfId="25806" xr:uid="{FC9B44AC-8B77-4375-B9B0-A43390AA9378}"/>
    <cellStyle name="Comma 2 2 5 3" xfId="1798" xr:uid="{9F3F85D4-24B6-4F44-8007-5F5D903BAA83}"/>
    <cellStyle name="Comma 2 2 5 3 2" xfId="3611" xr:uid="{0CC21ADF-0A62-4123-A035-B572BCDFB3AF}"/>
    <cellStyle name="Comma 2 2 5 3 2 2" xfId="9080" xr:uid="{F62F1E87-9CF2-42B4-93D4-0C74DF2C6C34}"/>
    <cellStyle name="Comma 2 2 5 3 2 2 2" xfId="20613" xr:uid="{E99F47D6-4DEC-4490-A5DD-56EA69E7E433}"/>
    <cellStyle name="Comma 2 2 5 3 2 2 2 2" xfId="44186" xr:uid="{3724572A-A960-449E-96BD-DB56B2A255D3}"/>
    <cellStyle name="Comma 2 2 5 3 2 2 3" xfId="33078" xr:uid="{96D93966-0DDE-4DB6-8454-FB27DB0C99CE}"/>
    <cellStyle name="Comma 2 2 5 3 2 3" xfId="15198" xr:uid="{B6D6666D-23D8-46D7-9000-F642A0E1CAD8}"/>
    <cellStyle name="Comma 2 2 5 3 2 3 2" xfId="38772" xr:uid="{2093047C-64EE-4C10-B7A9-1ED3680606AE}"/>
    <cellStyle name="Comma 2 2 5 3 2 4" xfId="27664" xr:uid="{F40D8808-C2C2-4229-A49D-5EDCE7A706E5}"/>
    <cellStyle name="Comma 2 2 5 3 3" xfId="4975" xr:uid="{FE82CD9E-79AB-467E-9DD6-4003D5DE6715}"/>
    <cellStyle name="Comma 2 2 5 3 3 2" xfId="10449" xr:uid="{A4557380-907C-4A54-88D4-6425555BDE81}"/>
    <cellStyle name="Comma 2 2 5 3 3 2 2" xfId="21982" xr:uid="{B6E22A48-6DAE-4979-9E33-59C395BBFE5D}"/>
    <cellStyle name="Comma 2 2 5 3 3 2 2 2" xfId="45555" xr:uid="{BD9FAB1E-6394-4C55-8577-64ED70EFCCCD}"/>
    <cellStyle name="Comma 2 2 5 3 3 2 3" xfId="34447" xr:uid="{6D1A88BA-F8EC-4492-B3A1-B484F2F44609}"/>
    <cellStyle name="Comma 2 2 5 3 3 3" xfId="16561" xr:uid="{BC984B58-0408-4B05-8B42-4C2ECED73588}"/>
    <cellStyle name="Comma 2 2 5 3 3 3 2" xfId="40135" xr:uid="{1278C0BA-BCA1-46F6-B93A-9BD77A9CFB2F}"/>
    <cellStyle name="Comma 2 2 5 3 3 4" xfId="29027" xr:uid="{D3A7C900-4FAE-4EA9-850B-32DA34E2BCAE}"/>
    <cellStyle name="Comma 2 2 5 3 4" xfId="6313" xr:uid="{1EB2DC7B-E9D5-4A61-8F31-CEE5474C5D5A}"/>
    <cellStyle name="Comma 2 2 5 3 4 2" xfId="11790" xr:uid="{989104AB-E63A-4AC2-8A4C-D252ED486B05}"/>
    <cellStyle name="Comma 2 2 5 3 4 2 2" xfId="23322" xr:uid="{436A9C19-258A-466E-8E46-33A5AA9A6D85}"/>
    <cellStyle name="Comma 2 2 5 3 4 2 2 2" xfId="46895" xr:uid="{BF4E9256-1943-460D-997D-3EBD9894C290}"/>
    <cellStyle name="Comma 2 2 5 3 4 2 3" xfId="35787" xr:uid="{AD415C12-936C-4BD8-ACB5-9F556E4F2AE2}"/>
    <cellStyle name="Comma 2 2 5 3 4 3" xfId="17897" xr:uid="{1FA6C938-E712-4037-8B89-A0ABF4B43534}"/>
    <cellStyle name="Comma 2 2 5 3 4 3 2" xfId="41471" xr:uid="{1D9A9BA1-BDCE-40FE-BEF7-F97976389F2A}"/>
    <cellStyle name="Comma 2 2 5 3 4 4" xfId="30363" xr:uid="{9D40CF59-4A80-43BC-8B09-3B15852DCE98}"/>
    <cellStyle name="Comma 2 2 5 3 5" xfId="7724" xr:uid="{26FD7B97-A433-441B-814F-5175378B7750}"/>
    <cellStyle name="Comma 2 2 5 3 5 2" xfId="19259" xr:uid="{78456B33-7289-45AF-A66C-3E6C6A83C6A0}"/>
    <cellStyle name="Comma 2 2 5 3 5 2 2" xfId="42832" xr:uid="{B047AD93-BE4B-4D47-9244-FD3F20FA044D}"/>
    <cellStyle name="Comma 2 2 5 3 5 3" xfId="31724" xr:uid="{43ED2F96-A75D-4DAA-91F8-B2CB5A9479C7}"/>
    <cellStyle name="Comma 2 2 5 3 6" xfId="13553" xr:uid="{08118ECC-F119-4706-B443-86D071AF0CBC}"/>
    <cellStyle name="Comma 2 2 5 3 6 2" xfId="37292" xr:uid="{890EE2FE-F6DA-466A-B9DF-B1B169BE3A20}"/>
    <cellStyle name="Comma 2 2 5 3 7" xfId="26185" xr:uid="{AF5E1780-9EAA-47E3-82F8-2ABE7C0F3610}"/>
    <cellStyle name="Comma 2 2 5 3 8" xfId="24810" xr:uid="{497FE7B8-484A-435E-A53B-BFC7CFBC74A6}"/>
    <cellStyle name="Comma 2 2 5 3 9" xfId="48641" xr:uid="{5D2C0003-9DEB-4724-9956-CAFC91CA59E7}"/>
    <cellStyle name="Comma 2 2 5 4" xfId="2276" xr:uid="{FDB6D1F3-3134-41E9-8EE4-5533FEE12E2C}"/>
    <cellStyle name="Comma 2 2 5 4 2" xfId="4071" xr:uid="{8BCD5747-A004-4F97-B8CB-359B350A8DAF}"/>
    <cellStyle name="Comma 2 2 5 4 2 2" xfId="9540" xr:uid="{1391703B-19DB-4FA8-A781-40877D894938}"/>
    <cellStyle name="Comma 2 2 5 4 2 2 2" xfId="21073" xr:uid="{CC3B197B-8BF2-4224-8991-A4A3130CCA82}"/>
    <cellStyle name="Comma 2 2 5 4 2 2 2 2" xfId="44646" xr:uid="{A5503CAD-4E93-4136-9C63-0B2FF1060C1B}"/>
    <cellStyle name="Comma 2 2 5 4 2 2 3" xfId="33538" xr:uid="{940D97BF-8C17-41CB-B4CC-6E1D284A88E2}"/>
    <cellStyle name="Comma 2 2 5 4 2 3" xfId="15658" xr:uid="{44F124FF-F093-4759-8DBD-8036A775D66C}"/>
    <cellStyle name="Comma 2 2 5 4 2 3 2" xfId="39232" xr:uid="{D33C282B-D0DC-4C85-8F6A-0B34EA62888B}"/>
    <cellStyle name="Comma 2 2 5 4 2 4" xfId="28124" xr:uid="{40161CFE-3F71-49D9-B9F6-500670E85F90}"/>
    <cellStyle name="Comma 2 2 5 4 3" xfId="5436" xr:uid="{C62CA2B4-EE51-489F-AB60-277064B6FF19}"/>
    <cellStyle name="Comma 2 2 5 4 3 2" xfId="10910" xr:uid="{33EE2639-BCAF-4870-B09B-18E210A26348}"/>
    <cellStyle name="Comma 2 2 5 4 3 2 2" xfId="22443" xr:uid="{529497AE-7EA1-4FC4-AC88-0C03CECA56DE}"/>
    <cellStyle name="Comma 2 2 5 4 3 2 2 2" xfId="46016" xr:uid="{DC0600A4-FC44-4E56-976F-4489FE8235C6}"/>
    <cellStyle name="Comma 2 2 5 4 3 2 3" xfId="34908" xr:uid="{BC05D3F3-B8EB-46E1-A471-95EF92895163}"/>
    <cellStyle name="Comma 2 2 5 4 3 3" xfId="17022" xr:uid="{21AB470F-07A4-4408-8E43-2F40365112C5}"/>
    <cellStyle name="Comma 2 2 5 4 3 3 2" xfId="40596" xr:uid="{99A200C1-7CA7-44F5-BCC5-9C94ABCDD17D}"/>
    <cellStyle name="Comma 2 2 5 4 3 4" xfId="29488" xr:uid="{7356F053-1324-481A-9B31-DB381D087CEE}"/>
    <cellStyle name="Comma 2 2 5 4 4" xfId="6774" xr:uid="{B8E23CEC-210C-4A0E-B3A2-0EF2C70B2665}"/>
    <cellStyle name="Comma 2 2 5 4 4 2" xfId="12252" xr:uid="{771B7787-D0C0-48BC-8D41-9CC738122814}"/>
    <cellStyle name="Comma 2 2 5 4 4 2 2" xfId="23784" xr:uid="{FB8AAF05-8CBB-4AE9-B2E9-BA482F232F2A}"/>
    <cellStyle name="Comma 2 2 5 4 4 2 2 2" xfId="47357" xr:uid="{0E6893A6-ABE0-471E-85C9-4967A1A64AB3}"/>
    <cellStyle name="Comma 2 2 5 4 4 2 3" xfId="36249" xr:uid="{5C8698D2-65DA-4EE1-A5F3-B9851A5D8EFB}"/>
    <cellStyle name="Comma 2 2 5 4 4 3" xfId="18358" xr:uid="{95C2674C-8261-4EAD-A5B9-E22B961F950A}"/>
    <cellStyle name="Comma 2 2 5 4 4 3 2" xfId="41932" xr:uid="{01713545-E728-423C-89CF-331F216AE903}"/>
    <cellStyle name="Comma 2 2 5 4 4 4" xfId="30824" xr:uid="{48E09D88-25D0-4670-B322-BA7915A7D9BC}"/>
    <cellStyle name="Comma 2 2 5 4 5" xfId="8187" xr:uid="{4DC0C928-BD51-4520-96EA-EFA98110C0EE}"/>
    <cellStyle name="Comma 2 2 5 4 5 2" xfId="19720" xr:uid="{AFAC2147-27A3-41F2-BD66-A37ADCE12548}"/>
    <cellStyle name="Comma 2 2 5 4 5 2 2" xfId="43293" xr:uid="{BB8DF753-F6E9-459B-9AFF-A166C48DA2A6}"/>
    <cellStyle name="Comma 2 2 5 4 5 3" xfId="32185" xr:uid="{72758020-AECA-43A5-980F-4E859C147E68}"/>
    <cellStyle name="Comma 2 2 5 4 6" xfId="14016" xr:uid="{EB57CA19-C779-4986-A702-EE3DDD4849E3}"/>
    <cellStyle name="Comma 2 2 5 4 6 2" xfId="37753" xr:uid="{22BA2798-AF59-4743-8D10-78FC711466A9}"/>
    <cellStyle name="Comma 2 2 5 4 7" xfId="26646" xr:uid="{0ACF4893-4A71-4EB8-A1DB-05FEDDB0A78F}"/>
    <cellStyle name="Comma 2 2 5 4 8" xfId="25272" xr:uid="{527F3B99-2BF3-4F81-9F9B-454902F5F1D8}"/>
    <cellStyle name="Comma 2 2 5 4 9" xfId="49102" xr:uid="{13015E66-DA21-4B01-884D-9891DE4A8998}"/>
    <cellStyle name="Comma 2 2 5 5" xfId="3177" xr:uid="{2D7C8160-1DCF-4A7D-8575-7A213DBCD787}"/>
    <cellStyle name="Comma 2 2 5 5 2" xfId="8640" xr:uid="{719306A6-C6DF-4DB8-9551-2CE0CB2AF93F}"/>
    <cellStyle name="Comma 2 2 5 5 2 2" xfId="20173" xr:uid="{CD35E0C1-5928-4BEC-906F-C058C658A287}"/>
    <cellStyle name="Comma 2 2 5 5 2 2 2" xfId="43746" xr:uid="{4EE4BAE2-98ED-4BAE-A269-FA1991907297}"/>
    <cellStyle name="Comma 2 2 5 5 2 3" xfId="32638" xr:uid="{211872D3-92A3-4EE0-82A0-53F084769564}"/>
    <cellStyle name="Comma 2 2 5 5 3" xfId="14763" xr:uid="{44F1FC6C-D867-4E17-95D2-AC6D404534C6}"/>
    <cellStyle name="Comma 2 2 5 5 3 2" xfId="38337" xr:uid="{A1578026-DE87-4D97-99CD-547782847FFD}"/>
    <cellStyle name="Comma 2 2 5 5 4" xfId="27229" xr:uid="{25166E4A-2BB2-4B8B-8001-EE9CB37559A1}"/>
    <cellStyle name="Comma 2 2 5 6" xfId="4528" xr:uid="{EF7CA950-1A9B-40E4-8697-0D442B0EE0B1}"/>
    <cellStyle name="Comma 2 2 5 6 2" xfId="10000" xr:uid="{C131988A-9A2B-46E3-8013-3F73547866A0}"/>
    <cellStyle name="Comma 2 2 5 6 2 2" xfId="21533" xr:uid="{FE96CAD5-5D89-4262-AC29-E4560AB50444}"/>
    <cellStyle name="Comma 2 2 5 6 2 2 2" xfId="45106" xr:uid="{F1DCBA2A-7217-4786-9630-FF1F0248B257}"/>
    <cellStyle name="Comma 2 2 5 6 2 3" xfId="33998" xr:uid="{5FC33CF8-9FE2-4F68-BBAE-A54276D667EB}"/>
    <cellStyle name="Comma 2 2 5 6 3" xfId="16114" xr:uid="{7139DC58-91FD-4748-9B53-25A97A889CB6}"/>
    <cellStyle name="Comma 2 2 5 6 3 2" xfId="39688" xr:uid="{8CD25E1A-38EB-4E03-8F45-A24F8FD8D959}"/>
    <cellStyle name="Comma 2 2 5 6 4" xfId="28580" xr:uid="{FD951A8D-525B-4013-A431-02425775C9BC}"/>
    <cellStyle name="Comma 2 2 5 7" xfId="5865" xr:uid="{B20E34DD-52D6-4579-A5B9-7E999FB1405F}"/>
    <cellStyle name="Comma 2 2 5 7 2" xfId="11341" xr:uid="{572D0CD0-6430-41EB-8CC1-86B30FCD3926}"/>
    <cellStyle name="Comma 2 2 5 7 2 2" xfId="22873" xr:uid="{89F2D85F-5C23-4BAE-BF41-4599D69EAFDA}"/>
    <cellStyle name="Comma 2 2 5 7 2 2 2" xfId="46446" xr:uid="{3ECADB4A-CD8B-478E-A87B-C8AC0BC0A84F}"/>
    <cellStyle name="Comma 2 2 5 7 2 3" xfId="35338" xr:uid="{DB3E8B33-D48F-4AA9-AD31-EE1AD58EBB99}"/>
    <cellStyle name="Comma 2 2 5 7 3" xfId="17449" xr:uid="{049666DD-AEA1-423F-B2C7-8BE813F7DB74}"/>
    <cellStyle name="Comma 2 2 5 7 3 2" xfId="41023" xr:uid="{01CAE008-CAD6-41ED-8971-714BA2A1F325}"/>
    <cellStyle name="Comma 2 2 5 7 4" xfId="29915" xr:uid="{FE37D546-45B3-4E2D-84CA-9AF47B6F9634}"/>
    <cellStyle name="Comma 2 2 5 8" xfId="7233" xr:uid="{A7A66B8D-A4CB-4FFB-956F-F8E2BFB1124D}"/>
    <cellStyle name="Comma 2 2 5 8 2" xfId="18810" xr:uid="{B7BC49D2-E436-4A77-8746-771A3282E847}"/>
    <cellStyle name="Comma 2 2 5 8 2 2" xfId="42383" xr:uid="{6762982C-B192-4002-82EE-7E56FFF6356A}"/>
    <cellStyle name="Comma 2 2 5 8 3" xfId="31275" xr:uid="{201741A0-49BE-4A1B-A42C-D201FE02CFB0}"/>
    <cellStyle name="Comma 2 2 5 9" xfId="12997" xr:uid="{F9E8B8A9-F780-4A9F-8A2C-25B34BC98939}"/>
    <cellStyle name="Comma 2 2 5 9 2" xfId="36844" xr:uid="{304CD23C-5FE3-4656-A559-9FE9ED9A9742}"/>
    <cellStyle name="Comma 2 2 6" xfId="509" xr:uid="{4DF16E1F-7AF5-4C41-894A-BF1B4A5A270E}"/>
    <cellStyle name="Comma 2 2 6 10" xfId="13138" xr:uid="{8F0D7500-5D98-41E0-98ED-2A6D723A9F44}"/>
    <cellStyle name="Comma 2 2 6 10 2" xfId="36919" xr:uid="{33D59F11-ACCB-42FB-8286-858CFF39B7A2}"/>
    <cellStyle name="Comma 2 2 6 11" xfId="25810" xr:uid="{5522DAE1-80A0-4965-8CAF-26B71BAE53E0}"/>
    <cellStyle name="Comma 2 2 6 12" xfId="24441" xr:uid="{62CD37D1-916A-4053-A236-5C6A19ED99EC}"/>
    <cellStyle name="Comma 2 2 6 13" xfId="48050" xr:uid="{AF98D5FB-0128-4717-9C40-429B2337A7AE}"/>
    <cellStyle name="Comma 2 2 6 14" xfId="48263" xr:uid="{167CEB1E-4BFB-4142-9C53-96C72B2F5B95}"/>
    <cellStyle name="Comma 2 2 6 15" xfId="1000" xr:uid="{5584F9DF-90D5-425B-897A-3F2262846465}"/>
    <cellStyle name="Comma 2 2 6 2" xfId="1232" xr:uid="{463FAC22-0BA7-4313-AE43-BD829C504E78}"/>
    <cellStyle name="Comma 2 2 6 2 10" xfId="24591" xr:uid="{30748B09-C6DF-42A4-AE2A-5EF4EDDE31C8}"/>
    <cellStyle name="Comma 2 2 6 2 11" xfId="48418" xr:uid="{6868A182-6C5F-418B-ABBE-E9362A6F552C}"/>
    <cellStyle name="Comma 2 2 6 2 2" xfId="2027" xr:uid="{52781067-2836-40DA-A59A-5D4E5CC7EEA9}"/>
    <cellStyle name="Comma 2 2 6 2 2 2" xfId="3840" xr:uid="{F19D116A-3212-4BF4-8EB7-4BC502D739C4}"/>
    <cellStyle name="Comma 2 2 6 2 2 2 2" xfId="9309" xr:uid="{80B6E852-BEA6-45EE-90D8-2D66B89A8FF1}"/>
    <cellStyle name="Comma 2 2 6 2 2 2 2 2" xfId="20842" xr:uid="{BFF4E754-A5F2-4A62-890A-6B6C57F447E9}"/>
    <cellStyle name="Comma 2 2 6 2 2 2 2 2 2" xfId="44415" xr:uid="{82347C76-2472-482D-BA90-5A9ED3527AC4}"/>
    <cellStyle name="Comma 2 2 6 2 2 2 2 3" xfId="33307" xr:uid="{793A623B-3CF8-4742-90EF-63A52D65CBD9}"/>
    <cellStyle name="Comma 2 2 6 2 2 2 3" xfId="15427" xr:uid="{28E745B6-3CC8-41B6-B0C1-858A968B2611}"/>
    <cellStyle name="Comma 2 2 6 2 2 2 3 2" xfId="39001" xr:uid="{4D1BAD36-C3D0-45B4-B3B5-E1330B41B980}"/>
    <cellStyle name="Comma 2 2 6 2 2 2 4" xfId="27893" xr:uid="{2761FA94-AECC-4928-B749-DF8225FF975B}"/>
    <cellStyle name="Comma 2 2 6 2 2 3" xfId="5204" xr:uid="{22F4A7A7-D21B-479D-826E-EF460A404EC4}"/>
    <cellStyle name="Comma 2 2 6 2 2 3 2" xfId="10678" xr:uid="{71A7236C-A037-4C0C-A243-A635443E3BE7}"/>
    <cellStyle name="Comma 2 2 6 2 2 3 2 2" xfId="22211" xr:uid="{99E15347-96ED-4265-8375-0830635F76D2}"/>
    <cellStyle name="Comma 2 2 6 2 2 3 2 2 2" xfId="45784" xr:uid="{7A13DD3A-F926-4D72-B95A-E3C8B6861939}"/>
    <cellStyle name="Comma 2 2 6 2 2 3 2 3" xfId="34676" xr:uid="{7808487B-1CE5-483E-8293-C419F08C8E95}"/>
    <cellStyle name="Comma 2 2 6 2 2 3 3" xfId="16790" xr:uid="{C7A4F9E2-7054-4374-A4C9-39CD3172A712}"/>
    <cellStyle name="Comma 2 2 6 2 2 3 3 2" xfId="40364" xr:uid="{C95899CF-BFEC-4BC9-88ED-47C729E52E5F}"/>
    <cellStyle name="Comma 2 2 6 2 2 3 4" xfId="29256" xr:uid="{0E96D745-7DB3-4DC6-8BD8-1688D1EDC808}"/>
    <cellStyle name="Comma 2 2 6 2 2 4" xfId="6542" xr:uid="{5FF5F2B3-BB79-468C-B5FA-A20D735F2AA6}"/>
    <cellStyle name="Comma 2 2 6 2 2 4 2" xfId="12019" xr:uid="{B58A574A-7E94-4F1C-879C-BE9A5D17A982}"/>
    <cellStyle name="Comma 2 2 6 2 2 4 2 2" xfId="23551" xr:uid="{225C0385-31A9-464C-B88B-5D682EA21A55}"/>
    <cellStyle name="Comma 2 2 6 2 2 4 2 2 2" xfId="47124" xr:uid="{FB89402A-0460-4DC9-82C0-CCC2F41C57E7}"/>
    <cellStyle name="Comma 2 2 6 2 2 4 2 3" xfId="36016" xr:uid="{27202DB8-4973-4D58-9C9F-E60A6EAC262F}"/>
    <cellStyle name="Comma 2 2 6 2 2 4 3" xfId="18126" xr:uid="{ABA4E902-4B44-4F9F-BD88-DD3F95B459B1}"/>
    <cellStyle name="Comma 2 2 6 2 2 4 3 2" xfId="41700" xr:uid="{200CFF9F-5A6A-4019-BA21-D143C926B71D}"/>
    <cellStyle name="Comma 2 2 6 2 2 4 4" xfId="30592" xr:uid="{56D036FB-F3D8-4972-8B95-CDDCC84449AB}"/>
    <cellStyle name="Comma 2 2 6 2 2 5" xfId="7953" xr:uid="{C1CCDFCA-0EED-40D3-9589-2E56963FE9F4}"/>
    <cellStyle name="Comma 2 2 6 2 2 5 2" xfId="19488" xr:uid="{674CBEF2-FD88-4909-AF20-B58CCBF4E6DD}"/>
    <cellStyle name="Comma 2 2 6 2 2 5 2 2" xfId="43061" xr:uid="{A93AA90C-DC7B-44B9-B168-EA2A7E4D048F}"/>
    <cellStyle name="Comma 2 2 6 2 2 5 3" xfId="31953" xr:uid="{07EB9C26-62E3-40E6-9F6C-6F6EDE5AF397}"/>
    <cellStyle name="Comma 2 2 6 2 2 6" xfId="13782" xr:uid="{46B18B2F-FCFE-4E47-AD82-1DFD7637DEB3}"/>
    <cellStyle name="Comma 2 2 6 2 2 6 2" xfId="37521" xr:uid="{58A29A07-8C28-4F8C-A540-FDEAEC3D8E55}"/>
    <cellStyle name="Comma 2 2 6 2 2 7" xfId="26414" xr:uid="{16914DEC-F809-4CA5-B33A-7D1FA2707363}"/>
    <cellStyle name="Comma 2 2 6 2 2 8" xfId="25039" xr:uid="{59682664-1A71-483E-B926-6C2B610C247C}"/>
    <cellStyle name="Comma 2 2 6 2 2 9" xfId="48870" xr:uid="{D09AFD3A-D069-447E-98EC-F8B9B0F3D0BE}"/>
    <cellStyle name="Comma 2 2 6 2 3" xfId="2514" xr:uid="{BB21D7CA-6266-4E79-9F8D-EDD4DF96545D}"/>
    <cellStyle name="Comma 2 2 6 2 3 2" xfId="4305" xr:uid="{C1CCB41F-DA2A-47D9-A47D-550BFC5DBFDB}"/>
    <cellStyle name="Comma 2 2 6 2 3 2 2" xfId="9774" xr:uid="{2B9CE6BE-2D57-4B12-8479-03D6D8C0B3FD}"/>
    <cellStyle name="Comma 2 2 6 2 3 2 2 2" xfId="21307" xr:uid="{09E361E9-4EEA-4DE6-A8A5-A561C7D0D1AB}"/>
    <cellStyle name="Comma 2 2 6 2 3 2 2 2 2" xfId="44880" xr:uid="{86EC8BE2-1260-455C-A27D-95319ECF16BA}"/>
    <cellStyle name="Comma 2 2 6 2 3 2 2 3" xfId="33772" xr:uid="{4EF25959-07CF-488B-879F-9757DB9211E0}"/>
    <cellStyle name="Comma 2 2 6 2 3 2 3" xfId="15892" xr:uid="{46A23ADE-6AC4-435F-8A7F-F18E0B58E64E}"/>
    <cellStyle name="Comma 2 2 6 2 3 2 3 2" xfId="39466" xr:uid="{F743C244-AC76-4019-ABC3-1E53A65AD4D5}"/>
    <cellStyle name="Comma 2 2 6 2 3 2 4" xfId="28358" xr:uid="{1C8EA6A0-60AC-4C16-8057-D64C03F8864D}"/>
    <cellStyle name="Comma 2 2 6 2 3 3" xfId="5670" xr:uid="{4849034A-FA4E-4944-B9B5-CDEA6051BEC0}"/>
    <cellStyle name="Comma 2 2 6 2 3 3 2" xfId="11144" xr:uid="{5E2AA4E3-929C-4D39-BBCE-3A9D4A65EF7E}"/>
    <cellStyle name="Comma 2 2 6 2 3 3 2 2" xfId="22677" xr:uid="{ACA36144-46D3-4F47-8E7A-B17D2C45B2CD}"/>
    <cellStyle name="Comma 2 2 6 2 3 3 2 2 2" xfId="46250" xr:uid="{6CB2F125-6F46-44CD-A07F-BC2AE16BD5D7}"/>
    <cellStyle name="Comma 2 2 6 2 3 3 2 3" xfId="35142" xr:uid="{B4875AF4-E01A-4067-9E76-8F623AA68CFA}"/>
    <cellStyle name="Comma 2 2 6 2 3 3 3" xfId="17256" xr:uid="{22AFF2B6-B743-4483-B92A-86882C0E3991}"/>
    <cellStyle name="Comma 2 2 6 2 3 3 3 2" xfId="40830" xr:uid="{5F89AC68-86EB-4579-BCC1-FBCBF1447FCC}"/>
    <cellStyle name="Comma 2 2 6 2 3 3 4" xfId="29722" xr:uid="{44F07BD1-1015-412D-A61F-FB0BA24DB93E}"/>
    <cellStyle name="Comma 2 2 6 2 3 4" xfId="7008" xr:uid="{027B8FDE-5F85-4D2A-8D95-71A859E2A5D9}"/>
    <cellStyle name="Comma 2 2 6 2 3 4 2" xfId="12486" xr:uid="{A0F9DDD1-F214-4244-890A-C18653595C48}"/>
    <cellStyle name="Comma 2 2 6 2 3 4 2 2" xfId="24018" xr:uid="{C00800E8-3543-449B-A20B-4BD133CA5971}"/>
    <cellStyle name="Comma 2 2 6 2 3 4 2 2 2" xfId="47591" xr:uid="{3C3F3336-EDE5-45CD-9803-E9B8821EA48A}"/>
    <cellStyle name="Comma 2 2 6 2 3 4 2 3" xfId="36483" xr:uid="{81BB03F2-8304-4A19-A863-F90F2B47C1E3}"/>
    <cellStyle name="Comma 2 2 6 2 3 4 3" xfId="18592" xr:uid="{339CCAFE-1743-4454-BD4A-14E52242115F}"/>
    <cellStyle name="Comma 2 2 6 2 3 4 3 2" xfId="42166" xr:uid="{87C81AF5-5B4A-4FA9-B9FB-6617C11C13A6}"/>
    <cellStyle name="Comma 2 2 6 2 3 4 4" xfId="31058" xr:uid="{D982828F-DCBD-49BB-A8D7-550DF2BBD681}"/>
    <cellStyle name="Comma 2 2 6 2 3 5" xfId="8421" xr:uid="{37E9B720-FB7E-402C-98CC-9313270C4B60}"/>
    <cellStyle name="Comma 2 2 6 2 3 5 2" xfId="19954" xr:uid="{F7B00CAD-2CBD-4E02-9334-F8F93460FCA8}"/>
    <cellStyle name="Comma 2 2 6 2 3 5 2 2" xfId="43527" xr:uid="{BADC5E12-F9DE-4E96-BAFA-1B301B040405}"/>
    <cellStyle name="Comma 2 2 6 2 3 5 3" xfId="32419" xr:uid="{AADC75EA-39D0-430A-A054-C3A132FCEA3F}"/>
    <cellStyle name="Comma 2 2 6 2 3 6" xfId="14250" xr:uid="{A84F16DC-28E3-4EB2-990A-FE861622CCFD}"/>
    <cellStyle name="Comma 2 2 6 2 3 6 2" xfId="37987" xr:uid="{F7ADC0E3-E6ED-4E7E-8C86-15E9B7D82670}"/>
    <cellStyle name="Comma 2 2 6 2 3 7" xfId="26880" xr:uid="{7575AC9F-A285-4AB6-BD73-100433AEBA96}"/>
    <cellStyle name="Comma 2 2 6 2 3 8" xfId="25506" xr:uid="{B87D6F6C-C038-4CC7-982D-D349B297B9E5}"/>
    <cellStyle name="Comma 2 2 6 2 3 9" xfId="49336" xr:uid="{329191DB-987D-4E39-85CA-28E88A67BBAF}"/>
    <cellStyle name="Comma 2 2 6 2 4" xfId="3401" xr:uid="{EB475DDC-7BEC-46FA-B39C-CB6D39F63ADA}"/>
    <cellStyle name="Comma 2 2 6 2 4 2" xfId="8869" xr:uid="{B2B8976F-13A3-4EE3-9263-894F23703865}"/>
    <cellStyle name="Comma 2 2 6 2 4 2 2" xfId="20402" xr:uid="{74F0503E-1457-47D3-8C6C-6510C142EA6D}"/>
    <cellStyle name="Comma 2 2 6 2 4 2 2 2" xfId="43975" xr:uid="{39379B83-5E88-4FE6-8308-DA2FB73022E2}"/>
    <cellStyle name="Comma 2 2 6 2 4 2 3" xfId="32867" xr:uid="{8DA8DF9E-821F-4D8C-AC64-4AEF200B66C0}"/>
    <cellStyle name="Comma 2 2 6 2 4 3" xfId="14987" xr:uid="{A5530A64-0664-4084-AF78-97CDF27AE3C0}"/>
    <cellStyle name="Comma 2 2 6 2 4 3 2" xfId="38561" xr:uid="{F1E29A4F-A726-4738-9173-3BD456AA41CD}"/>
    <cellStyle name="Comma 2 2 6 2 4 4" xfId="27453" xr:uid="{8AF2965A-3016-4E90-AEBD-A558D34ABF1C}"/>
    <cellStyle name="Comma 2 2 6 2 5" xfId="4757" xr:uid="{4CFD89F3-8F7B-419C-AF3A-89AD0F4A7C21}"/>
    <cellStyle name="Comma 2 2 6 2 5 2" xfId="10230" xr:uid="{540670B9-3668-4F10-A28A-5FD8A27B83BA}"/>
    <cellStyle name="Comma 2 2 6 2 5 2 2" xfId="21763" xr:uid="{EF28A1C9-95CF-437B-888E-EBE32F492B45}"/>
    <cellStyle name="Comma 2 2 6 2 5 2 2 2" xfId="45336" xr:uid="{89A33512-8D50-4D88-960C-32E6FA3FA063}"/>
    <cellStyle name="Comma 2 2 6 2 5 2 3" xfId="34228" xr:uid="{67028242-6FE7-461F-8CAA-13FA97A918F7}"/>
    <cellStyle name="Comma 2 2 6 2 5 3" xfId="16343" xr:uid="{D35D3763-304E-4670-82C7-DDE785479CFC}"/>
    <cellStyle name="Comma 2 2 6 2 5 3 2" xfId="39917" xr:uid="{69C3C49F-52A7-4850-A493-3CFCCE90123E}"/>
    <cellStyle name="Comma 2 2 6 2 5 4" xfId="28809" xr:uid="{C75240DF-B513-4BC1-A869-159E76FADC54}"/>
    <cellStyle name="Comma 2 2 6 2 6" xfId="6095" xr:uid="{80C40252-B84A-4EB0-8AFF-0A69B120972A}"/>
    <cellStyle name="Comma 2 2 6 2 6 2" xfId="11571" xr:uid="{E43E31F1-7974-4AD5-8E3E-B3EB1034F75B}"/>
    <cellStyle name="Comma 2 2 6 2 6 2 2" xfId="23103" xr:uid="{548A4636-5BEF-44A7-955B-CD723B1E2508}"/>
    <cellStyle name="Comma 2 2 6 2 6 2 2 2" xfId="46676" xr:uid="{1128D8B1-7A67-419E-8047-FD7CCA7A9076}"/>
    <cellStyle name="Comma 2 2 6 2 6 2 3" xfId="35568" xr:uid="{2ED5450E-5402-4343-9935-B5158F7F04F4}"/>
    <cellStyle name="Comma 2 2 6 2 6 3" xfId="17679" xr:uid="{F804EF7B-8981-481B-8E90-7ABCC0E0B601}"/>
    <cellStyle name="Comma 2 2 6 2 6 3 2" xfId="41253" xr:uid="{9B4FD8E5-06E1-4339-BBE7-CB9ED100A078}"/>
    <cellStyle name="Comma 2 2 6 2 6 4" xfId="30145" xr:uid="{9B151FFE-A13C-462F-8B28-6F4F7A541DAA}"/>
    <cellStyle name="Comma 2 2 6 2 7" xfId="7480" xr:uid="{300CFC62-6897-43AB-84E9-8345D43BA2D8}"/>
    <cellStyle name="Comma 2 2 6 2 7 2" xfId="19040" xr:uid="{72162A1A-84A5-4EC1-B1C8-0F6425A3A8C2}"/>
    <cellStyle name="Comma 2 2 6 2 7 2 2" xfId="42613" xr:uid="{941B5E4B-610E-4AB4-8FEB-1204CC07A94F}"/>
    <cellStyle name="Comma 2 2 6 2 7 3" xfId="31505" xr:uid="{18152FA5-A4C3-4300-ABC2-4E72F9A97435}"/>
    <cellStyle name="Comma 2 2 6 2 8" xfId="13300" xr:uid="{9D5D90FA-A3F8-4262-AEA0-326052CF0994}"/>
    <cellStyle name="Comma 2 2 6 2 8 2" xfId="37074" xr:uid="{826409BA-A005-41C5-B185-68B37F01F720}"/>
    <cellStyle name="Comma 2 2 6 2 9" xfId="25965" xr:uid="{640CA880-1B1A-4A61-BF74-F7D69788145F}"/>
    <cellStyle name="Comma 2 2 6 3" xfId="1340" xr:uid="{F209F740-B95E-420E-AE4E-BC2E84878932}"/>
    <cellStyle name="Comma 2 2 6 3 10" xfId="24662" xr:uid="{37D2681A-1F1B-4CC3-8023-8AB0E5397D22}"/>
    <cellStyle name="Comma 2 2 6 3 11" xfId="48489" xr:uid="{D109D8EF-CE68-480F-985B-00FBA1260884}"/>
    <cellStyle name="Comma 2 2 6 3 2" xfId="2098" xr:uid="{46D95880-A92F-47E6-B330-4FB5E46842B6}"/>
    <cellStyle name="Comma 2 2 6 3 2 2" xfId="3911" xr:uid="{3467E4A7-626F-4321-8FE6-ED13EC31ECFF}"/>
    <cellStyle name="Comma 2 2 6 3 2 2 2" xfId="9380" xr:uid="{F180798E-BCDC-4F6E-BECF-BF2ECD4C411D}"/>
    <cellStyle name="Comma 2 2 6 3 2 2 2 2" xfId="20913" xr:uid="{6C8E2F35-194D-4A1E-8212-F474D2E43298}"/>
    <cellStyle name="Comma 2 2 6 3 2 2 2 2 2" xfId="44486" xr:uid="{BD3D4D5D-7FE5-4A11-829E-4056E1AF8EF3}"/>
    <cellStyle name="Comma 2 2 6 3 2 2 2 3" xfId="33378" xr:uid="{87F24F09-5A53-4E75-9D12-CC96F7E1AA74}"/>
    <cellStyle name="Comma 2 2 6 3 2 2 3" xfId="15498" xr:uid="{2C85D83C-E59B-45CC-83E0-386862E3A675}"/>
    <cellStyle name="Comma 2 2 6 3 2 2 3 2" xfId="39072" xr:uid="{E69AFC5C-68BE-4A5E-983E-16C263DAE815}"/>
    <cellStyle name="Comma 2 2 6 3 2 2 4" xfId="27964" xr:uid="{2DEF14B1-8593-4455-B947-A95E50BF35F0}"/>
    <cellStyle name="Comma 2 2 6 3 2 3" xfId="5275" xr:uid="{9D1BE259-7D16-4246-8F7A-4B872D2AC8C8}"/>
    <cellStyle name="Comma 2 2 6 3 2 3 2" xfId="10749" xr:uid="{2E4FD590-5E75-4CE6-81AC-6F82951751DA}"/>
    <cellStyle name="Comma 2 2 6 3 2 3 2 2" xfId="22282" xr:uid="{C3F10DD2-391E-4417-AD23-558D340D40C1}"/>
    <cellStyle name="Comma 2 2 6 3 2 3 2 2 2" xfId="45855" xr:uid="{7EC849B8-0C57-4AC2-84AE-402B4BB2F523}"/>
    <cellStyle name="Comma 2 2 6 3 2 3 2 3" xfId="34747" xr:uid="{F2928E61-5818-4D90-8FF2-0DCFD258EE36}"/>
    <cellStyle name="Comma 2 2 6 3 2 3 3" xfId="16861" xr:uid="{0FFEABC0-AB51-457D-AECD-FF19925A87EB}"/>
    <cellStyle name="Comma 2 2 6 3 2 3 3 2" xfId="40435" xr:uid="{3A5D9E47-7976-44FC-9EFE-16FE89AC01E4}"/>
    <cellStyle name="Comma 2 2 6 3 2 3 4" xfId="29327" xr:uid="{FDC44215-7F5B-4D37-88C6-C993ED47B6BC}"/>
    <cellStyle name="Comma 2 2 6 3 2 4" xfId="6613" xr:uid="{2C110B94-F144-48BE-9C50-A98AA45D2B16}"/>
    <cellStyle name="Comma 2 2 6 3 2 4 2" xfId="12090" xr:uid="{A02F9D2F-3F45-418F-B1C4-6AA2E8ED6CB2}"/>
    <cellStyle name="Comma 2 2 6 3 2 4 2 2" xfId="23622" xr:uid="{4AC13DB5-2BDB-4B53-A21B-43C4638C71CE}"/>
    <cellStyle name="Comma 2 2 6 3 2 4 2 2 2" xfId="47195" xr:uid="{368C182E-533C-46DC-A453-9A83E325DFDC}"/>
    <cellStyle name="Comma 2 2 6 3 2 4 2 3" xfId="36087" xr:uid="{214D09E5-D1D2-4BCF-AB85-4ED0B1141187}"/>
    <cellStyle name="Comma 2 2 6 3 2 4 3" xfId="18197" xr:uid="{ED64FD18-1400-403F-96C8-1286C3087203}"/>
    <cellStyle name="Comma 2 2 6 3 2 4 3 2" xfId="41771" xr:uid="{B3D15585-ECDE-4211-995D-D0200191A935}"/>
    <cellStyle name="Comma 2 2 6 3 2 4 4" xfId="30663" xr:uid="{5D2EF978-842F-4C4E-8598-785ABB9FA02A}"/>
    <cellStyle name="Comma 2 2 6 3 2 5" xfId="8024" xr:uid="{DD7E4AE5-33C6-4AEF-BB5D-EB9FBAEBE7B3}"/>
    <cellStyle name="Comma 2 2 6 3 2 5 2" xfId="19559" xr:uid="{7AC566BD-4503-4553-A62A-E4E9E605FA66}"/>
    <cellStyle name="Comma 2 2 6 3 2 5 2 2" xfId="43132" xr:uid="{4C9815D6-19E9-4975-822D-BA17B1AEDCA1}"/>
    <cellStyle name="Comma 2 2 6 3 2 5 3" xfId="32024" xr:uid="{3D92F083-6B09-40EF-8976-38F93128653F}"/>
    <cellStyle name="Comma 2 2 6 3 2 6" xfId="13853" xr:uid="{C9E8B755-7FD6-4576-8B86-7F0F09C25DC3}"/>
    <cellStyle name="Comma 2 2 6 3 2 6 2" xfId="37592" xr:uid="{DCC0BF8F-7A85-4D55-9E9A-9D2BED5B2B4A}"/>
    <cellStyle name="Comma 2 2 6 3 2 7" xfId="26485" xr:uid="{74B17F65-CCA9-4CC1-9411-A46754433BC5}"/>
    <cellStyle name="Comma 2 2 6 3 2 8" xfId="25110" xr:uid="{5B4A9BDB-3AF7-41EA-8E43-505CD88A3ACC}"/>
    <cellStyle name="Comma 2 2 6 3 2 9" xfId="48941" xr:uid="{29775D92-E67C-40A4-9B9D-7A05ED84B65D}"/>
    <cellStyle name="Comma 2 2 6 3 3" xfId="2586" xr:uid="{FFC2F9B6-0FD7-4167-A277-A764867C480B}"/>
    <cellStyle name="Comma 2 2 6 3 3 2" xfId="4376" xr:uid="{D776B681-61B1-431B-BECE-E01E5FAFBAAD}"/>
    <cellStyle name="Comma 2 2 6 3 3 2 2" xfId="9846" xr:uid="{B11E2609-54D7-4BD8-8514-4240B26C3873}"/>
    <cellStyle name="Comma 2 2 6 3 3 2 2 2" xfId="21379" xr:uid="{9949478F-6337-4AD9-A7CD-659BC995C52C}"/>
    <cellStyle name="Comma 2 2 6 3 3 2 2 2 2" xfId="44952" xr:uid="{1497852F-76BD-4919-BA44-31FF13D0DBFF}"/>
    <cellStyle name="Comma 2 2 6 3 3 2 2 3" xfId="33844" xr:uid="{85BD5FD3-8843-4D26-AE25-0B8231C613CA}"/>
    <cellStyle name="Comma 2 2 6 3 3 2 3" xfId="15963" xr:uid="{EE088B06-9170-4F19-B9DE-93383F851709}"/>
    <cellStyle name="Comma 2 2 6 3 3 2 3 2" xfId="39537" xr:uid="{ECA2C9C1-F2C1-49D8-89EE-D0C6D3C97FFE}"/>
    <cellStyle name="Comma 2 2 6 3 3 2 4" xfId="28429" xr:uid="{A9BD7367-B3AE-4784-857C-20ABCAB731EC}"/>
    <cellStyle name="Comma 2 2 6 3 3 3" xfId="5742" xr:uid="{5EEE7077-E0D1-4B48-8526-2355B3A253CF}"/>
    <cellStyle name="Comma 2 2 6 3 3 3 2" xfId="11216" xr:uid="{38330176-5A69-4FC6-9592-29A281D28678}"/>
    <cellStyle name="Comma 2 2 6 3 3 3 2 2" xfId="22749" xr:uid="{4DE7A8B2-A432-4F46-89C6-D86B8B52DD7E}"/>
    <cellStyle name="Comma 2 2 6 3 3 3 2 2 2" xfId="46322" xr:uid="{197016AC-F7AA-4AF3-9C72-E182CCBA8016}"/>
    <cellStyle name="Comma 2 2 6 3 3 3 2 3" xfId="35214" xr:uid="{DC3F611B-166D-4A8F-954B-03CA1C9CFC6F}"/>
    <cellStyle name="Comma 2 2 6 3 3 3 3" xfId="17328" xr:uid="{AA788B2F-C089-4671-A41B-4FFEE4CA44A8}"/>
    <cellStyle name="Comma 2 2 6 3 3 3 3 2" xfId="40902" xr:uid="{05463AD9-89F4-4072-8E63-3158F329AA76}"/>
    <cellStyle name="Comma 2 2 6 3 3 3 4" xfId="29794" xr:uid="{2D5B43DA-B1AD-4295-9201-C6F377FC6FB0}"/>
    <cellStyle name="Comma 2 2 6 3 3 4" xfId="7080" xr:uid="{DDE4A7CF-35EF-4DDE-A6B1-D17835D2349E}"/>
    <cellStyle name="Comma 2 2 6 3 3 4 2" xfId="12558" xr:uid="{3BC66A03-0466-43D3-91B6-276FBB0EE3C2}"/>
    <cellStyle name="Comma 2 2 6 3 3 4 2 2" xfId="24090" xr:uid="{6B12AD3C-DFAC-467B-B606-C2D8E2005C44}"/>
    <cellStyle name="Comma 2 2 6 3 3 4 2 2 2" xfId="47663" xr:uid="{29C6DDD1-8817-4FAF-B5DB-E7CB8983CF20}"/>
    <cellStyle name="Comma 2 2 6 3 3 4 2 3" xfId="36555" xr:uid="{54E62A92-50B6-4F3C-8179-0F77C801997F}"/>
    <cellStyle name="Comma 2 2 6 3 3 4 3" xfId="18664" xr:uid="{9197EE88-7F9B-4A4E-800C-CABDC7B29788}"/>
    <cellStyle name="Comma 2 2 6 3 3 4 3 2" xfId="42238" xr:uid="{BB80DEBA-DD9D-4EE2-A8B6-651BEE5D23C2}"/>
    <cellStyle name="Comma 2 2 6 3 3 4 4" xfId="31130" xr:uid="{3982006A-9FF2-43F1-9E14-44C7A5B4B3CC}"/>
    <cellStyle name="Comma 2 2 6 3 3 5" xfId="8493" xr:uid="{A3B308B5-03A4-4AFB-9274-416856B9E261}"/>
    <cellStyle name="Comma 2 2 6 3 3 5 2" xfId="20026" xr:uid="{15136DEC-D24C-403F-AD85-ACCEF6DEE2B0}"/>
    <cellStyle name="Comma 2 2 6 3 3 5 2 2" xfId="43599" xr:uid="{5A7E1190-69F0-4FC1-8E1F-85452AB4928A}"/>
    <cellStyle name="Comma 2 2 6 3 3 5 3" xfId="32491" xr:uid="{5F62785C-80C7-4879-91B6-F4DB4840C45F}"/>
    <cellStyle name="Comma 2 2 6 3 3 6" xfId="14322" xr:uid="{0F572EB9-CC1B-4E7C-B48F-2B624970B922}"/>
    <cellStyle name="Comma 2 2 6 3 3 6 2" xfId="38059" xr:uid="{E718FEB4-0886-4543-9595-84F93B2576AA}"/>
    <cellStyle name="Comma 2 2 6 3 3 7" xfId="26952" xr:uid="{0B25C43A-2823-423B-B81C-ADF3C067B35A}"/>
    <cellStyle name="Comma 2 2 6 3 3 8" xfId="25578" xr:uid="{8606DBB5-41F0-463B-903A-1A00F43D0CD3}"/>
    <cellStyle name="Comma 2 2 6 3 3 9" xfId="49408" xr:uid="{38ECE697-F162-40DC-B171-23C931C8F52D}"/>
    <cellStyle name="Comma 2 2 6 3 4" xfId="3471" xr:uid="{B99A92BD-7D94-4716-98E5-3AB8FE0D55B5}"/>
    <cellStyle name="Comma 2 2 6 3 4 2" xfId="8940" xr:uid="{C3C385C6-FB59-4E04-88CF-752D30EBD615}"/>
    <cellStyle name="Comma 2 2 6 3 4 2 2" xfId="20473" xr:uid="{0656F77D-9CB8-405F-8CF4-83329BA252E8}"/>
    <cellStyle name="Comma 2 2 6 3 4 2 2 2" xfId="44046" xr:uid="{8355D8B1-8639-4C16-9395-FA0EA2B221FE}"/>
    <cellStyle name="Comma 2 2 6 3 4 2 3" xfId="32938" xr:uid="{A9717A7C-0753-4508-BA7E-698C4A31E415}"/>
    <cellStyle name="Comma 2 2 6 3 4 3" xfId="15058" xr:uid="{7426CF63-5D65-48B7-AB41-703AC8D7F444}"/>
    <cellStyle name="Comma 2 2 6 3 4 3 2" xfId="38632" xr:uid="{0309B5BB-69EC-454C-BC9F-70A832038060}"/>
    <cellStyle name="Comma 2 2 6 3 4 4" xfId="27524" xr:uid="{D3B7C587-52BC-4B9B-A1FD-000094F0D8F6}"/>
    <cellStyle name="Comma 2 2 6 3 5" xfId="4828" xr:uid="{8BB95077-87E8-41F7-8E00-27F150DD7A8E}"/>
    <cellStyle name="Comma 2 2 6 3 5 2" xfId="10301" xr:uid="{B52E81EC-85EA-44BB-9604-FD0CB40336AE}"/>
    <cellStyle name="Comma 2 2 6 3 5 2 2" xfId="21834" xr:uid="{3478E27D-724F-49AA-AA88-40305E445D96}"/>
    <cellStyle name="Comma 2 2 6 3 5 2 2 2" xfId="45407" xr:uid="{2E5A3759-C109-4992-BFC8-B435950A4A49}"/>
    <cellStyle name="Comma 2 2 6 3 5 2 3" xfId="34299" xr:uid="{201F05A7-6F49-4D77-A4B5-76CF1220540D}"/>
    <cellStyle name="Comma 2 2 6 3 5 3" xfId="16414" xr:uid="{C42705D7-B66B-4089-B3B6-DD186FF6562F}"/>
    <cellStyle name="Comma 2 2 6 3 5 3 2" xfId="39988" xr:uid="{79316814-2FF9-4D23-8071-9C3EF0F2F522}"/>
    <cellStyle name="Comma 2 2 6 3 5 4" xfId="28880" xr:uid="{B4DA4184-CD19-4C6D-B313-67C889A14B8B}"/>
    <cellStyle name="Comma 2 2 6 3 6" xfId="6166" xr:uid="{71583067-E4C2-485C-8337-FB245B1613D5}"/>
    <cellStyle name="Comma 2 2 6 3 6 2" xfId="11642" xr:uid="{782AADC5-F0A6-43E4-83F5-9BC1CEACCE8F}"/>
    <cellStyle name="Comma 2 2 6 3 6 2 2" xfId="23174" xr:uid="{502040D9-F970-44D5-B5D1-265E31CD62C7}"/>
    <cellStyle name="Comma 2 2 6 3 6 2 2 2" xfId="46747" xr:uid="{2AE26F33-CD72-4C64-8AD1-72E483A8C0FA}"/>
    <cellStyle name="Comma 2 2 6 3 6 2 3" xfId="35639" xr:uid="{4EF92B55-F5E1-416F-BF15-335EDF0FAE51}"/>
    <cellStyle name="Comma 2 2 6 3 6 3" xfId="17750" xr:uid="{73468227-BB8B-4D3B-8C37-B9CF5DE3B12B}"/>
    <cellStyle name="Comma 2 2 6 3 6 3 2" xfId="41324" xr:uid="{FD11A2E9-25D6-49EB-9CB8-4070938DBE6C}"/>
    <cellStyle name="Comma 2 2 6 3 6 4" xfId="30216" xr:uid="{6811758A-9BA8-4C67-9C71-C56DFDD444A1}"/>
    <cellStyle name="Comma 2 2 6 3 7" xfId="7551" xr:uid="{A8EE73DC-3DBA-47EC-AF5A-9588C1BC38FB}"/>
    <cellStyle name="Comma 2 2 6 3 7 2" xfId="19111" xr:uid="{081469F4-6B0B-46B8-B3CB-7843C5FF7FD3}"/>
    <cellStyle name="Comma 2 2 6 3 7 2 2" xfId="42684" xr:uid="{EADA94E3-1016-4AB3-AC08-2F821DDA1094}"/>
    <cellStyle name="Comma 2 2 6 3 7 3" xfId="31576" xr:uid="{8337803A-A578-4495-976E-50B66D1B8BD7}"/>
    <cellStyle name="Comma 2 2 6 3 8" xfId="13373" xr:uid="{29880647-31DB-4267-A7F3-5B787D263CBA}"/>
    <cellStyle name="Comma 2 2 6 3 8 2" xfId="37145" xr:uid="{3BF818C2-28DB-4258-84B3-5C8D815321D5}"/>
    <cellStyle name="Comma 2 2 6 3 9" xfId="26036" xr:uid="{A390EB5B-ED9F-4911-B276-6BF2DA11B4AD}"/>
    <cellStyle name="Comma 2 2 6 4" xfId="1872" xr:uid="{89B33F08-F389-4390-8592-B883C7895363}"/>
    <cellStyle name="Comma 2 2 6 4 2" xfId="3685" xr:uid="{F1FCED18-79B7-4D03-8AF2-D176BB5A6807}"/>
    <cellStyle name="Comma 2 2 6 4 2 2" xfId="9154" xr:uid="{8BB10D8A-D419-4221-B8AF-8041DD515CD3}"/>
    <cellStyle name="Comma 2 2 6 4 2 2 2" xfId="20687" xr:uid="{12731FEF-2430-4117-9AF0-F8D762C50FE7}"/>
    <cellStyle name="Comma 2 2 6 4 2 2 2 2" xfId="44260" xr:uid="{DFB65B3F-9ACD-44AD-9C2C-347C539FE3F8}"/>
    <cellStyle name="Comma 2 2 6 4 2 2 3" xfId="33152" xr:uid="{DC5EC533-2B3E-4348-B7F2-9AA3D49543EF}"/>
    <cellStyle name="Comma 2 2 6 4 2 3" xfId="15272" xr:uid="{C52FD9BE-DE83-46A8-989D-847DD6EA07F6}"/>
    <cellStyle name="Comma 2 2 6 4 2 3 2" xfId="38846" xr:uid="{BBF9570B-FC0B-42F2-8B59-0538926422D9}"/>
    <cellStyle name="Comma 2 2 6 4 2 4" xfId="27738" xr:uid="{8BCAF52F-F1E2-481F-826E-34989259D211}"/>
    <cellStyle name="Comma 2 2 6 4 3" xfId="5049" xr:uid="{FBAF1952-2B60-489F-BE92-E0CE97AFD9A9}"/>
    <cellStyle name="Comma 2 2 6 4 3 2" xfId="10523" xr:uid="{3C207FF3-0346-4AAF-A433-319297EC8CB2}"/>
    <cellStyle name="Comma 2 2 6 4 3 2 2" xfId="22056" xr:uid="{52F9060F-EAA2-45C3-A287-D75CBEC2A48D}"/>
    <cellStyle name="Comma 2 2 6 4 3 2 2 2" xfId="45629" xr:uid="{AE88838A-3472-44E5-A8DD-E67295F7E6F0}"/>
    <cellStyle name="Comma 2 2 6 4 3 2 3" xfId="34521" xr:uid="{52626890-26B1-4BDB-9B94-0DB9B2CD0FE5}"/>
    <cellStyle name="Comma 2 2 6 4 3 3" xfId="16635" xr:uid="{76692CAB-A0DC-4B43-BFD9-FD30725A743C}"/>
    <cellStyle name="Comma 2 2 6 4 3 3 2" xfId="40209" xr:uid="{E8ECA8A8-0AC0-49D4-8CF5-BE98F9B3FDA9}"/>
    <cellStyle name="Comma 2 2 6 4 3 4" xfId="29101" xr:uid="{F88A424F-2A5C-47B7-BB9C-B43F7D6DBDBC}"/>
    <cellStyle name="Comma 2 2 6 4 4" xfId="6387" xr:uid="{38D2E32F-6FDC-4D23-B585-B8F3C1DB52D5}"/>
    <cellStyle name="Comma 2 2 6 4 4 2" xfId="11864" xr:uid="{A415E002-0FB2-4B89-BA92-80364D517E27}"/>
    <cellStyle name="Comma 2 2 6 4 4 2 2" xfId="23396" xr:uid="{5F893FEE-C40D-4825-BFE5-2AC1AF991A69}"/>
    <cellStyle name="Comma 2 2 6 4 4 2 2 2" xfId="46969" xr:uid="{0B880167-5136-45F0-BD1F-B0024195D328}"/>
    <cellStyle name="Comma 2 2 6 4 4 2 3" xfId="35861" xr:uid="{B4A137B1-F8A0-44AC-87A4-93FB96427A87}"/>
    <cellStyle name="Comma 2 2 6 4 4 3" xfId="17971" xr:uid="{996C35E4-547C-4BAE-B76B-F706C9526AA3}"/>
    <cellStyle name="Comma 2 2 6 4 4 3 2" xfId="41545" xr:uid="{DC272C99-0348-433B-8EA7-81F75D6DE350}"/>
    <cellStyle name="Comma 2 2 6 4 4 4" xfId="30437" xr:uid="{69B6954F-7355-4A3B-B036-80756A801C0D}"/>
    <cellStyle name="Comma 2 2 6 4 5" xfId="7798" xr:uid="{0E595B29-A70C-45E3-99BC-EC0EAA3EF6CA}"/>
    <cellStyle name="Comma 2 2 6 4 5 2" xfId="19333" xr:uid="{B343D6D3-B7FB-4F31-BCA7-475CAB222EDF}"/>
    <cellStyle name="Comma 2 2 6 4 5 2 2" xfId="42906" xr:uid="{75DDEC76-7E9A-426D-B999-9686E9A33581}"/>
    <cellStyle name="Comma 2 2 6 4 5 3" xfId="31798" xr:uid="{918432F7-BDA8-41A8-9307-D1F91E4D795A}"/>
    <cellStyle name="Comma 2 2 6 4 6" xfId="13627" xr:uid="{B5502FD9-69C6-4389-A43A-F9CC12AB1FBC}"/>
    <cellStyle name="Comma 2 2 6 4 6 2" xfId="37366" xr:uid="{3C598239-2C25-4202-BB10-186AAA75C9A9}"/>
    <cellStyle name="Comma 2 2 6 4 7" xfId="26259" xr:uid="{0895A5DE-3CB5-4BF8-A1F7-B0DB589FC289}"/>
    <cellStyle name="Comma 2 2 6 4 8" xfId="24884" xr:uid="{BDF759E2-A721-4B7F-B6C2-96C0B947A7E7}"/>
    <cellStyle name="Comma 2 2 6 4 9" xfId="48715" xr:uid="{4C61E1F3-BD08-47F7-AFC0-696684DC2440}"/>
    <cellStyle name="Comma 2 2 6 5" xfId="2355" xr:uid="{316759BC-4F0A-45CC-8016-9462D0F7DA62}"/>
    <cellStyle name="Comma 2 2 6 5 2" xfId="4147" xr:uid="{92D159D1-B42E-4F94-9E72-112A38CC1E5E}"/>
    <cellStyle name="Comma 2 2 6 5 2 2" xfId="9616" xr:uid="{A3108AF2-7FEC-4E3D-8527-4E1179F96192}"/>
    <cellStyle name="Comma 2 2 6 5 2 2 2" xfId="21149" xr:uid="{F17B6280-92B0-45B8-87EB-1F536BA7BCA0}"/>
    <cellStyle name="Comma 2 2 6 5 2 2 2 2" xfId="44722" xr:uid="{2D3D5556-ACD8-42CD-99B5-C7546EA26858}"/>
    <cellStyle name="Comma 2 2 6 5 2 2 3" xfId="33614" xr:uid="{B65DE0CE-3472-4101-8875-FDCCAD44E070}"/>
    <cellStyle name="Comma 2 2 6 5 2 3" xfId="15734" xr:uid="{A84DEE0F-8EC0-4DFC-889F-E091B8A1CA12}"/>
    <cellStyle name="Comma 2 2 6 5 2 3 2" xfId="39308" xr:uid="{2D59A615-2D9C-4787-AFAD-295DA497F7B9}"/>
    <cellStyle name="Comma 2 2 6 5 2 4" xfId="28200" xr:uid="{E8793CDC-AEAA-4D1B-9DC8-833A2224ECF4}"/>
    <cellStyle name="Comma 2 2 6 5 3" xfId="5512" xr:uid="{FCB02BEE-D59D-4506-AE9E-0FAFDCFB57D7}"/>
    <cellStyle name="Comma 2 2 6 5 3 2" xfId="10986" xr:uid="{65C8F932-B485-406C-950D-C2A29AADD29C}"/>
    <cellStyle name="Comma 2 2 6 5 3 2 2" xfId="22519" xr:uid="{7F0620A6-A19E-4B0D-8A2C-29289FD7A050}"/>
    <cellStyle name="Comma 2 2 6 5 3 2 2 2" xfId="46092" xr:uid="{56302D06-FC8A-41C5-AAEE-6DDCB270B3ED}"/>
    <cellStyle name="Comma 2 2 6 5 3 2 3" xfId="34984" xr:uid="{9C2A6165-7EC9-426B-9EDD-C074A02EDF66}"/>
    <cellStyle name="Comma 2 2 6 5 3 3" xfId="17098" xr:uid="{E235097F-8953-46B7-B58C-F6EA4554A813}"/>
    <cellStyle name="Comma 2 2 6 5 3 3 2" xfId="40672" xr:uid="{50EE18FE-927E-4933-8324-F1EA525BB06B}"/>
    <cellStyle name="Comma 2 2 6 5 3 4" xfId="29564" xr:uid="{7DBE7D9A-4F38-47D4-B91E-F669706881F4}"/>
    <cellStyle name="Comma 2 2 6 5 4" xfId="6850" xr:uid="{685246C7-F668-4541-BCA6-D1AD1D26CEE8}"/>
    <cellStyle name="Comma 2 2 6 5 4 2" xfId="12328" xr:uid="{BF9904E1-8E65-4EA1-80A2-C992AB47A13B}"/>
    <cellStyle name="Comma 2 2 6 5 4 2 2" xfId="23860" xr:uid="{719E96A2-7771-4CA7-9CA8-4E46A9E31DDC}"/>
    <cellStyle name="Comma 2 2 6 5 4 2 2 2" xfId="47433" xr:uid="{F0291514-6F00-4F00-A88A-2880811A5910}"/>
    <cellStyle name="Comma 2 2 6 5 4 2 3" xfId="36325" xr:uid="{0AA881DE-12DB-4B41-9F11-549CBAD95D83}"/>
    <cellStyle name="Comma 2 2 6 5 4 3" xfId="18434" xr:uid="{61E4536D-5B9B-4F35-AB70-AD80DB2FBDC8}"/>
    <cellStyle name="Comma 2 2 6 5 4 3 2" xfId="42008" xr:uid="{27463C17-890D-463B-9E22-BD430B3364A8}"/>
    <cellStyle name="Comma 2 2 6 5 4 4" xfId="30900" xr:uid="{2FF02A06-2FB5-414D-AA09-D21FE57CC4AA}"/>
    <cellStyle name="Comma 2 2 6 5 5" xfId="8263" xr:uid="{20C9871D-B481-43F5-8DAE-47D18CEE7FCB}"/>
    <cellStyle name="Comma 2 2 6 5 5 2" xfId="19796" xr:uid="{5D3EE602-8861-4401-9F24-B0DCF677C48A}"/>
    <cellStyle name="Comma 2 2 6 5 5 2 2" xfId="43369" xr:uid="{CA468808-84EA-4EEA-8808-410822B10112}"/>
    <cellStyle name="Comma 2 2 6 5 5 3" xfId="32261" xr:uid="{AA54F460-9595-4A82-A257-400AB423AC3D}"/>
    <cellStyle name="Comma 2 2 6 5 6" xfId="14092" xr:uid="{A7F5ADE9-FCC8-4A37-8126-1957224052C9}"/>
    <cellStyle name="Comma 2 2 6 5 6 2" xfId="37829" xr:uid="{392E43ED-87CE-4BC7-9BB4-8B7A9F98B0F1}"/>
    <cellStyle name="Comma 2 2 6 5 7" xfId="26722" xr:uid="{FD8D1ED5-F32B-4D3D-B456-E8E72B02E732}"/>
    <cellStyle name="Comma 2 2 6 5 8" xfId="25348" xr:uid="{C4CF2A3F-5597-422F-A172-4EBEF65591CA}"/>
    <cellStyle name="Comma 2 2 6 5 9" xfId="49178" xr:uid="{13CF9DFB-2F75-40A5-8C85-8CE610E5B43E}"/>
    <cellStyle name="Comma 2 2 6 6" xfId="3246" xr:uid="{08706DB4-7E0D-4196-B64C-655E946953A2}"/>
    <cellStyle name="Comma 2 2 6 6 2" xfId="8714" xr:uid="{C8BE7A1B-B133-4FA4-876A-AC83BCE6675D}"/>
    <cellStyle name="Comma 2 2 6 6 2 2" xfId="20247" xr:uid="{16E1FB35-1C50-4B67-9B2D-65C072C103AC}"/>
    <cellStyle name="Comma 2 2 6 6 2 2 2" xfId="43820" xr:uid="{8BBCF83F-507E-41D1-BCC1-31DE1256B150}"/>
    <cellStyle name="Comma 2 2 6 6 2 3" xfId="32712" xr:uid="{DEC1BFDC-6551-4853-B659-18B1BCF50B6A}"/>
    <cellStyle name="Comma 2 2 6 6 3" xfId="14832" xr:uid="{A3185902-DED8-4494-A2CE-B2978B8B0C38}"/>
    <cellStyle name="Comma 2 2 6 6 3 2" xfId="38406" xr:uid="{801737E7-A309-475E-8FA4-806780B54216}"/>
    <cellStyle name="Comma 2 2 6 6 4" xfId="27298" xr:uid="{DA6D370B-1284-4CD6-94BD-40EA6C847490}"/>
    <cellStyle name="Comma 2 2 6 7" xfId="4602" xr:uid="{18F8EC28-6172-4820-A80D-36FF23F19F54}"/>
    <cellStyle name="Comma 2 2 6 7 2" xfId="10075" xr:uid="{C40F1ECC-814B-43CA-8E66-BF886D46C0B9}"/>
    <cellStyle name="Comma 2 2 6 7 2 2" xfId="21608" xr:uid="{6C5A7AD3-031A-49FB-9F5E-FFBA810F6047}"/>
    <cellStyle name="Comma 2 2 6 7 2 2 2" xfId="45181" xr:uid="{52C2FED5-384C-47B9-AC76-DE279AF2655C}"/>
    <cellStyle name="Comma 2 2 6 7 2 3" xfId="34073" xr:uid="{B52013C2-71AE-44ED-89AE-3573A3FAE80F}"/>
    <cellStyle name="Comma 2 2 6 7 3" xfId="16188" xr:uid="{5018D4DB-8161-45A2-8A4F-55F10254C2C4}"/>
    <cellStyle name="Comma 2 2 6 7 3 2" xfId="39762" xr:uid="{DB567A44-F0B7-45E1-8F69-7A0B0D26AF46}"/>
    <cellStyle name="Comma 2 2 6 7 4" xfId="28654" xr:uid="{5D22E1F3-1272-4741-AD5D-792D1A529543}"/>
    <cellStyle name="Comma 2 2 6 8" xfId="5940" xr:uid="{64B9E887-92E5-4E89-9C45-1932D2815EAB}"/>
    <cellStyle name="Comma 2 2 6 8 2" xfId="11416" xr:uid="{F1056E6D-728E-41D1-800D-E6ECE33581F3}"/>
    <cellStyle name="Comma 2 2 6 8 2 2" xfId="22948" xr:uid="{D3AC4341-EB35-4217-AC7D-F253F899DA8A}"/>
    <cellStyle name="Comma 2 2 6 8 2 2 2" xfId="46521" xr:uid="{6B02594C-D877-45B5-9D88-94F6A598AB5F}"/>
    <cellStyle name="Comma 2 2 6 8 2 3" xfId="35413" xr:uid="{6922DA6F-DE8E-4CF5-9431-CBEBF6A64EF3}"/>
    <cellStyle name="Comma 2 2 6 8 3" xfId="17524" xr:uid="{D44BBAA5-B989-4B26-A900-0393B57A073F}"/>
    <cellStyle name="Comma 2 2 6 8 3 2" xfId="41098" xr:uid="{BE8E2CEA-6345-4C07-88F0-C087E2C51898}"/>
    <cellStyle name="Comma 2 2 6 8 4" xfId="29990" xr:uid="{A7FE66EF-33A8-4511-A5D2-A12A2AE25CE1}"/>
    <cellStyle name="Comma 2 2 6 9" xfId="7325" xr:uid="{B1D69988-EDFB-4197-9E36-B1FCAC129B76}"/>
    <cellStyle name="Comma 2 2 6 9 2" xfId="18885" xr:uid="{F8B176D5-3384-4D15-A1F4-B22969053D7B}"/>
    <cellStyle name="Comma 2 2 6 9 2 2" xfId="42458" xr:uid="{079731D6-7330-423A-98DF-EF0E05B32D49}"/>
    <cellStyle name="Comma 2 2 6 9 3" xfId="31350" xr:uid="{826A2ABF-32D7-4490-B77E-76E6513BF421}"/>
    <cellStyle name="Comma 2 2 7" xfId="652" xr:uid="{C1C751A8-F7FD-4D4B-8882-5468BECC5DC4}"/>
    <cellStyle name="Comma 2 2 7 10" xfId="13117" xr:uid="{897FF240-2989-4F7D-8841-E92B2C71E965}"/>
    <cellStyle name="Comma 2 2 7 10 2" xfId="36902" xr:uid="{63A7173B-9336-4A89-BC86-B1659F2CD880}"/>
    <cellStyle name="Comma 2 2 7 11" xfId="25793" xr:uid="{3F47E826-78D2-4897-8633-06A4A0CDCA29}"/>
    <cellStyle name="Comma 2 2 7 12" xfId="24352" xr:uid="{756258AF-A0D7-49A2-A915-DE0AC4693320}"/>
    <cellStyle name="Comma 2 2 7 13" xfId="48245" xr:uid="{0C9CFC8A-B12B-4C5E-856C-7D59C627F726}"/>
    <cellStyle name="Comma 2 2 7 2" xfId="1350" xr:uid="{05AD6C60-E0B7-4F39-9020-022047085B8C}"/>
    <cellStyle name="Comma 2 2 7 2 10" xfId="24667" xr:uid="{E08BF40A-BF3D-446C-90F8-365A76214FAA}"/>
    <cellStyle name="Comma 2 2 7 2 11" xfId="48494" xr:uid="{4ECA6E79-AA76-4BAE-8B14-A2EC45DA74A0}"/>
    <cellStyle name="Comma 2 2 7 2 2" xfId="2103" xr:uid="{A6B28DFA-DC03-4DF3-8F1A-24B551292E96}"/>
    <cellStyle name="Comma 2 2 7 2 2 2" xfId="3916" xr:uid="{41EBCEF1-FB77-4218-982D-E76A1A4A7921}"/>
    <cellStyle name="Comma 2 2 7 2 2 2 2" xfId="9385" xr:uid="{E3D4E2BE-1EE5-4978-957C-501165F1100C}"/>
    <cellStyle name="Comma 2 2 7 2 2 2 2 2" xfId="20918" xr:uid="{196A7E20-B335-4F41-9895-2562F30C25CF}"/>
    <cellStyle name="Comma 2 2 7 2 2 2 2 2 2" xfId="44491" xr:uid="{B3EC4A58-CCFD-4EFE-A51F-EC7E87B4314E}"/>
    <cellStyle name="Comma 2 2 7 2 2 2 2 3" xfId="33383" xr:uid="{3483970B-B26B-4F8F-AD00-E737BA1492D0}"/>
    <cellStyle name="Comma 2 2 7 2 2 2 3" xfId="15503" xr:uid="{7897F7BA-F229-4962-9308-922D79D785E0}"/>
    <cellStyle name="Comma 2 2 7 2 2 2 3 2" xfId="39077" xr:uid="{B2B3EA93-703C-4AAE-8FA4-AB2BB3CF5458}"/>
    <cellStyle name="Comma 2 2 7 2 2 2 4" xfId="27969" xr:uid="{E5DA1630-AE95-4968-A0AB-D185121ACBDB}"/>
    <cellStyle name="Comma 2 2 7 2 2 3" xfId="5280" xr:uid="{D9AE10B2-7292-4C85-811C-09F8F2B1F868}"/>
    <cellStyle name="Comma 2 2 7 2 2 3 2" xfId="10754" xr:uid="{1910C6DE-24FA-48F0-9FE8-0F5CE6FAE739}"/>
    <cellStyle name="Comma 2 2 7 2 2 3 2 2" xfId="22287" xr:uid="{8E8B3CA6-3A24-48B9-9ECC-1C7EEC515116}"/>
    <cellStyle name="Comma 2 2 7 2 2 3 2 2 2" xfId="45860" xr:uid="{6234044C-B323-4EAD-8CE7-D7AACC1C187D}"/>
    <cellStyle name="Comma 2 2 7 2 2 3 2 3" xfId="34752" xr:uid="{BC94703E-8C37-4825-B0BA-11552942600D}"/>
    <cellStyle name="Comma 2 2 7 2 2 3 3" xfId="16866" xr:uid="{293975AB-D977-4754-B29A-4A45B25413BB}"/>
    <cellStyle name="Comma 2 2 7 2 2 3 3 2" xfId="40440" xr:uid="{5F29A892-366F-4D40-A8AF-F6217EA979DB}"/>
    <cellStyle name="Comma 2 2 7 2 2 3 4" xfId="29332" xr:uid="{47429302-652B-4203-9BFA-6BA23D38937A}"/>
    <cellStyle name="Comma 2 2 7 2 2 4" xfId="6618" xr:uid="{D73B7587-4A05-486B-825F-DD90D8042F66}"/>
    <cellStyle name="Comma 2 2 7 2 2 4 2" xfId="12095" xr:uid="{F57A40D3-223A-4D27-A6B8-02253F14ADC5}"/>
    <cellStyle name="Comma 2 2 7 2 2 4 2 2" xfId="23627" xr:uid="{7BB1CB46-3ED1-4A41-9D42-E660282CAE06}"/>
    <cellStyle name="Comma 2 2 7 2 2 4 2 2 2" xfId="47200" xr:uid="{919B8CF4-0F27-4059-B5CB-2D28C50CE766}"/>
    <cellStyle name="Comma 2 2 7 2 2 4 2 3" xfId="36092" xr:uid="{24C63C28-A3BE-4962-B699-E40E058F9597}"/>
    <cellStyle name="Comma 2 2 7 2 2 4 3" xfId="18202" xr:uid="{676C90A4-2039-4A7D-B5BB-3294CE680EC8}"/>
    <cellStyle name="Comma 2 2 7 2 2 4 3 2" xfId="41776" xr:uid="{8824C371-7A6D-4F07-86C9-FB3472363DEC}"/>
    <cellStyle name="Comma 2 2 7 2 2 4 4" xfId="30668" xr:uid="{E81BD226-99F6-4CC3-ADB5-7401C7A49130}"/>
    <cellStyle name="Comma 2 2 7 2 2 5" xfId="8029" xr:uid="{D93C1C02-0D62-4087-AD81-D0EEECDB4FDA}"/>
    <cellStyle name="Comma 2 2 7 2 2 5 2" xfId="19564" xr:uid="{E314232F-3492-4CBD-A22F-C6158DF2A675}"/>
    <cellStyle name="Comma 2 2 7 2 2 5 2 2" xfId="43137" xr:uid="{3FDFDA8C-DFF0-4EFE-B2BB-91B803CAD779}"/>
    <cellStyle name="Comma 2 2 7 2 2 5 3" xfId="32029" xr:uid="{BC423165-A027-49B8-B0DF-5AE1DD300EEE}"/>
    <cellStyle name="Comma 2 2 7 2 2 6" xfId="13858" xr:uid="{003AC411-B833-4974-9FE9-8EE9AD5C285F}"/>
    <cellStyle name="Comma 2 2 7 2 2 6 2" xfId="37597" xr:uid="{3C5B83B8-4C10-45FE-BB6B-280A4DF40D48}"/>
    <cellStyle name="Comma 2 2 7 2 2 7" xfId="26490" xr:uid="{C831AA39-3A3F-4E0F-A72F-F9A2CD9BFDED}"/>
    <cellStyle name="Comma 2 2 7 2 2 8" xfId="25115" xr:uid="{578C1F90-3FED-467A-98F5-C54460A71C38}"/>
    <cellStyle name="Comma 2 2 7 2 2 9" xfId="48946" xr:uid="{7DCFE5DE-6A6A-46BF-9751-D5CFF3CA8CCA}"/>
    <cellStyle name="Comma 2 2 7 2 3" xfId="2591" xr:uid="{317E93C9-2C89-4078-BED9-DD078F76AB7F}"/>
    <cellStyle name="Comma 2 2 7 2 3 2" xfId="4381" xr:uid="{6EC0EA0D-2B70-4860-9439-E314D7C298C4}"/>
    <cellStyle name="Comma 2 2 7 2 3 2 2" xfId="9851" xr:uid="{26E29371-0F73-4044-A094-79BBA1D70539}"/>
    <cellStyle name="Comma 2 2 7 2 3 2 2 2" xfId="21384" xr:uid="{66C825BA-3A61-4CE6-95EE-0535C90FCC76}"/>
    <cellStyle name="Comma 2 2 7 2 3 2 2 2 2" xfId="44957" xr:uid="{F614BFC4-7838-4F3D-AE09-6E948E1AC075}"/>
    <cellStyle name="Comma 2 2 7 2 3 2 2 3" xfId="33849" xr:uid="{520634BD-AF65-4872-97E7-9CF783CEFCBE}"/>
    <cellStyle name="Comma 2 2 7 2 3 2 3" xfId="15968" xr:uid="{CFC87430-473B-418A-8D10-A0546D2F441A}"/>
    <cellStyle name="Comma 2 2 7 2 3 2 3 2" xfId="39542" xr:uid="{071B4737-EFFC-47D2-BC17-0C602D85BF8C}"/>
    <cellStyle name="Comma 2 2 7 2 3 2 4" xfId="28434" xr:uid="{CD7F9133-7D65-461C-ADA7-25EFB7B9179F}"/>
    <cellStyle name="Comma 2 2 7 2 3 3" xfId="5747" xr:uid="{814C31AE-FE6A-4B04-9728-DEF5743464E2}"/>
    <cellStyle name="Comma 2 2 7 2 3 3 2" xfId="11221" xr:uid="{DEDC6584-52D6-4C24-B94C-72C9DF8D1A10}"/>
    <cellStyle name="Comma 2 2 7 2 3 3 2 2" xfId="22754" xr:uid="{72C3D3A8-0B25-4FC2-A7C3-79C269206E44}"/>
    <cellStyle name="Comma 2 2 7 2 3 3 2 2 2" xfId="46327" xr:uid="{4E34240F-0776-4F0C-A114-7544551821DB}"/>
    <cellStyle name="Comma 2 2 7 2 3 3 2 3" xfId="35219" xr:uid="{CF82F2C9-E7D0-4306-B661-E04B9C90624C}"/>
    <cellStyle name="Comma 2 2 7 2 3 3 3" xfId="17333" xr:uid="{C79CF64A-2DDE-4787-9307-23631E6EC62E}"/>
    <cellStyle name="Comma 2 2 7 2 3 3 3 2" xfId="40907" xr:uid="{D1D1F417-2AB4-4242-BA40-E7FA59E1000B}"/>
    <cellStyle name="Comma 2 2 7 2 3 3 4" xfId="29799" xr:uid="{D5B8045A-7817-421A-98B6-995DFDAAEB93}"/>
    <cellStyle name="Comma 2 2 7 2 3 4" xfId="7085" xr:uid="{4D914080-C92F-435D-9FE2-41B7FF3C744B}"/>
    <cellStyle name="Comma 2 2 7 2 3 4 2" xfId="12563" xr:uid="{BD44E8B5-EA50-4682-AAAF-10C7263B7B60}"/>
    <cellStyle name="Comma 2 2 7 2 3 4 2 2" xfId="24095" xr:uid="{93255D35-970B-4AA0-BF84-C35F2D259F10}"/>
    <cellStyle name="Comma 2 2 7 2 3 4 2 2 2" xfId="47668" xr:uid="{010045D0-43B1-4C47-83AD-726603146A8B}"/>
    <cellStyle name="Comma 2 2 7 2 3 4 2 3" xfId="36560" xr:uid="{19D3413F-BF9E-4124-AE7D-AB2FD42587B7}"/>
    <cellStyle name="Comma 2 2 7 2 3 4 3" xfId="18669" xr:uid="{028430FA-A61F-429C-A5CE-DB30AF69CAA7}"/>
    <cellStyle name="Comma 2 2 7 2 3 4 3 2" xfId="42243" xr:uid="{8BD395E3-FA1A-4FD1-8435-5927B874A711}"/>
    <cellStyle name="Comma 2 2 7 2 3 4 4" xfId="31135" xr:uid="{FF23C7B2-54B6-4E25-8278-75B574EFA549}"/>
    <cellStyle name="Comma 2 2 7 2 3 5" xfId="8498" xr:uid="{77018772-BBC9-4530-B244-B27C4CE290B0}"/>
    <cellStyle name="Comma 2 2 7 2 3 5 2" xfId="20031" xr:uid="{0EFCE83B-B3CB-4829-B050-1487ECD2E983}"/>
    <cellStyle name="Comma 2 2 7 2 3 5 2 2" xfId="43604" xr:uid="{D16EC3AB-7614-48A9-9419-7B6AFF9A14E7}"/>
    <cellStyle name="Comma 2 2 7 2 3 5 3" xfId="32496" xr:uid="{FCA0022F-B0F3-47E4-B640-56425E38164F}"/>
    <cellStyle name="Comma 2 2 7 2 3 6" xfId="14327" xr:uid="{8C53AE42-5E61-496F-BC5D-8A21B0B0591C}"/>
    <cellStyle name="Comma 2 2 7 2 3 6 2" xfId="38064" xr:uid="{5BCC3035-8417-4323-8B58-1C1F7DCDDD80}"/>
    <cellStyle name="Comma 2 2 7 2 3 7" xfId="26957" xr:uid="{BE601FA6-00EB-43B3-9DE5-0F6C729C4CEE}"/>
    <cellStyle name="Comma 2 2 7 2 3 8" xfId="25583" xr:uid="{9D0D0488-DD4A-4542-A116-91E92B67FFFA}"/>
    <cellStyle name="Comma 2 2 7 2 3 9" xfId="49413" xr:uid="{623DB476-D33A-4393-B162-53811731C6D8}"/>
    <cellStyle name="Comma 2 2 7 2 4" xfId="3475" xr:uid="{FD692D31-6425-4026-A50D-A41E51D5033C}"/>
    <cellStyle name="Comma 2 2 7 2 4 2" xfId="8944" xr:uid="{3A16F499-AA0B-4848-80B7-D8C490923026}"/>
    <cellStyle name="Comma 2 2 7 2 4 2 2" xfId="20477" xr:uid="{77381437-7D4B-497B-B439-C1540FCDED6C}"/>
    <cellStyle name="Comma 2 2 7 2 4 2 2 2" xfId="44050" xr:uid="{55D46596-B5DB-4999-971F-C376E2F9B445}"/>
    <cellStyle name="Comma 2 2 7 2 4 2 3" xfId="32942" xr:uid="{F88DC482-C5F4-4CF8-B853-F0B74A3F6154}"/>
    <cellStyle name="Comma 2 2 7 2 4 3" xfId="15062" xr:uid="{4D4AC0FA-4702-489C-A84D-10B60DAA31D7}"/>
    <cellStyle name="Comma 2 2 7 2 4 3 2" xfId="38636" xr:uid="{C62CB47B-BC70-4645-88ED-61008168F0B6}"/>
    <cellStyle name="Comma 2 2 7 2 4 4" xfId="27528" xr:uid="{8D94F94E-7571-4FC9-A93C-BD7D04926D59}"/>
    <cellStyle name="Comma 2 2 7 2 5" xfId="4833" xr:uid="{348E7BE8-8143-4271-B966-12CAD6B95EF3}"/>
    <cellStyle name="Comma 2 2 7 2 5 2" xfId="10306" xr:uid="{F94473B7-B544-44A0-A740-05652C80EEA7}"/>
    <cellStyle name="Comma 2 2 7 2 5 2 2" xfId="21839" xr:uid="{2E1E22FC-3841-4808-9812-121454F2A5F1}"/>
    <cellStyle name="Comma 2 2 7 2 5 2 2 2" xfId="45412" xr:uid="{BC3021B3-0517-4C65-AFC8-BE9ACD4E9081}"/>
    <cellStyle name="Comma 2 2 7 2 5 2 3" xfId="34304" xr:uid="{3778156D-554E-4196-A000-E5B74B126982}"/>
    <cellStyle name="Comma 2 2 7 2 5 3" xfId="16419" xr:uid="{A2C81A74-12D9-49DF-8D13-40E01DEE265E}"/>
    <cellStyle name="Comma 2 2 7 2 5 3 2" xfId="39993" xr:uid="{644599A6-80FF-42F9-8DEB-61BA08219CBD}"/>
    <cellStyle name="Comma 2 2 7 2 5 4" xfId="28885" xr:uid="{9EDEFC9B-C550-4C9D-8437-5DA6D94F20CF}"/>
    <cellStyle name="Comma 2 2 7 2 6" xfId="6171" xr:uid="{F12F6940-1537-43BF-B77D-0971EAF12F8D}"/>
    <cellStyle name="Comma 2 2 7 2 6 2" xfId="11647" xr:uid="{93514AA5-E096-4D5D-A638-AEE8C7A2C72D}"/>
    <cellStyle name="Comma 2 2 7 2 6 2 2" xfId="23179" xr:uid="{3C9FB8B6-FF5D-4251-9BAD-48925D5E1327}"/>
    <cellStyle name="Comma 2 2 7 2 6 2 2 2" xfId="46752" xr:uid="{264D413B-99C5-4CE4-AF48-DCE3C69295AC}"/>
    <cellStyle name="Comma 2 2 7 2 6 2 3" xfId="35644" xr:uid="{F89857FF-50AA-4B37-9EC9-7B712941533C}"/>
    <cellStyle name="Comma 2 2 7 2 6 3" xfId="17755" xr:uid="{0C2F360E-42BB-44DD-B440-EF65345FB83B}"/>
    <cellStyle name="Comma 2 2 7 2 6 3 2" xfId="41329" xr:uid="{255E5C1D-D456-4F0F-B80D-9DB75D1858C8}"/>
    <cellStyle name="Comma 2 2 7 2 6 4" xfId="30221" xr:uid="{EFA57BFC-39AF-4552-AABC-245415D78502}"/>
    <cellStyle name="Comma 2 2 7 2 7" xfId="7557" xr:uid="{79271754-AC00-48CA-A90B-712518FE03F5}"/>
    <cellStyle name="Comma 2 2 7 2 7 2" xfId="19116" xr:uid="{51CE205C-F38A-4487-91F0-6F51BC274324}"/>
    <cellStyle name="Comma 2 2 7 2 7 2 2" xfId="42689" xr:uid="{D311DE4E-841E-4B8C-88BE-D2E2B808FFE2}"/>
    <cellStyle name="Comma 2 2 7 2 7 3" xfId="31581" xr:uid="{950277C1-B8D5-43B4-9032-1B35DA890DA9}"/>
    <cellStyle name="Comma 2 2 7 2 8" xfId="13378" xr:uid="{39BA6251-F96C-478C-BDBE-7668530A8825}"/>
    <cellStyle name="Comma 2 2 7 2 8 2" xfId="37150" xr:uid="{157707D1-0515-40B1-B732-338DE56C5ACF}"/>
    <cellStyle name="Comma 2 2 7 2 9" xfId="26041" xr:uid="{E73292AB-11A1-4ABD-A332-4F6D5536CAF5}"/>
    <cellStyle name="Comma 2 2 7 3" xfId="1376" xr:uid="{DB62AEB3-B7C8-4480-A223-238B5EEED9B4}"/>
    <cellStyle name="Comma 2 2 7 3 10" xfId="24683" xr:uid="{F18CFAA5-8CA7-4E62-9B94-B836FE405EE1}"/>
    <cellStyle name="Comma 2 2 7 3 11" xfId="48510" xr:uid="{6A1C55BA-E736-4240-A422-006903E9F8A0}"/>
    <cellStyle name="Comma 2 2 7 3 2" xfId="2120" xr:uid="{29061774-C713-4081-B48C-20636F27D0BB}"/>
    <cellStyle name="Comma 2 2 7 3 2 2" xfId="3932" xr:uid="{87B2B452-600D-45E1-A42D-9F868217AB50}"/>
    <cellStyle name="Comma 2 2 7 3 2 2 2" xfId="9401" xr:uid="{3E83EE52-DC17-4E89-8D80-50310A48B60C}"/>
    <cellStyle name="Comma 2 2 7 3 2 2 2 2" xfId="20934" xr:uid="{4B3CF785-DC6B-44F4-B002-244C01F599A1}"/>
    <cellStyle name="Comma 2 2 7 3 2 2 2 2 2" xfId="44507" xr:uid="{C5978AA4-DF6F-4DD0-8578-8368A80A8405}"/>
    <cellStyle name="Comma 2 2 7 3 2 2 2 3" xfId="33399" xr:uid="{15743215-14DC-4867-A49D-514871B76930}"/>
    <cellStyle name="Comma 2 2 7 3 2 2 3" xfId="15519" xr:uid="{24871C3E-72CB-4A93-A8CB-C40EC93A5F34}"/>
    <cellStyle name="Comma 2 2 7 3 2 2 3 2" xfId="39093" xr:uid="{BF2D25F7-1610-4C98-9F84-CC39C3342A17}"/>
    <cellStyle name="Comma 2 2 7 3 2 2 4" xfId="27985" xr:uid="{9F265554-BB7C-404C-99CA-93091967260A}"/>
    <cellStyle name="Comma 2 2 7 3 2 3" xfId="5296" xr:uid="{FD6C21EB-A86F-4565-80EF-D1F4241B71A5}"/>
    <cellStyle name="Comma 2 2 7 3 2 3 2" xfId="10770" xr:uid="{EBA4F661-7D18-4D3D-9FAD-E5D6E279EBDA}"/>
    <cellStyle name="Comma 2 2 7 3 2 3 2 2" xfId="22303" xr:uid="{E463025C-F770-4F0A-9A25-9016223FFC36}"/>
    <cellStyle name="Comma 2 2 7 3 2 3 2 2 2" xfId="45876" xr:uid="{6B5B373E-2036-4759-A90C-8911E3624A23}"/>
    <cellStyle name="Comma 2 2 7 3 2 3 2 3" xfId="34768" xr:uid="{02A92A22-07F7-490E-9FFD-39D61A1F594E}"/>
    <cellStyle name="Comma 2 2 7 3 2 3 3" xfId="16882" xr:uid="{F2B97786-0060-48FC-979D-D906D7CC1CC1}"/>
    <cellStyle name="Comma 2 2 7 3 2 3 3 2" xfId="40456" xr:uid="{3BDD7B98-A010-4FD3-AD05-B53751BFC013}"/>
    <cellStyle name="Comma 2 2 7 3 2 3 4" xfId="29348" xr:uid="{F0A55AD9-9518-404A-8DE3-0BA4856D3201}"/>
    <cellStyle name="Comma 2 2 7 3 2 4" xfId="6634" xr:uid="{C68F79B2-8BB2-4DFE-9AA2-49D180429199}"/>
    <cellStyle name="Comma 2 2 7 3 2 4 2" xfId="12111" xr:uid="{32E49926-AC24-4680-AFF2-13F21E8BC4A1}"/>
    <cellStyle name="Comma 2 2 7 3 2 4 2 2" xfId="23643" xr:uid="{9AEE7864-2C19-4577-977D-016EBEC27A76}"/>
    <cellStyle name="Comma 2 2 7 3 2 4 2 2 2" xfId="47216" xr:uid="{95B5ADC6-1358-4E99-908A-484042E610BC}"/>
    <cellStyle name="Comma 2 2 7 3 2 4 2 3" xfId="36108" xr:uid="{7FA82F22-5FB5-4B07-A7A4-4E9D309CE58D}"/>
    <cellStyle name="Comma 2 2 7 3 2 4 3" xfId="18218" xr:uid="{77FCF612-2D6B-4B57-966C-0BC2E7CA1485}"/>
    <cellStyle name="Comma 2 2 7 3 2 4 3 2" xfId="41792" xr:uid="{3D65E0BA-80A3-43D9-86D6-5A8498F23A3A}"/>
    <cellStyle name="Comma 2 2 7 3 2 4 4" xfId="30684" xr:uid="{3FD4B24A-09F6-49B3-B21A-7D4BD6FC817D}"/>
    <cellStyle name="Comma 2 2 7 3 2 5" xfId="8045" xr:uid="{62F267F2-49AC-42F2-A2BB-8AB10771307E}"/>
    <cellStyle name="Comma 2 2 7 3 2 5 2" xfId="19580" xr:uid="{28E0717D-EB3E-4913-A49E-0E51A46C66C1}"/>
    <cellStyle name="Comma 2 2 7 3 2 5 2 2" xfId="43153" xr:uid="{77D0936F-9AF9-45FD-A504-43EF3EBC4BD9}"/>
    <cellStyle name="Comma 2 2 7 3 2 5 3" xfId="32045" xr:uid="{B8DC8A2C-004D-4211-B0EE-FE52048BFDA4}"/>
    <cellStyle name="Comma 2 2 7 3 2 6" xfId="13874" xr:uid="{E4A413FB-F5C7-4963-8209-947A22C4E9B9}"/>
    <cellStyle name="Comma 2 2 7 3 2 6 2" xfId="37613" xr:uid="{6D9F5924-F819-485B-8BD4-63E22D3A9854}"/>
    <cellStyle name="Comma 2 2 7 3 2 7" xfId="26506" xr:uid="{01ECFBE6-CECB-4130-9D36-E48A241F3B4A}"/>
    <cellStyle name="Comma 2 2 7 3 2 8" xfId="25131" xr:uid="{54218173-2B39-4387-A682-9DAD25005FAD}"/>
    <cellStyle name="Comma 2 2 7 3 2 9" xfId="48962" xr:uid="{E71E0E4B-4A8E-432E-811C-6D4DB570F45A}"/>
    <cellStyle name="Comma 2 2 7 3 3" xfId="2608" xr:uid="{5E772C57-2157-4E6E-A286-70FF27D77AAE}"/>
    <cellStyle name="Comma 2 2 7 3 3 2" xfId="4398" xr:uid="{E0AB8415-05FB-4719-B131-05A7F28A252C}"/>
    <cellStyle name="Comma 2 2 7 3 3 2 2" xfId="9868" xr:uid="{C363E629-4E48-4AC1-811C-9FC5ED0AAABE}"/>
    <cellStyle name="Comma 2 2 7 3 3 2 2 2" xfId="21401" xr:uid="{2C1C263D-14FB-4692-946E-B1B7A1C0D290}"/>
    <cellStyle name="Comma 2 2 7 3 3 2 2 2 2" xfId="44974" xr:uid="{3C115952-5755-484A-864F-DEABA82C844D}"/>
    <cellStyle name="Comma 2 2 7 3 3 2 2 3" xfId="33866" xr:uid="{6D7FABE8-36A3-4E33-8D7F-56D6DF70E967}"/>
    <cellStyle name="Comma 2 2 7 3 3 2 3" xfId="15985" xr:uid="{DCC1D661-5CE7-448D-AFEA-C98EC6267C25}"/>
    <cellStyle name="Comma 2 2 7 3 3 2 3 2" xfId="39559" xr:uid="{362F1B07-2F9C-45D3-94FB-F082B8EC03EB}"/>
    <cellStyle name="Comma 2 2 7 3 3 2 4" xfId="28451" xr:uid="{8227BC13-E648-4A4C-8DB3-ECC42147D384}"/>
    <cellStyle name="Comma 2 2 7 3 3 3" xfId="5764" xr:uid="{30472D17-5B3A-45B6-AF82-57A690F86E7B}"/>
    <cellStyle name="Comma 2 2 7 3 3 3 2" xfId="11238" xr:uid="{8C1D2AF2-6F67-4E46-A158-5F64E2BEBEB7}"/>
    <cellStyle name="Comma 2 2 7 3 3 3 2 2" xfId="22771" xr:uid="{1DBCFB68-D5D6-4F2C-AE6F-80496083425E}"/>
    <cellStyle name="Comma 2 2 7 3 3 3 2 2 2" xfId="46344" xr:uid="{CC321089-8896-482E-9374-9496D67AEC14}"/>
    <cellStyle name="Comma 2 2 7 3 3 3 2 3" xfId="35236" xr:uid="{2C39CD05-3106-40E3-9A41-6853976B70B5}"/>
    <cellStyle name="Comma 2 2 7 3 3 3 3" xfId="17350" xr:uid="{B497C976-33A1-4842-9F92-A62BF73A057B}"/>
    <cellStyle name="Comma 2 2 7 3 3 3 3 2" xfId="40924" xr:uid="{86FF04CA-35BD-43DC-AB64-E8636E97F1EF}"/>
    <cellStyle name="Comma 2 2 7 3 3 3 4" xfId="29816" xr:uid="{8D7F52CC-C310-43EA-9D47-B5370BE108E0}"/>
    <cellStyle name="Comma 2 2 7 3 3 4" xfId="7102" xr:uid="{2162D241-6AD4-40DC-B2A3-C11B5329A809}"/>
    <cellStyle name="Comma 2 2 7 3 3 4 2" xfId="12580" xr:uid="{80712595-41E4-4B89-8F76-DFA26FF1FF75}"/>
    <cellStyle name="Comma 2 2 7 3 3 4 2 2" xfId="24112" xr:uid="{550CF3A9-6389-4409-8F13-45AD819830BC}"/>
    <cellStyle name="Comma 2 2 7 3 3 4 2 2 2" xfId="47685" xr:uid="{A2F844F7-892D-499B-B229-C5A939E1EC14}"/>
    <cellStyle name="Comma 2 2 7 3 3 4 2 3" xfId="36577" xr:uid="{1F7B18F7-99E6-4CCD-A9DE-BF32ED26BEF9}"/>
    <cellStyle name="Comma 2 2 7 3 3 4 3" xfId="18686" xr:uid="{75E841AC-E49A-4968-91B3-34CFEB76F56E}"/>
    <cellStyle name="Comma 2 2 7 3 3 4 3 2" xfId="42260" xr:uid="{F137DFE6-B1F4-4FE4-9B07-985CDE5BCC6B}"/>
    <cellStyle name="Comma 2 2 7 3 3 4 4" xfId="31152" xr:uid="{302D491F-6AA6-44ED-AB02-F445EC361709}"/>
    <cellStyle name="Comma 2 2 7 3 3 5" xfId="8515" xr:uid="{773E6B8C-EFEC-4BE1-A5D6-5277924F2C4C}"/>
    <cellStyle name="Comma 2 2 7 3 3 5 2" xfId="20048" xr:uid="{B987F485-9C62-4048-950F-1DBE7B9FAF6A}"/>
    <cellStyle name="Comma 2 2 7 3 3 5 2 2" xfId="43621" xr:uid="{9D291E1B-AE80-4A31-A1A9-62E464452130}"/>
    <cellStyle name="Comma 2 2 7 3 3 5 3" xfId="32513" xr:uid="{0F8E4722-60EA-4A5A-B8FE-E7BC13C2CA97}"/>
    <cellStyle name="Comma 2 2 7 3 3 6" xfId="14344" xr:uid="{69E2FF59-2EA5-4539-9D11-CF7C9C3F5AD3}"/>
    <cellStyle name="Comma 2 2 7 3 3 6 2" xfId="38081" xr:uid="{F063EA38-4379-44B6-BE5E-9951FDD7B4F9}"/>
    <cellStyle name="Comma 2 2 7 3 3 7" xfId="26974" xr:uid="{6C0B96A0-5A9A-4988-A160-2C26ABEA6686}"/>
    <cellStyle name="Comma 2 2 7 3 3 8" xfId="25600" xr:uid="{684E6F45-4868-4B0F-B481-477823728235}"/>
    <cellStyle name="Comma 2 2 7 3 3 9" xfId="49430" xr:uid="{BFB430D7-6CB4-4FF6-96F1-8B81E7D04A95}"/>
    <cellStyle name="Comma 2 2 7 3 4" xfId="3489" xr:uid="{71148978-7AA6-4442-B279-1F2E3A327DD7}"/>
    <cellStyle name="Comma 2 2 7 3 4 2" xfId="8958" xr:uid="{510257BE-1836-4FEC-9BED-9C8A323F680F}"/>
    <cellStyle name="Comma 2 2 7 3 4 2 2" xfId="20491" xr:uid="{6CB4727D-CBBE-47CC-8FCA-AEA092876C72}"/>
    <cellStyle name="Comma 2 2 7 3 4 2 2 2" xfId="44064" xr:uid="{2E1143A1-CDFE-4957-9BE2-1486F2E1B7A2}"/>
    <cellStyle name="Comma 2 2 7 3 4 2 3" xfId="32956" xr:uid="{87F978EE-B511-465A-B920-B1E30A234991}"/>
    <cellStyle name="Comma 2 2 7 3 4 3" xfId="15076" xr:uid="{8668B52D-C75F-4160-BB22-D3FA213FF150}"/>
    <cellStyle name="Comma 2 2 7 3 4 3 2" xfId="38650" xr:uid="{D94C65CB-CB13-45EA-8EFE-0414D89ADAC5}"/>
    <cellStyle name="Comma 2 2 7 3 4 4" xfId="27542" xr:uid="{34F0CF3B-8A3D-404A-BE0C-8795BCC1AA02}"/>
    <cellStyle name="Comma 2 2 7 3 5" xfId="4849" xr:uid="{3BB85A8C-0BAE-4935-97B6-9E7C674DD47A}"/>
    <cellStyle name="Comma 2 2 7 3 5 2" xfId="10322" xr:uid="{A8BECCBC-B500-40A9-B87D-AE34BD4B5ABE}"/>
    <cellStyle name="Comma 2 2 7 3 5 2 2" xfId="21855" xr:uid="{AC422B80-8D72-47BE-AB2F-ED27688E2DE6}"/>
    <cellStyle name="Comma 2 2 7 3 5 2 2 2" xfId="45428" xr:uid="{9ADDE56F-3DF6-4C06-8034-86CBDDDFDB66}"/>
    <cellStyle name="Comma 2 2 7 3 5 2 3" xfId="34320" xr:uid="{D75F22AA-6D41-4955-A69C-4130CB6E84F0}"/>
    <cellStyle name="Comma 2 2 7 3 5 3" xfId="16435" xr:uid="{C009065E-DCB9-4C3D-93F5-6C8AC303D053}"/>
    <cellStyle name="Comma 2 2 7 3 5 3 2" xfId="40009" xr:uid="{2DF8A75F-F7B2-46C3-B71B-84F74F9C6F8B}"/>
    <cellStyle name="Comma 2 2 7 3 5 4" xfId="28901" xr:uid="{0C3DA486-9D54-46F0-AB45-B42D964A582E}"/>
    <cellStyle name="Comma 2 2 7 3 6" xfId="6187" xr:uid="{006AFEE1-26A4-48D8-A19F-88BEB654DF06}"/>
    <cellStyle name="Comma 2 2 7 3 6 2" xfId="11663" xr:uid="{36CA0287-8BDF-45EB-964F-A51ED6A45093}"/>
    <cellStyle name="Comma 2 2 7 3 6 2 2" xfId="23195" xr:uid="{22C9C421-9CCD-4823-9672-940D25E9F4F9}"/>
    <cellStyle name="Comma 2 2 7 3 6 2 2 2" xfId="46768" xr:uid="{19A0CB80-DFFA-403C-B734-95F3847008EC}"/>
    <cellStyle name="Comma 2 2 7 3 6 2 3" xfId="35660" xr:uid="{0A6B9BF3-B426-4A33-A5B1-7B86D352A123}"/>
    <cellStyle name="Comma 2 2 7 3 6 3" xfId="17771" xr:uid="{643AC20B-944C-4812-9294-A40CE75710F5}"/>
    <cellStyle name="Comma 2 2 7 3 6 3 2" xfId="41345" xr:uid="{19717CEB-CE66-4C96-94F2-71574F9CFC48}"/>
    <cellStyle name="Comma 2 2 7 3 6 4" xfId="30237" xr:uid="{50D33B7A-20BF-4485-8F39-22AA3305279A}"/>
    <cellStyle name="Comma 2 2 7 3 7" xfId="7574" xr:uid="{D8888522-D01C-4534-89AD-644DA57D7490}"/>
    <cellStyle name="Comma 2 2 7 3 7 2" xfId="19132" xr:uid="{0B1174F6-F0C8-4E06-881C-8DB12B3855EA}"/>
    <cellStyle name="Comma 2 2 7 3 7 2 2" xfId="42705" xr:uid="{3FDAE940-AA16-4D3F-91AD-7995C7B05A8F}"/>
    <cellStyle name="Comma 2 2 7 3 7 3" xfId="31597" xr:uid="{F8A31A1D-55AB-4CA2-A9A1-9A5C5CE0428A}"/>
    <cellStyle name="Comma 2 2 7 3 8" xfId="13395" xr:uid="{AB050605-55A9-40EE-94CF-593AFE888395}"/>
    <cellStyle name="Comma 2 2 7 3 8 2" xfId="37166" xr:uid="{3789421D-2835-4913-A98B-F1E996BC73EC}"/>
    <cellStyle name="Comma 2 2 7 3 9" xfId="26057" xr:uid="{3027CA90-75C1-4E5B-A670-19C80C0D3A05}"/>
    <cellStyle name="Comma 2 2 7 4" xfId="1855" xr:uid="{54876B0A-9A3F-4B33-9A94-D9B38B8EAE65}"/>
    <cellStyle name="Comma 2 2 7 4 2" xfId="3668" xr:uid="{80BB01D3-1E20-4C94-A3BB-A936DC212A90}"/>
    <cellStyle name="Comma 2 2 7 4 2 2" xfId="9137" xr:uid="{C3EA075E-7B4B-400F-BBD4-90B57FFD5485}"/>
    <cellStyle name="Comma 2 2 7 4 2 2 2" xfId="20670" xr:uid="{CD524877-2235-483A-9C85-4567917156B0}"/>
    <cellStyle name="Comma 2 2 7 4 2 2 2 2" xfId="44243" xr:uid="{7BA90F80-1982-4D07-A3E7-0956BEEF3502}"/>
    <cellStyle name="Comma 2 2 7 4 2 2 3" xfId="33135" xr:uid="{6432E2E3-AD0A-4CAA-A830-C151C0C33889}"/>
    <cellStyle name="Comma 2 2 7 4 2 3" xfId="15255" xr:uid="{BD1E1850-D657-4316-B138-9975C966D724}"/>
    <cellStyle name="Comma 2 2 7 4 2 3 2" xfId="38829" xr:uid="{B9D2DE50-39F7-47D9-9E5E-DE2C0DAB5BED}"/>
    <cellStyle name="Comma 2 2 7 4 2 4" xfId="27721" xr:uid="{CB80A4E1-3C57-4434-9D40-82DE2F6648AC}"/>
    <cellStyle name="Comma 2 2 7 4 3" xfId="5032" xr:uid="{93DFA672-3CE2-4B3B-AEB5-14474D2369BB}"/>
    <cellStyle name="Comma 2 2 7 4 3 2" xfId="10506" xr:uid="{F5519A6F-6D72-4C15-B945-99450B69C7A9}"/>
    <cellStyle name="Comma 2 2 7 4 3 2 2" xfId="22039" xr:uid="{56F2A1FF-98D4-48F1-8E79-FE528930A0F1}"/>
    <cellStyle name="Comma 2 2 7 4 3 2 2 2" xfId="45612" xr:uid="{E93AB3EE-5FAA-4391-987A-6A6DC4EBC5DA}"/>
    <cellStyle name="Comma 2 2 7 4 3 2 3" xfId="34504" xr:uid="{82E94AC8-BE45-4F8F-BF36-10E268CCFD33}"/>
    <cellStyle name="Comma 2 2 7 4 3 3" xfId="16618" xr:uid="{AB59EEB6-45CE-4427-AFD1-443976DDAB6B}"/>
    <cellStyle name="Comma 2 2 7 4 3 3 2" xfId="40192" xr:uid="{E122C5B9-6476-4412-B095-39C8B40E1FA9}"/>
    <cellStyle name="Comma 2 2 7 4 3 4" xfId="29084" xr:uid="{C02E1F8C-C428-4BBD-8732-F3F42910BA2A}"/>
    <cellStyle name="Comma 2 2 7 4 4" xfId="6370" xr:uid="{EAC67ABB-4BDF-4EC0-9BEB-519BF0D649B6}"/>
    <cellStyle name="Comma 2 2 7 4 4 2" xfId="11847" xr:uid="{E10CDAE9-C7F4-4716-9D86-356E1CE8BD6A}"/>
    <cellStyle name="Comma 2 2 7 4 4 2 2" xfId="23379" xr:uid="{E624B8A8-9410-459A-B4ED-9E09EE5FB44E}"/>
    <cellStyle name="Comma 2 2 7 4 4 2 2 2" xfId="46952" xr:uid="{AAC54E38-2892-4DD1-A980-2257D4661619}"/>
    <cellStyle name="Comma 2 2 7 4 4 2 3" xfId="35844" xr:uid="{60163D43-A2FD-421D-A4FB-363E7479E69B}"/>
    <cellStyle name="Comma 2 2 7 4 4 3" xfId="17954" xr:uid="{ACE566A8-7F27-437F-9273-7B4DE690D353}"/>
    <cellStyle name="Comma 2 2 7 4 4 3 2" xfId="41528" xr:uid="{17ADD33A-A4AA-455C-9442-5197283FB420}"/>
    <cellStyle name="Comma 2 2 7 4 4 4" xfId="30420" xr:uid="{01CE0B10-6595-48BD-AA07-F938063B6CFB}"/>
    <cellStyle name="Comma 2 2 7 4 5" xfId="7781" xr:uid="{1E0161AC-3E02-42B4-8416-0879F9C0703E}"/>
    <cellStyle name="Comma 2 2 7 4 5 2" xfId="19316" xr:uid="{19DBD82C-995E-4B21-937B-F2C07494E850}"/>
    <cellStyle name="Comma 2 2 7 4 5 2 2" xfId="42889" xr:uid="{0FFF96AF-CDD4-46C6-AAF2-4AF6352899C1}"/>
    <cellStyle name="Comma 2 2 7 4 5 3" xfId="31781" xr:uid="{D28FBB42-6243-4361-BEB0-63B2B50EE931}"/>
    <cellStyle name="Comma 2 2 7 4 6" xfId="13610" xr:uid="{8C1E70C1-17EC-4824-AB62-B3CEBBBCD628}"/>
    <cellStyle name="Comma 2 2 7 4 6 2" xfId="37349" xr:uid="{3567E3CD-C042-4733-A4A7-43338241922A}"/>
    <cellStyle name="Comma 2 2 7 4 7" xfId="26242" xr:uid="{429D4C3F-5CE7-4749-82C5-CE9A981B78F8}"/>
    <cellStyle name="Comma 2 2 7 4 8" xfId="24867" xr:uid="{9558D9D5-E9C0-4A1B-A6AB-AC0732E21027}"/>
    <cellStyle name="Comma 2 2 7 4 9" xfId="48698" xr:uid="{ADA2C61A-F1F8-43A3-96EE-F03958536526}"/>
    <cellStyle name="Comma 2 2 7 5" xfId="2337" xr:uid="{0F70CF62-DB06-4002-B7F7-4CA916B905CB}"/>
    <cellStyle name="Comma 2 2 7 5 2" xfId="4130" xr:uid="{E055D29E-8541-4D60-A6D1-1A57F06BCBEF}"/>
    <cellStyle name="Comma 2 2 7 5 2 2" xfId="9599" xr:uid="{743FAD2E-32DA-4F64-B600-ACC844640E9E}"/>
    <cellStyle name="Comma 2 2 7 5 2 2 2" xfId="21132" xr:uid="{7DEE3B57-5870-42C0-97D0-5EF6511778D7}"/>
    <cellStyle name="Comma 2 2 7 5 2 2 2 2" xfId="44705" xr:uid="{6FC11405-FE9F-41EF-97BF-A0535748FA5C}"/>
    <cellStyle name="Comma 2 2 7 5 2 2 3" xfId="33597" xr:uid="{9A7C2EB4-701C-4B09-93EC-FC139030A1F5}"/>
    <cellStyle name="Comma 2 2 7 5 2 3" xfId="15717" xr:uid="{3CD171ED-640B-4D23-ADF4-D21EE8665DA8}"/>
    <cellStyle name="Comma 2 2 7 5 2 3 2" xfId="39291" xr:uid="{DE32B0D0-E7A1-4838-B7AC-D8E5AA4CD8A3}"/>
    <cellStyle name="Comma 2 2 7 5 2 4" xfId="28183" xr:uid="{BCC3D870-C9B4-4B63-9418-54A145BA6C2B}"/>
    <cellStyle name="Comma 2 2 7 5 3" xfId="5495" xr:uid="{E7AD3D1B-ABA9-4F14-A938-8BCA2164C903}"/>
    <cellStyle name="Comma 2 2 7 5 3 2" xfId="10969" xr:uid="{9713F688-8FE5-40B8-B401-AD257885A411}"/>
    <cellStyle name="Comma 2 2 7 5 3 2 2" xfId="22502" xr:uid="{9FC37C81-0814-4C0A-96C8-1BC430A7D551}"/>
    <cellStyle name="Comma 2 2 7 5 3 2 2 2" xfId="46075" xr:uid="{B93A2CBD-E402-4348-898F-D9CAE663DB0C}"/>
    <cellStyle name="Comma 2 2 7 5 3 2 3" xfId="34967" xr:uid="{E83FD567-8ED3-4B7E-B021-E2A0F0619A16}"/>
    <cellStyle name="Comma 2 2 7 5 3 3" xfId="17081" xr:uid="{12589BFD-214C-4457-AC9F-D0BE40609907}"/>
    <cellStyle name="Comma 2 2 7 5 3 3 2" xfId="40655" xr:uid="{D33897EC-2E1F-4A77-8236-CDEF46CB0B4B}"/>
    <cellStyle name="Comma 2 2 7 5 3 4" xfId="29547" xr:uid="{0C09B052-F2E9-4810-B99F-A1629A84AAAB}"/>
    <cellStyle name="Comma 2 2 7 5 4" xfId="6833" xr:uid="{830DB4AB-FD80-4D35-8000-D9B82EDDF239}"/>
    <cellStyle name="Comma 2 2 7 5 4 2" xfId="12311" xr:uid="{95F311D9-FAD3-4A56-8FB3-FF5FEB4DC57B}"/>
    <cellStyle name="Comma 2 2 7 5 4 2 2" xfId="23843" xr:uid="{82B56BC5-19E1-41B4-A8E1-8D62A27E236A}"/>
    <cellStyle name="Comma 2 2 7 5 4 2 2 2" xfId="47416" xr:uid="{2DE162BD-C528-41CB-B3FD-87CEBC413FAE}"/>
    <cellStyle name="Comma 2 2 7 5 4 2 3" xfId="36308" xr:uid="{1639B4A8-0641-4B00-B80E-9B32DDC5D17A}"/>
    <cellStyle name="Comma 2 2 7 5 4 3" xfId="18417" xr:uid="{670FA196-4F34-4B2A-8BD4-EE246D544CE9}"/>
    <cellStyle name="Comma 2 2 7 5 4 3 2" xfId="41991" xr:uid="{05D8B5CA-5357-4A00-A20E-04708EDFC945}"/>
    <cellStyle name="Comma 2 2 7 5 4 4" xfId="30883" xr:uid="{39528DD9-FD7B-4484-B092-8B69A956AC35}"/>
    <cellStyle name="Comma 2 2 7 5 5" xfId="8246" xr:uid="{EDF40D2B-07BD-4354-B4D3-CBF6431A7410}"/>
    <cellStyle name="Comma 2 2 7 5 5 2" xfId="19779" xr:uid="{65D90A3F-0D56-47AD-BBA8-60DC445843CD}"/>
    <cellStyle name="Comma 2 2 7 5 5 2 2" xfId="43352" xr:uid="{2FC53F19-068F-4C45-99B2-5A15E0372BFE}"/>
    <cellStyle name="Comma 2 2 7 5 5 3" xfId="32244" xr:uid="{04BFC248-1C40-4859-9EB9-4832FF2D6F2A}"/>
    <cellStyle name="Comma 2 2 7 5 6" xfId="14075" xr:uid="{5BFB018C-70F7-40B1-903A-573672A26BDD}"/>
    <cellStyle name="Comma 2 2 7 5 6 2" xfId="37812" xr:uid="{92FF5508-FA3C-42B7-9DDC-2C9400E00571}"/>
    <cellStyle name="Comma 2 2 7 5 7" xfId="26705" xr:uid="{857D4859-3EDA-435B-813C-1C733A842EFA}"/>
    <cellStyle name="Comma 2 2 7 5 8" xfId="25331" xr:uid="{81AE94A3-E409-4A58-BBCE-156FC235BAA4}"/>
    <cellStyle name="Comma 2 2 7 5 9" xfId="49161" xr:uid="{9FB05EA8-230D-4BE6-A6CC-70C5E58A30DE}"/>
    <cellStyle name="Comma 2 2 7 6" xfId="3230" xr:uid="{B97FCE45-E254-42D2-9801-F4AE9E0787C8}"/>
    <cellStyle name="Comma 2 2 7 6 2" xfId="8697" xr:uid="{2354EA93-9E84-4EF2-B60A-C47004EA5257}"/>
    <cellStyle name="Comma 2 2 7 6 2 2" xfId="20230" xr:uid="{E4D39EC0-75B0-4282-8701-954C87250F0C}"/>
    <cellStyle name="Comma 2 2 7 6 2 2 2" xfId="43803" xr:uid="{6263BB8C-1C37-4D01-BC81-B24BE9D15AF2}"/>
    <cellStyle name="Comma 2 2 7 6 2 3" xfId="32695" xr:uid="{9382CE10-D485-4BF5-9DB2-B5C5C261054E}"/>
    <cellStyle name="Comma 2 2 7 6 3" xfId="14816" xr:uid="{0413DF03-7D02-417E-828C-C71C027BEAB9}"/>
    <cellStyle name="Comma 2 2 7 6 3 2" xfId="38390" xr:uid="{E36462B8-E0C9-45BA-8733-AADDD5B3536A}"/>
    <cellStyle name="Comma 2 2 7 6 4" xfId="27282" xr:uid="{044F3F4C-F2EB-4494-8BE7-52CE020889DE}"/>
    <cellStyle name="Comma 2 2 7 7" xfId="4585" xr:uid="{BE1A8CAA-CB98-4E4B-9864-690256DF5B65}"/>
    <cellStyle name="Comma 2 2 7 7 2" xfId="10058" xr:uid="{4E377C3D-1E41-4935-B30F-6F3A0D4EC4EA}"/>
    <cellStyle name="Comma 2 2 7 7 2 2" xfId="21591" xr:uid="{EF819BC9-3D35-4BF1-A5F7-CA6EA0E8C44F}"/>
    <cellStyle name="Comma 2 2 7 7 2 2 2" xfId="45164" xr:uid="{B0B70DAA-A55E-437E-BC75-5B12071B23E8}"/>
    <cellStyle name="Comma 2 2 7 7 2 3" xfId="34056" xr:uid="{E541C1F2-EEA8-44AA-A386-72C2EACA697C}"/>
    <cellStyle name="Comma 2 2 7 7 3" xfId="16171" xr:uid="{D6A35425-7D8F-4A65-8044-2D948861885E}"/>
    <cellStyle name="Comma 2 2 7 7 3 2" xfId="39745" xr:uid="{9CB5D6A0-2911-4330-9F6F-DC27E6D8AF03}"/>
    <cellStyle name="Comma 2 2 7 7 4" xfId="28637" xr:uid="{A2FDFEFF-698C-4EBE-8E5D-6F83FC0FE84E}"/>
    <cellStyle name="Comma 2 2 7 8" xfId="5923" xr:uid="{92D1CA76-7536-44E4-8B88-FA371D7B5BDB}"/>
    <cellStyle name="Comma 2 2 7 8 2" xfId="11399" xr:uid="{D5D3E31A-AA3D-49AE-A0FD-D088CC41BE74}"/>
    <cellStyle name="Comma 2 2 7 8 2 2" xfId="22931" xr:uid="{44A0F239-74A4-4D71-B474-F3A5892399D3}"/>
    <cellStyle name="Comma 2 2 7 8 2 2 2" xfId="46504" xr:uid="{AA32C305-0AB8-4042-9606-A854F439A5E4}"/>
    <cellStyle name="Comma 2 2 7 8 2 3" xfId="35396" xr:uid="{F701B053-3366-4FD5-9777-E6287E1CB58A}"/>
    <cellStyle name="Comma 2 2 7 8 3" xfId="17507" xr:uid="{876128C1-596A-4279-A870-1CBCD74EE4ED}"/>
    <cellStyle name="Comma 2 2 7 8 3 2" xfId="41081" xr:uid="{B09D3BA8-B3E2-4C80-ACB6-C4DD4EDF6581}"/>
    <cellStyle name="Comma 2 2 7 8 4" xfId="29973" xr:uid="{AB5A85C7-8E71-42E5-ADA6-539DAEACE9C9}"/>
    <cellStyle name="Comma 2 2 7 9" xfId="7308" xr:uid="{F5B3D8C0-364F-4991-A3C5-16533DBEB6EA}"/>
    <cellStyle name="Comma 2 2 7 9 2" xfId="18868" xr:uid="{DA6F7707-A760-4C13-95D1-BE70B81C1320}"/>
    <cellStyle name="Comma 2 2 7 9 2 2" xfId="42441" xr:uid="{4981E6EE-9027-40D6-8C14-2E8DCBB2DEBD}"/>
    <cellStyle name="Comma 2 2 7 9 3" xfId="31333" xr:uid="{BC40C3CC-4919-4263-94CF-2EE886571FDE}"/>
    <cellStyle name="Comma 2 2 8" xfId="1744" xr:uid="{6E8815E7-3A97-46D3-A5AA-386A61ED73FA}"/>
    <cellStyle name="Comma 2 2 8 10" xfId="48586" xr:uid="{175EC1CF-8B8C-462B-A03B-6C3BF9BBCE53}"/>
    <cellStyle name="Comma 2 2 8 2" xfId="2271" xr:uid="{C5BE7B91-124E-41E8-A03D-40DDEF4305AB}"/>
    <cellStyle name="Comma 2 2 8 2 2" xfId="4066" xr:uid="{2E776EBE-FDFE-48D9-A09A-FEA0C8ED1BAE}"/>
    <cellStyle name="Comma 2 2 8 2 2 2" xfId="9535" xr:uid="{6273A23D-9358-4398-8A1D-C557008472AC}"/>
    <cellStyle name="Comma 2 2 8 2 2 2 2" xfId="21068" xr:uid="{80740571-1DA9-4D25-8D42-DD0479A8505C}"/>
    <cellStyle name="Comma 2 2 8 2 2 2 2 2" xfId="44641" xr:uid="{839CAC04-FDB6-48F1-A235-DC8A731B15B8}"/>
    <cellStyle name="Comma 2 2 8 2 2 2 3" xfId="33533" xr:uid="{060B5602-D4DA-4C95-9538-AC616B5C6C50}"/>
    <cellStyle name="Comma 2 2 8 2 2 3" xfId="15653" xr:uid="{119A29D3-3AD1-47A7-A30D-F8C4B9E1C6AE}"/>
    <cellStyle name="Comma 2 2 8 2 2 3 2" xfId="39227" xr:uid="{982700E8-1820-48D9-9DC5-6F14E9FA7423}"/>
    <cellStyle name="Comma 2 2 8 2 2 4" xfId="28119" xr:uid="{FE9AAF4E-E4B3-4C0F-B0A0-25D56274BA26}"/>
    <cellStyle name="Comma 2 2 8 2 3" xfId="5431" xr:uid="{DAAB316F-73F2-4095-A459-E14151ADC05A}"/>
    <cellStyle name="Comma 2 2 8 2 3 2" xfId="10905" xr:uid="{530E13DC-3A87-48EB-8F0B-38F3EC9535D5}"/>
    <cellStyle name="Comma 2 2 8 2 3 2 2" xfId="22438" xr:uid="{EA9056E7-70E2-4C26-A9BD-D462820E95E6}"/>
    <cellStyle name="Comma 2 2 8 2 3 2 2 2" xfId="46011" xr:uid="{BED025F3-2138-4750-B5AB-FABB1549FB2C}"/>
    <cellStyle name="Comma 2 2 8 2 3 2 3" xfId="34903" xr:uid="{85EA1B73-3F67-454F-9572-AF905710E5C6}"/>
    <cellStyle name="Comma 2 2 8 2 3 3" xfId="17017" xr:uid="{7953EEE4-EC67-41E1-9BC3-69D2D6799331}"/>
    <cellStyle name="Comma 2 2 8 2 3 3 2" xfId="40591" xr:uid="{773246D2-C4FE-49CE-8923-178CE185C6D1}"/>
    <cellStyle name="Comma 2 2 8 2 3 4" xfId="29483" xr:uid="{70E67674-69F5-4736-802D-DE9DA088351C}"/>
    <cellStyle name="Comma 2 2 8 2 4" xfId="6769" xr:uid="{9B7064E3-FC72-4CCC-8BE1-264BF8EA367D}"/>
    <cellStyle name="Comma 2 2 8 2 4 2" xfId="12247" xr:uid="{2BAF0A48-314C-4151-9933-F8D3D38EED5B}"/>
    <cellStyle name="Comma 2 2 8 2 4 2 2" xfId="23779" xr:uid="{B0E0F2AB-E82F-498A-833F-C31DF33A5099}"/>
    <cellStyle name="Comma 2 2 8 2 4 2 2 2" xfId="47352" xr:uid="{23CB1B0E-8211-4CA1-937B-8B1C2B3F0DE0}"/>
    <cellStyle name="Comma 2 2 8 2 4 2 3" xfId="36244" xr:uid="{C28E71D0-2CD6-4BFC-9436-9A04C8B710A4}"/>
    <cellStyle name="Comma 2 2 8 2 4 3" xfId="18353" xr:uid="{804E4C56-1BCE-40D6-AD9F-3DF1880E890F}"/>
    <cellStyle name="Comma 2 2 8 2 4 3 2" xfId="41927" xr:uid="{F42F4628-6AE4-49B7-8BE3-C3CBB8576C62}"/>
    <cellStyle name="Comma 2 2 8 2 4 4" xfId="30819" xr:uid="{03C0372B-43A0-4DF2-BEBE-2DF1D9542B24}"/>
    <cellStyle name="Comma 2 2 8 2 5" xfId="8182" xr:uid="{346FCA35-C594-4335-B81E-7EED4C3C70BF}"/>
    <cellStyle name="Comma 2 2 8 2 5 2" xfId="19715" xr:uid="{B9B7318D-8DAC-4472-B25C-D5D841D54428}"/>
    <cellStyle name="Comma 2 2 8 2 5 2 2" xfId="43288" xr:uid="{DD959C7F-06BE-4A2E-B7AB-ECE4E33A3079}"/>
    <cellStyle name="Comma 2 2 8 2 5 3" xfId="32180" xr:uid="{A840D587-97F4-4C22-969D-55E0B7FC1D77}"/>
    <cellStyle name="Comma 2 2 8 2 6" xfId="14011" xr:uid="{FEE6879E-874E-4B70-A4D0-91CE705550B2}"/>
    <cellStyle name="Comma 2 2 8 2 6 2" xfId="37748" xr:uid="{BB06DB8A-2320-422A-822D-E05DAF6D8BF1}"/>
    <cellStyle name="Comma 2 2 8 2 7" xfId="26641" xr:uid="{CDDE4903-252B-4FAA-A95A-7F6E32734CF6}"/>
    <cellStyle name="Comma 2 2 8 2 8" xfId="25267" xr:uid="{2849D263-CC24-4A62-A6F1-4CC573F2EF93}"/>
    <cellStyle name="Comma 2 2 8 2 9" xfId="49097" xr:uid="{94A89806-B057-4A7A-BFC3-F7E1B4CA7088}"/>
    <cellStyle name="Comma 2 2 8 3" xfId="3560" xr:uid="{E0729222-E73D-44B4-87CF-AD3D512A5B1D}"/>
    <cellStyle name="Comma 2 2 8 3 2" xfId="9029" xr:uid="{514A39DF-83A2-40B2-BFF7-F69D31BF963E}"/>
    <cellStyle name="Comma 2 2 8 3 2 2" xfId="20562" xr:uid="{4614B450-6E3B-4834-B87B-98EB0CC5D424}"/>
    <cellStyle name="Comma 2 2 8 3 2 2 2" xfId="44135" xr:uid="{FDD15A0D-496D-46D3-BC06-4095C48C595B}"/>
    <cellStyle name="Comma 2 2 8 3 2 3" xfId="33027" xr:uid="{1FA03342-1B73-4141-B4C8-098DB2D9DCF8}"/>
    <cellStyle name="Comma 2 2 8 3 3" xfId="15147" xr:uid="{53DB4E1E-7A2E-4A3B-91BF-3500B7DC39C6}"/>
    <cellStyle name="Comma 2 2 8 3 3 2" xfId="38721" xr:uid="{776D31DE-2890-4194-9CA1-98728A5C2AC2}"/>
    <cellStyle name="Comma 2 2 8 3 4" xfId="27613" xr:uid="{5DA977B6-63CE-41BC-ADC6-CE82DEC11148}"/>
    <cellStyle name="Comma 2 2 8 4" xfId="4920" xr:uid="{710311EC-2530-4FB1-8B2F-D4A982CE155C}"/>
    <cellStyle name="Comma 2 2 8 4 2" xfId="10394" xr:uid="{E1953980-218F-492B-A421-CBEFD65026E8}"/>
    <cellStyle name="Comma 2 2 8 4 2 2" xfId="21927" xr:uid="{C574882F-7CD6-42E9-9A95-A835819E5FC6}"/>
    <cellStyle name="Comma 2 2 8 4 2 2 2" xfId="45500" xr:uid="{A888D436-D033-481A-93CE-8F5B89BAECCD}"/>
    <cellStyle name="Comma 2 2 8 4 2 3" xfId="34392" xr:uid="{03C85DCE-7713-479E-B210-08BCB85C4B2C}"/>
    <cellStyle name="Comma 2 2 8 4 3" xfId="16506" xr:uid="{08E0F54B-F733-4E00-98F0-2DA90172C1EA}"/>
    <cellStyle name="Comma 2 2 8 4 3 2" xfId="40080" xr:uid="{35B83AF2-B32B-4DD1-8721-5D2C0E4F575A}"/>
    <cellStyle name="Comma 2 2 8 4 4" xfId="28972" xr:uid="{5F0A4CC3-133D-4194-8196-B6F03F78EBB5}"/>
    <cellStyle name="Comma 2 2 8 5" xfId="6258" xr:uid="{7A64378F-DB03-497F-A31F-CF18FE027007}"/>
    <cellStyle name="Comma 2 2 8 5 2" xfId="11735" xr:uid="{0B2C5A9F-59BE-486E-90BD-832762CA1351}"/>
    <cellStyle name="Comma 2 2 8 5 2 2" xfId="23267" xr:uid="{C10EFE07-3DF4-4577-9D89-8AFB50DB2E45}"/>
    <cellStyle name="Comma 2 2 8 5 2 2 2" xfId="46840" xr:uid="{10BD135A-E7E8-47AD-8395-C50D61D9B00E}"/>
    <cellStyle name="Comma 2 2 8 5 2 3" xfId="35732" xr:uid="{61AA0F79-AB3F-4545-A0E9-7E62D53C9647}"/>
    <cellStyle name="Comma 2 2 8 5 3" xfId="17842" xr:uid="{AB8743ED-680E-48A1-AFDC-DB7385D56DA7}"/>
    <cellStyle name="Comma 2 2 8 5 3 2" xfId="41416" xr:uid="{0F3DB3C5-79F2-45D2-AAB9-7A864A75409A}"/>
    <cellStyle name="Comma 2 2 8 5 4" xfId="30308" xr:uid="{F2AFE99E-2C56-4AA7-AB0B-66B78EDD0124}"/>
    <cellStyle name="Comma 2 2 8 6" xfId="7669" xr:uid="{F6641B1D-2417-4161-9AD9-9A0599A1A4B6}"/>
    <cellStyle name="Comma 2 2 8 6 2" xfId="19204" xr:uid="{4EDB4229-CD2B-4294-8DA5-1804568188D7}"/>
    <cellStyle name="Comma 2 2 8 6 2 2" xfId="42777" xr:uid="{755662C6-EA9E-44A5-84CC-FB65D8F7DABD}"/>
    <cellStyle name="Comma 2 2 8 6 3" xfId="31669" xr:uid="{03BB6212-DAB0-4F75-AE9A-EB53CA2A1C90}"/>
    <cellStyle name="Comma 2 2 8 7" xfId="13498" xr:uid="{A8E00DE9-D638-4A85-AF7E-798B5A022E06}"/>
    <cellStyle name="Comma 2 2 8 7 2" xfId="37237" xr:uid="{177E95F9-7B3F-4E98-A7E8-67DC88F55273}"/>
    <cellStyle name="Comma 2 2 8 8" xfId="26130" xr:uid="{EA7B83D4-7926-4A1C-B67D-45426D749C7B}"/>
    <cellStyle name="Comma 2 2 8 9" xfId="24755" xr:uid="{C3655558-ABD7-4BEB-8624-2ED1E17851F4}"/>
    <cellStyle name="Comma 2 2 9" xfId="1795" xr:uid="{3D37B112-A35D-4598-B4F6-6BEBC424989F}"/>
    <cellStyle name="Comma 2 2 9 10" xfId="48638" xr:uid="{CF4C2C1B-9BEA-4552-A098-15C5BAC7AA13}"/>
    <cellStyle name="Comma 2 2 9 2" xfId="2206" xr:uid="{7D8C0004-AA9C-40D4-8DCE-E25361C0C32D}"/>
    <cellStyle name="Comma 2 2 9 2 2" xfId="4010" xr:uid="{5BF6FAE2-72E3-4E79-B318-6E29C4D5682C}"/>
    <cellStyle name="Comma 2 2 9 2 2 2" xfId="9479" xr:uid="{93D508C9-B19D-408D-A5CC-1C042F64481E}"/>
    <cellStyle name="Comma 2 2 9 2 2 2 2" xfId="21012" xr:uid="{9BA0F5B8-AE91-4C6C-B38E-1DF9541865EA}"/>
    <cellStyle name="Comma 2 2 9 2 2 2 2 2" xfId="44585" xr:uid="{731AD05F-A4BB-4C49-A46E-B7D0C381DF5F}"/>
    <cellStyle name="Comma 2 2 9 2 2 2 3" xfId="33477" xr:uid="{9B5ED9CA-AB8D-4C8A-811D-B4F06040EBFC}"/>
    <cellStyle name="Comma 2 2 9 2 2 3" xfId="15597" xr:uid="{9CABE148-1618-4E02-B92C-2FFB357A2CBC}"/>
    <cellStyle name="Comma 2 2 9 2 2 3 2" xfId="39171" xr:uid="{433FCAF8-4644-4898-B85D-F5E28196D991}"/>
    <cellStyle name="Comma 2 2 9 2 2 4" xfId="28063" xr:uid="{35FD788E-DAEE-4A65-8855-5AE5CE132A7E}"/>
    <cellStyle name="Comma 2 2 9 2 3" xfId="5375" xr:uid="{2E8FDA86-E687-48A0-8FC3-AA9B9414C804}"/>
    <cellStyle name="Comma 2 2 9 2 3 2" xfId="10849" xr:uid="{19B1918B-769F-4413-8F0E-2D210D57AE20}"/>
    <cellStyle name="Comma 2 2 9 2 3 2 2" xfId="22382" xr:uid="{85F7FD1B-71EB-492C-B09F-413FE8A7CE6C}"/>
    <cellStyle name="Comma 2 2 9 2 3 2 2 2" xfId="45955" xr:uid="{AAD1CDF2-C51F-4746-8B14-96F9089C53E4}"/>
    <cellStyle name="Comma 2 2 9 2 3 2 3" xfId="34847" xr:uid="{C8E4AEAA-EF9D-44FD-84D1-4011056F2FA2}"/>
    <cellStyle name="Comma 2 2 9 2 3 3" xfId="16961" xr:uid="{A3EE3C88-1A4B-48AA-8068-DECB77E3BC96}"/>
    <cellStyle name="Comma 2 2 9 2 3 3 2" xfId="40535" xr:uid="{719E2ABF-CF55-4EB7-974C-E30A1BD7493B}"/>
    <cellStyle name="Comma 2 2 9 2 3 4" xfId="29427" xr:uid="{8F228603-15E1-4F08-B637-80AEBAB508AB}"/>
    <cellStyle name="Comma 2 2 9 2 4" xfId="6713" xr:uid="{63388692-9753-459A-A5C1-E89A03015BF2}"/>
    <cellStyle name="Comma 2 2 9 2 4 2" xfId="12191" xr:uid="{994CA02C-09EF-4576-9CBD-B7BAEDB3F2F9}"/>
    <cellStyle name="Comma 2 2 9 2 4 2 2" xfId="23723" xr:uid="{DEC7DE7D-4B4C-4B00-B354-9CD898A4F5D2}"/>
    <cellStyle name="Comma 2 2 9 2 4 2 2 2" xfId="47296" xr:uid="{8D7910F9-199A-48F1-89C2-74914CF31128}"/>
    <cellStyle name="Comma 2 2 9 2 4 2 3" xfId="36188" xr:uid="{C503AA6C-9DA4-459F-8360-C29FF94F916C}"/>
    <cellStyle name="Comma 2 2 9 2 4 3" xfId="18297" xr:uid="{130FC257-A602-4EBC-923C-21B26C3403F5}"/>
    <cellStyle name="Comma 2 2 9 2 4 3 2" xfId="41871" xr:uid="{DE6B871B-53BA-4896-B1C2-79DF0D669316}"/>
    <cellStyle name="Comma 2 2 9 2 4 4" xfId="30763" xr:uid="{FBD751FA-0361-42E9-873B-1207DA7FC1C6}"/>
    <cellStyle name="Comma 2 2 9 2 5" xfId="8126" xr:uid="{E05436DC-FF6F-4D64-9DBF-8B8AF5DB590A}"/>
    <cellStyle name="Comma 2 2 9 2 5 2" xfId="19659" xr:uid="{17E4A79B-9973-4E78-9956-C8CE4A77B02A}"/>
    <cellStyle name="Comma 2 2 9 2 5 2 2" xfId="43232" xr:uid="{BC09F3C3-CFCE-4861-B632-DB83374C3203}"/>
    <cellStyle name="Comma 2 2 9 2 5 3" xfId="32124" xr:uid="{500CB899-3CCA-4833-8FF3-F335AA967CA9}"/>
    <cellStyle name="Comma 2 2 9 2 6" xfId="13954" xr:uid="{E93A6911-73A2-4405-91E5-5696C9DB1C23}"/>
    <cellStyle name="Comma 2 2 9 2 6 2" xfId="37692" xr:uid="{A368E748-1E68-4F44-BD42-09A731529A18}"/>
    <cellStyle name="Comma 2 2 9 2 7" xfId="26585" xr:uid="{0EF85EFF-429C-49C5-AA05-C8990300BBD7}"/>
    <cellStyle name="Comma 2 2 9 2 8" xfId="25211" xr:uid="{1413F612-EB12-4E7F-97E3-E82160E2DB79}"/>
    <cellStyle name="Comma 2 2 9 2 9" xfId="49041" xr:uid="{DCBD1183-C61F-43A4-AFD1-8104B4CD981F}"/>
    <cellStyle name="Comma 2 2 9 3" xfId="3608" xr:uid="{875F7BBF-9BAC-4EBC-A6AF-095740AFDFFD}"/>
    <cellStyle name="Comma 2 2 9 3 2" xfId="9077" xr:uid="{F26CACBA-29C6-4FFF-A11C-D40FF561CCC0}"/>
    <cellStyle name="Comma 2 2 9 3 2 2" xfId="20610" xr:uid="{837F08C7-B506-49BD-A90A-C08BC0C480E2}"/>
    <cellStyle name="Comma 2 2 9 3 2 2 2" xfId="44183" xr:uid="{526788DB-DE32-4B28-8E9B-847651770AD6}"/>
    <cellStyle name="Comma 2 2 9 3 2 3" xfId="33075" xr:uid="{B128C60E-114A-4D90-A4A4-DAB35A189C4F}"/>
    <cellStyle name="Comma 2 2 9 3 3" xfId="15195" xr:uid="{061EFBE5-1193-44CD-AE68-2AA9CB33A80B}"/>
    <cellStyle name="Comma 2 2 9 3 3 2" xfId="38769" xr:uid="{6CECB790-77AE-4EDE-BE3B-7E0A9E1DCEE7}"/>
    <cellStyle name="Comma 2 2 9 3 4" xfId="27661" xr:uid="{D5B661DB-C1CD-4553-9935-5AF8D642BE17}"/>
    <cellStyle name="Comma 2 2 9 4" xfId="4972" xr:uid="{A57097F3-AA76-45AA-A5A7-9941736F509D}"/>
    <cellStyle name="Comma 2 2 9 4 2" xfId="10446" xr:uid="{B337C62C-8E5E-4F0E-9405-BB731E06A043}"/>
    <cellStyle name="Comma 2 2 9 4 2 2" xfId="21979" xr:uid="{00B490C0-C78E-48B1-9A8C-445EA01046B4}"/>
    <cellStyle name="Comma 2 2 9 4 2 2 2" xfId="45552" xr:uid="{FAB509F7-16B6-4053-A181-AD285AFA0A89}"/>
    <cellStyle name="Comma 2 2 9 4 2 3" xfId="34444" xr:uid="{58DA33FF-D919-4402-BA5E-47A6093FAF23}"/>
    <cellStyle name="Comma 2 2 9 4 3" xfId="16558" xr:uid="{E4F28566-FA57-46DB-AC09-C47C1AE1E717}"/>
    <cellStyle name="Comma 2 2 9 4 3 2" xfId="40132" xr:uid="{4EB73B58-4224-423A-A246-9EDAE2F0E58A}"/>
    <cellStyle name="Comma 2 2 9 4 4" xfId="29024" xr:uid="{59C06A99-034E-4A94-B8DB-11DA909D1D23}"/>
    <cellStyle name="Comma 2 2 9 5" xfId="6310" xr:uid="{82BC6A67-D505-40FC-9054-1C852E72B9A2}"/>
    <cellStyle name="Comma 2 2 9 5 2" xfId="11787" xr:uid="{E387230D-9891-4037-B151-A1DF33600617}"/>
    <cellStyle name="Comma 2 2 9 5 2 2" xfId="23319" xr:uid="{3BE00172-D5E9-42FB-8E6D-336E36D02212}"/>
    <cellStyle name="Comma 2 2 9 5 2 2 2" xfId="46892" xr:uid="{E78490CA-1CE6-44C0-B2FA-D6169C2DC6FE}"/>
    <cellStyle name="Comma 2 2 9 5 2 3" xfId="35784" xr:uid="{57EF2CCF-AE9C-44EB-ADFF-FCC52B27166B}"/>
    <cellStyle name="Comma 2 2 9 5 3" xfId="17894" xr:uid="{08375547-881D-4488-A9B0-A636EBB6EF25}"/>
    <cellStyle name="Comma 2 2 9 5 3 2" xfId="41468" xr:uid="{290FED19-6DE5-4FD6-BC91-1304C08B969C}"/>
    <cellStyle name="Comma 2 2 9 5 4" xfId="30360" xr:uid="{DBC27CF5-F413-4298-A221-E7A5423923A3}"/>
    <cellStyle name="Comma 2 2 9 6" xfId="7721" xr:uid="{ACC99395-C2BC-4C57-9259-B57A1A4CC446}"/>
    <cellStyle name="Comma 2 2 9 6 2" xfId="19256" xr:uid="{41858E5A-503A-4F25-A392-1B35C0B4026C}"/>
    <cellStyle name="Comma 2 2 9 6 2 2" xfId="42829" xr:uid="{744D9788-A1EA-4BB0-B62F-340A3B7E9302}"/>
    <cellStyle name="Comma 2 2 9 6 3" xfId="31721" xr:uid="{6464476C-70A2-49B4-897E-EE173C2B7F2B}"/>
    <cellStyle name="Comma 2 2 9 7" xfId="13550" xr:uid="{061088E3-E7E1-42BA-AFB8-A8255E673F67}"/>
    <cellStyle name="Comma 2 2 9 7 2" xfId="37289" xr:uid="{41910DD9-8534-4C16-B590-F5325257BD93}"/>
    <cellStyle name="Comma 2 2 9 8" xfId="26182" xr:uid="{B16043DE-BB8E-4627-9156-A633F4910D7A}"/>
    <cellStyle name="Comma 2 2 9 9" xfId="24807" xr:uid="{0BE5229F-76C9-432F-BED3-32DACAE3B364}"/>
    <cellStyle name="Comma 2 20" xfId="89" xr:uid="{DE1A07FB-54B9-413B-8F11-452A35A599A4}"/>
    <cellStyle name="Comma 2 20 2" xfId="515" xr:uid="{42872050-EEB2-49B4-98EF-CBF1D4609DE4}"/>
    <cellStyle name="Comma 2 20 2 2" xfId="47816" xr:uid="{B5321661-BD5E-4B7E-8E1B-803C7E3036F8}"/>
    <cellStyle name="Comma 2 20 2 3" xfId="24243" xr:uid="{B306FB14-F618-4169-BC6F-0DDC40D98E68}"/>
    <cellStyle name="Comma 2 20 3" xfId="36708" xr:uid="{24BDF8F6-93E8-46A4-872F-98969DFFBC6E}"/>
    <cellStyle name="Comma 2 20 4" xfId="12736" xr:uid="{9C73AEA8-72FE-41AA-95E4-5C38ED0A9594}"/>
    <cellStyle name="Comma 2 20 5" xfId="381" xr:uid="{97BAA587-D0F9-4B6B-9D0A-3E6CD6931604}"/>
    <cellStyle name="Comma 2 21" xfId="12949" xr:uid="{9B3C5A45-6476-4C5D-B55D-AA69337516B8}"/>
    <cellStyle name="Comma 2 21 2" xfId="36821" xr:uid="{62437895-22EA-43C7-97BB-84CE090FDFED}"/>
    <cellStyle name="Comma 2 22" xfId="25712" xr:uid="{8406892F-EBDD-453B-85EC-87B206D3E763}"/>
    <cellStyle name="Comma 2 23" xfId="24350" xr:uid="{6C8C7559-C31E-4811-9C19-CAB50E997370}"/>
    <cellStyle name="Comma 2 24" xfId="48176" xr:uid="{9F4145FE-6AFC-44F8-B164-FD383D4CE3BD}"/>
    <cellStyle name="Comma 2 25" xfId="49563" xr:uid="{EFC6A6C0-DC16-4505-B649-7BFD3636E130}"/>
    <cellStyle name="Comma 2 26" xfId="776" xr:uid="{D977C664-D6D5-4292-BBB1-320D4C4273F0}"/>
    <cellStyle name="Comma 2 3" xfId="90" xr:uid="{D75E2C85-734A-4C44-8473-509007B2701D}"/>
    <cellStyle name="Comma 2 3 10" xfId="3070" xr:uid="{8EA51260-0EB4-4507-B006-C6AD675CAD68}"/>
    <cellStyle name="Comma 2 3 10 2" xfId="7212" xr:uid="{5B74F08E-DF74-4821-96A7-66AB82D8F1E1}"/>
    <cellStyle name="Comma 2 3 10 2 2" xfId="18794" xr:uid="{B4A467A3-0C3C-451E-B666-FC42904AFC68}"/>
    <cellStyle name="Comma 2 3 10 2 2 2" xfId="42368" xr:uid="{5249BE18-1833-4DAA-953D-C26751C221F6}"/>
    <cellStyle name="Comma 2 3 10 2 3" xfId="31260" xr:uid="{84D84FAE-8506-4D33-8551-11D06D56B0DD}"/>
    <cellStyle name="Comma 2 3 10 3" xfId="12845" xr:uid="{F4D19B59-9F50-4E8B-A13E-739A0221ECB3}"/>
    <cellStyle name="Comma 2 3 10 3 2" xfId="24308" xr:uid="{FACA8D27-F498-4322-A84A-67E7AFE05F80}"/>
    <cellStyle name="Comma 2 3 10 3 2 2" xfId="47880" xr:uid="{6954B8D8-B41E-4D75-B3F6-A3EFF2721240}"/>
    <cellStyle name="Comma 2 3 10 3 3" xfId="36772" xr:uid="{890ABBEF-9A7A-4A48-9D50-BBEAAACDF01A}"/>
    <cellStyle name="Comma 2 3 10 4" xfId="14703" xr:uid="{C3EC1C8F-D0BE-4ED0-9E98-676522FC2426}"/>
    <cellStyle name="Comma 2 3 10 4 2" xfId="38279" xr:uid="{3331BECE-2FEE-4EB1-A2BC-F7E73113B18F}"/>
    <cellStyle name="Comma 2 3 10 5" xfId="27171" xr:uid="{C1D6734A-5972-4C11-B002-B131C88ED686}"/>
    <cellStyle name="Comma 2 3 11" xfId="7229" xr:uid="{20174FDE-8FA3-4E14-95FB-94F676FAF87D}"/>
    <cellStyle name="Comma 2 3 11 2" xfId="18806" xr:uid="{C463AAA6-C415-45ED-977D-C41CBC5DA933}"/>
    <cellStyle name="Comma 2 3 11 2 2" xfId="42380" xr:uid="{4623915B-5097-4C84-8A3D-9DE628768C54}"/>
    <cellStyle name="Comma 2 3 11 3" xfId="31272" xr:uid="{984F2FEB-14A2-4A8F-B3B3-2A8D441409F6}"/>
    <cellStyle name="Comma 2 3 12" xfId="3151" xr:uid="{8A44DC86-9DE1-46BD-8BD4-03CB11C1D2D8}"/>
    <cellStyle name="Comma 2 3 12 2" xfId="14752" xr:uid="{4E0814FB-B022-4221-94DF-C61FB13CF691}"/>
    <cellStyle name="Comma 2 3 12 2 2" xfId="38326" xr:uid="{EA2649AD-B602-4B1B-AA3D-F594BA9112D5}"/>
    <cellStyle name="Comma 2 3 12 3" xfId="27218" xr:uid="{00E074D1-E407-4D98-B27E-86741DCAF0D9}"/>
    <cellStyle name="Comma 2 3 13" xfId="12746" xr:uid="{1D5D6CA4-791B-4853-961C-5406D266517B}"/>
    <cellStyle name="Comma 2 3 13 2" xfId="24248" xr:uid="{6682E257-704F-421E-B471-D72746CF1E08}"/>
    <cellStyle name="Comma 2 3 13 2 2" xfId="47821" xr:uid="{5FD552ED-73FF-46C1-844B-3D0CA880AF2C}"/>
    <cellStyle name="Comma 2 3 13 3" xfId="36713" xr:uid="{5C5DA695-F1DD-4C18-8C73-5D26B761D6FE}"/>
    <cellStyle name="Comma 2 3 14" xfId="12992" xr:uid="{F75B8A27-156A-482E-B091-0E046102E79F}"/>
    <cellStyle name="Comma 2 3 14 2" xfId="36841" xr:uid="{1261A8FC-0E94-40DA-BFB2-D9253AF85F3F}"/>
    <cellStyle name="Comma 2 3 15" xfId="25732" xr:uid="{89BA17C9-4E10-4BCA-AB47-5BA62AA1DED3}"/>
    <cellStyle name="Comma 2 3 16" xfId="24362" xr:uid="{E65D7B9D-C1EF-4F45-9773-A54F3908AD92}"/>
    <cellStyle name="Comma 2 3 17" xfId="48183" xr:uid="{7BF22EA1-5F42-411A-96D8-0FF5B86AB20F}"/>
    <cellStyle name="Comma 2 3 18" xfId="839" xr:uid="{92D9C0A0-ADAD-4148-9C78-A53A2CE09C0D}"/>
    <cellStyle name="Comma 2 3 19" xfId="415" xr:uid="{1A1DE508-8C33-4AEA-BD95-D31C538C8D86}"/>
    <cellStyle name="Comma 2 3 2" xfId="91" xr:uid="{E68A4E85-39A9-4380-BA71-15C1C215634A}"/>
    <cellStyle name="Comma 2 3 2 10" xfId="4546" xr:uid="{93B5E722-5351-4789-A2FD-B079409FAC1A}"/>
    <cellStyle name="Comma 2 3 2 10 2" xfId="10018" xr:uid="{6DA4C24C-1021-417F-AC4D-D7B1B00040C3}"/>
    <cellStyle name="Comma 2 3 2 10 2 2" xfId="21551" xr:uid="{C790E875-6277-4971-B6C9-9EBCC5ED6BEE}"/>
    <cellStyle name="Comma 2 3 2 10 2 2 2" xfId="45124" xr:uid="{66B0E2D4-60A8-40F5-8A11-A489F5FCEE62}"/>
    <cellStyle name="Comma 2 3 2 10 2 3" xfId="34016" xr:uid="{98FF071D-22A8-4E6C-899A-38EB2BB450D8}"/>
    <cellStyle name="Comma 2 3 2 10 3" xfId="16132" xr:uid="{A353F951-4C36-4EEB-B453-A2B0D306A692}"/>
    <cellStyle name="Comma 2 3 2 10 3 2" xfId="39706" xr:uid="{ABF4D6D4-87C6-4267-85F7-CD6C91680326}"/>
    <cellStyle name="Comma 2 3 2 10 4" xfId="28598" xr:uid="{A0BC284F-D674-43CA-8FFD-FE4836C8D94F}"/>
    <cellStyle name="Comma 2 3 2 11" xfId="5883" xr:uid="{2B9D3F20-5B35-4C1C-9ED6-67642A157F04}"/>
    <cellStyle name="Comma 2 3 2 11 2" xfId="11359" xr:uid="{93AA6355-17DF-4AF0-B7AB-8E04822C0864}"/>
    <cellStyle name="Comma 2 3 2 11 2 2" xfId="22891" xr:uid="{C45318FE-EB7F-4588-8F4F-ED5B00DCA4F5}"/>
    <cellStyle name="Comma 2 3 2 11 2 2 2" xfId="46464" xr:uid="{8F829BBB-E0CF-4FA4-A687-AE0F214E74D2}"/>
    <cellStyle name="Comma 2 3 2 11 2 3" xfId="35356" xr:uid="{71655D43-0321-4C5F-B427-78BC77875375}"/>
    <cellStyle name="Comma 2 3 2 11 3" xfId="17467" xr:uid="{BB87DDD6-89BC-4328-B335-D6BA3B34AEBA}"/>
    <cellStyle name="Comma 2 3 2 11 3 2" xfId="41041" xr:uid="{9F632B7C-0EC8-45E8-A6D3-97353E599FCF}"/>
    <cellStyle name="Comma 2 3 2 11 4" xfId="29933" xr:uid="{880F63AD-CEAA-49A0-BDD1-264084F73F81}"/>
    <cellStyle name="Comma 2 3 2 12" xfId="7263" xr:uid="{DB9186E3-C665-457F-8EF1-C652F5CC100D}"/>
    <cellStyle name="Comma 2 3 2 12 2" xfId="18828" xr:uid="{6EFE2375-54CB-4076-A1CA-46560E441F0D}"/>
    <cellStyle name="Comma 2 3 2 12 2 2" xfId="42401" xr:uid="{1F77118D-AAAA-402D-AA73-739A6476FB0E}"/>
    <cellStyle name="Comma 2 3 2 12 3" xfId="31293" xr:uid="{98DBF1C2-14E4-4D81-8E9B-7185B8206291}"/>
    <cellStyle name="Comma 2 3 2 13" xfId="12764" xr:uid="{B651E3B9-0813-4C4D-8775-4AC2FACE16B0}"/>
    <cellStyle name="Comma 2 3 2 13 2" xfId="24259" xr:uid="{2AA85335-C87D-456E-86E3-2843A5D4CE06}"/>
    <cellStyle name="Comma 2 3 2 13 2 2" xfId="47831" xr:uid="{5E340C49-1D89-4740-A1BE-DD05057D5C76}"/>
    <cellStyle name="Comma 2 3 2 13 3" xfId="36723" xr:uid="{35DF7866-DAFD-4070-B434-308E79CB629A}"/>
    <cellStyle name="Comma 2 3 2 14" xfId="13031" xr:uid="{79537B21-13A4-41DF-BECE-BEE4E7B3F91E}"/>
    <cellStyle name="Comma 2 3 2 14 2" xfId="36862" xr:uid="{A246E08C-24BD-4AC2-BA3E-909B5FA0CB08}"/>
    <cellStyle name="Comma 2 3 2 15" xfId="25753" xr:uid="{787D8E69-BACB-4246-8D86-268199C3D2DF}"/>
    <cellStyle name="Comma 2 3 2 16" xfId="24565" xr:uid="{743DE170-1B45-4DDA-B951-9132867C22AC}"/>
    <cellStyle name="Comma 2 3 2 17" xfId="48204" xr:uid="{7E3EF7D1-F5CE-4C97-B3E9-AE11E8185F5D}"/>
    <cellStyle name="Comma 2 3 2 18" xfId="880" xr:uid="{C498E9D2-EBBC-40F4-B19B-4FCDFEC7093C}"/>
    <cellStyle name="Comma 2 3 2 19" xfId="49632" xr:uid="{6869886D-884A-437D-921D-6E7EDDD80160}"/>
    <cellStyle name="Comma 2 3 2 2" xfId="550" xr:uid="{12A4E03B-BB50-4332-B22B-9088A448F745}"/>
    <cellStyle name="Comma 2 3 2 2 10" xfId="13269" xr:uid="{48B40564-DF46-4119-9AE2-B868B30B1DA4}"/>
    <cellStyle name="Comma 2 3 2 2 10 2" xfId="37045" xr:uid="{9B3B913E-6A14-4BC5-8F34-69F0093B79E4}"/>
    <cellStyle name="Comma 2 3 2 2 11" xfId="25936" xr:uid="{67690C48-CC08-4510-AAD3-00FC9BB8DAD9}"/>
    <cellStyle name="Comma 2 3 2 2 12" xfId="24452" xr:uid="{30E07C50-EF1D-4DE5-B9B2-D3CDDEA70986}"/>
    <cellStyle name="Comma 2 3 2 2 13" xfId="48389" xr:uid="{81D85780-11F5-4AB6-9B0E-4C7E05BB0CF9}"/>
    <cellStyle name="Comma 2 3 2 2 14" xfId="1187" xr:uid="{7E1F2272-7BC2-40BF-A67D-E4B082D878A8}"/>
    <cellStyle name="Comma 2 3 2 2 2" xfId="1657" xr:uid="{B471CC7C-DD04-44F3-8718-67640ABEF52F}"/>
    <cellStyle name="Comma 2 3 2 2 2 10" xfId="24718" xr:uid="{CAC74733-4E31-44B1-87E0-1F5A7650D6FB}"/>
    <cellStyle name="Comma 2 3 2 2 2 11" xfId="48549" xr:uid="{1A917BED-2D56-4ED5-8A58-51EEB5C8BE5B}"/>
    <cellStyle name="Comma 2 3 2 2 2 2" xfId="2155" xr:uid="{81D59697-8C28-47C3-AEBC-87D710F10A03}"/>
    <cellStyle name="Comma 2 3 2 2 2 2 2" xfId="2911" xr:uid="{5D720AAF-4A27-4B5E-9BCA-6E0E80790384}"/>
    <cellStyle name="Comma 2 3 2 2 2 2 2 2" xfId="9436" xr:uid="{A1109F03-EC67-4A67-9F60-94ECE395C46D}"/>
    <cellStyle name="Comma 2 3 2 2 2 2 2 2 2" xfId="20969" xr:uid="{4A0EECCA-67BF-45F9-B0A3-568EB35CB459}"/>
    <cellStyle name="Comma 2 3 2 2 2 2 2 2 2 2" xfId="44542" xr:uid="{D8521EBC-AC8C-4CD7-AA40-F8319C5BFD2C}"/>
    <cellStyle name="Comma 2 3 2 2 2 2 2 2 3" xfId="33434" xr:uid="{C43CEB37-1C1C-4D03-963A-AC1864B731C7}"/>
    <cellStyle name="Comma 2 3 2 2 2 2 2 3" xfId="3967" xr:uid="{04C13BDE-6F5C-4D81-806C-667742561BB6}"/>
    <cellStyle name="Comma 2 3 2 2 2 2 2 3 2" xfId="15554" xr:uid="{AC38CB4F-7555-43E7-A15A-5BBB1BEAF425}"/>
    <cellStyle name="Comma 2 3 2 2 2 2 2 3 2 2" xfId="39128" xr:uid="{E641CB35-FCDD-465D-BC23-91E10C8050DD}"/>
    <cellStyle name="Comma 2 3 2 2 2 2 2 3 3" xfId="28020" xr:uid="{213CE7F8-C0BC-42D9-98F3-B8859864E763}"/>
    <cellStyle name="Comma 2 3 2 2 2 2 2 4" xfId="14564" xr:uid="{3CD94006-94D2-4201-A706-A1E252268000}"/>
    <cellStyle name="Comma 2 3 2 2 2 2 2 4 2" xfId="38249" xr:uid="{DC27E50F-133D-41AE-A908-6A040FA9171D}"/>
    <cellStyle name="Comma 2 3 2 2 2 2 2 5" xfId="27141" xr:uid="{29E65E12-1B69-4714-996C-F37386CFC30D}"/>
    <cellStyle name="Comma 2 3 2 2 2 2 3" xfId="5331" xr:uid="{AE53E6EA-0871-43B4-B2E6-C6FAC5CD0E05}"/>
    <cellStyle name="Comma 2 3 2 2 2 2 3 2" xfId="10805" xr:uid="{66FF4FB5-8556-4C49-BA22-B1A623387E09}"/>
    <cellStyle name="Comma 2 3 2 2 2 2 3 2 2" xfId="22338" xr:uid="{B4CF68A0-E011-44D9-9342-1018A75ECAED}"/>
    <cellStyle name="Comma 2 3 2 2 2 2 3 2 2 2" xfId="45911" xr:uid="{2EE6C1FA-A486-4ED7-91DE-CA323E9079B3}"/>
    <cellStyle name="Comma 2 3 2 2 2 2 3 2 3" xfId="34803" xr:uid="{A5DAD708-5E4A-4D5F-AE5C-294AF1112427}"/>
    <cellStyle name="Comma 2 3 2 2 2 2 3 3" xfId="16917" xr:uid="{D832C586-E7F8-469E-8363-9F02A01294D6}"/>
    <cellStyle name="Comma 2 3 2 2 2 2 3 3 2" xfId="40491" xr:uid="{859B5C40-6D72-41E9-89F3-8F95717C88C4}"/>
    <cellStyle name="Comma 2 3 2 2 2 2 3 4" xfId="29383" xr:uid="{9CB66459-BD9B-4560-B0A2-2C0D8C1806D9}"/>
    <cellStyle name="Comma 2 3 2 2 2 2 4" xfId="6669" xr:uid="{6E6A13DF-C697-4E63-AC5E-0FB5C95DBEB6}"/>
    <cellStyle name="Comma 2 3 2 2 2 2 4 2" xfId="12146" xr:uid="{C0B3CAE7-2B15-482B-872F-3627F73A4614}"/>
    <cellStyle name="Comma 2 3 2 2 2 2 4 2 2" xfId="23678" xr:uid="{9986FF62-A326-41FE-B301-25B6A96728D6}"/>
    <cellStyle name="Comma 2 3 2 2 2 2 4 2 2 2" xfId="47251" xr:uid="{C761AEE5-FB7A-4E2C-8B3E-F091B8CC23FC}"/>
    <cellStyle name="Comma 2 3 2 2 2 2 4 2 3" xfId="36143" xr:uid="{A6FDA275-D602-4EE4-A3FF-E2C35459A688}"/>
    <cellStyle name="Comma 2 3 2 2 2 2 4 3" xfId="18253" xr:uid="{B19CE577-6DA2-4473-BA8F-0375B966A9A2}"/>
    <cellStyle name="Comma 2 3 2 2 2 2 4 3 2" xfId="41827" xr:uid="{41AFC12E-8E92-469C-985C-3F690CFFCED8}"/>
    <cellStyle name="Comma 2 3 2 2 2 2 4 4" xfId="30719" xr:uid="{1AB0D96C-9541-43A5-980B-2C3BFFB42C69}"/>
    <cellStyle name="Comma 2 3 2 2 2 2 5" xfId="8080" xr:uid="{C4DA6E95-C891-4730-81D4-D8D96909DC54}"/>
    <cellStyle name="Comma 2 3 2 2 2 2 5 2" xfId="19615" xr:uid="{3845B538-2A4A-4871-BA73-EC70FC2BA007}"/>
    <cellStyle name="Comma 2 3 2 2 2 2 5 2 2" xfId="43188" xr:uid="{636B2D09-6B73-4EB0-95E4-43EB6F39EEDC}"/>
    <cellStyle name="Comma 2 3 2 2 2 2 5 3" xfId="32080" xr:uid="{7EFA9DD3-80F2-4E32-BBE4-C4326355AD3F}"/>
    <cellStyle name="Comma 2 3 2 2 2 2 6" xfId="13909" xr:uid="{26CAC3F8-47F4-4B53-9D71-DE9E8560157D}"/>
    <cellStyle name="Comma 2 3 2 2 2 2 6 2" xfId="37648" xr:uid="{7A13C975-067F-41AF-9EC9-1F7374247550}"/>
    <cellStyle name="Comma 2 3 2 2 2 2 7" xfId="26541" xr:uid="{CCE726F6-9FE0-49AC-8B70-28F62410F8F9}"/>
    <cellStyle name="Comma 2 3 2 2 2 2 8" xfId="25166" xr:uid="{C5F61572-FE01-4510-8C19-FDC1E506337D}"/>
    <cellStyle name="Comma 2 3 2 2 2 2 9" xfId="48997" xr:uid="{1D198BF4-FEBE-4AC1-B4A7-5C077402A060}"/>
    <cellStyle name="Comma 2 3 2 2 2 3" xfId="2645" xr:uid="{089D069E-32F7-4FDF-95C9-B0093674D448}"/>
    <cellStyle name="Comma 2 3 2 2 2 3 2" xfId="3040" xr:uid="{BAC9D9CF-FAC5-4848-BEF2-17A8E65AA34C}"/>
    <cellStyle name="Comma 2 3 2 2 2 3 2 2" xfId="9903" xr:uid="{16E31EC4-9CB7-4E32-9EAC-0614410FA2A9}"/>
    <cellStyle name="Comma 2 3 2 2 2 3 2 2 2" xfId="21436" xr:uid="{2AFD8C41-D502-4E07-A5B8-80A6C61570E9}"/>
    <cellStyle name="Comma 2 3 2 2 2 3 2 2 2 2" xfId="45009" xr:uid="{D6109F0D-6F11-49A7-B069-29C61B274F91}"/>
    <cellStyle name="Comma 2 3 2 2 2 3 2 2 3" xfId="33901" xr:uid="{F694E8CD-A131-45D0-B9F6-7DCADDA8FF02}"/>
    <cellStyle name="Comma 2 3 2 2 2 3 2 3" xfId="4433" xr:uid="{0B31747D-C5C8-49E9-A0E1-97D53F12D659}"/>
    <cellStyle name="Comma 2 3 2 2 2 3 2 3 2" xfId="16020" xr:uid="{8FCAC72B-FC3E-427F-AD08-F34447FA44A1}"/>
    <cellStyle name="Comma 2 3 2 2 2 3 2 3 2 2" xfId="39594" xr:uid="{CB76EBA4-4B62-41EB-B102-AAD0BF02D8C1}"/>
    <cellStyle name="Comma 2 3 2 2 2 3 2 3 3" xfId="28486" xr:uid="{3FFCAD86-A0C9-4C3F-80D1-3BF3A7A2BB0C}"/>
    <cellStyle name="Comma 2 3 2 2 2 3 2 4" xfId="14678" xr:uid="{89DA2ACB-40B6-4DE4-98F0-AD6FD0D3B5FD}"/>
    <cellStyle name="Comma 2 3 2 2 2 3 2 4 2" xfId="38274" xr:uid="{A912BCE8-2F1F-48BD-BF7F-10956CE58595}"/>
    <cellStyle name="Comma 2 3 2 2 2 3 2 5" xfId="27166" xr:uid="{67E1B824-6426-4DD0-BA5C-F2E453ACFCFC}"/>
    <cellStyle name="Comma 2 3 2 2 2 3 3" xfId="5799" xr:uid="{81E64391-3342-4E5B-8D2B-917F29E2DED4}"/>
    <cellStyle name="Comma 2 3 2 2 2 3 3 2" xfId="11273" xr:uid="{92E45A1C-DC64-4565-BDB4-3E2B929F7DA9}"/>
    <cellStyle name="Comma 2 3 2 2 2 3 3 2 2" xfId="22806" xr:uid="{8B9DA582-D20B-4282-86DA-8BC8693CA57F}"/>
    <cellStyle name="Comma 2 3 2 2 2 3 3 2 2 2" xfId="46379" xr:uid="{E6F3E6EB-DFC8-4F10-964E-4384FAD4835E}"/>
    <cellStyle name="Comma 2 3 2 2 2 3 3 2 3" xfId="35271" xr:uid="{E3A050D3-486A-4C54-B9AF-B7FDCEFC25C0}"/>
    <cellStyle name="Comma 2 3 2 2 2 3 3 3" xfId="17385" xr:uid="{439631FC-8B10-4B58-9565-6879493DDD2F}"/>
    <cellStyle name="Comma 2 3 2 2 2 3 3 3 2" xfId="40959" xr:uid="{4D4DFB0C-447B-46A9-B0BE-3BAA0C40CAFB}"/>
    <cellStyle name="Comma 2 3 2 2 2 3 3 4" xfId="29851" xr:uid="{B49C6237-1584-487C-9563-00A33B855263}"/>
    <cellStyle name="Comma 2 3 2 2 2 3 4" xfId="7137" xr:uid="{05F9096B-95FC-4011-82B1-B4B67C292CB2}"/>
    <cellStyle name="Comma 2 3 2 2 2 3 4 2" xfId="12615" xr:uid="{F63C1DB2-82B9-41C9-88ED-251267FF8A49}"/>
    <cellStyle name="Comma 2 3 2 2 2 3 4 2 2" xfId="24147" xr:uid="{6C728ECE-4278-432F-A67B-08D03EF5EE48}"/>
    <cellStyle name="Comma 2 3 2 2 2 3 4 2 2 2" xfId="47720" xr:uid="{D0ABA21E-BD5A-4D99-B756-155949223665}"/>
    <cellStyle name="Comma 2 3 2 2 2 3 4 2 3" xfId="36612" xr:uid="{F50C3781-6D1B-47F8-9CD7-D0168C182238}"/>
    <cellStyle name="Comma 2 3 2 2 2 3 4 3" xfId="18721" xr:uid="{76B202FF-73B5-473E-BFC6-9E71501FE0FF}"/>
    <cellStyle name="Comma 2 3 2 2 2 3 4 3 2" xfId="42295" xr:uid="{0834287A-DE6E-458E-9D64-7A600930A19D}"/>
    <cellStyle name="Comma 2 3 2 2 2 3 4 4" xfId="31187" xr:uid="{AB55CC46-319A-4EE8-B68C-3BD18B5ED281}"/>
    <cellStyle name="Comma 2 3 2 2 2 3 5" xfId="8550" xr:uid="{CF502101-A32A-4CBF-ADEC-C0234FD6EA38}"/>
    <cellStyle name="Comma 2 3 2 2 2 3 5 2" xfId="20083" xr:uid="{3BFC0C09-CB2E-4B7B-90A6-6EC9BD73029A}"/>
    <cellStyle name="Comma 2 3 2 2 2 3 5 2 2" xfId="43656" xr:uid="{6526088C-4EF2-46B1-B651-FD2E7DEC7582}"/>
    <cellStyle name="Comma 2 3 2 2 2 3 5 3" xfId="32548" xr:uid="{2DC174EA-B7C4-4BA5-BA02-25C405F25D91}"/>
    <cellStyle name="Comma 2 3 2 2 2 3 6" xfId="14380" xr:uid="{AB9F3D52-EA28-41CF-89B0-991E224B90ED}"/>
    <cellStyle name="Comma 2 3 2 2 2 3 6 2" xfId="38116" xr:uid="{0E9DE912-C59F-4862-A6B7-4173DAFB2F21}"/>
    <cellStyle name="Comma 2 3 2 2 2 3 7" xfId="27009" xr:uid="{9B4F1619-53B2-41A5-B207-EE127FB72908}"/>
    <cellStyle name="Comma 2 3 2 2 2 3 8" xfId="25635" xr:uid="{6EA9F058-3E2B-48DE-828C-A33CB5F66A68}"/>
    <cellStyle name="Comma 2 3 2 2 2 3 9" xfId="49465" xr:uid="{FF46956D-05BF-4E82-9AEA-F9AE71B11035}"/>
    <cellStyle name="Comma 2 3 2 2 2 4" xfId="2820" xr:uid="{7AF908E3-B2A3-4DCA-AF81-D0381560B63F}"/>
    <cellStyle name="Comma 2 3 2 2 2 4 2" xfId="8993" xr:uid="{35AEDA92-87DC-4F29-A2C0-DCF2E16B8699}"/>
    <cellStyle name="Comma 2 3 2 2 2 4 2 2" xfId="20526" xr:uid="{0375B298-5216-4FD6-B2D4-A78C71AAD580}"/>
    <cellStyle name="Comma 2 3 2 2 2 4 2 2 2" xfId="44099" xr:uid="{272BAAEE-E7D8-469F-8D71-89B842DDBBAE}"/>
    <cellStyle name="Comma 2 3 2 2 2 4 2 3" xfId="32991" xr:uid="{E46FD516-B290-4542-ABDE-9F18CF011DE1}"/>
    <cellStyle name="Comma 2 3 2 2 2 4 3" xfId="3524" xr:uid="{245B46A4-A678-4CF8-85E5-253F2A4FC105}"/>
    <cellStyle name="Comma 2 3 2 2 2 4 3 2" xfId="15111" xr:uid="{2FBA689A-3934-484F-9F2C-71FE0B95CAE4}"/>
    <cellStyle name="Comma 2 3 2 2 2 4 3 2 2" xfId="38685" xr:uid="{1B9496AD-5503-45E2-B2FA-3F8A8E5139C5}"/>
    <cellStyle name="Comma 2 3 2 2 2 4 3 3" xfId="27577" xr:uid="{85CFAF76-FF9B-4BF8-B82F-AE7BB398964B}"/>
    <cellStyle name="Comma 2 3 2 2 2 4 4" xfId="14493" xr:uid="{22F8B21A-42EE-4549-8EF3-1B2E4D8EBB69}"/>
    <cellStyle name="Comma 2 3 2 2 2 4 4 2" xfId="38228" xr:uid="{751B51B9-D2C6-438A-A32D-C06371641A1D}"/>
    <cellStyle name="Comma 2 3 2 2 2 4 5" xfId="27120" xr:uid="{A26D6A6C-53AA-4968-831E-7D54964F6885}"/>
    <cellStyle name="Comma 2 3 2 2 2 5" xfId="4884" xr:uid="{803EBD37-6B42-4671-8960-CB0A00CC3792}"/>
    <cellStyle name="Comma 2 3 2 2 2 5 2" xfId="10358" xr:uid="{CF1B87C0-791A-4A25-87BA-687E7BA9B2D7}"/>
    <cellStyle name="Comma 2 3 2 2 2 5 2 2" xfId="21891" xr:uid="{CF0697E7-D21D-490F-8D4E-B3ACE6E03374}"/>
    <cellStyle name="Comma 2 3 2 2 2 5 2 2 2" xfId="45464" xr:uid="{7BDA71B4-270E-49BF-8EA2-8213B429B207}"/>
    <cellStyle name="Comma 2 3 2 2 2 5 2 3" xfId="34356" xr:uid="{D0ACFC30-87EA-468D-8E5B-0986E40C5321}"/>
    <cellStyle name="Comma 2 3 2 2 2 5 3" xfId="16470" xr:uid="{4D71F973-8BFF-4212-A914-894EB4EFFCE9}"/>
    <cellStyle name="Comma 2 3 2 2 2 5 3 2" xfId="40044" xr:uid="{3FB8569E-9CB8-43EC-9499-ADEF5E57A2C2}"/>
    <cellStyle name="Comma 2 3 2 2 2 5 4" xfId="28936" xr:uid="{1E54B2B8-8726-4DE4-B3DD-C8066A9746A0}"/>
    <cellStyle name="Comma 2 3 2 2 2 6" xfId="6222" xr:uid="{310F6D2E-E0E2-4A73-8C39-408149C95900}"/>
    <cellStyle name="Comma 2 3 2 2 2 6 2" xfId="11698" xr:uid="{0A025E6F-E7CD-4786-AF7F-0D98687F2D8F}"/>
    <cellStyle name="Comma 2 3 2 2 2 6 2 2" xfId="23230" xr:uid="{54B76E1E-C304-42F2-BAF2-74DE6E573CD5}"/>
    <cellStyle name="Comma 2 3 2 2 2 6 2 2 2" xfId="46803" xr:uid="{AB39287D-7132-4C71-B94C-B921E34D46C3}"/>
    <cellStyle name="Comma 2 3 2 2 2 6 2 3" xfId="35695" xr:uid="{772E71B8-EDAB-4DD3-B346-870A12DF70AF}"/>
    <cellStyle name="Comma 2 3 2 2 2 6 3" xfId="17806" xr:uid="{70B93617-5304-4A41-874C-439DA458C2D4}"/>
    <cellStyle name="Comma 2 3 2 2 2 6 3 2" xfId="41380" xr:uid="{BCC4B689-1B8A-494B-A76D-86E900CD8B5F}"/>
    <cellStyle name="Comma 2 3 2 2 2 6 4" xfId="30272" xr:uid="{3F09F3AE-2E4D-4D2D-871D-6129FBB3B6D0}"/>
    <cellStyle name="Comma 2 3 2 2 2 7" xfId="7613" xr:uid="{AF89F926-3339-4E33-8498-7AA9C0B27317}"/>
    <cellStyle name="Comma 2 3 2 2 2 7 2" xfId="19168" xr:uid="{EB58DCB9-2FB6-444E-8E47-A7E618E2F0DE}"/>
    <cellStyle name="Comma 2 3 2 2 2 7 2 2" xfId="42741" xr:uid="{435B0CA2-727B-4592-BF94-89F44153826F}"/>
    <cellStyle name="Comma 2 3 2 2 2 7 3" xfId="31633" xr:uid="{99A61592-97FB-496C-8F46-0188183D9302}"/>
    <cellStyle name="Comma 2 3 2 2 2 8" xfId="13453" xr:uid="{BF005748-F068-4F05-9AE1-503F94FDEE46}"/>
    <cellStyle name="Comma 2 3 2 2 2 8 2" xfId="37201" xr:uid="{DC7D4B32-CC66-47A0-B20A-4C2CBC6C0DA1}"/>
    <cellStyle name="Comma 2 3 2 2 2 9" xfId="26094" xr:uid="{7E9D8BDA-9130-4A66-A679-2985B75FDF94}"/>
    <cellStyle name="Comma 2 3 2 2 3" xfId="1998" xr:uid="{45D8506E-FB3C-4CCD-81FE-01E00F9EC4E7}"/>
    <cellStyle name="Comma 2 3 2 2 3 2" xfId="3811" xr:uid="{5DDCBEB5-7638-4F57-8AC6-C3FD2CD9D6FD}"/>
    <cellStyle name="Comma 2 3 2 2 3 2 2" xfId="9280" xr:uid="{DDC7C99C-EC8B-468C-A063-F09645261591}"/>
    <cellStyle name="Comma 2 3 2 2 3 2 2 2" xfId="20813" xr:uid="{82BAE816-07A4-49CE-954B-C7BE02BDB9A8}"/>
    <cellStyle name="Comma 2 3 2 2 3 2 2 2 2" xfId="44386" xr:uid="{AEE021D4-1C02-4F40-9B82-2DE8BF032E59}"/>
    <cellStyle name="Comma 2 3 2 2 3 2 2 3" xfId="33278" xr:uid="{CB6C52A8-B934-4DDC-8A9A-46E6872FCE10}"/>
    <cellStyle name="Comma 2 3 2 2 3 2 3" xfId="15398" xr:uid="{E3EEBFEF-F571-49BA-B15A-2366A2DECB35}"/>
    <cellStyle name="Comma 2 3 2 2 3 2 3 2" xfId="38972" xr:uid="{D7B10391-0234-4C56-BBED-2FE898373678}"/>
    <cellStyle name="Comma 2 3 2 2 3 2 4" xfId="27864" xr:uid="{9C8BB4C5-34E2-4F5F-A4B3-11C9CB15E5FA}"/>
    <cellStyle name="Comma 2 3 2 2 3 3" xfId="5175" xr:uid="{FEB312D7-C046-44F4-95DF-79FD31EC0173}"/>
    <cellStyle name="Comma 2 3 2 2 3 3 2" xfId="10649" xr:uid="{323022AC-1AAB-4DA9-A011-762813067837}"/>
    <cellStyle name="Comma 2 3 2 2 3 3 2 2" xfId="22182" xr:uid="{CFB9D953-6C5D-4879-B345-1553C239D082}"/>
    <cellStyle name="Comma 2 3 2 2 3 3 2 2 2" xfId="45755" xr:uid="{492E892B-DCAC-4F32-826A-BB4BFC8DE084}"/>
    <cellStyle name="Comma 2 3 2 2 3 3 2 3" xfId="34647" xr:uid="{8FDD13A1-E616-4258-BE95-EE086891A5FD}"/>
    <cellStyle name="Comma 2 3 2 2 3 3 3" xfId="16761" xr:uid="{2D8026EF-451D-44EE-9447-83E9C42CC4D7}"/>
    <cellStyle name="Comma 2 3 2 2 3 3 3 2" xfId="40335" xr:uid="{6EACD4D8-8E6E-44B4-90E7-4113A35DDAE3}"/>
    <cellStyle name="Comma 2 3 2 2 3 3 4" xfId="29227" xr:uid="{3CBA0D2D-0F07-4DCB-BE61-4B0915040F10}"/>
    <cellStyle name="Comma 2 3 2 2 3 4" xfId="6513" xr:uid="{38C0880C-0FB6-4EAB-A51E-D935DBAC50CF}"/>
    <cellStyle name="Comma 2 3 2 2 3 4 2" xfId="11990" xr:uid="{8524887B-995C-4E37-88A6-9DA0EA098357}"/>
    <cellStyle name="Comma 2 3 2 2 3 4 2 2" xfId="23522" xr:uid="{C83DB7EA-AAEE-4DC4-B12F-A910AAE9C8AB}"/>
    <cellStyle name="Comma 2 3 2 2 3 4 2 2 2" xfId="47095" xr:uid="{63A67022-4BD8-428C-99DE-6B1130BB27D4}"/>
    <cellStyle name="Comma 2 3 2 2 3 4 2 3" xfId="35987" xr:uid="{15E0314F-EDC7-41C1-8B06-B99EBCE42EA8}"/>
    <cellStyle name="Comma 2 3 2 2 3 4 3" xfId="18097" xr:uid="{4C59B3D2-9CCA-4478-AF7E-3D1103E56D9D}"/>
    <cellStyle name="Comma 2 3 2 2 3 4 3 2" xfId="41671" xr:uid="{0D165C32-16CE-4577-BE48-9B1099602F60}"/>
    <cellStyle name="Comma 2 3 2 2 3 4 4" xfId="30563" xr:uid="{9466C31F-FAB4-46F4-A4F3-D8AB9861EAD4}"/>
    <cellStyle name="Comma 2 3 2 2 3 5" xfId="7924" xr:uid="{A258628A-A4CF-42A4-B8DD-30271B0A2227}"/>
    <cellStyle name="Comma 2 3 2 2 3 5 2" xfId="19459" xr:uid="{6E2446D9-EDA3-4C3B-AA2E-F701AAF4E745}"/>
    <cellStyle name="Comma 2 3 2 2 3 5 2 2" xfId="43032" xr:uid="{774AE65D-ECC6-45E8-81A0-32F459EEFEFB}"/>
    <cellStyle name="Comma 2 3 2 2 3 5 3" xfId="31924" xr:uid="{4E3319DA-0DC4-4E07-B307-3B205DA211F2}"/>
    <cellStyle name="Comma 2 3 2 2 3 6" xfId="13753" xr:uid="{528F531C-5673-413B-8D6A-81A1C451B926}"/>
    <cellStyle name="Comma 2 3 2 2 3 6 2" xfId="37492" xr:uid="{0AE5B51B-6A23-47BE-A87F-A181875EF81E}"/>
    <cellStyle name="Comma 2 3 2 2 3 7" xfId="26385" xr:uid="{C3D0C37F-E93F-445C-9D99-D625CE1EFBAD}"/>
    <cellStyle name="Comma 2 3 2 2 3 8" xfId="25010" xr:uid="{A8E6F562-A920-470C-99E7-C1501C6A0899}"/>
    <cellStyle name="Comma 2 3 2 2 3 9" xfId="48841" xr:uid="{9206C17D-474E-4FAD-A713-311EA4684DE9}"/>
    <cellStyle name="Comma 2 3 2 2 4" xfId="2485" xr:uid="{6BCE9FAF-5C4F-486F-A5B8-8712E83F5698}"/>
    <cellStyle name="Comma 2 3 2 2 4 2" xfId="4276" xr:uid="{0F63672A-06C2-43E1-93D5-BD40CD01EC74}"/>
    <cellStyle name="Comma 2 3 2 2 4 2 2" xfId="9745" xr:uid="{031F7FAB-2C39-4446-85EE-67FC6299C645}"/>
    <cellStyle name="Comma 2 3 2 2 4 2 2 2" xfId="21278" xr:uid="{CC871531-23B9-4231-9988-2C3FA9338F09}"/>
    <cellStyle name="Comma 2 3 2 2 4 2 2 2 2" xfId="44851" xr:uid="{876726BD-00D1-4F01-B93F-F46657B5656C}"/>
    <cellStyle name="Comma 2 3 2 2 4 2 2 3" xfId="33743" xr:uid="{8C5CB5B6-0E5F-44BF-8737-74B4D87ED5D9}"/>
    <cellStyle name="Comma 2 3 2 2 4 2 3" xfId="15863" xr:uid="{626E09B2-36CB-4D6C-8B71-A43E1875F565}"/>
    <cellStyle name="Comma 2 3 2 2 4 2 3 2" xfId="39437" xr:uid="{196010D8-7A8A-42B4-9806-89DBE7B5DCA2}"/>
    <cellStyle name="Comma 2 3 2 2 4 2 4" xfId="28329" xr:uid="{3E4ACD31-4459-4BB9-B8C4-1279A5D73B22}"/>
    <cellStyle name="Comma 2 3 2 2 4 3" xfId="5641" xr:uid="{314AD158-E550-4651-B6E4-23DFFF5A2D15}"/>
    <cellStyle name="Comma 2 3 2 2 4 3 2" xfId="11115" xr:uid="{3781FE12-35EE-4F0D-9A0E-926F6EC19721}"/>
    <cellStyle name="Comma 2 3 2 2 4 3 2 2" xfId="22648" xr:uid="{2A525220-3D7C-4F23-A037-2F1366035C6D}"/>
    <cellStyle name="Comma 2 3 2 2 4 3 2 2 2" xfId="46221" xr:uid="{F511E8D6-C1C7-423B-9E56-41C1DE4D2AFB}"/>
    <cellStyle name="Comma 2 3 2 2 4 3 2 3" xfId="35113" xr:uid="{6241D2BF-D8B8-4746-83D3-2A32914DBABE}"/>
    <cellStyle name="Comma 2 3 2 2 4 3 3" xfId="17227" xr:uid="{DB0E3ACA-B674-471B-B152-B4BC7903D310}"/>
    <cellStyle name="Comma 2 3 2 2 4 3 3 2" xfId="40801" xr:uid="{EAECFB93-0491-43BD-AF73-4018433DD20C}"/>
    <cellStyle name="Comma 2 3 2 2 4 3 4" xfId="29693" xr:uid="{3E355CEA-410A-4DF0-893A-5729E44D1E59}"/>
    <cellStyle name="Comma 2 3 2 2 4 4" xfId="6979" xr:uid="{4C59B060-E557-4B93-A10C-84F0BAEBC6BB}"/>
    <cellStyle name="Comma 2 3 2 2 4 4 2" xfId="12457" xr:uid="{6FE4FB1C-1B3C-4EBE-95ED-115907E5FEA2}"/>
    <cellStyle name="Comma 2 3 2 2 4 4 2 2" xfId="23989" xr:uid="{E3681F96-8D0D-4A71-9B3E-FCCB59781EB0}"/>
    <cellStyle name="Comma 2 3 2 2 4 4 2 2 2" xfId="47562" xr:uid="{C3C8BD7C-6342-4C03-83B7-FD42EABE260B}"/>
    <cellStyle name="Comma 2 3 2 2 4 4 2 3" xfId="36454" xr:uid="{CF9D7B01-6910-4A61-B9B3-5E6C047E67C1}"/>
    <cellStyle name="Comma 2 3 2 2 4 4 3" xfId="18563" xr:uid="{58ABF632-407B-44E4-BCA7-03031FE0019E}"/>
    <cellStyle name="Comma 2 3 2 2 4 4 3 2" xfId="42137" xr:uid="{66D8CDFB-DB60-4DBA-9DC6-0DAFA0EE5BEA}"/>
    <cellStyle name="Comma 2 3 2 2 4 4 4" xfId="31029" xr:uid="{4551522F-E83B-48E4-B167-0D613A4089A3}"/>
    <cellStyle name="Comma 2 3 2 2 4 5" xfId="8392" xr:uid="{99486F6F-F539-4011-909D-21BF7E8C483F}"/>
    <cellStyle name="Comma 2 3 2 2 4 5 2" xfId="19925" xr:uid="{A2DB0E75-82D8-47AD-9C2D-77CB1BB3EA54}"/>
    <cellStyle name="Comma 2 3 2 2 4 5 2 2" xfId="43498" xr:uid="{91B4072F-A1CB-49EA-BF58-2DE6012060C1}"/>
    <cellStyle name="Comma 2 3 2 2 4 5 3" xfId="32390" xr:uid="{BC485E01-B63E-4FFC-9874-D6ED4339C70C}"/>
    <cellStyle name="Comma 2 3 2 2 4 6" xfId="14221" xr:uid="{BD0645BB-734E-4745-A397-E6EA0AF07C9A}"/>
    <cellStyle name="Comma 2 3 2 2 4 6 2" xfId="37958" xr:uid="{AC166F67-944D-4E3D-9769-7C9B97A2C3A3}"/>
    <cellStyle name="Comma 2 3 2 2 4 7" xfId="26851" xr:uid="{9D561B1D-88C2-40BB-9775-0EF7BEE8682F}"/>
    <cellStyle name="Comma 2 3 2 2 4 8" xfId="25477" xr:uid="{A36870E1-DB68-442E-901A-48061D4152C6}"/>
    <cellStyle name="Comma 2 3 2 2 4 9" xfId="49307" xr:uid="{E668F4A6-9027-4901-9BD7-D96DE19B692E}"/>
    <cellStyle name="Comma 2 3 2 2 5" xfId="2762" xr:uid="{E629E625-BF3F-4694-98CB-EE0575AA76B1}"/>
    <cellStyle name="Comma 2 3 2 2 5 2" xfId="4514" xr:uid="{EC7AC323-3F54-475A-8421-224AB0862352}"/>
    <cellStyle name="Comma 2 3 2 2 5 2 2" xfId="9984" xr:uid="{7B201673-D3D3-4979-805C-F87B41586217}"/>
    <cellStyle name="Comma 2 3 2 2 5 2 2 2" xfId="21517" xr:uid="{BBD8418F-81CD-4F4F-83C2-F50C390D6BB1}"/>
    <cellStyle name="Comma 2 3 2 2 5 2 2 2 2" xfId="45090" xr:uid="{70C0952C-A617-440D-8D1E-5B402DD8EAA3}"/>
    <cellStyle name="Comma 2 3 2 2 5 2 2 3" xfId="33982" xr:uid="{2A4FEE9A-DF4A-4096-BA42-C5F8D0D455C0}"/>
    <cellStyle name="Comma 2 3 2 2 5 2 3" xfId="16101" xr:uid="{F05163D1-ED09-4868-853B-2053323FC89E}"/>
    <cellStyle name="Comma 2 3 2 2 5 2 3 2" xfId="39675" xr:uid="{6E8A8262-7632-4F9C-B1E9-C179B445424A}"/>
    <cellStyle name="Comma 2 3 2 2 5 2 4" xfId="28567" xr:uid="{D3B82F2F-54E7-4F28-A51D-E6EC15E0501C}"/>
    <cellStyle name="Comma 2 3 2 2 5 3" xfId="8631" xr:uid="{9B29CA1C-8221-425F-BCD6-360DFB77344E}"/>
    <cellStyle name="Comma 2 3 2 2 5 3 2" xfId="20164" xr:uid="{CE44749A-F9C7-4F8D-B387-9E828BC1C1D0}"/>
    <cellStyle name="Comma 2 3 2 2 5 3 2 2" xfId="43737" xr:uid="{11E2E3A2-9964-4ABC-9D34-6D3964911B59}"/>
    <cellStyle name="Comma 2 3 2 2 5 3 3" xfId="32629" xr:uid="{0C8D4F33-56DE-4C47-B1DE-5AD156A6B706}"/>
    <cellStyle name="Comma 2 3 2 2 5 4" xfId="14461" xr:uid="{8A6C2031-684A-4C0F-B52D-D23E1EC202D7}"/>
    <cellStyle name="Comma 2 3 2 2 5 4 2" xfId="38197" xr:uid="{E9700C17-0F34-44EC-96B4-E1B59F4CD32F}"/>
    <cellStyle name="Comma 2 3 2 2 5 5" xfId="27090" xr:uid="{3BA14DBE-D648-4BD2-A077-43CAF702C1EF}"/>
    <cellStyle name="Comma 2 3 2 2 6" xfId="3372" xr:uid="{A37BB536-E21B-43E6-B39A-E21B88D77692}"/>
    <cellStyle name="Comma 2 3 2 2 6 2" xfId="8840" xr:uid="{376F8477-CB28-4584-95A2-A129D57D4A52}"/>
    <cellStyle name="Comma 2 3 2 2 6 2 2" xfId="20373" xr:uid="{8581B9D4-EEFF-4E6C-BE46-2005029AE8F6}"/>
    <cellStyle name="Comma 2 3 2 2 6 2 2 2" xfId="43946" xr:uid="{361F2D2B-AFDA-43D6-8160-1F878B335CDD}"/>
    <cellStyle name="Comma 2 3 2 2 6 2 3" xfId="32838" xr:uid="{7E3926A8-A454-4FE7-A870-9BFBC868EC35}"/>
    <cellStyle name="Comma 2 3 2 2 6 3" xfId="14958" xr:uid="{3521DA3C-E83E-4A58-8C56-517D1498A167}"/>
    <cellStyle name="Comma 2 3 2 2 6 3 2" xfId="38532" xr:uid="{531B5FA5-68BC-4475-A3E8-5F81AC29675E}"/>
    <cellStyle name="Comma 2 3 2 2 6 4" xfId="27424" xr:uid="{95DE955E-3E48-4644-B6C6-DB363E103F63}"/>
    <cellStyle name="Comma 2 3 2 2 7" xfId="4728" xr:uid="{E1F4D3EE-E9A1-429D-9E11-E5FF0ABA71EA}"/>
    <cellStyle name="Comma 2 3 2 2 7 2" xfId="10201" xr:uid="{F320721E-D0FD-4021-80E8-24A3143672DF}"/>
    <cellStyle name="Comma 2 3 2 2 7 2 2" xfId="21734" xr:uid="{EA5B7BE1-E09F-49F8-BE21-04C05C8ADF29}"/>
    <cellStyle name="Comma 2 3 2 2 7 2 2 2" xfId="45307" xr:uid="{FECCFA9F-CA1A-436A-AFAA-6D9A52233F7A}"/>
    <cellStyle name="Comma 2 3 2 2 7 2 3" xfId="34199" xr:uid="{A10BD382-5CE4-43BE-9C7F-470E2BEE655F}"/>
    <cellStyle name="Comma 2 3 2 2 7 3" xfId="16314" xr:uid="{30A3ABA8-1F16-49E5-B3A3-C9870F1D1E2F}"/>
    <cellStyle name="Comma 2 3 2 2 7 3 2" xfId="39888" xr:uid="{3D88F621-4CDE-4B4A-8855-BEFD1B04D5C3}"/>
    <cellStyle name="Comma 2 3 2 2 7 4" xfId="28780" xr:uid="{4945143A-DA34-4AE3-9ABC-CD6CEE430583}"/>
    <cellStyle name="Comma 2 3 2 2 8" xfId="6066" xr:uid="{73D1CE9D-08E4-4C51-A1AA-8737DED58D72}"/>
    <cellStyle name="Comma 2 3 2 2 8 2" xfId="11542" xr:uid="{39BE2F38-BE9A-4AE0-9390-6B58C1F25592}"/>
    <cellStyle name="Comma 2 3 2 2 8 2 2" xfId="23074" xr:uid="{26F0366B-8BE3-42FC-B9FF-C780EB94E916}"/>
    <cellStyle name="Comma 2 3 2 2 8 2 2 2" xfId="46647" xr:uid="{7EE1E746-00F4-4F13-83B4-4B554F5282F0}"/>
    <cellStyle name="Comma 2 3 2 2 8 2 3" xfId="35539" xr:uid="{04FA12B1-B0B7-4FC7-ADF9-0D6A50FFC2E1}"/>
    <cellStyle name="Comma 2 3 2 2 8 3" xfId="17650" xr:uid="{DDBDE11A-A444-47E9-A79E-6F1EBE606256}"/>
    <cellStyle name="Comma 2 3 2 2 8 3 2" xfId="41224" xr:uid="{45878C6C-3F5E-4207-B5B1-42F62DB718D3}"/>
    <cellStyle name="Comma 2 3 2 2 8 4" xfId="30116" xr:uid="{6D0F80E6-AF0B-4300-9FD7-F12DD2ABFF55}"/>
    <cellStyle name="Comma 2 3 2 2 9" xfId="7451" xr:uid="{3F2DECC0-9509-4B5D-A213-6B626542C691}"/>
    <cellStyle name="Comma 2 3 2 2 9 2" xfId="19011" xr:uid="{78D1A47F-DD1C-490D-9CC1-6D94483E98AC}"/>
    <cellStyle name="Comma 2 3 2 2 9 2 2" xfId="42584" xr:uid="{E33B50BC-710E-4917-9E80-6D4D2AC7F765}"/>
    <cellStyle name="Comma 2 3 2 2 9 3" xfId="31476" xr:uid="{6BF13398-275E-4965-B8F7-BC0BBFBF22CB}"/>
    <cellStyle name="Comma 2 3 2 20" xfId="416" xr:uid="{AE3ACD6A-3EDB-41D9-984F-3F86EA14C49B}"/>
    <cellStyle name="Comma 2 3 2 3" xfId="1277" xr:uid="{9032F6EA-1F51-42EB-B9DB-680A3D57F52E}"/>
    <cellStyle name="Comma 2 3 2 3 10" xfId="24619" xr:uid="{0AF0BB38-65DC-40F9-A9DA-262EEE75A674}"/>
    <cellStyle name="Comma 2 3 2 3 11" xfId="48446" xr:uid="{01A5CB14-C371-490C-9EDB-539195B98F97}"/>
    <cellStyle name="Comma 2 3 2 3 2" xfId="2055" xr:uid="{33A048CC-2E78-403F-A252-C68624F8DBDD}"/>
    <cellStyle name="Comma 2 3 2 3 2 2" xfId="3868" xr:uid="{38B68441-800A-4D76-A415-A89B70C6192B}"/>
    <cellStyle name="Comma 2 3 2 3 2 2 2" xfId="9337" xr:uid="{9AA91C14-5EB0-4D07-AD65-B3998D21F9AE}"/>
    <cellStyle name="Comma 2 3 2 3 2 2 2 2" xfId="20870" xr:uid="{96C4ECDA-0135-46A6-915E-5DC71B35AD75}"/>
    <cellStyle name="Comma 2 3 2 3 2 2 2 2 2" xfId="44443" xr:uid="{86AF87B2-5486-4EF5-B32F-B190FD03975C}"/>
    <cellStyle name="Comma 2 3 2 3 2 2 2 3" xfId="33335" xr:uid="{C5C1F374-2892-4E1B-8C20-59B2A4C16F0F}"/>
    <cellStyle name="Comma 2 3 2 3 2 2 3" xfId="15455" xr:uid="{F6D8137F-CB5D-440C-9729-6FB3ECECA176}"/>
    <cellStyle name="Comma 2 3 2 3 2 2 3 2" xfId="39029" xr:uid="{F476A11C-2748-43ED-B8C9-26148DB97A90}"/>
    <cellStyle name="Comma 2 3 2 3 2 2 4" xfId="27921" xr:uid="{333C6AC6-8089-41D4-A9CA-DF77D1BC6657}"/>
    <cellStyle name="Comma 2 3 2 3 2 3" xfId="5232" xr:uid="{08670A42-BBDA-4D86-B555-08E5D7036C87}"/>
    <cellStyle name="Comma 2 3 2 3 2 3 2" xfId="10706" xr:uid="{0F629B3A-9282-40B9-A9F3-F12D4C33E300}"/>
    <cellStyle name="Comma 2 3 2 3 2 3 2 2" xfId="22239" xr:uid="{1BA5B030-9E41-4D16-80AC-0713D54D6567}"/>
    <cellStyle name="Comma 2 3 2 3 2 3 2 2 2" xfId="45812" xr:uid="{E5FDB4C5-7D2D-49F3-9ECA-FF758816B1E8}"/>
    <cellStyle name="Comma 2 3 2 3 2 3 2 3" xfId="34704" xr:uid="{99F97C7A-0E63-480A-A853-832898C555BF}"/>
    <cellStyle name="Comma 2 3 2 3 2 3 3" xfId="16818" xr:uid="{9955A92F-E3D0-4A0E-8234-4C52E10D914D}"/>
    <cellStyle name="Comma 2 3 2 3 2 3 3 2" xfId="40392" xr:uid="{289ED85D-A860-4DA8-A244-5C7B1A245793}"/>
    <cellStyle name="Comma 2 3 2 3 2 3 4" xfId="29284" xr:uid="{44876F8A-3FA6-49A5-B0EA-1E068218CA95}"/>
    <cellStyle name="Comma 2 3 2 3 2 4" xfId="6570" xr:uid="{B20C752E-0111-4600-BB53-D80C8ACEF7FE}"/>
    <cellStyle name="Comma 2 3 2 3 2 4 2" xfId="12047" xr:uid="{16031419-AD2A-440E-B345-1576C7E3C022}"/>
    <cellStyle name="Comma 2 3 2 3 2 4 2 2" xfId="23579" xr:uid="{43AA9165-5126-46E8-B26A-48B13A6B74CB}"/>
    <cellStyle name="Comma 2 3 2 3 2 4 2 2 2" xfId="47152" xr:uid="{8B32C6F3-29A2-4112-AC22-19A7C200F679}"/>
    <cellStyle name="Comma 2 3 2 3 2 4 2 3" xfId="36044" xr:uid="{E8B137A5-5AE1-45F9-BCFD-504D6B236BBC}"/>
    <cellStyle name="Comma 2 3 2 3 2 4 3" xfId="18154" xr:uid="{97FE9DDC-404D-4040-88E4-B3946F44B370}"/>
    <cellStyle name="Comma 2 3 2 3 2 4 3 2" xfId="41728" xr:uid="{8C7DF13C-98D3-4397-AF79-878FA816458B}"/>
    <cellStyle name="Comma 2 3 2 3 2 4 4" xfId="30620" xr:uid="{5BCBB598-F82E-41A0-BC94-2328F7075B6E}"/>
    <cellStyle name="Comma 2 3 2 3 2 5" xfId="7981" xr:uid="{2AFA2EAC-7ECC-4DA9-A386-1BFDB494DFD9}"/>
    <cellStyle name="Comma 2 3 2 3 2 5 2" xfId="19516" xr:uid="{3B046E86-6631-41E4-9E0B-78AE4A6CD22A}"/>
    <cellStyle name="Comma 2 3 2 3 2 5 2 2" xfId="43089" xr:uid="{7A9A7B24-AE26-4A9A-B729-F0775C2E740F}"/>
    <cellStyle name="Comma 2 3 2 3 2 5 3" xfId="31981" xr:uid="{E7D1A48E-EDF0-453A-A2F2-8FE65A4713BC}"/>
    <cellStyle name="Comma 2 3 2 3 2 6" xfId="13810" xr:uid="{D9293E4E-3CA4-49F8-BABC-499063575046}"/>
    <cellStyle name="Comma 2 3 2 3 2 6 2" xfId="37549" xr:uid="{33801B21-7F52-4829-A96B-72C3DF63BF42}"/>
    <cellStyle name="Comma 2 3 2 3 2 7" xfId="26442" xr:uid="{95B6E797-42AB-4548-AAE4-28B03218BCE7}"/>
    <cellStyle name="Comma 2 3 2 3 2 8" xfId="25067" xr:uid="{12B7972D-814B-4AF4-9C81-0507353F42D5}"/>
    <cellStyle name="Comma 2 3 2 3 2 9" xfId="48898" xr:uid="{8A40E0A3-A735-42C6-A5F8-6E96857A5A8C}"/>
    <cellStyle name="Comma 2 3 2 3 3" xfId="2543" xr:uid="{6E22384C-0507-4DB8-BE24-DA3A788B6769}"/>
    <cellStyle name="Comma 2 3 2 3 3 2" xfId="4333" xr:uid="{5B85ADFC-BEFA-4ADB-8B23-E9B9BC0075B1}"/>
    <cellStyle name="Comma 2 3 2 3 3 2 2" xfId="9803" xr:uid="{4C20A583-2C7E-422A-86D5-C17B933CE9EA}"/>
    <cellStyle name="Comma 2 3 2 3 3 2 2 2" xfId="21336" xr:uid="{0930A2E1-DBB5-4875-A854-8084EDEC62A8}"/>
    <cellStyle name="Comma 2 3 2 3 3 2 2 2 2" xfId="44909" xr:uid="{FA1292DB-FB8C-44D0-9F2C-10157A61D978}"/>
    <cellStyle name="Comma 2 3 2 3 3 2 2 3" xfId="33801" xr:uid="{00F2D5FE-C2F6-419E-8499-8DF1D6652A2B}"/>
    <cellStyle name="Comma 2 3 2 3 3 2 3" xfId="15920" xr:uid="{BF113457-67E3-494F-AC0B-5AE3F618C31F}"/>
    <cellStyle name="Comma 2 3 2 3 3 2 3 2" xfId="39494" xr:uid="{34EDF158-DE5B-47BB-9E25-0A6D0CA7D12B}"/>
    <cellStyle name="Comma 2 3 2 3 3 2 4" xfId="28386" xr:uid="{6B97E00E-CDDB-40EA-A8BF-0FB4BAD1DB85}"/>
    <cellStyle name="Comma 2 3 2 3 3 3" xfId="5699" xr:uid="{BCD38576-3DE6-4A46-AF70-D380BFE0932E}"/>
    <cellStyle name="Comma 2 3 2 3 3 3 2" xfId="11173" xr:uid="{36C7C96A-991B-42C5-B077-13B500F9DC07}"/>
    <cellStyle name="Comma 2 3 2 3 3 3 2 2" xfId="22706" xr:uid="{D96E9F8A-5DC9-4CFE-A7F9-24D97FD2448C}"/>
    <cellStyle name="Comma 2 3 2 3 3 3 2 2 2" xfId="46279" xr:uid="{0AE9DAAA-7E2F-4B4B-9AF0-D0BB47725393}"/>
    <cellStyle name="Comma 2 3 2 3 3 3 2 3" xfId="35171" xr:uid="{1BBF4EDD-1CAD-4CAB-908B-B14CCFFAD118}"/>
    <cellStyle name="Comma 2 3 2 3 3 3 3" xfId="17285" xr:uid="{68E0F2F4-6B6E-4862-92F6-4856D27005E1}"/>
    <cellStyle name="Comma 2 3 2 3 3 3 3 2" xfId="40859" xr:uid="{C64C5EE0-6535-462C-A679-944B330A1846}"/>
    <cellStyle name="Comma 2 3 2 3 3 3 4" xfId="29751" xr:uid="{8C29C5B2-1C58-47D8-B2BD-BB74A6A688D7}"/>
    <cellStyle name="Comma 2 3 2 3 3 4" xfId="7037" xr:uid="{6C5CA9EA-A4B2-4170-A18A-2A3FC850A69A}"/>
    <cellStyle name="Comma 2 3 2 3 3 4 2" xfId="12515" xr:uid="{94B0A352-FC82-4163-A2C7-FA3EE45AD77F}"/>
    <cellStyle name="Comma 2 3 2 3 3 4 2 2" xfId="24047" xr:uid="{A7EC09F6-4380-4505-B776-B78F506D3B3E}"/>
    <cellStyle name="Comma 2 3 2 3 3 4 2 2 2" xfId="47620" xr:uid="{AF4AF54C-09CF-4D05-940E-8441D3EF40E3}"/>
    <cellStyle name="Comma 2 3 2 3 3 4 2 3" xfId="36512" xr:uid="{37740058-CE63-4C9A-9C3A-FD3F9AF11E18}"/>
    <cellStyle name="Comma 2 3 2 3 3 4 3" xfId="18621" xr:uid="{338DA549-9AA6-4099-A11F-A4954228D7C1}"/>
    <cellStyle name="Comma 2 3 2 3 3 4 3 2" xfId="42195" xr:uid="{28B46C1D-8A4B-4C92-8409-B2B68BAAA763}"/>
    <cellStyle name="Comma 2 3 2 3 3 4 4" xfId="31087" xr:uid="{F231173F-4125-4A9F-ACD3-8C8598E91C79}"/>
    <cellStyle name="Comma 2 3 2 3 3 5" xfId="8450" xr:uid="{49965D7C-6F87-4F7E-9181-0E2E14DBBCCC}"/>
    <cellStyle name="Comma 2 3 2 3 3 5 2" xfId="19983" xr:uid="{6955CFCE-A4E6-4560-9872-B5AFB40E6F67}"/>
    <cellStyle name="Comma 2 3 2 3 3 5 2 2" xfId="43556" xr:uid="{420EA242-3504-4EA4-8C75-D8267F11D68C}"/>
    <cellStyle name="Comma 2 3 2 3 3 5 3" xfId="32448" xr:uid="{BE838737-0D48-4D30-B938-48A3FA3C14FF}"/>
    <cellStyle name="Comma 2 3 2 3 3 6" xfId="14279" xr:uid="{2E032E34-32B4-40A4-88D3-7B8F25C69606}"/>
    <cellStyle name="Comma 2 3 2 3 3 6 2" xfId="38016" xr:uid="{48507A6F-C2F0-42BF-93A2-A06BDCB0018D}"/>
    <cellStyle name="Comma 2 3 2 3 3 7" xfId="26909" xr:uid="{44F8DE20-5313-4358-9974-58DB061359D0}"/>
    <cellStyle name="Comma 2 3 2 3 3 8" xfId="25535" xr:uid="{347F4E2A-5B14-4FFD-851B-281145B98436}"/>
    <cellStyle name="Comma 2 3 2 3 3 9" xfId="49365" xr:uid="{C949BAAA-B076-4A69-92DD-DE08A697AFE9}"/>
    <cellStyle name="Comma 2 3 2 3 4" xfId="3429" xr:uid="{69F21931-AD94-4B6D-AE7D-BB0292ABE557}"/>
    <cellStyle name="Comma 2 3 2 3 4 2" xfId="8897" xr:uid="{5839AE58-B732-4EB6-8DBA-D87EE3271F6A}"/>
    <cellStyle name="Comma 2 3 2 3 4 2 2" xfId="20430" xr:uid="{F6565F9A-2707-49FC-9080-BE31BB6817B1}"/>
    <cellStyle name="Comma 2 3 2 3 4 2 2 2" xfId="44003" xr:uid="{CE8FFC7A-DA16-417F-8DF0-922F92CF0D07}"/>
    <cellStyle name="Comma 2 3 2 3 4 2 3" xfId="32895" xr:uid="{D4B10E5A-22D4-4950-87DC-2192905C786E}"/>
    <cellStyle name="Comma 2 3 2 3 4 3" xfId="15015" xr:uid="{2F3950BE-042B-495B-9235-30C0A24C02B1}"/>
    <cellStyle name="Comma 2 3 2 3 4 3 2" xfId="38589" xr:uid="{A06FC553-F78C-4D5F-911A-FA607991F059}"/>
    <cellStyle name="Comma 2 3 2 3 4 4" xfId="27481" xr:uid="{89F3E0F1-7CE3-4AF2-906C-FFC442C79F68}"/>
    <cellStyle name="Comma 2 3 2 3 5" xfId="4785" xr:uid="{AA116FD9-57C3-48B7-A850-70071F23A5FA}"/>
    <cellStyle name="Comma 2 3 2 3 5 2" xfId="10258" xr:uid="{CA38AC15-4BC9-452E-8CA3-F7A3E9CBBC52}"/>
    <cellStyle name="Comma 2 3 2 3 5 2 2" xfId="21791" xr:uid="{24A4DD85-0F4F-4998-B0F1-4DE50840940D}"/>
    <cellStyle name="Comma 2 3 2 3 5 2 2 2" xfId="45364" xr:uid="{F50448CD-DF65-4331-8511-230BB1B1B5D4}"/>
    <cellStyle name="Comma 2 3 2 3 5 2 3" xfId="34256" xr:uid="{D390CE0E-F145-47AC-AE79-3A7FDF111E4A}"/>
    <cellStyle name="Comma 2 3 2 3 5 3" xfId="16371" xr:uid="{5417436B-7A66-447D-BD1C-55AB7E0EC859}"/>
    <cellStyle name="Comma 2 3 2 3 5 3 2" xfId="39945" xr:uid="{3DCA8FEA-C061-42A6-A5AD-D7BD9AD488D5}"/>
    <cellStyle name="Comma 2 3 2 3 5 4" xfId="28837" xr:uid="{D90F5AB4-6BA3-4BCA-978E-2E22C81E92C3}"/>
    <cellStyle name="Comma 2 3 2 3 6" xfId="6123" xr:uid="{1DB69634-3204-4BA9-9B92-38226AC9F42C}"/>
    <cellStyle name="Comma 2 3 2 3 6 2" xfId="11599" xr:uid="{6B7D4610-3E90-4FD3-81E1-FC59C0990534}"/>
    <cellStyle name="Comma 2 3 2 3 6 2 2" xfId="23131" xr:uid="{1CE8FF48-4C48-4109-85B2-B0911C616689}"/>
    <cellStyle name="Comma 2 3 2 3 6 2 2 2" xfId="46704" xr:uid="{6F46415C-6B14-41F2-8F1F-D2B41143CDF2}"/>
    <cellStyle name="Comma 2 3 2 3 6 2 3" xfId="35596" xr:uid="{AADE8F55-300F-4C22-B597-F15F8825984F}"/>
    <cellStyle name="Comma 2 3 2 3 6 3" xfId="17707" xr:uid="{44975B4A-A02C-4063-857E-9CD22D23C0D6}"/>
    <cellStyle name="Comma 2 3 2 3 6 3 2" xfId="41281" xr:uid="{CF43F58F-BD71-4FEA-BD0D-883066430B00}"/>
    <cellStyle name="Comma 2 3 2 3 6 4" xfId="30173" xr:uid="{B6F3829A-BCCD-4B5A-8981-D690E114C29C}"/>
    <cellStyle name="Comma 2 3 2 3 7" xfId="7508" xr:uid="{09D488F5-ABF2-439F-96BD-1B0F4D5256D8}"/>
    <cellStyle name="Comma 2 3 2 3 7 2" xfId="19068" xr:uid="{A936FBF9-3797-401B-8DE8-1614665C8E46}"/>
    <cellStyle name="Comma 2 3 2 3 7 2 2" xfId="42641" xr:uid="{E4621B97-3A30-4E3B-8896-EA3FF81C4555}"/>
    <cellStyle name="Comma 2 3 2 3 7 3" xfId="31533" xr:uid="{D3F382F9-5896-4E22-BE1F-78ABE55C7C37}"/>
    <cellStyle name="Comma 2 3 2 3 8" xfId="13328" xr:uid="{99C05509-C218-43A5-8CE0-E2BC8ED1444C}"/>
    <cellStyle name="Comma 2 3 2 3 8 2" xfId="37102" xr:uid="{E9749A01-B693-4D3A-9C91-86D8758FCDD2}"/>
    <cellStyle name="Comma 2 3 2 3 9" xfId="25993" xr:uid="{19233DBD-1FC9-4295-9AA7-1B97C847E7AC}"/>
    <cellStyle name="Comma 2 3 2 4" xfId="1032" xr:uid="{5675D9B9-94BE-4435-848B-1E3B2F45C401}"/>
    <cellStyle name="Comma 2 3 2 4 10" xfId="24421" xr:uid="{D8802B10-DAED-4ADC-8983-52D8804B5DC7}"/>
    <cellStyle name="Comma 2 3 2 4 11" xfId="48281" xr:uid="{81F9DE4E-2044-42E7-B024-E56ED0809AB9}"/>
    <cellStyle name="Comma 2 3 2 4 2" xfId="1890" xr:uid="{70CDA9FB-FC9D-49D6-82D5-A92C04CFB830}"/>
    <cellStyle name="Comma 2 3 2 4 2 2" xfId="3703" xr:uid="{421986AD-6737-4DFB-BF57-AFF0EFD9FF37}"/>
    <cellStyle name="Comma 2 3 2 4 2 2 2" xfId="9172" xr:uid="{254FD300-38D1-43B4-AEB4-97170DAE14DE}"/>
    <cellStyle name="Comma 2 3 2 4 2 2 2 2" xfId="20705" xr:uid="{00BB9184-086B-4019-BDFD-ED197382CFA6}"/>
    <cellStyle name="Comma 2 3 2 4 2 2 2 2 2" xfId="44278" xr:uid="{569C0013-D763-4DC4-A413-2581AE7AA7CD}"/>
    <cellStyle name="Comma 2 3 2 4 2 2 2 3" xfId="33170" xr:uid="{22613C8D-FF05-42CA-B605-298AA1B367F8}"/>
    <cellStyle name="Comma 2 3 2 4 2 2 3" xfId="15290" xr:uid="{EF1FE23C-7414-4F05-B65F-A4D12E61579D}"/>
    <cellStyle name="Comma 2 3 2 4 2 2 3 2" xfId="38864" xr:uid="{AE00FAF2-8B7F-49C5-B968-99173A6DB98A}"/>
    <cellStyle name="Comma 2 3 2 4 2 2 4" xfId="27756" xr:uid="{86F12BE2-A0B1-4113-8991-1225C93456F4}"/>
    <cellStyle name="Comma 2 3 2 4 2 3" xfId="5067" xr:uid="{69841EDD-8D14-491E-BB46-E400D0C9EA1F}"/>
    <cellStyle name="Comma 2 3 2 4 2 3 2" xfId="10541" xr:uid="{137A5E64-E4DC-44D2-8D24-C968AA31E9CF}"/>
    <cellStyle name="Comma 2 3 2 4 2 3 2 2" xfId="22074" xr:uid="{AC62ED19-354E-4F7B-99D6-D85AE712EF52}"/>
    <cellStyle name="Comma 2 3 2 4 2 3 2 2 2" xfId="45647" xr:uid="{EB2F025E-215E-423E-95A7-D2EB8BFDB950}"/>
    <cellStyle name="Comma 2 3 2 4 2 3 2 3" xfId="34539" xr:uid="{91B20618-9C13-4B0A-9D7A-76646A0D916C}"/>
    <cellStyle name="Comma 2 3 2 4 2 3 3" xfId="16653" xr:uid="{844528D8-C998-4881-8D2D-CF90B6E939B8}"/>
    <cellStyle name="Comma 2 3 2 4 2 3 3 2" xfId="40227" xr:uid="{E2755ED6-88CD-4FEF-8DAE-E34682CC1229}"/>
    <cellStyle name="Comma 2 3 2 4 2 3 4" xfId="29119" xr:uid="{C8EA979A-40A3-46D1-84AD-022FF9ED51CB}"/>
    <cellStyle name="Comma 2 3 2 4 2 4" xfId="6405" xr:uid="{17F829B7-B27D-4DCF-B3CA-18A96AD14FA2}"/>
    <cellStyle name="Comma 2 3 2 4 2 4 2" xfId="11882" xr:uid="{8B59AC96-9A20-4E08-9F0D-58E59FF9AE0B}"/>
    <cellStyle name="Comma 2 3 2 4 2 4 2 2" xfId="23414" xr:uid="{9B34F18E-8A0F-420B-9134-97C2FA24E66A}"/>
    <cellStyle name="Comma 2 3 2 4 2 4 2 2 2" xfId="46987" xr:uid="{8E406DAB-539B-4F80-94B9-13FB69CF0E6A}"/>
    <cellStyle name="Comma 2 3 2 4 2 4 2 3" xfId="35879" xr:uid="{CBD89243-750A-4097-8E5F-AC9B6E6F9443}"/>
    <cellStyle name="Comma 2 3 2 4 2 4 3" xfId="17989" xr:uid="{4B3BB556-0F25-4515-AEDD-A63DB8030CB2}"/>
    <cellStyle name="Comma 2 3 2 4 2 4 3 2" xfId="41563" xr:uid="{7717B161-99B0-44A4-92D6-C375A28416EB}"/>
    <cellStyle name="Comma 2 3 2 4 2 4 4" xfId="30455" xr:uid="{6113EE4C-F5AA-4513-AA07-E77F879A9E29}"/>
    <cellStyle name="Comma 2 3 2 4 2 5" xfId="7816" xr:uid="{98B21896-F197-49A2-8A12-AEC234F7DA55}"/>
    <cellStyle name="Comma 2 3 2 4 2 5 2" xfId="19351" xr:uid="{0B02D2A7-1F56-44F3-B4FD-7554B73590EA}"/>
    <cellStyle name="Comma 2 3 2 4 2 5 2 2" xfId="42924" xr:uid="{EFC3DC86-6AC5-4C4B-B0D8-9A1AC605193B}"/>
    <cellStyle name="Comma 2 3 2 4 2 5 3" xfId="31816" xr:uid="{404290B8-2718-4133-ADC7-EE25FA451C0A}"/>
    <cellStyle name="Comma 2 3 2 4 2 6" xfId="13645" xr:uid="{ADB13C18-A5BD-4659-B03F-765AE377E1D7}"/>
    <cellStyle name="Comma 2 3 2 4 2 6 2" xfId="37384" xr:uid="{24C0C99A-1C13-410A-8E2B-FE4FED80CDB3}"/>
    <cellStyle name="Comma 2 3 2 4 2 7" xfId="26277" xr:uid="{B0CD0EF0-7338-4DCF-A32D-B24125E9BBBB}"/>
    <cellStyle name="Comma 2 3 2 4 2 8" xfId="24902" xr:uid="{9C75CDEE-A5CC-4AFB-A8EB-D3FACCA43E57}"/>
    <cellStyle name="Comma 2 3 2 4 2 9" xfId="48733" xr:uid="{44432D9D-AA03-41BF-B146-9671705E29B6}"/>
    <cellStyle name="Comma 2 3 2 4 3" xfId="2373" xr:uid="{ADE54FBF-C842-486C-8616-43E681B2F234}"/>
    <cellStyle name="Comma 2 3 2 4 3 2" xfId="4165" xr:uid="{99A691CC-465F-48FE-B3C2-8540B530ECBA}"/>
    <cellStyle name="Comma 2 3 2 4 3 2 2" xfId="9634" xr:uid="{0FB9398C-8267-4DB0-94A1-D70938331452}"/>
    <cellStyle name="Comma 2 3 2 4 3 2 2 2" xfId="21167" xr:uid="{EA1F6A30-FBE5-4C8E-9C3E-77E1E4F806A4}"/>
    <cellStyle name="Comma 2 3 2 4 3 2 2 2 2" xfId="44740" xr:uid="{BAA26440-137F-416A-BE36-40E2C960DD0C}"/>
    <cellStyle name="Comma 2 3 2 4 3 2 2 3" xfId="33632" xr:uid="{A9B7FD6D-B7DA-441A-96FB-DB923A5989F6}"/>
    <cellStyle name="Comma 2 3 2 4 3 2 3" xfId="15752" xr:uid="{F5AC9665-5F3D-4FC9-AEFF-D1EE8F36DCC4}"/>
    <cellStyle name="Comma 2 3 2 4 3 2 3 2" xfId="39326" xr:uid="{4C6ADDBD-FD9F-46E2-89D9-0E98BC9E7993}"/>
    <cellStyle name="Comma 2 3 2 4 3 2 4" xfId="28218" xr:uid="{974319CA-3778-45FC-A8FB-30D8F4E72024}"/>
    <cellStyle name="Comma 2 3 2 4 3 3" xfId="5530" xr:uid="{0433C153-BF45-4CB8-A439-807556D66D5A}"/>
    <cellStyle name="Comma 2 3 2 4 3 3 2" xfId="11004" xr:uid="{78E79679-209A-4A41-8BA1-531F21277D7C}"/>
    <cellStyle name="Comma 2 3 2 4 3 3 2 2" xfId="22537" xr:uid="{8FE72D76-22B1-4C85-9DA9-7FD3E5DF9BCD}"/>
    <cellStyle name="Comma 2 3 2 4 3 3 2 2 2" xfId="46110" xr:uid="{80A851C1-2BA4-4668-B721-286CFB8F4A67}"/>
    <cellStyle name="Comma 2 3 2 4 3 3 2 3" xfId="35002" xr:uid="{87C9C5FE-25ED-47C4-A389-11F4BC625635}"/>
    <cellStyle name="Comma 2 3 2 4 3 3 3" xfId="17116" xr:uid="{8A11DF19-3281-4CE3-9F8F-507CEE790F25}"/>
    <cellStyle name="Comma 2 3 2 4 3 3 3 2" xfId="40690" xr:uid="{6C1F7CDF-2637-4199-B369-87F04992874C}"/>
    <cellStyle name="Comma 2 3 2 4 3 3 4" xfId="29582" xr:uid="{12741136-7A51-4475-837B-C9431F9E86EC}"/>
    <cellStyle name="Comma 2 3 2 4 3 4" xfId="6868" xr:uid="{56B80359-E85D-4A34-8636-442245DDF102}"/>
    <cellStyle name="Comma 2 3 2 4 3 4 2" xfId="12346" xr:uid="{051F9934-CD39-46D2-8D9D-C6253C99F88B}"/>
    <cellStyle name="Comma 2 3 2 4 3 4 2 2" xfId="23878" xr:uid="{8505EB02-8E7E-4BCC-9CB8-D959F630E768}"/>
    <cellStyle name="Comma 2 3 2 4 3 4 2 2 2" xfId="47451" xr:uid="{696390EA-6F10-42CA-A4F6-C9BF3E99FDA9}"/>
    <cellStyle name="Comma 2 3 2 4 3 4 2 3" xfId="36343" xr:uid="{C727A26B-4FF4-4345-902F-54E70AF64B75}"/>
    <cellStyle name="Comma 2 3 2 4 3 4 3" xfId="18452" xr:uid="{9C3D7FC6-21DC-4052-8C0C-C21C7528575E}"/>
    <cellStyle name="Comma 2 3 2 4 3 4 3 2" xfId="42026" xr:uid="{D424E54A-2F86-4407-BF9F-E026C3BA5EC8}"/>
    <cellStyle name="Comma 2 3 2 4 3 4 4" xfId="30918" xr:uid="{BB54A981-AA21-4048-904F-C7EB97F66C87}"/>
    <cellStyle name="Comma 2 3 2 4 3 5" xfId="8281" xr:uid="{CAD3EB64-E9A9-4E42-BE7A-1F4B96F1781A}"/>
    <cellStyle name="Comma 2 3 2 4 3 5 2" xfId="19814" xr:uid="{A90EC378-5B53-48ED-92B3-57BDC64F7835}"/>
    <cellStyle name="Comma 2 3 2 4 3 5 2 2" xfId="43387" xr:uid="{AAF56C45-91D2-4894-8D33-636FAF0F5EDD}"/>
    <cellStyle name="Comma 2 3 2 4 3 5 3" xfId="32279" xr:uid="{29C1ADC5-5ECA-42AE-B094-00A965CB7F0C}"/>
    <cellStyle name="Comma 2 3 2 4 3 6" xfId="14110" xr:uid="{9B673D8C-AB63-4F5E-B97C-61C23DDE1988}"/>
    <cellStyle name="Comma 2 3 2 4 3 6 2" xfId="37847" xr:uid="{17952E26-0447-4068-B612-B8B0476C5404}"/>
    <cellStyle name="Comma 2 3 2 4 3 7" xfId="26740" xr:uid="{B6DC8CCD-E4FE-4C5B-B72C-21BFBAF26E39}"/>
    <cellStyle name="Comma 2 3 2 4 3 8" xfId="25366" xr:uid="{6AE873E5-3861-4BFE-BCA1-51CCFD743EB4}"/>
    <cellStyle name="Comma 2 3 2 4 3 9" xfId="49196" xr:uid="{384261C4-8CA6-49E1-BFBD-E15C649C6693}"/>
    <cellStyle name="Comma 2 3 2 4 4" xfId="3264" xr:uid="{1BD73C7F-5D89-4DB7-BE44-35009626D12B}"/>
    <cellStyle name="Comma 2 3 2 4 4 2" xfId="8732" xr:uid="{B878FD92-A110-41CA-A1A9-9968B6AD1B9C}"/>
    <cellStyle name="Comma 2 3 2 4 4 2 2" xfId="20265" xr:uid="{76C738CE-717C-4C33-8696-279FEA97A9A7}"/>
    <cellStyle name="Comma 2 3 2 4 4 2 2 2" xfId="43838" xr:uid="{446356CC-95DE-45E9-940C-6952DFB1FB37}"/>
    <cellStyle name="Comma 2 3 2 4 4 2 3" xfId="32730" xr:uid="{7D31B0F4-D9AB-4791-984E-ED57D7FB8CA0}"/>
    <cellStyle name="Comma 2 3 2 4 4 3" xfId="14850" xr:uid="{C3662B4A-F7E3-4711-81EB-5482577DE1C8}"/>
    <cellStyle name="Comma 2 3 2 4 4 3 2" xfId="38424" xr:uid="{3EA3C7FA-1557-4BC6-A64E-B0812236A9C4}"/>
    <cellStyle name="Comma 2 3 2 4 4 4" xfId="27316" xr:uid="{B711B088-42BC-4C7A-881D-217350E04FAE}"/>
    <cellStyle name="Comma 2 3 2 4 5" xfId="4620" xr:uid="{C32D4D32-2A1A-4E15-BBCC-5479B9440EB2}"/>
    <cellStyle name="Comma 2 3 2 4 5 2" xfId="10093" xr:uid="{E103F3E1-9320-4060-901C-1CA4DF09F20B}"/>
    <cellStyle name="Comma 2 3 2 4 5 2 2" xfId="21626" xr:uid="{D1BECA5E-0070-44C5-A606-486B6486AEDF}"/>
    <cellStyle name="Comma 2 3 2 4 5 2 2 2" xfId="45199" xr:uid="{075B1A64-7B68-4677-AF0C-E64FDC3AB45A}"/>
    <cellStyle name="Comma 2 3 2 4 5 2 3" xfId="34091" xr:uid="{7CA73FF4-FD18-41ED-B01D-1E1FF61F58DB}"/>
    <cellStyle name="Comma 2 3 2 4 5 3" xfId="16206" xr:uid="{17A523EE-8ACA-4D5A-B46F-BFDEAF84A85D}"/>
    <cellStyle name="Comma 2 3 2 4 5 3 2" xfId="39780" xr:uid="{85BCDCA1-3CBF-4CF0-9086-5D41A89AD227}"/>
    <cellStyle name="Comma 2 3 2 4 5 4" xfId="28672" xr:uid="{8A19C772-4AE7-403E-9735-37CCE9106BAB}"/>
    <cellStyle name="Comma 2 3 2 4 6" xfId="5958" xr:uid="{EAF2AA8C-8D87-435F-BCA8-06758D809149}"/>
    <cellStyle name="Comma 2 3 2 4 6 2" xfId="11434" xr:uid="{55D40588-2A8C-4A8C-A806-199E2075DB47}"/>
    <cellStyle name="Comma 2 3 2 4 6 2 2" xfId="22966" xr:uid="{DDE59516-DCF7-46DB-9BEF-A70927AE89C3}"/>
    <cellStyle name="Comma 2 3 2 4 6 2 2 2" xfId="46539" xr:uid="{37B26135-C00E-4A2C-A6C2-040C789C37FC}"/>
    <cellStyle name="Comma 2 3 2 4 6 2 3" xfId="35431" xr:uid="{24404D21-BB42-4538-9E12-142A5887BBFA}"/>
    <cellStyle name="Comma 2 3 2 4 6 3" xfId="17542" xr:uid="{12970200-C2D7-4370-B15B-B95A8D5C89C9}"/>
    <cellStyle name="Comma 2 3 2 4 6 3 2" xfId="41116" xr:uid="{390E36F8-1375-4FEB-98F9-AEA01D44F581}"/>
    <cellStyle name="Comma 2 3 2 4 6 4" xfId="30008" xr:uid="{F7D222B2-270A-4AA6-9ED2-9EA2158DE32E}"/>
    <cellStyle name="Comma 2 3 2 4 7" xfId="7343" xr:uid="{25139412-B8F4-42BA-86AA-63C69A91F331}"/>
    <cellStyle name="Comma 2 3 2 4 7 2" xfId="18903" xr:uid="{B98839B7-D569-4ABE-AABA-E5AFAB8B7C42}"/>
    <cellStyle name="Comma 2 3 2 4 7 2 2" xfId="42476" xr:uid="{640EA28D-8683-4ADA-BC42-0D3DFFA8C616}"/>
    <cellStyle name="Comma 2 3 2 4 7 3" xfId="31368" xr:uid="{88387390-C92F-4320-94AC-07B1747FAA5D}"/>
    <cellStyle name="Comma 2 3 2 4 8" xfId="13159" xr:uid="{35602C76-C539-4A5C-9319-A3494986D3C7}"/>
    <cellStyle name="Comma 2 3 2 4 8 2" xfId="36937" xr:uid="{3D869BD7-F08D-4375-9922-9394D1FA0449}"/>
    <cellStyle name="Comma 2 3 2 4 9" xfId="25828" xr:uid="{48886B40-9D49-4C0C-8FC5-146E1E6EEDD6}"/>
    <cellStyle name="Comma 2 3 2 5" xfId="1759" xr:uid="{BFC4BFAA-BF97-409E-8B7B-2E97F537E2C1}"/>
    <cellStyle name="Comma 2 3 2 5 10" xfId="48601" xr:uid="{AD9AA8B0-BB4D-41FF-BE14-46D12BFA0296}"/>
    <cellStyle name="Comma 2 3 2 5 2" xfId="2294" xr:uid="{EB307F57-9A96-4EF2-A009-565047E464AE}"/>
    <cellStyle name="Comma 2 3 2 5 2 2" xfId="4089" xr:uid="{C87DB1E5-F313-4B3B-8767-4E724CC1B7A9}"/>
    <cellStyle name="Comma 2 3 2 5 2 2 2" xfId="9558" xr:uid="{6E893B17-CDDA-45FD-99DC-5B906F984D33}"/>
    <cellStyle name="Comma 2 3 2 5 2 2 2 2" xfId="21091" xr:uid="{F86C85B7-0583-43FB-9781-013FDD6932BC}"/>
    <cellStyle name="Comma 2 3 2 5 2 2 2 2 2" xfId="44664" xr:uid="{4D3077DA-7123-41BB-988F-C3ECA6E6EDEA}"/>
    <cellStyle name="Comma 2 3 2 5 2 2 2 3" xfId="33556" xr:uid="{CA1D8614-AA14-4E45-9520-8C396C21F9F0}"/>
    <cellStyle name="Comma 2 3 2 5 2 2 3" xfId="15676" xr:uid="{3B6DBBD5-A209-40CE-BFEF-7295D1905CCE}"/>
    <cellStyle name="Comma 2 3 2 5 2 2 3 2" xfId="39250" xr:uid="{477F5856-1145-4239-8E3D-0BDA235680D6}"/>
    <cellStyle name="Comma 2 3 2 5 2 2 4" xfId="28142" xr:uid="{0F00623D-2617-451A-8A6D-2FE5D23D769B}"/>
    <cellStyle name="Comma 2 3 2 5 2 3" xfId="5454" xr:uid="{73F84B4C-80CA-47FA-BFEF-0B0965327E0F}"/>
    <cellStyle name="Comma 2 3 2 5 2 3 2" xfId="10928" xr:uid="{F9770BA3-9555-44C2-9BBC-C53B673C5F33}"/>
    <cellStyle name="Comma 2 3 2 5 2 3 2 2" xfId="22461" xr:uid="{4D358A78-C69E-4AA1-B38F-F643BF6DEA68}"/>
    <cellStyle name="Comma 2 3 2 5 2 3 2 2 2" xfId="46034" xr:uid="{29C2FE1A-DBDC-4F2C-BB4F-0D80B72BC0CE}"/>
    <cellStyle name="Comma 2 3 2 5 2 3 2 3" xfId="34926" xr:uid="{28168F69-6BFF-4A30-9668-33DDA0A01D89}"/>
    <cellStyle name="Comma 2 3 2 5 2 3 3" xfId="17040" xr:uid="{C635117C-C89F-45D8-A13D-5F637997667D}"/>
    <cellStyle name="Comma 2 3 2 5 2 3 3 2" xfId="40614" xr:uid="{85562071-84C7-4509-9CA4-2BF5436A6BAA}"/>
    <cellStyle name="Comma 2 3 2 5 2 3 4" xfId="29506" xr:uid="{56684095-A559-422D-9E1D-DBB8A2AB9EB0}"/>
    <cellStyle name="Comma 2 3 2 5 2 4" xfId="6792" xr:uid="{7E6B62D7-DE87-4EAF-A1AF-5ABE598D6AD7}"/>
    <cellStyle name="Comma 2 3 2 5 2 4 2" xfId="12270" xr:uid="{67FFEF32-11CF-42BD-AB25-8C7FD582CE22}"/>
    <cellStyle name="Comma 2 3 2 5 2 4 2 2" xfId="23802" xr:uid="{11ABA8A4-C4D6-4561-940B-A38AB69CC131}"/>
    <cellStyle name="Comma 2 3 2 5 2 4 2 2 2" xfId="47375" xr:uid="{FF6CDF64-F666-4CDC-B4CB-92A409DCD2FF}"/>
    <cellStyle name="Comma 2 3 2 5 2 4 2 3" xfId="36267" xr:uid="{1F2BBDCF-84C2-4126-B081-D580D1A16326}"/>
    <cellStyle name="Comma 2 3 2 5 2 4 3" xfId="18376" xr:uid="{8B809858-CC06-4E79-899B-74B031E8649C}"/>
    <cellStyle name="Comma 2 3 2 5 2 4 3 2" xfId="41950" xr:uid="{482C6A8A-7848-4E21-ACDA-02A17434C33F}"/>
    <cellStyle name="Comma 2 3 2 5 2 4 4" xfId="30842" xr:uid="{900C418B-C95A-4AD6-BB3C-75CB96C8AAB7}"/>
    <cellStyle name="Comma 2 3 2 5 2 5" xfId="8205" xr:uid="{9AA7D958-7FCC-452C-A61F-482B61A1CC4E}"/>
    <cellStyle name="Comma 2 3 2 5 2 5 2" xfId="19738" xr:uid="{698198A2-DC72-460D-839C-69A3A50E9F95}"/>
    <cellStyle name="Comma 2 3 2 5 2 5 2 2" xfId="43311" xr:uid="{60CBABBD-0DE4-4B71-9D73-582F87407350}"/>
    <cellStyle name="Comma 2 3 2 5 2 5 3" xfId="32203" xr:uid="{3A885590-CCAB-42E7-94B3-7CECE416F6E9}"/>
    <cellStyle name="Comma 2 3 2 5 2 6" xfId="14034" xr:uid="{730863CF-7208-45D7-96ED-89323BC87C5E}"/>
    <cellStyle name="Comma 2 3 2 5 2 6 2" xfId="37771" xr:uid="{C8C4E868-37CB-42B5-B986-2ADCD0518889}"/>
    <cellStyle name="Comma 2 3 2 5 2 7" xfId="26664" xr:uid="{1AAAA2F8-3A7F-48BB-8097-BB2674BBE8A9}"/>
    <cellStyle name="Comma 2 3 2 5 2 8" xfId="25290" xr:uid="{83F19B1B-05AC-4CEB-A118-DFCEAD8DEF16}"/>
    <cellStyle name="Comma 2 3 2 5 2 9" xfId="49120" xr:uid="{5427359B-179C-43C9-8C17-B7E3D8121DC2}"/>
    <cellStyle name="Comma 2 3 2 5 3" xfId="3575" xr:uid="{C9D6F17B-81BB-4198-B97F-466C844CA93E}"/>
    <cellStyle name="Comma 2 3 2 5 3 2" xfId="9044" xr:uid="{76FB99E9-537E-4234-8A02-957133F3A3C2}"/>
    <cellStyle name="Comma 2 3 2 5 3 2 2" xfId="20577" xr:uid="{634549A6-A548-48A4-8345-FE8A4F86C4FC}"/>
    <cellStyle name="Comma 2 3 2 5 3 2 2 2" xfId="44150" xr:uid="{C58711BB-F328-4622-9AAB-23E01E7E9AE7}"/>
    <cellStyle name="Comma 2 3 2 5 3 2 3" xfId="33042" xr:uid="{5B020A2F-41E9-4977-B29E-58176DC843CB}"/>
    <cellStyle name="Comma 2 3 2 5 3 3" xfId="15162" xr:uid="{53F278CF-4B96-4FF4-80D8-F161303CD8CA}"/>
    <cellStyle name="Comma 2 3 2 5 3 3 2" xfId="38736" xr:uid="{E5B5586B-30F7-42E4-96E1-D3501F4332CD}"/>
    <cellStyle name="Comma 2 3 2 5 3 4" xfId="27628" xr:uid="{7ABFD141-C29A-4EE5-8640-B41D17E8E833}"/>
    <cellStyle name="Comma 2 3 2 5 4" xfId="4935" xr:uid="{C832E10D-2BE1-4522-B309-535BECB7EFC9}"/>
    <cellStyle name="Comma 2 3 2 5 4 2" xfId="10409" xr:uid="{7AE7717A-C5DB-4503-B266-C953836B68E3}"/>
    <cellStyle name="Comma 2 3 2 5 4 2 2" xfId="21942" xr:uid="{0347A27D-5954-4601-90EA-8AFED732E00B}"/>
    <cellStyle name="Comma 2 3 2 5 4 2 2 2" xfId="45515" xr:uid="{40DC5220-E84F-4291-8035-4BAC4605D17D}"/>
    <cellStyle name="Comma 2 3 2 5 4 2 3" xfId="34407" xr:uid="{437BE877-C582-42B8-B159-8CC0D8363AA4}"/>
    <cellStyle name="Comma 2 3 2 5 4 3" xfId="16521" xr:uid="{9646077D-B2FE-4596-B3A1-D0858ED88C23}"/>
    <cellStyle name="Comma 2 3 2 5 4 3 2" xfId="40095" xr:uid="{020EFFD3-7B8A-4EAA-BC5A-AF9E8060FFCA}"/>
    <cellStyle name="Comma 2 3 2 5 4 4" xfId="28987" xr:uid="{2B0F1D65-7722-4A3B-B7C7-2E19B036E1C1}"/>
    <cellStyle name="Comma 2 3 2 5 5" xfId="6273" xr:uid="{74852283-6637-4411-843A-AD8F7C4B4DC9}"/>
    <cellStyle name="Comma 2 3 2 5 5 2" xfId="11750" xr:uid="{6B8EACF6-0732-4AC4-BCC6-F2A8BCF9147E}"/>
    <cellStyle name="Comma 2 3 2 5 5 2 2" xfId="23282" xr:uid="{1E9172AD-702E-498D-9BC0-7DCFB95E0ADB}"/>
    <cellStyle name="Comma 2 3 2 5 5 2 2 2" xfId="46855" xr:uid="{88AE0D9B-0AEE-44D7-95CA-345BD59CF80D}"/>
    <cellStyle name="Comma 2 3 2 5 5 2 3" xfId="35747" xr:uid="{3C0123EF-1106-4C4C-A428-5DBE531E2335}"/>
    <cellStyle name="Comma 2 3 2 5 5 3" xfId="17857" xr:uid="{78AFADDF-5A10-4825-B9ED-51E58BBEB141}"/>
    <cellStyle name="Comma 2 3 2 5 5 3 2" xfId="41431" xr:uid="{10C3171F-D116-461A-9280-32F6E2F83CB1}"/>
    <cellStyle name="Comma 2 3 2 5 5 4" xfId="30323" xr:uid="{A451061D-CED4-48F4-ABFA-17FDE73A69D0}"/>
    <cellStyle name="Comma 2 3 2 5 6" xfId="7684" xr:uid="{206F8D18-7411-498A-AE74-5D2292B19D32}"/>
    <cellStyle name="Comma 2 3 2 5 6 2" xfId="19219" xr:uid="{2FD8A33F-DBC7-4ECF-9B6F-BDCFEFA3E9C0}"/>
    <cellStyle name="Comma 2 3 2 5 6 2 2" xfId="42792" xr:uid="{64576724-1E45-4631-9F09-3180D0D2849F}"/>
    <cellStyle name="Comma 2 3 2 5 6 3" xfId="31684" xr:uid="{0BD8E174-8672-452B-A1A2-99953D51508C}"/>
    <cellStyle name="Comma 2 3 2 5 7" xfId="13513" xr:uid="{25FC2C1D-2B72-4C9D-9127-C1E2F62F9444}"/>
    <cellStyle name="Comma 2 3 2 5 7 2" xfId="37252" xr:uid="{4CDC153E-3AC8-49E5-88B4-C3F5456E0608}"/>
    <cellStyle name="Comma 2 3 2 5 8" xfId="26145" xr:uid="{8B1B7E15-ED29-4448-AF70-ECB2ECA6F4AF}"/>
    <cellStyle name="Comma 2 3 2 5 9" xfId="24770" xr:uid="{9513894F-84B5-49AC-AA8E-5AC31D98FFA0}"/>
    <cellStyle name="Comma 2 3 2 6" xfId="1790" xr:uid="{19020DC2-E180-4088-AAE3-523248ED03B0}"/>
    <cellStyle name="Comma 2 3 2 6 2" xfId="2686" xr:uid="{E3231EB8-66E3-40AC-AD2A-558088E00D9C}"/>
    <cellStyle name="Comma 2 3 2 6 2 2" xfId="4474" xr:uid="{EC3D1AD1-65C4-411B-BBE2-3AA3C805D36C}"/>
    <cellStyle name="Comma 2 3 2 6 2 2 2" xfId="9944" xr:uid="{EE15439D-45E1-4F3E-AC73-D0A695EF21D4}"/>
    <cellStyle name="Comma 2 3 2 6 2 2 2 2" xfId="21477" xr:uid="{200B2728-04BC-4F22-8DE9-C715636EF3D5}"/>
    <cellStyle name="Comma 2 3 2 6 2 2 2 2 2" xfId="45050" xr:uid="{C3C5E85A-DBC9-4599-B144-C92E8EAD9F41}"/>
    <cellStyle name="Comma 2 3 2 6 2 2 2 3" xfId="33942" xr:uid="{B4C18561-16B5-465A-8933-D79B4057AFBB}"/>
    <cellStyle name="Comma 2 3 2 6 2 2 3" xfId="16061" xr:uid="{CEBF4B0D-E46E-41E8-ADD9-C09084AF5E14}"/>
    <cellStyle name="Comma 2 3 2 6 2 2 3 2" xfId="39635" xr:uid="{657BFC7C-365A-4766-804D-2BE92FE39F24}"/>
    <cellStyle name="Comma 2 3 2 6 2 2 4" xfId="28527" xr:uid="{57C4025E-EA68-4AEE-8B11-F745EDA91268}"/>
    <cellStyle name="Comma 2 3 2 6 2 3" xfId="5840" xr:uid="{896A478A-9C5D-49CE-9600-7ABFF9C11375}"/>
    <cellStyle name="Comma 2 3 2 6 2 3 2" xfId="11314" xr:uid="{79ACEE15-51F4-4226-AA63-CE24044A9F5D}"/>
    <cellStyle name="Comma 2 3 2 6 2 3 2 2" xfId="22847" xr:uid="{4F498940-DA2C-41D9-874E-A0DA8F36E81C}"/>
    <cellStyle name="Comma 2 3 2 6 2 3 2 2 2" xfId="46420" xr:uid="{C740B595-0940-4350-AA90-7692130243C6}"/>
    <cellStyle name="Comma 2 3 2 6 2 3 2 3" xfId="35312" xr:uid="{6C99ECE0-32CE-434C-9DD7-6E58D671FF5C}"/>
    <cellStyle name="Comma 2 3 2 6 2 3 3" xfId="17426" xr:uid="{A36B9FD7-6411-44A1-8AD8-743B2F839A00}"/>
    <cellStyle name="Comma 2 3 2 6 2 3 3 2" xfId="41000" xr:uid="{21D35E18-A6CD-4849-B316-B57B62DCEDE2}"/>
    <cellStyle name="Comma 2 3 2 6 2 3 4" xfId="29892" xr:uid="{A574B676-206C-4E21-8F9A-6CFFD05C28B0}"/>
    <cellStyle name="Comma 2 3 2 6 2 4" xfId="7178" xr:uid="{4696C01E-991A-4F18-ACA9-5A4EB5D4B482}"/>
    <cellStyle name="Comma 2 3 2 6 2 4 2" xfId="12656" xr:uid="{3B51BFF1-B39C-4920-97E5-CA24D82BFEC5}"/>
    <cellStyle name="Comma 2 3 2 6 2 4 2 2" xfId="24188" xr:uid="{7115DE59-FB60-4A89-9250-4472D2DF936C}"/>
    <cellStyle name="Comma 2 3 2 6 2 4 2 2 2" xfId="47761" xr:uid="{1C56EB3F-6847-49E8-A03C-FA62ACB6CE9E}"/>
    <cellStyle name="Comma 2 3 2 6 2 4 2 3" xfId="36653" xr:uid="{B58C3DCD-57CA-4ABB-8DC9-CA86E9AFA69C}"/>
    <cellStyle name="Comma 2 3 2 6 2 4 3" xfId="18762" xr:uid="{D5843F87-1000-49B6-9E38-C766868402C3}"/>
    <cellStyle name="Comma 2 3 2 6 2 4 3 2" xfId="42336" xr:uid="{FE0A3650-B549-4D7E-B01D-D86817DB18BE}"/>
    <cellStyle name="Comma 2 3 2 6 2 4 4" xfId="31228" xr:uid="{D6D0E73A-8D43-4E9E-83BF-7B3A51D11A41}"/>
    <cellStyle name="Comma 2 3 2 6 2 5" xfId="8591" xr:uid="{CB49EE26-A6DB-46D3-8A85-0B8E7943E603}"/>
    <cellStyle name="Comma 2 3 2 6 2 5 2" xfId="20124" xr:uid="{7815ABCA-38D5-41D4-AD00-8B174896E801}"/>
    <cellStyle name="Comma 2 3 2 6 2 5 2 2" xfId="43697" xr:uid="{16166633-F70D-4194-BEB1-23BD22DAF4F3}"/>
    <cellStyle name="Comma 2 3 2 6 2 5 3" xfId="32589" xr:uid="{1B807512-3C0D-4AA0-A9F6-412E716AA98A}"/>
    <cellStyle name="Comma 2 3 2 6 2 6" xfId="14421" xr:uid="{A2B3390B-547F-473E-A05B-DF682523E370}"/>
    <cellStyle name="Comma 2 3 2 6 2 6 2" xfId="38157" xr:uid="{6840ED04-4B30-4EFE-8A2B-CEBFC5647D0F}"/>
    <cellStyle name="Comma 2 3 2 6 2 7" xfId="27050" xr:uid="{E64706F5-CAAB-431C-ACB9-B8F5D211358B}"/>
    <cellStyle name="Comma 2 3 2 6 2 8" xfId="25676" xr:uid="{A285E4BC-F749-4A30-BDBE-3BB9EB12F303}"/>
    <cellStyle name="Comma 2 3 2 6 2 9" xfId="49506" xr:uid="{6172B0DF-5D8E-42CD-9261-8D7814E59220}"/>
    <cellStyle name="Comma 2 3 2 6 3" xfId="4967" xr:uid="{7973B749-B687-4B95-A88B-1DE7828FE66F}"/>
    <cellStyle name="Comma 2 3 2 6 3 2" xfId="10441" xr:uid="{94AE6710-E536-4C99-9A36-2A08C4784532}"/>
    <cellStyle name="Comma 2 3 2 6 3 2 2" xfId="21974" xr:uid="{3C0F06F7-AC77-4D53-8A02-DFCFFF031C3D}"/>
    <cellStyle name="Comma 2 3 2 6 3 2 2 2" xfId="45547" xr:uid="{8EB35A7F-AF2B-4334-949E-1B1AC5B644C6}"/>
    <cellStyle name="Comma 2 3 2 6 3 2 3" xfId="34439" xr:uid="{E06DA3C7-F6F9-49B6-BC6B-C7E1FCCA8B4A}"/>
    <cellStyle name="Comma 2 3 2 6 3 3" xfId="16553" xr:uid="{09AB6861-74FD-496C-A694-CA0BD7BC9FB7}"/>
    <cellStyle name="Comma 2 3 2 6 3 3 2" xfId="40127" xr:uid="{46F06F75-BDAC-41E6-8313-B8F51C1F4548}"/>
    <cellStyle name="Comma 2 3 2 6 3 4" xfId="29019" xr:uid="{AB88AE88-DC01-476E-A1A1-231EFEBE0776}"/>
    <cellStyle name="Comma 2 3 2 6 4" xfId="6305" xr:uid="{DFDB11C0-2473-467A-8969-29B4413CB6A8}"/>
    <cellStyle name="Comma 2 3 2 6 4 2" xfId="11782" xr:uid="{4EFA5B13-7E09-4504-8E4B-644B575E3257}"/>
    <cellStyle name="Comma 2 3 2 6 4 2 2" xfId="23314" xr:uid="{6B813984-8F6D-4164-832F-60223E835378}"/>
    <cellStyle name="Comma 2 3 2 6 4 2 2 2" xfId="46887" xr:uid="{794D053B-2D34-4380-9DBA-3245E921A6D9}"/>
    <cellStyle name="Comma 2 3 2 6 4 2 3" xfId="35779" xr:uid="{99737656-6B03-40C5-AC9D-5C86B50AC5CA}"/>
    <cellStyle name="Comma 2 3 2 6 4 3" xfId="17889" xr:uid="{48B7950A-ACFA-48E8-A245-CDB588E7E06E}"/>
    <cellStyle name="Comma 2 3 2 6 4 3 2" xfId="41463" xr:uid="{FEE30DDB-7E11-4DB7-88A6-74E6E3DCF315}"/>
    <cellStyle name="Comma 2 3 2 6 4 4" xfId="30355" xr:uid="{A5169A69-A700-4EEC-9FF7-13F8B41C2FB5}"/>
    <cellStyle name="Comma 2 3 2 6 5" xfId="7716" xr:uid="{80800487-4B70-4CA3-8637-61C78E7D9F9E}"/>
    <cellStyle name="Comma 2 3 2 6 5 2" xfId="19251" xr:uid="{7B7C9AE7-F787-4A9C-B521-0E42EC3C3CDC}"/>
    <cellStyle name="Comma 2 3 2 6 5 2 2" xfId="42824" xr:uid="{A9FC3AB9-231B-4A98-B945-42A55AF4177F}"/>
    <cellStyle name="Comma 2 3 2 6 5 3" xfId="31716" xr:uid="{E03F336D-3679-4B85-A3AD-0CF87F62EE30}"/>
    <cellStyle name="Comma 2 3 2 6 6" xfId="13545" xr:uid="{0A4AF911-43C1-425B-AAB3-ABE52C299FC8}"/>
    <cellStyle name="Comma 2 3 2 6 6 2" xfId="37284" xr:uid="{17CB3322-07FC-409C-AF77-98BBDD3694DD}"/>
    <cellStyle name="Comma 2 3 2 6 7" xfId="26177" xr:uid="{0E5DEC9D-DAF4-4777-9D4B-E2D3A65DFC6B}"/>
    <cellStyle name="Comma 2 3 2 6 8" xfId="24802" xr:uid="{A2756AAF-8E63-4B55-B6DF-DD2AC0A4ACA5}"/>
    <cellStyle name="Comma 2 3 2 6 9" xfId="48633" xr:uid="{9E8558F0-E9B1-4FD0-96B2-86A1BC5C58F7}"/>
    <cellStyle name="Comma 2 3 2 7" xfId="1816" xr:uid="{5C14AD16-28FA-4149-BBE4-6B6C01F5829D}"/>
    <cellStyle name="Comma 2 3 2 7 2" xfId="3629" xr:uid="{94C4F27C-C8C9-40BE-ABEB-3F5224C8208F}"/>
    <cellStyle name="Comma 2 3 2 7 2 2" xfId="9098" xr:uid="{253C15C9-1124-43F5-849D-0E04613779CE}"/>
    <cellStyle name="Comma 2 3 2 7 2 2 2" xfId="20631" xr:uid="{2155A6AC-F64B-4A68-BDFD-218375B17C53}"/>
    <cellStyle name="Comma 2 3 2 7 2 2 2 2" xfId="44204" xr:uid="{BAFDF44C-2A0A-44BC-AEF2-BE9B8188D8BC}"/>
    <cellStyle name="Comma 2 3 2 7 2 2 3" xfId="33096" xr:uid="{0E6A2B94-714F-4B03-9A11-27A102484AFB}"/>
    <cellStyle name="Comma 2 3 2 7 2 3" xfId="15216" xr:uid="{321AB149-11EE-4611-B362-4FCADFBA0116}"/>
    <cellStyle name="Comma 2 3 2 7 2 3 2" xfId="38790" xr:uid="{42061762-8027-4BEC-A614-7495D73A0DF0}"/>
    <cellStyle name="Comma 2 3 2 7 2 4" xfId="27682" xr:uid="{65D06EAA-E887-4016-A20A-40845DCE040C}"/>
    <cellStyle name="Comma 2 3 2 7 3" xfId="4993" xr:uid="{9E7C1477-D834-421D-8967-CF0B50EDEBF3}"/>
    <cellStyle name="Comma 2 3 2 7 3 2" xfId="10467" xr:uid="{8B04CBA4-CF6A-47F1-9FA5-6557D18008C5}"/>
    <cellStyle name="Comma 2 3 2 7 3 2 2" xfId="22000" xr:uid="{10F566C7-E322-4C1F-80D9-BBAF0A6BC729}"/>
    <cellStyle name="Comma 2 3 2 7 3 2 2 2" xfId="45573" xr:uid="{575F3574-9E95-4CD4-A28A-D71DBD47B22F}"/>
    <cellStyle name="Comma 2 3 2 7 3 2 3" xfId="34465" xr:uid="{DAC705EE-1F88-45DA-ABE3-5811879A1A44}"/>
    <cellStyle name="Comma 2 3 2 7 3 3" xfId="16579" xr:uid="{825E072B-0E90-4916-BA03-BD17B6D7FF51}"/>
    <cellStyle name="Comma 2 3 2 7 3 3 2" xfId="40153" xr:uid="{570BC0FD-0DC9-4C7B-8635-EAE8C697E789}"/>
    <cellStyle name="Comma 2 3 2 7 3 4" xfId="29045" xr:uid="{5C36EAF1-81AF-46EC-BCDA-CF06D1E9BA61}"/>
    <cellStyle name="Comma 2 3 2 7 4" xfId="6331" xr:uid="{E1667EBD-A795-46C5-A6B7-6568175094EC}"/>
    <cellStyle name="Comma 2 3 2 7 4 2" xfId="11808" xr:uid="{3D41F1F1-82F6-432F-A393-55E741679D4C}"/>
    <cellStyle name="Comma 2 3 2 7 4 2 2" xfId="23340" xr:uid="{C81DE428-3DB0-44D1-8468-FA8223DCEFF9}"/>
    <cellStyle name="Comma 2 3 2 7 4 2 2 2" xfId="46913" xr:uid="{5C04D621-1998-44A5-A352-EBA3268ECB66}"/>
    <cellStyle name="Comma 2 3 2 7 4 2 3" xfId="35805" xr:uid="{188F8CF6-1E11-4C08-AE67-5343DE6FE440}"/>
    <cellStyle name="Comma 2 3 2 7 4 3" xfId="17915" xr:uid="{9BD95D09-6F26-49DE-9E35-7F801B7B5BEC}"/>
    <cellStyle name="Comma 2 3 2 7 4 3 2" xfId="41489" xr:uid="{DCFB0EF6-0701-4B5F-8009-0ADFAE4135F5}"/>
    <cellStyle name="Comma 2 3 2 7 4 4" xfId="30381" xr:uid="{5D30FE8E-C793-4686-A6FA-DAE8AF7CFFF6}"/>
    <cellStyle name="Comma 2 3 2 7 5" xfId="7742" xr:uid="{0F8A3FB0-87CF-43CB-8808-C820E3FCDB17}"/>
    <cellStyle name="Comma 2 3 2 7 5 2" xfId="19277" xr:uid="{4893E023-42B4-4F0B-A361-4F4555EA6F06}"/>
    <cellStyle name="Comma 2 3 2 7 5 2 2" xfId="42850" xr:uid="{C34716CF-D39C-45D6-91DC-E8E97C4DAD1E}"/>
    <cellStyle name="Comma 2 3 2 7 5 3" xfId="31742" xr:uid="{7EEABB90-A05A-4083-8FCC-3A1DCDF3AFB6}"/>
    <cellStyle name="Comma 2 3 2 7 6" xfId="13571" xr:uid="{CFB27C60-3854-43E2-853F-A3EF96844809}"/>
    <cellStyle name="Comma 2 3 2 7 6 2" xfId="37310" xr:uid="{008F301E-D642-4F4D-A9DE-6D389EB17159}"/>
    <cellStyle name="Comma 2 3 2 7 7" xfId="26203" xr:uid="{36C8BA32-50C8-4B1F-8438-621DBB3A41F9}"/>
    <cellStyle name="Comma 2 3 2 7 8" xfId="24828" xr:uid="{470AE9F9-CF05-422C-A072-8A8218D66B37}"/>
    <cellStyle name="Comma 2 3 2 7 9" xfId="48659" xr:uid="{9679F3E0-C00C-4FEA-8CC2-9C9ACC16BE2D}"/>
    <cellStyle name="Comma 2 3 2 8" xfId="2228" xr:uid="{D7E5245D-8D6C-4BB8-8FBA-DD1D0995D7BB}"/>
    <cellStyle name="Comma 2 3 2 8 2" xfId="4028" xr:uid="{4A5E96A9-B0D0-4714-992D-6D38AA833499}"/>
    <cellStyle name="Comma 2 3 2 8 2 2" xfId="9497" xr:uid="{CD5C3394-BCD8-4032-A934-3946EC345120}"/>
    <cellStyle name="Comma 2 3 2 8 2 2 2" xfId="21030" xr:uid="{33380488-E11E-4EEC-8E8F-3C0B2992A8E3}"/>
    <cellStyle name="Comma 2 3 2 8 2 2 2 2" xfId="44603" xr:uid="{716055FD-00A5-4A36-BB52-F86562D23AD0}"/>
    <cellStyle name="Comma 2 3 2 8 2 2 3" xfId="33495" xr:uid="{3FE6CF9E-0BC1-4765-A03A-7BBB20A6E569}"/>
    <cellStyle name="Comma 2 3 2 8 2 3" xfId="15615" xr:uid="{132EC644-7AC0-48E2-AFF9-C96106BA4B4D}"/>
    <cellStyle name="Comma 2 3 2 8 2 3 2" xfId="39189" xr:uid="{1054DAFE-66B8-41D6-AB28-74F7462EFAF2}"/>
    <cellStyle name="Comma 2 3 2 8 2 4" xfId="28081" xr:uid="{A63DE549-0F18-40DE-ACC1-53FC07A29E89}"/>
    <cellStyle name="Comma 2 3 2 8 3" xfId="5393" xr:uid="{BBC3719C-27D5-4416-BBE7-B960F7027D5D}"/>
    <cellStyle name="Comma 2 3 2 8 3 2" xfId="10867" xr:uid="{7325FD33-C2B8-4FD4-A8D1-7818D3C3AD02}"/>
    <cellStyle name="Comma 2 3 2 8 3 2 2" xfId="22400" xr:uid="{B08DDF62-EED2-4645-93DB-C2429A5B61A6}"/>
    <cellStyle name="Comma 2 3 2 8 3 2 2 2" xfId="45973" xr:uid="{0BB25C9C-96DF-4987-831A-E7276D725C3C}"/>
    <cellStyle name="Comma 2 3 2 8 3 2 3" xfId="34865" xr:uid="{22092BE0-4C78-4C7E-A76F-28723A42F2CE}"/>
    <cellStyle name="Comma 2 3 2 8 3 3" xfId="16979" xr:uid="{D89A59B8-1C24-4FAA-B1D2-B433C9F3EF81}"/>
    <cellStyle name="Comma 2 3 2 8 3 3 2" xfId="40553" xr:uid="{26CFF38C-5E0C-44D1-80B7-EB33C4626F63}"/>
    <cellStyle name="Comma 2 3 2 8 3 4" xfId="29445" xr:uid="{36177BF8-4DE3-4204-9BBF-BF47A2AD76E9}"/>
    <cellStyle name="Comma 2 3 2 8 4" xfId="6731" xr:uid="{FB732C35-643B-4648-B3F4-42F67614FAE8}"/>
    <cellStyle name="Comma 2 3 2 8 4 2" xfId="12209" xr:uid="{92BAD5B1-FF5A-4300-9073-76541D3D7734}"/>
    <cellStyle name="Comma 2 3 2 8 4 2 2" xfId="23741" xr:uid="{D8C14490-DF55-4472-B9A2-85DEA7314850}"/>
    <cellStyle name="Comma 2 3 2 8 4 2 2 2" xfId="47314" xr:uid="{8650D2F5-E9C3-4091-AEB6-5B9C37B49184}"/>
    <cellStyle name="Comma 2 3 2 8 4 2 3" xfId="36206" xr:uid="{F8629484-0A10-456E-A78D-86FB401F2BFC}"/>
    <cellStyle name="Comma 2 3 2 8 4 3" xfId="18315" xr:uid="{86F6EF28-1836-4853-B20E-58A4E0922E15}"/>
    <cellStyle name="Comma 2 3 2 8 4 3 2" xfId="41889" xr:uid="{DAAD6D81-37E2-4273-B0DB-4C3972A831CD}"/>
    <cellStyle name="Comma 2 3 2 8 4 4" xfId="30781" xr:uid="{727295A2-AD60-4FBE-B410-10281B280EF1}"/>
    <cellStyle name="Comma 2 3 2 8 5" xfId="8144" xr:uid="{2668E576-999F-4D01-B71F-82CAA282C0D3}"/>
    <cellStyle name="Comma 2 3 2 8 5 2" xfId="19677" xr:uid="{36F3B508-5A8C-4E72-9C52-CCFEB012306A}"/>
    <cellStyle name="Comma 2 3 2 8 5 2 2" xfId="43250" xr:uid="{183C14E2-DC0C-4F27-B0B9-F5B6A5CBF772}"/>
    <cellStyle name="Comma 2 3 2 8 5 3" xfId="32142" xr:uid="{5FE56091-57B4-41D7-9D85-2FF19BB9E3E3}"/>
    <cellStyle name="Comma 2 3 2 8 6" xfId="13973" xr:uid="{1E111653-9C8A-463B-B14B-913A93341499}"/>
    <cellStyle name="Comma 2 3 2 8 6 2" xfId="37710" xr:uid="{B33155B9-C061-4B6A-B9B6-DE68DD161445}"/>
    <cellStyle name="Comma 2 3 2 8 7" xfId="26603" xr:uid="{AAACE63A-6B8A-4118-ACCE-03C70757F56B}"/>
    <cellStyle name="Comma 2 3 2 8 8" xfId="25229" xr:uid="{3A84C8C1-EC50-489A-A2BA-A87201F556B2}"/>
    <cellStyle name="Comma 2 3 2 8 9" xfId="49059" xr:uid="{C0E89C65-A62C-4BE2-B258-ACFAD33F54E1}"/>
    <cellStyle name="Comma 2 3 2 9" xfId="3194" xr:uid="{1F416968-8547-40C5-A757-F8D8485B064F}"/>
    <cellStyle name="Comma 2 3 2 9 2" xfId="8658" xr:uid="{046CAB31-4A5B-4F18-824B-F70EE89597A9}"/>
    <cellStyle name="Comma 2 3 2 9 2 2" xfId="20191" xr:uid="{CB8764D0-CA63-4C2F-B6B2-8D2C62408008}"/>
    <cellStyle name="Comma 2 3 2 9 2 2 2" xfId="43764" xr:uid="{87CE9353-44C2-44E8-9E4B-ADDD8D6CD356}"/>
    <cellStyle name="Comma 2 3 2 9 2 3" xfId="32656" xr:uid="{186B2EED-6A83-4EE8-BDA6-F777F7AC1EC0}"/>
    <cellStyle name="Comma 2 3 2 9 3" xfId="14780" xr:uid="{EB3F1D61-CE6C-468F-8618-9376F73AD507}"/>
    <cellStyle name="Comma 2 3 2 9 3 2" xfId="38354" xr:uid="{57167C0B-84B2-4225-B653-DFC10CD611CA}"/>
    <cellStyle name="Comma 2 3 2 9 4" xfId="27246" xr:uid="{762F79B2-43CC-4AB8-8D9B-EDB66A41B2DE}"/>
    <cellStyle name="Comma 2 3 3" xfId="549" xr:uid="{617D64A2-58C4-43C6-83B8-649F8C8B6963}"/>
    <cellStyle name="Comma 2 3 3 10" xfId="5910" xr:uid="{94125E64-9DC1-43A3-8E36-EC09DD9984CE}"/>
    <cellStyle name="Comma 2 3 3 10 2" xfId="11386" xr:uid="{29AFB44D-B180-4EA3-B6D5-CC5ACF4DD08B}"/>
    <cellStyle name="Comma 2 3 3 10 2 2" xfId="22918" xr:uid="{122C2F81-85BA-4B68-B808-383C7A589009}"/>
    <cellStyle name="Comma 2 3 3 10 2 2 2" xfId="46491" xr:uid="{54CC9D93-73E7-4AA7-A992-FEFDE754102A}"/>
    <cellStyle name="Comma 2 3 3 10 2 3" xfId="35383" xr:uid="{B1763FB9-4C35-4F02-A072-6F6BA83A7C5A}"/>
    <cellStyle name="Comma 2 3 3 10 3" xfId="17494" xr:uid="{5FFE2642-60EA-43D6-9A94-2E5DE4FF6184}"/>
    <cellStyle name="Comma 2 3 3 10 3 2" xfId="41068" xr:uid="{DCF8053C-108B-40D8-ADE5-E286BF5B7B8D}"/>
    <cellStyle name="Comma 2 3 3 10 4" xfId="29960" xr:uid="{1D242BAA-AF7C-4C31-B0B5-4D14A21BFF9F}"/>
    <cellStyle name="Comma 2 3 3 11" xfId="3072" xr:uid="{4C70B5A4-38AF-43CF-BB55-4574E9BD4EA0}"/>
    <cellStyle name="Comma 2 3 3 11 2" xfId="7293" xr:uid="{AAF5668A-43DD-4F91-83F2-471DE18D9E3F}"/>
    <cellStyle name="Comma 2 3 3 11 2 2" xfId="18855" xr:uid="{C7DCFB1E-166A-421C-8FBB-B0D14C04E1F4}"/>
    <cellStyle name="Comma 2 3 3 11 2 2 2" xfId="42428" xr:uid="{964ECF54-A848-42F9-9E04-DF802D9047C1}"/>
    <cellStyle name="Comma 2 3 3 11 2 3" xfId="31320" xr:uid="{A72C711A-1EEB-43F5-8231-0B59EB7ED42C}"/>
    <cellStyle name="Comma 2 3 3 11 3" xfId="12846" xr:uid="{C099BF2A-5EDC-4C3D-811C-FC9B77DE716C}"/>
    <cellStyle name="Comma 2 3 3 11 3 2" xfId="24309" xr:uid="{D5F3AE52-E45A-40D3-856E-EC462B4AB789}"/>
    <cellStyle name="Comma 2 3 3 11 3 2 2" xfId="47881" xr:uid="{4A83E725-79D6-4461-88DB-37BB59D0CCB5}"/>
    <cellStyle name="Comma 2 3 3 11 3 3" xfId="36773" xr:uid="{E19A87BF-ACDA-4D3F-8DC2-4FC8BF99ED58}"/>
    <cellStyle name="Comma 2 3 3 11 4" xfId="14704" xr:uid="{9F5C7D5E-E693-4FA1-AC26-6B72BE5F7544}"/>
    <cellStyle name="Comma 2 3 3 11 4 2" xfId="38280" xr:uid="{C580227B-0D0D-4099-9196-57551B963B47}"/>
    <cellStyle name="Comma 2 3 3 11 5" xfId="27172" xr:uid="{9D0D6FC9-DECD-4961-944C-291406BB92E6}"/>
    <cellStyle name="Comma 2 3 3 12" xfId="12773" xr:uid="{70682779-A37B-4616-96BF-CA06AE43E944}"/>
    <cellStyle name="Comma 2 3 3 12 2" xfId="24266" xr:uid="{A6560962-6239-4D96-B97B-F60FD97C5999}"/>
    <cellStyle name="Comma 2 3 3 12 2 2" xfId="47838" xr:uid="{447210A7-6C15-474B-A638-BD9BBB23DB37}"/>
    <cellStyle name="Comma 2 3 3 12 3" xfId="36730" xr:uid="{70F33C2F-09FA-4E39-B06F-D3FE96D9E2D8}"/>
    <cellStyle name="Comma 2 3 3 13" xfId="13091" xr:uid="{4A86CE0F-5DA3-48CF-A739-585F164CF73A}"/>
    <cellStyle name="Comma 2 3 3 13 2" xfId="36889" xr:uid="{2F3010A4-5880-49CA-8224-13100AB6A6A0}"/>
    <cellStyle name="Comma 2 3 3 14" xfId="25780" xr:uid="{E432AC48-1221-4FEA-AC85-C1ED654001C7}"/>
    <cellStyle name="Comma 2 3 3 15" xfId="24456" xr:uid="{57571F16-4AB0-417C-A2C7-B064AA49A6FE}"/>
    <cellStyle name="Comma 2 3 3 16" xfId="48232" xr:uid="{515513C4-FFCA-4D35-A5C7-10E4B9466051}"/>
    <cellStyle name="Comma 2 3 3 17" xfId="924" xr:uid="{30872860-8799-4539-AF0E-7F489E52E438}"/>
    <cellStyle name="Comma 2 3 3 2" xfId="1160" xr:uid="{34CA90A4-3654-45EE-9121-9051CBF5E991}"/>
    <cellStyle name="Comma 2 3 3 2 10" xfId="24460" xr:uid="{8FEB3A51-54F2-4A12-8456-17AC5409FA19}"/>
    <cellStyle name="Comma 2 3 3 2 11" xfId="48364" xr:uid="{7EE9FB9D-1061-4275-BDF0-36F92A3366F1}"/>
    <cellStyle name="Comma 2 3 3 2 2" xfId="1973" xr:uid="{7F61897A-3DEA-40AE-BC3D-2ED8223AD9EE}"/>
    <cellStyle name="Comma 2 3 3 2 2 2" xfId="3786" xr:uid="{EA960E37-986C-44C5-8765-BF9CB0F5C254}"/>
    <cellStyle name="Comma 2 3 3 2 2 2 2" xfId="9255" xr:uid="{8B394E3D-6036-4291-B434-43E9F04AE539}"/>
    <cellStyle name="Comma 2 3 3 2 2 2 2 2" xfId="20788" xr:uid="{FB0004D6-CBAB-424D-A2AF-70A4E72FD170}"/>
    <cellStyle name="Comma 2 3 3 2 2 2 2 2 2" xfId="44361" xr:uid="{B93C7C7F-F9DF-4C6B-A382-7863BC9AFB31}"/>
    <cellStyle name="Comma 2 3 3 2 2 2 2 3" xfId="33253" xr:uid="{50F7ECB9-68FE-424D-9C06-1F1F9E6D21C0}"/>
    <cellStyle name="Comma 2 3 3 2 2 2 3" xfId="15373" xr:uid="{8D96CE4F-B47A-4E2D-80EA-DFB6FE5DBFED}"/>
    <cellStyle name="Comma 2 3 3 2 2 2 3 2" xfId="38947" xr:uid="{9F75E14B-4E2D-48BD-A17C-9575E7F6B3E8}"/>
    <cellStyle name="Comma 2 3 3 2 2 2 4" xfId="27839" xr:uid="{255A8FE0-2EF2-45EC-99E3-BD5B9790D895}"/>
    <cellStyle name="Comma 2 3 3 2 2 3" xfId="5150" xr:uid="{D8746727-727F-401D-87D2-40DD3CF117DB}"/>
    <cellStyle name="Comma 2 3 3 2 2 3 2" xfId="10624" xr:uid="{E843ED38-9DF2-43B1-9E5F-F1B33A37832C}"/>
    <cellStyle name="Comma 2 3 3 2 2 3 2 2" xfId="22157" xr:uid="{ED0C6DBE-B508-47AE-B89C-44848516424F}"/>
    <cellStyle name="Comma 2 3 3 2 2 3 2 2 2" xfId="45730" xr:uid="{BB4D6C52-24FC-42FE-B837-2B9A4863D3C3}"/>
    <cellStyle name="Comma 2 3 3 2 2 3 2 3" xfId="34622" xr:uid="{74E8C461-E5BF-4F6B-8715-8F845EAC8416}"/>
    <cellStyle name="Comma 2 3 3 2 2 3 3" xfId="16736" xr:uid="{4F932015-439F-4F62-8C7A-97861D68D4D6}"/>
    <cellStyle name="Comma 2 3 3 2 2 3 3 2" xfId="40310" xr:uid="{CBB479F5-993E-4F44-BA11-A89A8F4AF500}"/>
    <cellStyle name="Comma 2 3 3 2 2 3 4" xfId="29202" xr:uid="{2348EFF3-2E59-4337-B7DD-6F809157F87F}"/>
    <cellStyle name="Comma 2 3 3 2 2 4" xfId="6488" xr:uid="{0ABE7C79-22E9-4D7D-9CB2-28512F03453C}"/>
    <cellStyle name="Comma 2 3 3 2 2 4 2" xfId="11965" xr:uid="{93C7588C-F25F-4C72-8341-97BB9C6CAF20}"/>
    <cellStyle name="Comma 2 3 3 2 2 4 2 2" xfId="23497" xr:uid="{ED339F85-A658-4B08-9E91-10D18F34D07A}"/>
    <cellStyle name="Comma 2 3 3 2 2 4 2 2 2" xfId="47070" xr:uid="{BA33BC07-DB4F-4C1F-9F5B-DDCDAA6BC94F}"/>
    <cellStyle name="Comma 2 3 3 2 2 4 2 3" xfId="35962" xr:uid="{CF10E255-249B-43CF-925D-727D0E43816E}"/>
    <cellStyle name="Comma 2 3 3 2 2 4 3" xfId="18072" xr:uid="{5F81995B-A919-4DE6-8343-8728E4D6E5F4}"/>
    <cellStyle name="Comma 2 3 3 2 2 4 3 2" xfId="41646" xr:uid="{BA656081-B7B3-4E79-B75D-8395E237A71A}"/>
    <cellStyle name="Comma 2 3 3 2 2 4 4" xfId="30538" xr:uid="{FC21E2C9-6FC8-4FDE-AE0E-B42AEFC0ACB7}"/>
    <cellStyle name="Comma 2 3 3 2 2 5" xfId="7899" xr:uid="{DBC31D79-3964-45AB-9B5C-B824395E1B5D}"/>
    <cellStyle name="Comma 2 3 3 2 2 5 2" xfId="19434" xr:uid="{0DB04786-EC74-48C9-86A1-D37CEB29CEB6}"/>
    <cellStyle name="Comma 2 3 3 2 2 5 2 2" xfId="43007" xr:uid="{6EB6882F-B2F1-41DF-B425-408D61AC1586}"/>
    <cellStyle name="Comma 2 3 3 2 2 5 3" xfId="31899" xr:uid="{F37959C2-261D-499B-A7CD-908868BC80C4}"/>
    <cellStyle name="Comma 2 3 3 2 2 6" xfId="13728" xr:uid="{BBDF8C67-12D0-4C31-937A-DEF25AB582B4}"/>
    <cellStyle name="Comma 2 3 3 2 2 6 2" xfId="37467" xr:uid="{D0096952-22F9-477C-AF42-CF9FCB2EC5A5}"/>
    <cellStyle name="Comma 2 3 3 2 2 7" xfId="26360" xr:uid="{7238608B-1F82-4ED5-AAEE-FB342036D17B}"/>
    <cellStyle name="Comma 2 3 3 2 2 8" xfId="24985" xr:uid="{487D6B4E-177B-4CBD-A383-EE558F5862BF}"/>
    <cellStyle name="Comma 2 3 3 2 2 9" xfId="48816" xr:uid="{C6C4D391-4909-415D-B45F-C376AEE730BE}"/>
    <cellStyle name="Comma 2 3 3 2 3" xfId="2459" xr:uid="{B759CD4E-6CCB-4160-8177-8622A0BD0603}"/>
    <cellStyle name="Comma 2 3 3 2 3 2" xfId="4250" xr:uid="{3B93EB5C-F908-47F0-8033-8F82BAF8F943}"/>
    <cellStyle name="Comma 2 3 3 2 3 2 2" xfId="9719" xr:uid="{BC37CCDA-C166-4950-86E1-9A59EBCDD562}"/>
    <cellStyle name="Comma 2 3 3 2 3 2 2 2" xfId="21252" xr:uid="{A3CBEDF7-A136-4132-8B01-D7E31577018F}"/>
    <cellStyle name="Comma 2 3 3 2 3 2 2 2 2" xfId="44825" xr:uid="{DC70D8E6-BD26-4825-A30F-17DDE142F127}"/>
    <cellStyle name="Comma 2 3 3 2 3 2 2 3" xfId="33717" xr:uid="{24DA855E-36C5-45F6-995D-B5023920CC9C}"/>
    <cellStyle name="Comma 2 3 3 2 3 2 3" xfId="15837" xr:uid="{2150366E-D972-4292-B934-54F4ECAAC61E}"/>
    <cellStyle name="Comma 2 3 3 2 3 2 3 2" xfId="39411" xr:uid="{8A696BAB-6110-4644-B1D9-15BCE645676E}"/>
    <cellStyle name="Comma 2 3 3 2 3 2 4" xfId="28303" xr:uid="{98B565ED-54AE-4952-B9B4-131344E796FE}"/>
    <cellStyle name="Comma 2 3 3 2 3 3" xfId="5615" xr:uid="{7146CB4D-F6CF-4742-BB14-9EC3FB44EDFF}"/>
    <cellStyle name="Comma 2 3 3 2 3 3 2" xfId="11089" xr:uid="{A53AA842-ADA1-4316-BEF1-1C475A807A00}"/>
    <cellStyle name="Comma 2 3 3 2 3 3 2 2" xfId="22622" xr:uid="{791949F3-EA13-4962-B384-73C5F6554FEF}"/>
    <cellStyle name="Comma 2 3 3 2 3 3 2 2 2" xfId="46195" xr:uid="{82F5ECBE-7850-4F3B-A66F-1275BFC1FC78}"/>
    <cellStyle name="Comma 2 3 3 2 3 3 2 3" xfId="35087" xr:uid="{49E4E25C-C441-467F-B47B-998D5149E9B6}"/>
    <cellStyle name="Comma 2 3 3 2 3 3 3" xfId="17201" xr:uid="{21A19338-F8C6-4915-B64D-DC052145F375}"/>
    <cellStyle name="Comma 2 3 3 2 3 3 3 2" xfId="40775" xr:uid="{C4D47029-F724-4C17-A577-E70ACC645F92}"/>
    <cellStyle name="Comma 2 3 3 2 3 3 4" xfId="29667" xr:uid="{535504C4-5C6A-4AC8-B68B-ADF25C938ACD}"/>
    <cellStyle name="Comma 2 3 3 2 3 4" xfId="6953" xr:uid="{E9773EEC-F301-4EE2-9CF7-D350BEC40DE4}"/>
    <cellStyle name="Comma 2 3 3 2 3 4 2" xfId="12431" xr:uid="{BD2A7402-904F-4FCD-841A-115C3F747F46}"/>
    <cellStyle name="Comma 2 3 3 2 3 4 2 2" xfId="23963" xr:uid="{03984CA8-D88F-4464-A4E6-A34876F13FCE}"/>
    <cellStyle name="Comma 2 3 3 2 3 4 2 2 2" xfId="47536" xr:uid="{C87B074E-0B29-44D7-9703-1CD870C0C778}"/>
    <cellStyle name="Comma 2 3 3 2 3 4 2 3" xfId="36428" xr:uid="{6FBE5DAD-B73F-46EA-90D8-A14C313C2D52}"/>
    <cellStyle name="Comma 2 3 3 2 3 4 3" xfId="18537" xr:uid="{E4CD69E7-23C4-419D-947F-5F72B63C8FFB}"/>
    <cellStyle name="Comma 2 3 3 2 3 4 3 2" xfId="42111" xr:uid="{59F42E10-7770-48B9-B8F0-47A1B7014A87}"/>
    <cellStyle name="Comma 2 3 3 2 3 4 4" xfId="31003" xr:uid="{A04F06E4-3E3E-49FF-A774-753C0123261B}"/>
    <cellStyle name="Comma 2 3 3 2 3 5" xfId="8366" xr:uid="{64348CC5-9059-49CC-9018-88F4A0487AB5}"/>
    <cellStyle name="Comma 2 3 3 2 3 5 2" xfId="19899" xr:uid="{2619C0C3-D279-494F-BDE7-5F130E6DEBC0}"/>
    <cellStyle name="Comma 2 3 3 2 3 5 2 2" xfId="43472" xr:uid="{E092E08B-FA08-4DB5-938E-A9138D06F3DE}"/>
    <cellStyle name="Comma 2 3 3 2 3 5 3" xfId="32364" xr:uid="{8274AFB6-6EB1-4426-A595-EE5E484013A3}"/>
    <cellStyle name="Comma 2 3 3 2 3 6" xfId="14195" xr:uid="{28BC1A30-EB88-490C-AC5C-3F12D7CC523A}"/>
    <cellStyle name="Comma 2 3 3 2 3 6 2" xfId="37932" xr:uid="{35E51530-DB37-442A-ABA9-8EA34A771C25}"/>
    <cellStyle name="Comma 2 3 3 2 3 7" xfId="26825" xr:uid="{14ABA4E7-DD11-4419-997A-18B2A0939078}"/>
    <cellStyle name="Comma 2 3 3 2 3 8" xfId="25451" xr:uid="{D134E07A-2067-485D-A09F-DAF145E6D99F}"/>
    <cellStyle name="Comma 2 3 3 2 3 9" xfId="49281" xr:uid="{60008A09-4222-4E4A-9CAD-F005D42B8A39}"/>
    <cellStyle name="Comma 2 3 3 2 4" xfId="3066" xr:uid="{777C915C-BAF3-42FB-8E5D-50BEDFCEDF29}"/>
    <cellStyle name="Comma 2 3 3 2 4 2" xfId="8815" xr:uid="{16FA5048-ECA5-4AB6-8B07-32379657FF68}"/>
    <cellStyle name="Comma 2 3 3 2 4 2 2" xfId="20348" xr:uid="{97639CDE-3ABE-4AFE-8799-B4D0EEE7B30B}"/>
    <cellStyle name="Comma 2 3 3 2 4 2 2 2" xfId="43921" xr:uid="{6CF23966-B0F4-426C-84FC-CA0893D60DC4}"/>
    <cellStyle name="Comma 2 3 3 2 4 2 3" xfId="32813" xr:uid="{5D603B20-E78D-4497-9E5A-D83BDEF5A65D}"/>
    <cellStyle name="Comma 2 3 3 2 4 3" xfId="3347" xr:uid="{4C10838C-4F4F-47B1-BF80-03D1EA45358E}"/>
    <cellStyle name="Comma 2 3 3 2 4 3 2" xfId="14933" xr:uid="{B78F73FF-DB80-45A8-A532-9FA4E993FC32}"/>
    <cellStyle name="Comma 2 3 3 2 4 3 2 2" xfId="38507" xr:uid="{A2BDE322-A63D-4613-BB3A-237EAC6D06FE}"/>
    <cellStyle name="Comma 2 3 3 2 4 3 3" xfId="27399" xr:uid="{E7CD1429-1F3D-46CB-905E-262F07DB9C7E}"/>
    <cellStyle name="Comma 2 3 3 2 4 4" xfId="14700" xr:uid="{C97FA7B7-6AC8-4526-8257-74C8A43A9A93}"/>
    <cellStyle name="Comma 2 3 3 2 4 4 2" xfId="38276" xr:uid="{FD62E010-7315-4D60-A017-0292E23E17AD}"/>
    <cellStyle name="Comma 2 3 3 2 4 5" xfId="27168" xr:uid="{E118842C-08AA-4BB9-AF04-F14409EE8125}"/>
    <cellStyle name="Comma 2 3 3 2 5" xfId="4703" xr:uid="{8F665017-02CE-46FF-BD19-6EBF4B4F0E34}"/>
    <cellStyle name="Comma 2 3 3 2 5 2" xfId="10176" xr:uid="{FCE05BC7-88D3-4FE4-AFF3-0C3139EEABAA}"/>
    <cellStyle name="Comma 2 3 3 2 5 2 2" xfId="21709" xr:uid="{81EECC37-FFD4-4679-819C-05A261016C63}"/>
    <cellStyle name="Comma 2 3 3 2 5 2 2 2" xfId="45282" xr:uid="{EEC5B3A6-B5F7-4C2F-AAF9-4262583A9218}"/>
    <cellStyle name="Comma 2 3 3 2 5 2 3" xfId="34174" xr:uid="{0A3AF5C6-6435-464C-AA44-6C203E31DD10}"/>
    <cellStyle name="Comma 2 3 3 2 5 3" xfId="16289" xr:uid="{8222ED41-56C3-46F6-8822-29A15CCA2C24}"/>
    <cellStyle name="Comma 2 3 3 2 5 3 2" xfId="39863" xr:uid="{7FA8D75A-5D8E-4ADC-85C9-3BDB199E8484}"/>
    <cellStyle name="Comma 2 3 3 2 5 4" xfId="28755" xr:uid="{AA2CCE71-E44F-41A6-8687-21C4B86D99A6}"/>
    <cellStyle name="Comma 2 3 3 2 6" xfId="6041" xr:uid="{B0AFBC0A-A4DF-4133-A56D-9A263DFF044A}"/>
    <cellStyle name="Comma 2 3 3 2 6 2" xfId="11517" xr:uid="{93EBA7F1-E609-42E8-BB9B-2055B9A46896}"/>
    <cellStyle name="Comma 2 3 3 2 6 2 2" xfId="23049" xr:uid="{678D7988-675F-47C3-BD1F-A38407CA1F58}"/>
    <cellStyle name="Comma 2 3 3 2 6 2 2 2" xfId="46622" xr:uid="{0BB7A66D-F1B2-43C0-8FD8-D477D358FE4C}"/>
    <cellStyle name="Comma 2 3 3 2 6 2 3" xfId="35514" xr:uid="{12511CBA-265D-4329-BBD1-D10B084407C3}"/>
    <cellStyle name="Comma 2 3 3 2 6 3" xfId="17625" xr:uid="{8214E4C9-7C52-401B-A7FA-2FAB5E038189}"/>
    <cellStyle name="Comma 2 3 3 2 6 3 2" xfId="41199" xr:uid="{D7D99DB9-5833-41EC-B0F5-C854288F624D}"/>
    <cellStyle name="Comma 2 3 3 2 6 4" xfId="30091" xr:uid="{AD4A4BE6-7CE7-4E34-9A5A-F040C7FDFC53}"/>
    <cellStyle name="Comma 2 3 3 2 7" xfId="7426" xr:uid="{6C16554B-212E-4540-9D9F-DD5285E5FCB2}"/>
    <cellStyle name="Comma 2 3 3 2 7 2" xfId="18986" xr:uid="{3B1EF323-A111-407E-8A93-216A027F83A0}"/>
    <cellStyle name="Comma 2 3 3 2 7 2 2" xfId="42559" xr:uid="{78A4AEF8-A74F-45E9-BED9-A991789CFC12}"/>
    <cellStyle name="Comma 2 3 3 2 7 3" xfId="31451" xr:uid="{99111EE5-C583-4F1C-90CC-91A1EB031B10}"/>
    <cellStyle name="Comma 2 3 3 2 8" xfId="13244" xr:uid="{EFBE9DC7-DF9A-4CA9-97AE-F2AD00CC040F}"/>
    <cellStyle name="Comma 2 3 3 2 8 2" xfId="37020" xr:uid="{4A479690-CCB0-405B-9C85-CED0B52F1455}"/>
    <cellStyle name="Comma 2 3 3 2 9" xfId="25911" xr:uid="{23559276-D3D6-4121-8462-DB06A3D23BFA}"/>
    <cellStyle name="Comma 2 3 3 3" xfId="1640" xr:uid="{FEAFAB17-A80A-419A-9782-D5BB6334D777}"/>
    <cellStyle name="Comma 2 3 3 3 10" xfId="24705" xr:uid="{511F5994-15C3-4871-9913-92B582C7005A}"/>
    <cellStyle name="Comma 2 3 3 3 11" xfId="48536" xr:uid="{DD47238C-72D4-4EDA-8A1F-50930B3830EB}"/>
    <cellStyle name="Comma 2 3 3 3 2" xfId="2142" xr:uid="{60B367B6-B540-4007-9911-DDA22024EEE5}"/>
    <cellStyle name="Comma 2 3 3 3 2 2" xfId="3954" xr:uid="{F522FDB1-26E7-48FE-9580-954A2DF82B7A}"/>
    <cellStyle name="Comma 2 3 3 3 2 2 2" xfId="9423" xr:uid="{FC88FB41-9FB7-43F3-8990-59FDB232C29D}"/>
    <cellStyle name="Comma 2 3 3 3 2 2 2 2" xfId="20956" xr:uid="{5332BA76-B22E-43B3-BBBF-BBC4E5A28540}"/>
    <cellStyle name="Comma 2 3 3 3 2 2 2 2 2" xfId="44529" xr:uid="{6A6E1828-3187-4E26-876E-D9F534D255D5}"/>
    <cellStyle name="Comma 2 3 3 3 2 2 2 3" xfId="33421" xr:uid="{31C18643-4A9C-4027-B0E9-57A81608F731}"/>
    <cellStyle name="Comma 2 3 3 3 2 2 3" xfId="15541" xr:uid="{B899B1A2-22B9-42C4-8FD1-6684787C7DCB}"/>
    <cellStyle name="Comma 2 3 3 3 2 2 3 2" xfId="39115" xr:uid="{BDDE0983-D2FD-4094-904A-4ED622F1432A}"/>
    <cellStyle name="Comma 2 3 3 3 2 2 4" xfId="28007" xr:uid="{F41D1009-BA43-48C4-89C9-6B33FF8E129F}"/>
    <cellStyle name="Comma 2 3 3 3 2 3" xfId="5318" xr:uid="{CAEC759A-CEFA-4759-8323-9C40CA3FBDC6}"/>
    <cellStyle name="Comma 2 3 3 3 2 3 2" xfId="10792" xr:uid="{F9591824-1C69-4861-B07A-365A3F5AA322}"/>
    <cellStyle name="Comma 2 3 3 3 2 3 2 2" xfId="22325" xr:uid="{2D025DDB-6D8D-468B-A02A-EF7C5F3ABD10}"/>
    <cellStyle name="Comma 2 3 3 3 2 3 2 2 2" xfId="45898" xr:uid="{29404DC4-AB7E-4A2B-8F42-49CDFD61C1ED}"/>
    <cellStyle name="Comma 2 3 3 3 2 3 2 3" xfId="34790" xr:uid="{B3A1ADE8-F55E-4241-A4E7-F58FFAE2900B}"/>
    <cellStyle name="Comma 2 3 3 3 2 3 3" xfId="16904" xr:uid="{CF8C9241-4C11-4FBA-A1A0-76EC7BD197A4}"/>
    <cellStyle name="Comma 2 3 3 3 2 3 3 2" xfId="40478" xr:uid="{E4D28EAD-6573-4420-A65E-17543DA138EF}"/>
    <cellStyle name="Comma 2 3 3 3 2 3 4" xfId="29370" xr:uid="{FD560A43-C9C3-49C4-BF67-5524A95E52DC}"/>
    <cellStyle name="Comma 2 3 3 3 2 4" xfId="6656" xr:uid="{FA73C88A-B7F0-4D16-89B9-1F437260A40C}"/>
    <cellStyle name="Comma 2 3 3 3 2 4 2" xfId="12133" xr:uid="{3E29F6C6-5BA0-40AB-A455-83BAA491A128}"/>
    <cellStyle name="Comma 2 3 3 3 2 4 2 2" xfId="23665" xr:uid="{77289323-A543-453B-8BA5-2A56AFFC9DDE}"/>
    <cellStyle name="Comma 2 3 3 3 2 4 2 2 2" xfId="47238" xr:uid="{E944F00B-39F2-4537-913E-A4B39838E9D4}"/>
    <cellStyle name="Comma 2 3 3 3 2 4 2 3" xfId="36130" xr:uid="{21B7A90C-3022-4EB6-9E65-B216D62C33D4}"/>
    <cellStyle name="Comma 2 3 3 3 2 4 3" xfId="18240" xr:uid="{956A8037-0D68-4CAA-B9BF-8D79647C692A}"/>
    <cellStyle name="Comma 2 3 3 3 2 4 3 2" xfId="41814" xr:uid="{E626756D-2B81-4651-8AF3-42C41BB40B77}"/>
    <cellStyle name="Comma 2 3 3 3 2 4 4" xfId="30706" xr:uid="{C0ED189C-1D06-41AD-A8A3-38B7D997BB76}"/>
    <cellStyle name="Comma 2 3 3 3 2 5" xfId="8067" xr:uid="{27381BA6-97BF-499E-AAB6-917858CDB924}"/>
    <cellStyle name="Comma 2 3 3 3 2 5 2" xfId="19602" xr:uid="{72B5BE5F-E64C-4808-8EFC-5664D388D0A3}"/>
    <cellStyle name="Comma 2 3 3 3 2 5 2 2" xfId="43175" xr:uid="{A587876C-115C-45B3-99B8-1992384A8AB1}"/>
    <cellStyle name="Comma 2 3 3 3 2 5 3" xfId="32067" xr:uid="{D7DB1FCC-AB35-45A9-9586-5AAEFD0522B6}"/>
    <cellStyle name="Comma 2 3 3 3 2 6" xfId="13896" xr:uid="{CD92E1BE-BECE-4098-B648-D6831FCF6121}"/>
    <cellStyle name="Comma 2 3 3 3 2 6 2" xfId="37635" xr:uid="{55636A84-CE21-4D97-9A29-4701E59E2C69}"/>
    <cellStyle name="Comma 2 3 3 3 2 7" xfId="26528" xr:uid="{EAC49E60-F06A-4898-81D2-5C2A36CDF51B}"/>
    <cellStyle name="Comma 2 3 3 3 2 8" xfId="25153" xr:uid="{96C1A5FB-AD72-4514-BA2D-B4D0CF6A5981}"/>
    <cellStyle name="Comma 2 3 3 3 2 9" xfId="48984" xr:uid="{EF131192-D254-4572-A067-67952D6F1067}"/>
    <cellStyle name="Comma 2 3 3 3 3" xfId="2632" xr:uid="{28BC5336-CA0F-4123-85D1-ADBB68C858FC}"/>
    <cellStyle name="Comma 2 3 3 3 3 2" xfId="4420" xr:uid="{97E1B2FD-EEFD-4D76-9D46-22EEF5BBEE2B}"/>
    <cellStyle name="Comma 2 3 3 3 3 2 2" xfId="9890" xr:uid="{C522599E-7C05-48C7-918B-6ACB462DD426}"/>
    <cellStyle name="Comma 2 3 3 3 3 2 2 2" xfId="21423" xr:uid="{E1C4D9DC-AE71-40B1-91A3-0460A5262541}"/>
    <cellStyle name="Comma 2 3 3 3 3 2 2 2 2" xfId="44996" xr:uid="{E6B62AA4-52A1-4514-B2BD-F254A1C5C8AB}"/>
    <cellStyle name="Comma 2 3 3 3 3 2 2 3" xfId="33888" xr:uid="{60E674F5-2673-4B66-9163-B6FE037C9D82}"/>
    <cellStyle name="Comma 2 3 3 3 3 2 3" xfId="16007" xr:uid="{C7B05D5D-B13E-42A0-BB8F-5B545BCCE064}"/>
    <cellStyle name="Comma 2 3 3 3 3 2 3 2" xfId="39581" xr:uid="{F3EAFA89-9271-46D9-B76D-2DB851D937DD}"/>
    <cellStyle name="Comma 2 3 3 3 3 2 4" xfId="28473" xr:uid="{9F40FF77-1481-415C-A6F1-3181CE6A70BA}"/>
    <cellStyle name="Comma 2 3 3 3 3 3" xfId="5786" xr:uid="{4CD40D6C-153E-4210-B0FB-5B836EFDECBC}"/>
    <cellStyle name="Comma 2 3 3 3 3 3 2" xfId="11260" xr:uid="{2AE8DC92-EE10-477F-B5AC-8A904CBC433D}"/>
    <cellStyle name="Comma 2 3 3 3 3 3 2 2" xfId="22793" xr:uid="{99E8C6EB-85AF-4CEF-8D78-EA613865F46F}"/>
    <cellStyle name="Comma 2 3 3 3 3 3 2 2 2" xfId="46366" xr:uid="{A5FE2D2C-301F-4511-B752-CC2F77E4CDE1}"/>
    <cellStyle name="Comma 2 3 3 3 3 3 2 3" xfId="35258" xr:uid="{DB7D697B-33F8-4DB1-8EC1-B668A2FC4CA6}"/>
    <cellStyle name="Comma 2 3 3 3 3 3 3" xfId="17372" xr:uid="{373C4FB3-BAD9-46C4-8B6F-F33CD5E7CA2B}"/>
    <cellStyle name="Comma 2 3 3 3 3 3 3 2" xfId="40946" xr:uid="{C205ECB0-1D46-4AB4-A88F-7418C5E150B5}"/>
    <cellStyle name="Comma 2 3 3 3 3 3 4" xfId="29838" xr:uid="{9BC9027D-8969-4080-9901-B5984E2404CB}"/>
    <cellStyle name="Comma 2 3 3 3 3 4" xfId="7124" xr:uid="{081C4348-1DF1-4206-9C09-4312170FA644}"/>
    <cellStyle name="Comma 2 3 3 3 3 4 2" xfId="12602" xr:uid="{3B7F0135-A640-447F-AA41-BAADED503790}"/>
    <cellStyle name="Comma 2 3 3 3 3 4 2 2" xfId="24134" xr:uid="{A5F2DA35-3409-4F7D-B996-F2E292756292}"/>
    <cellStyle name="Comma 2 3 3 3 3 4 2 2 2" xfId="47707" xr:uid="{2EEC97C2-ADE5-4892-95C5-99314E4B8797}"/>
    <cellStyle name="Comma 2 3 3 3 3 4 2 3" xfId="36599" xr:uid="{858683A0-C59A-4370-9496-9ABD1286FD54}"/>
    <cellStyle name="Comma 2 3 3 3 3 4 3" xfId="18708" xr:uid="{1FE4CDAC-8B3A-471D-8E68-81EE177F0AEE}"/>
    <cellStyle name="Comma 2 3 3 3 3 4 3 2" xfId="42282" xr:uid="{77D153ED-F6DC-4D6A-B0E8-C04063919BC9}"/>
    <cellStyle name="Comma 2 3 3 3 3 4 4" xfId="31174" xr:uid="{E7817C0C-9D23-4AB9-BFA3-FA29E5439EED}"/>
    <cellStyle name="Comma 2 3 3 3 3 5" xfId="8537" xr:uid="{BA8926F3-5304-468D-97F7-03129B948A63}"/>
    <cellStyle name="Comma 2 3 3 3 3 5 2" xfId="20070" xr:uid="{3555003A-24FB-431A-B09A-A2ECAAA7816A}"/>
    <cellStyle name="Comma 2 3 3 3 3 5 2 2" xfId="43643" xr:uid="{CAA4492B-506C-4E80-BEFA-34BE83E1163F}"/>
    <cellStyle name="Comma 2 3 3 3 3 5 3" xfId="32535" xr:uid="{5CA48639-2AFC-42B8-9A1A-D814D446B7C8}"/>
    <cellStyle name="Comma 2 3 3 3 3 6" xfId="14367" xr:uid="{EA49D986-C2C2-4D41-A181-8BFFE848AAF7}"/>
    <cellStyle name="Comma 2 3 3 3 3 6 2" xfId="38103" xr:uid="{80DFF666-CBE4-4C78-B40D-FD094E6641D5}"/>
    <cellStyle name="Comma 2 3 3 3 3 7" xfId="26996" xr:uid="{EABECDE0-C93A-4D3A-A5D1-0C1D933CE275}"/>
    <cellStyle name="Comma 2 3 3 3 3 8" xfId="25622" xr:uid="{F9383614-F233-4DFA-83B7-21E3F62538D5}"/>
    <cellStyle name="Comma 2 3 3 3 3 9" xfId="49452" xr:uid="{113CF8C8-26EC-4357-835E-6AD590A84EC6}"/>
    <cellStyle name="Comma 2 3 3 3 4" xfId="3511" xr:uid="{684877C5-EBB3-43B9-94F8-FEEB7FFFCC54}"/>
    <cellStyle name="Comma 2 3 3 3 4 2" xfId="8980" xr:uid="{1633DBB9-900C-4B82-B608-883E4E772749}"/>
    <cellStyle name="Comma 2 3 3 3 4 2 2" xfId="20513" xr:uid="{E7FC075E-8402-4FA5-8233-689D25E9CEF7}"/>
    <cellStyle name="Comma 2 3 3 3 4 2 2 2" xfId="44086" xr:uid="{F11219DD-1993-4F8B-84BD-BE6FC4BF1410}"/>
    <cellStyle name="Comma 2 3 3 3 4 2 3" xfId="32978" xr:uid="{7E9A251B-A430-45E3-98B4-E6C08536E34E}"/>
    <cellStyle name="Comma 2 3 3 3 4 3" xfId="15098" xr:uid="{788ABDD0-6E43-4EFE-A865-08B0DD28A215}"/>
    <cellStyle name="Comma 2 3 3 3 4 3 2" xfId="38672" xr:uid="{33E6159A-5713-4EFF-AD38-9C288796B14C}"/>
    <cellStyle name="Comma 2 3 3 3 4 4" xfId="27564" xr:uid="{062576CF-52B0-420A-BF19-48361C742527}"/>
    <cellStyle name="Comma 2 3 3 3 5" xfId="4871" xr:uid="{EF799829-6947-4E9A-BD8B-6D397F439B64}"/>
    <cellStyle name="Comma 2 3 3 3 5 2" xfId="10345" xr:uid="{533E27C6-2AD6-4E27-8857-FC45BE4325BC}"/>
    <cellStyle name="Comma 2 3 3 3 5 2 2" xfId="21878" xr:uid="{D930DE10-7BE4-4D78-9E56-13E33255D3DB}"/>
    <cellStyle name="Comma 2 3 3 3 5 2 2 2" xfId="45451" xr:uid="{2272D8C6-32BB-447F-A949-3037FCEBF773}"/>
    <cellStyle name="Comma 2 3 3 3 5 2 3" xfId="34343" xr:uid="{96EA344B-F4A0-4727-8B9B-FC8AFD9BE254}"/>
    <cellStyle name="Comma 2 3 3 3 5 3" xfId="16457" xr:uid="{2D79717C-8070-44DF-B30A-72E6D2909E68}"/>
    <cellStyle name="Comma 2 3 3 3 5 3 2" xfId="40031" xr:uid="{A95F1210-9889-4AAC-9F5D-3153C3E9B38A}"/>
    <cellStyle name="Comma 2 3 3 3 5 4" xfId="28923" xr:uid="{70FBB92B-F3B7-4813-82DE-C71C1A12906F}"/>
    <cellStyle name="Comma 2 3 3 3 6" xfId="6209" xr:uid="{8E0FF5AC-99D4-48F7-9B64-DCCAF1A2B5DC}"/>
    <cellStyle name="Comma 2 3 3 3 6 2" xfId="11685" xr:uid="{16281EFC-0E55-4433-B942-3F6540F7836C}"/>
    <cellStyle name="Comma 2 3 3 3 6 2 2" xfId="23217" xr:uid="{D5B0AC97-574D-420B-A6FD-F3C5744353D0}"/>
    <cellStyle name="Comma 2 3 3 3 6 2 2 2" xfId="46790" xr:uid="{A9757AD4-E3E2-417D-9061-593C292CA97D}"/>
    <cellStyle name="Comma 2 3 3 3 6 2 3" xfId="35682" xr:uid="{DD60C438-F84E-4615-B05C-625044BBD0EF}"/>
    <cellStyle name="Comma 2 3 3 3 6 3" xfId="17793" xr:uid="{CD161D3B-1338-46BB-86EB-02BA2A8ECA4C}"/>
    <cellStyle name="Comma 2 3 3 3 6 3 2" xfId="41367" xr:uid="{70D7CAFB-B60E-43B5-A0C1-3238FB50042C}"/>
    <cellStyle name="Comma 2 3 3 3 6 4" xfId="30259" xr:uid="{DB37E763-AFCC-40DC-AC67-56CD4C6A04E3}"/>
    <cellStyle name="Comma 2 3 3 3 7" xfId="7600" xr:uid="{86D3EDD5-B80E-4AA7-A9A1-3BB771DA57B4}"/>
    <cellStyle name="Comma 2 3 3 3 7 2" xfId="19155" xr:uid="{2758F73E-EAC1-446A-BD3D-3CA84BC62D05}"/>
    <cellStyle name="Comma 2 3 3 3 7 2 2" xfId="42728" xr:uid="{09889BAC-F25A-4571-AEFB-0FBD1E0E41AA}"/>
    <cellStyle name="Comma 2 3 3 3 7 3" xfId="31620" xr:uid="{E774AF9C-D12E-477D-BE9A-26A9EE6ADA85}"/>
    <cellStyle name="Comma 2 3 3 3 8" xfId="13440" xr:uid="{CEC243C3-01E4-4579-9026-524C12A7F4BA}"/>
    <cellStyle name="Comma 2 3 3 3 8 2" xfId="37188" xr:uid="{6D81CCBA-D3B7-4309-996A-82CAB5157472}"/>
    <cellStyle name="Comma 2 3 3 3 9" xfId="26081" xr:uid="{F0C897C2-EF08-4B9E-99C1-1B09CC3CDECF}"/>
    <cellStyle name="Comma 2 3 3 4" xfId="1781" xr:uid="{612612B0-B261-411A-B861-8DA26BB3EE91}"/>
    <cellStyle name="Comma 2 3 3 4 10" xfId="48624" xr:uid="{B6950785-DCD9-4314-85B5-ED47DAC64ECB}"/>
    <cellStyle name="Comma 2 3 3 4 2" xfId="2322" xr:uid="{3DA7675A-5DC7-417F-91A0-66AD1B5D7705}"/>
    <cellStyle name="Comma 2 3 3 4 2 2" xfId="4117" xr:uid="{5DFB6397-9129-4F6A-A6E8-FFB654E14B0C}"/>
    <cellStyle name="Comma 2 3 3 4 2 2 2" xfId="9586" xr:uid="{B77926F9-4D9B-4402-A03B-128E1C68D4A3}"/>
    <cellStyle name="Comma 2 3 3 4 2 2 2 2" xfId="21119" xr:uid="{4D1AB5E5-2AF9-4921-AAD1-6E15F2F7928A}"/>
    <cellStyle name="Comma 2 3 3 4 2 2 2 2 2" xfId="44692" xr:uid="{7601B760-9674-452C-B50C-E51F85ECA17D}"/>
    <cellStyle name="Comma 2 3 3 4 2 2 2 3" xfId="33584" xr:uid="{553823E0-8F84-4F6B-AE8B-7F24D0077A01}"/>
    <cellStyle name="Comma 2 3 3 4 2 2 3" xfId="15704" xr:uid="{6CE757DD-6BFB-491A-B809-180A0FDD0399}"/>
    <cellStyle name="Comma 2 3 3 4 2 2 3 2" xfId="39278" xr:uid="{8D3ACCFB-26E9-4F3B-8884-4AF80CCB78BC}"/>
    <cellStyle name="Comma 2 3 3 4 2 2 4" xfId="28170" xr:uid="{0D512F68-8951-4594-9E86-9564FFF8BD51}"/>
    <cellStyle name="Comma 2 3 3 4 2 3" xfId="5482" xr:uid="{D0A59330-8049-4686-8C90-0508E88E38D4}"/>
    <cellStyle name="Comma 2 3 3 4 2 3 2" xfId="10956" xr:uid="{CD38B84F-058F-4C01-BC91-6ED9B07936AC}"/>
    <cellStyle name="Comma 2 3 3 4 2 3 2 2" xfId="22489" xr:uid="{84231AAC-A51B-499B-9F02-2C413A0237EE}"/>
    <cellStyle name="Comma 2 3 3 4 2 3 2 2 2" xfId="46062" xr:uid="{7FF9720C-EDBE-417D-BDAC-56F4A09B0EDE}"/>
    <cellStyle name="Comma 2 3 3 4 2 3 2 3" xfId="34954" xr:uid="{824ABE7A-C5AE-4A8E-A9DB-E4E68BAA5AE7}"/>
    <cellStyle name="Comma 2 3 3 4 2 3 3" xfId="17068" xr:uid="{DD29B48D-338F-4D30-9917-5093A2EA231B}"/>
    <cellStyle name="Comma 2 3 3 4 2 3 3 2" xfId="40642" xr:uid="{9038BA16-58FC-41B9-AC76-7345FB2C6586}"/>
    <cellStyle name="Comma 2 3 3 4 2 3 4" xfId="29534" xr:uid="{C98008A6-3C2C-41FA-A9A4-F72B28FEBF56}"/>
    <cellStyle name="Comma 2 3 3 4 2 4" xfId="6820" xr:uid="{DA7A83B9-407D-4D7C-A499-00188BFA15CD}"/>
    <cellStyle name="Comma 2 3 3 4 2 4 2" xfId="12298" xr:uid="{75D53120-511D-4925-A796-57718A56E271}"/>
    <cellStyle name="Comma 2 3 3 4 2 4 2 2" xfId="23830" xr:uid="{17CE9D82-C375-4629-A78A-C253C3733D52}"/>
    <cellStyle name="Comma 2 3 3 4 2 4 2 2 2" xfId="47403" xr:uid="{7B4F1059-6C15-4EC9-A52D-2A78062A65F0}"/>
    <cellStyle name="Comma 2 3 3 4 2 4 2 3" xfId="36295" xr:uid="{223387BB-6A7C-40ED-BE2A-6A6C4C1E74D6}"/>
    <cellStyle name="Comma 2 3 3 4 2 4 3" xfId="18404" xr:uid="{DC96DA48-5205-4C58-9CC2-E3F785B62B85}"/>
    <cellStyle name="Comma 2 3 3 4 2 4 3 2" xfId="41978" xr:uid="{9A656780-A32A-4CCC-B13E-66093CADA654}"/>
    <cellStyle name="Comma 2 3 3 4 2 4 4" xfId="30870" xr:uid="{80684E98-337E-4505-B5D3-99B93C1B9E8C}"/>
    <cellStyle name="Comma 2 3 3 4 2 5" xfId="8233" xr:uid="{D5F18F01-0F86-4837-ACA8-2B2799023C69}"/>
    <cellStyle name="Comma 2 3 3 4 2 5 2" xfId="19766" xr:uid="{82015A5E-05A0-4800-A6A9-E854C5C36D22}"/>
    <cellStyle name="Comma 2 3 3 4 2 5 2 2" xfId="43339" xr:uid="{43111998-8407-40C4-9754-A24ADB8F4E75}"/>
    <cellStyle name="Comma 2 3 3 4 2 5 3" xfId="32231" xr:uid="{AD756F3F-FB06-4143-8812-328957FDA025}"/>
    <cellStyle name="Comma 2 3 3 4 2 6" xfId="14062" xr:uid="{A7C4AE64-E9BB-4EEB-9F30-B38F5E9F5929}"/>
    <cellStyle name="Comma 2 3 3 4 2 6 2" xfId="37799" xr:uid="{826FE2E0-F217-4F62-9C28-DAC80FD44662}"/>
    <cellStyle name="Comma 2 3 3 4 2 7" xfId="26692" xr:uid="{AEDFC67B-25CC-4915-854D-326FF27893D0}"/>
    <cellStyle name="Comma 2 3 3 4 2 8" xfId="25318" xr:uid="{17739A5B-FE56-4473-B476-FC87B3E81FA0}"/>
    <cellStyle name="Comma 2 3 3 4 2 9" xfId="49148" xr:uid="{4DD9A5CC-BE29-47CA-B25F-A59B48B28C60}"/>
    <cellStyle name="Comma 2 3 3 4 3" xfId="3598" xr:uid="{4E09B8B8-4649-44DD-90A5-AADEA527766A}"/>
    <cellStyle name="Comma 2 3 3 4 3 2" xfId="9067" xr:uid="{BE137F6E-C8F6-418E-8E91-9E2D688A37ED}"/>
    <cellStyle name="Comma 2 3 3 4 3 2 2" xfId="20600" xr:uid="{7DA609CF-1ADE-430B-8A38-F8791EB9E5D3}"/>
    <cellStyle name="Comma 2 3 3 4 3 2 2 2" xfId="44173" xr:uid="{A6978661-6332-4427-AA92-D30264B9317B}"/>
    <cellStyle name="Comma 2 3 3 4 3 2 3" xfId="33065" xr:uid="{83F45813-D060-4BCD-BE25-47BAA8DED5F9}"/>
    <cellStyle name="Comma 2 3 3 4 3 3" xfId="15185" xr:uid="{9A62E20A-4CF3-4994-AB1B-06CEAD44009E}"/>
    <cellStyle name="Comma 2 3 3 4 3 3 2" xfId="38759" xr:uid="{FEAD01C7-0AA0-4DD2-A135-F2FAC7E45E4E}"/>
    <cellStyle name="Comma 2 3 3 4 3 4" xfId="27651" xr:uid="{11D22D54-861C-485C-873A-92B906B4ABA1}"/>
    <cellStyle name="Comma 2 3 3 4 4" xfId="4958" xr:uid="{F39298A7-7EF7-45F9-9EF4-4AD99D0903E0}"/>
    <cellStyle name="Comma 2 3 3 4 4 2" xfId="10432" xr:uid="{03E85759-EEE2-4510-9D8F-B8367119B766}"/>
    <cellStyle name="Comma 2 3 3 4 4 2 2" xfId="21965" xr:uid="{29F7B876-D0AA-4272-8F8D-288991120860}"/>
    <cellStyle name="Comma 2 3 3 4 4 2 2 2" xfId="45538" xr:uid="{C5676BDD-1B43-40F7-AAEB-94327C3729DB}"/>
    <cellStyle name="Comma 2 3 3 4 4 2 3" xfId="34430" xr:uid="{0D0C842E-07D7-407A-8391-7B1E990E7404}"/>
    <cellStyle name="Comma 2 3 3 4 4 3" xfId="16544" xr:uid="{6E591BEF-A689-4A06-931B-07A81E61C362}"/>
    <cellStyle name="Comma 2 3 3 4 4 3 2" xfId="40118" xr:uid="{A385AFE4-B3A0-4C14-839F-BCC4D3A61F50}"/>
    <cellStyle name="Comma 2 3 3 4 4 4" xfId="29010" xr:uid="{8F8FD3CF-DE81-4AC6-8DA1-5BFC62616C3A}"/>
    <cellStyle name="Comma 2 3 3 4 5" xfId="6296" xr:uid="{7FF98991-85AC-45D5-ADD0-740B350FFBA3}"/>
    <cellStyle name="Comma 2 3 3 4 5 2" xfId="11773" xr:uid="{CA347D95-3B28-4D1A-B9F9-943D66F0564C}"/>
    <cellStyle name="Comma 2 3 3 4 5 2 2" xfId="23305" xr:uid="{370155DD-7C46-4703-A41A-D5B6F1A98EC7}"/>
    <cellStyle name="Comma 2 3 3 4 5 2 2 2" xfId="46878" xr:uid="{657D67C2-4B6B-48D0-9C6E-086F783950D1}"/>
    <cellStyle name="Comma 2 3 3 4 5 2 3" xfId="35770" xr:uid="{9AEF471A-3553-463D-B05F-0AFD6DBF2D89}"/>
    <cellStyle name="Comma 2 3 3 4 5 3" xfId="17880" xr:uid="{6519AD3E-BB2F-4C61-85AF-E86318EB681D}"/>
    <cellStyle name="Comma 2 3 3 4 5 3 2" xfId="41454" xr:uid="{8388BEB7-56FC-4519-A118-167CDD489378}"/>
    <cellStyle name="Comma 2 3 3 4 5 4" xfId="30346" xr:uid="{110B1C45-60EE-4812-8201-B896FD88F8B5}"/>
    <cellStyle name="Comma 2 3 3 4 6" xfId="7707" xr:uid="{74E8D28E-DD90-42EF-BCCA-94A1EF40BAE0}"/>
    <cellStyle name="Comma 2 3 3 4 6 2" xfId="19242" xr:uid="{13771357-2913-4733-9C98-D8DB136EAD6D}"/>
    <cellStyle name="Comma 2 3 3 4 6 2 2" xfId="42815" xr:uid="{E78FCE8F-9EFB-49D1-9696-C7E76F448B13}"/>
    <cellStyle name="Comma 2 3 3 4 6 3" xfId="31707" xr:uid="{375DDF49-2D83-4E04-BD7C-48799DD6DFAC}"/>
    <cellStyle name="Comma 2 3 3 4 7" xfId="13536" xr:uid="{86DD9CED-2A78-491D-A4FB-CC5931C5E738}"/>
    <cellStyle name="Comma 2 3 3 4 7 2" xfId="37275" xr:uid="{610ECA08-3190-402F-BF17-D6E23E396A5D}"/>
    <cellStyle name="Comma 2 3 3 4 8" xfId="26168" xr:uid="{9FB06CBF-3CA5-44DC-91A4-9DA5E511D8B2}"/>
    <cellStyle name="Comma 2 3 3 4 9" xfId="24793" xr:uid="{37D92FF5-8524-49B5-91A3-C8327D8CC3E9}"/>
    <cellStyle name="Comma 2 3 3 5" xfId="1843" xr:uid="{521D7992-75A5-4A31-832A-4048334A4F5D}"/>
    <cellStyle name="Comma 2 3 3 5 2" xfId="3656" xr:uid="{963540D8-0659-4239-B606-EA168DCDCA23}"/>
    <cellStyle name="Comma 2 3 3 5 2 2" xfId="9125" xr:uid="{41E2BB28-EBC6-4ACE-B242-43AFA72B0180}"/>
    <cellStyle name="Comma 2 3 3 5 2 2 2" xfId="20658" xr:uid="{EAD5BB26-C111-4BA0-A3D6-3F3E711EC6B0}"/>
    <cellStyle name="Comma 2 3 3 5 2 2 2 2" xfId="44231" xr:uid="{022AC9E1-8448-478F-9EF2-CA0EA7AE507E}"/>
    <cellStyle name="Comma 2 3 3 5 2 2 3" xfId="33123" xr:uid="{FD0912ED-D75A-401A-9523-868D0340CAF2}"/>
    <cellStyle name="Comma 2 3 3 5 2 3" xfId="15243" xr:uid="{D5157839-DF90-4353-97A0-84D11F75D091}"/>
    <cellStyle name="Comma 2 3 3 5 2 3 2" xfId="38817" xr:uid="{144C4BA6-6519-4660-95B9-41481775BAB7}"/>
    <cellStyle name="Comma 2 3 3 5 2 4" xfId="27709" xr:uid="{807802DC-AFC9-4F5B-821B-74BB197BE739}"/>
    <cellStyle name="Comma 2 3 3 5 3" xfId="5020" xr:uid="{02EC67FC-7549-45AB-B679-7D216C98F694}"/>
    <cellStyle name="Comma 2 3 3 5 3 2" xfId="10494" xr:uid="{66AB596A-C4EF-4AE6-8068-448B7AF002D5}"/>
    <cellStyle name="Comma 2 3 3 5 3 2 2" xfId="22027" xr:uid="{DC773967-3B4C-43E8-969C-2465B5E8E783}"/>
    <cellStyle name="Comma 2 3 3 5 3 2 2 2" xfId="45600" xr:uid="{6FC33842-2936-4E56-9D77-CE4FDEBC9196}"/>
    <cellStyle name="Comma 2 3 3 5 3 2 3" xfId="34492" xr:uid="{7C6127E0-CDFE-45D8-AB2B-8509D1AC3197}"/>
    <cellStyle name="Comma 2 3 3 5 3 3" xfId="16606" xr:uid="{D292CDC6-A1AD-46C8-A782-BE1A4059F46B}"/>
    <cellStyle name="Comma 2 3 3 5 3 3 2" xfId="40180" xr:uid="{3EFD8992-4C99-4D5E-8E3B-A78242B305F7}"/>
    <cellStyle name="Comma 2 3 3 5 3 4" xfId="29072" xr:uid="{75BC08B2-16C8-4375-97F8-2EC5E57C32A6}"/>
    <cellStyle name="Comma 2 3 3 5 4" xfId="6358" xr:uid="{F4E6BE80-5962-4B19-B86B-8745FF8FF428}"/>
    <cellStyle name="Comma 2 3 3 5 4 2" xfId="11835" xr:uid="{30A15675-8BA2-463F-8941-3C69172CB222}"/>
    <cellStyle name="Comma 2 3 3 5 4 2 2" xfId="23367" xr:uid="{5D792C56-B87D-406B-8032-603F0B54CD90}"/>
    <cellStyle name="Comma 2 3 3 5 4 2 2 2" xfId="46940" xr:uid="{95B4A20C-34AA-4BC0-8F65-64CD275C5A54}"/>
    <cellStyle name="Comma 2 3 3 5 4 2 3" xfId="35832" xr:uid="{24D6D626-DBA6-4832-BDFA-8630EC51DD4B}"/>
    <cellStyle name="Comma 2 3 3 5 4 3" xfId="17942" xr:uid="{E7F63E5C-AD51-445A-8017-501D2E474A12}"/>
    <cellStyle name="Comma 2 3 3 5 4 3 2" xfId="41516" xr:uid="{0B009EFB-FBBE-4293-947A-7F3D54A93BFA}"/>
    <cellStyle name="Comma 2 3 3 5 4 4" xfId="30408" xr:uid="{9DB46363-FD81-40C6-8E33-5F8F1B425D5D}"/>
    <cellStyle name="Comma 2 3 3 5 5" xfId="7769" xr:uid="{08CEAABA-F351-4263-B814-6AEA1027F164}"/>
    <cellStyle name="Comma 2 3 3 5 5 2" xfId="19304" xr:uid="{4D2201C5-BD54-437E-9A85-C7E5388FFDA4}"/>
    <cellStyle name="Comma 2 3 3 5 5 2 2" xfId="42877" xr:uid="{A73A268B-11E2-4146-B384-E0CD37A37B81}"/>
    <cellStyle name="Comma 2 3 3 5 5 3" xfId="31769" xr:uid="{4F82EBD2-FBE1-4441-8A76-281475C494CD}"/>
    <cellStyle name="Comma 2 3 3 5 6" xfId="13598" xr:uid="{238ADDE6-41D2-4E09-96A5-0277ABAC46A4}"/>
    <cellStyle name="Comma 2 3 3 5 6 2" xfId="37337" xr:uid="{BA0F2D73-CEB8-4FA6-9747-CAE64848C229}"/>
    <cellStyle name="Comma 2 3 3 5 7" xfId="26230" xr:uid="{1E3D7E24-4C8B-445D-BAB6-85A8F59AED80}"/>
    <cellStyle name="Comma 2 3 3 5 8" xfId="24855" xr:uid="{B0D108D2-F0BC-4300-BBD9-8DE0AD6351ED}"/>
    <cellStyle name="Comma 2 3 3 5 9" xfId="48686" xr:uid="{7C05DCD9-E0C2-4E39-B31C-AA793F0690EC}"/>
    <cellStyle name="Comma 2 3 3 6" xfId="2259" xr:uid="{B6F7BE52-11D9-446C-B1C9-440686E61CE2}"/>
    <cellStyle name="Comma 2 3 3 6 2" xfId="4055" xr:uid="{597DE2C3-D570-410C-A155-07E66443434E}"/>
    <cellStyle name="Comma 2 3 3 6 2 2" xfId="9524" xr:uid="{367A112E-B160-43D5-B6D0-423747F6250A}"/>
    <cellStyle name="Comma 2 3 3 6 2 2 2" xfId="21057" xr:uid="{5572B0D1-11F8-444B-B931-888D54206D1D}"/>
    <cellStyle name="Comma 2 3 3 6 2 2 2 2" xfId="44630" xr:uid="{264CF322-809F-4BB8-B585-76236C287DF4}"/>
    <cellStyle name="Comma 2 3 3 6 2 2 3" xfId="33522" xr:uid="{E83B95BC-863F-4E9F-B986-151A004D30DE}"/>
    <cellStyle name="Comma 2 3 3 6 2 3" xfId="15642" xr:uid="{961A7195-4F74-4576-B2FF-71149C5CA429}"/>
    <cellStyle name="Comma 2 3 3 6 2 3 2" xfId="39216" xr:uid="{5CF3D8FE-131A-41CE-90CA-809BDF75A6DA}"/>
    <cellStyle name="Comma 2 3 3 6 2 4" xfId="28108" xr:uid="{C4AF6D5E-B6D1-4852-BAED-B107DFEC9EB5}"/>
    <cellStyle name="Comma 2 3 3 6 3" xfId="5420" xr:uid="{1A878109-0D6C-4FE0-A2D9-9CBD5821A434}"/>
    <cellStyle name="Comma 2 3 3 6 3 2" xfId="10894" xr:uid="{5C74F157-DEB8-49B6-BF52-C68F661DC796}"/>
    <cellStyle name="Comma 2 3 3 6 3 2 2" xfId="22427" xr:uid="{180BD627-3636-4FF3-BB70-EF60E7D77C12}"/>
    <cellStyle name="Comma 2 3 3 6 3 2 2 2" xfId="46000" xr:uid="{C90719E9-7B9E-448F-9EFD-4C1066512520}"/>
    <cellStyle name="Comma 2 3 3 6 3 2 3" xfId="34892" xr:uid="{B500DCCF-CA50-42DC-8ADE-B08411680346}"/>
    <cellStyle name="Comma 2 3 3 6 3 3" xfId="17006" xr:uid="{51064BD0-F958-46A4-9B90-6E5BF7D8B9D9}"/>
    <cellStyle name="Comma 2 3 3 6 3 3 2" xfId="40580" xr:uid="{DFF6DF06-6AEB-4813-9698-49DE47F28B33}"/>
    <cellStyle name="Comma 2 3 3 6 3 4" xfId="29472" xr:uid="{26CFEE47-0E4E-4807-8DFB-0F7F35D33D9F}"/>
    <cellStyle name="Comma 2 3 3 6 4" xfId="6758" xr:uid="{D8FC2F68-E546-4C64-A3FD-255BF36A96AE}"/>
    <cellStyle name="Comma 2 3 3 6 4 2" xfId="12236" xr:uid="{11423123-F429-4DD8-B0F0-E87726664B59}"/>
    <cellStyle name="Comma 2 3 3 6 4 2 2" xfId="23768" xr:uid="{10726426-B060-4107-A4EE-FEB8B72E411B}"/>
    <cellStyle name="Comma 2 3 3 6 4 2 2 2" xfId="47341" xr:uid="{A2F40490-D888-4089-A236-4D32F3B5AACC}"/>
    <cellStyle name="Comma 2 3 3 6 4 2 3" xfId="36233" xr:uid="{D1CAA0C9-94A6-473B-AD36-A60A68DD2805}"/>
    <cellStyle name="Comma 2 3 3 6 4 3" xfId="18342" xr:uid="{ADA27F51-DBC6-4E1D-A77D-37835F83902D}"/>
    <cellStyle name="Comma 2 3 3 6 4 3 2" xfId="41916" xr:uid="{E4CB0F94-D041-4A7D-B4C4-ED8A39E68293}"/>
    <cellStyle name="Comma 2 3 3 6 4 4" xfId="30808" xr:uid="{40271593-6780-400A-B8E3-985B9CA007D1}"/>
    <cellStyle name="Comma 2 3 3 6 5" xfId="8171" xr:uid="{C24699EE-7826-4C5B-A309-8D198A4F7D25}"/>
    <cellStyle name="Comma 2 3 3 6 5 2" xfId="19704" xr:uid="{875C1AD5-9F2A-40BC-9EEE-F12D8D1C24F1}"/>
    <cellStyle name="Comma 2 3 3 6 5 2 2" xfId="43277" xr:uid="{D91A3D5E-8497-4128-8B24-14C376EFEA0D}"/>
    <cellStyle name="Comma 2 3 3 6 5 3" xfId="32169" xr:uid="{297B9CF0-51DB-4656-A59D-F6A028C93FDF}"/>
    <cellStyle name="Comma 2 3 3 6 6" xfId="14000" xr:uid="{CE2264D2-6B30-42BD-9094-833D904A754F}"/>
    <cellStyle name="Comma 2 3 3 6 6 2" xfId="37737" xr:uid="{3C4F46BB-1937-4CD2-9AA1-231D92BC4EB2}"/>
    <cellStyle name="Comma 2 3 3 6 7" xfId="26630" xr:uid="{F3FEB2B1-CA5F-41A1-9EA2-FA9A3D8C9A7B}"/>
    <cellStyle name="Comma 2 3 3 6 8" xfId="25256" xr:uid="{340B26BE-A97C-4F41-8663-36358817B504}"/>
    <cellStyle name="Comma 2 3 3 6 9" xfId="49086" xr:uid="{D5487123-249D-4293-9984-6DF807697B19}"/>
    <cellStyle name="Comma 2 3 3 7" xfId="2732" xr:uid="{5959BECC-E44B-4965-8946-83C95E906DF0}"/>
    <cellStyle name="Comma 2 3 3 8" xfId="3121" xr:uid="{2DF96785-465F-4EF7-BAC3-4FE016DDB7B2}"/>
    <cellStyle name="Comma 2 3 3 8 2" xfId="8685" xr:uid="{236BF16B-C1FC-43B9-A2D0-575370E22A3C}"/>
    <cellStyle name="Comma 2 3 3 8 2 2" xfId="20218" xr:uid="{9DCAD1FB-BA78-4C87-94C7-B4873597BBC9}"/>
    <cellStyle name="Comma 2 3 3 8 2 2 2" xfId="43791" xr:uid="{9354300F-7667-4EBC-B270-14E13620FBE4}"/>
    <cellStyle name="Comma 2 3 3 8 2 3" xfId="32683" xr:uid="{6DBE0938-6D95-4E58-B2C3-7FBAD2D11079}"/>
    <cellStyle name="Comma 2 3 3 8 3" xfId="3218" xr:uid="{56979DAE-B583-4B23-904E-5BF0DD23C272}"/>
    <cellStyle name="Comma 2 3 3 8 3 2" xfId="14804" xr:uid="{A911CD6B-7DAA-4978-925C-CFA590A1AF6F}"/>
    <cellStyle name="Comma 2 3 3 8 3 2 2" xfId="38378" xr:uid="{6797BC99-3E9B-4A59-8791-BCA330212526}"/>
    <cellStyle name="Comma 2 3 3 8 3 3" xfId="27270" xr:uid="{436C7714-D866-4669-A154-FE117B678D7A}"/>
    <cellStyle name="Comma 2 3 3 8 4" xfId="14736" xr:uid="{34161F69-49EC-4F65-8FA9-37AA2582E07F}"/>
    <cellStyle name="Comma 2 3 3 8 4 2" xfId="38311" xr:uid="{5D4AE6AD-6F1B-42CF-8D6C-01C5598DAC57}"/>
    <cellStyle name="Comma 2 3 3 8 5" xfId="27203" xr:uid="{F427CA34-F3B1-4A5E-9792-BF723589087E}"/>
    <cellStyle name="Comma 2 3 3 9" xfId="4572" xr:uid="{1DE289C7-9545-402A-9222-A1DDE4C7E210}"/>
    <cellStyle name="Comma 2 3 3 9 2" xfId="10045" xr:uid="{C0FFF4B9-5A47-4550-9021-0F851822271C}"/>
    <cellStyle name="Comma 2 3 3 9 2 2" xfId="21578" xr:uid="{3E5E8C37-58B3-4021-860B-F63CA1CE649C}"/>
    <cellStyle name="Comma 2 3 3 9 2 2 2" xfId="45151" xr:uid="{203FFC53-C522-4DF7-A70E-73CDAF36DA60}"/>
    <cellStyle name="Comma 2 3 3 9 2 3" xfId="34043" xr:uid="{7B00FDB2-B078-4DD6-A852-B43BEBA51CE7}"/>
    <cellStyle name="Comma 2 3 3 9 3" xfId="16158" xr:uid="{0C448942-271D-4391-8CEC-ADBE8A2074B7}"/>
    <cellStyle name="Comma 2 3 3 9 3 2" xfId="39732" xr:uid="{4506FB61-C936-41FC-A347-B36C4B128E32}"/>
    <cellStyle name="Comma 2 3 3 9 4" xfId="28624" xr:uid="{DEAF553B-8267-4643-88D3-4F2EBA11105B}"/>
    <cellStyle name="Comma 2 3 4" xfId="706" xr:uid="{9A2AA4A7-3EAB-4EE1-88DD-2EE4D2F830C2}"/>
    <cellStyle name="Comma 2 3 4 10" xfId="13000" xr:uid="{C128BDDF-253C-48D9-97C2-2780DA5D6A2A}"/>
    <cellStyle name="Comma 2 3 4 10 2" xfId="36847" xr:uid="{2904210F-82CF-4E60-AA4C-67125E5E558F}"/>
    <cellStyle name="Comma 2 3 4 11" xfId="12911" xr:uid="{52976F5A-1488-4878-8AEA-789C92DA0BB4}"/>
    <cellStyle name="Comma 2 3 4 11 2" xfId="36808" xr:uid="{A53CA0FE-4214-4D91-B529-CDED66425EDD}"/>
    <cellStyle name="Comma 2 3 4 12" xfId="25738" xr:uid="{0A26CC9D-1528-4C45-9608-AE54FB6740B4}"/>
    <cellStyle name="Comma 2 3 4 13" xfId="24413" xr:uid="{EAC65533-89CD-4CBA-89A1-3EE26C449823}"/>
    <cellStyle name="Comma 2 3 4 14" xfId="48189" xr:uid="{A8D76EF5-2002-4779-94D0-7A35229CC41E}"/>
    <cellStyle name="Comma 2 3 4 15" xfId="845" xr:uid="{F7C9522A-7615-4A76-ABAF-3754821362A1}"/>
    <cellStyle name="Comma 2 3 4 2" xfId="1801" xr:uid="{77FA4EAE-277E-47F0-B4F7-38E42B3F1FA7}"/>
    <cellStyle name="Comma 2 3 4 2 2" xfId="3614" xr:uid="{BDF6DE60-1466-4D12-99FB-2BD9D20494D4}"/>
    <cellStyle name="Comma 2 3 4 2 2 2" xfId="9083" xr:uid="{6974259C-2042-4EFD-92E9-38EB017C435F}"/>
    <cellStyle name="Comma 2 3 4 2 2 2 2" xfId="20616" xr:uid="{B254A8CD-DB8D-4541-8346-C277D1FA2F2B}"/>
    <cellStyle name="Comma 2 3 4 2 2 2 2 2" xfId="44189" xr:uid="{D0B1D43B-1FA8-4125-AE7C-0064CF69F051}"/>
    <cellStyle name="Comma 2 3 4 2 2 2 3" xfId="33081" xr:uid="{036BF60B-5DAA-49C1-A2E2-BEED63410426}"/>
    <cellStyle name="Comma 2 3 4 2 2 3" xfId="15201" xr:uid="{93207AFE-23FF-4E66-9EFE-0B7541947906}"/>
    <cellStyle name="Comma 2 3 4 2 2 3 2" xfId="38775" xr:uid="{2ABF333C-25BB-420D-8E09-166690723DF1}"/>
    <cellStyle name="Comma 2 3 4 2 2 4" xfId="27667" xr:uid="{DDE06713-9ADB-4D37-BE7A-D979E7553878}"/>
    <cellStyle name="Comma 2 3 4 2 3" xfId="4978" xr:uid="{51EB689C-290B-42F7-AACE-AB7E7B577118}"/>
    <cellStyle name="Comma 2 3 4 2 3 2" xfId="10452" xr:uid="{6B2E54CC-6F21-4588-B708-3BB623B48A69}"/>
    <cellStyle name="Comma 2 3 4 2 3 2 2" xfId="21985" xr:uid="{B0FE2280-4AD9-46FC-8690-EE3D22FD6568}"/>
    <cellStyle name="Comma 2 3 4 2 3 2 2 2" xfId="45558" xr:uid="{08858702-CC00-44C6-A211-F80CD3BD5528}"/>
    <cellStyle name="Comma 2 3 4 2 3 2 3" xfId="34450" xr:uid="{B3A38376-7F3F-4E51-816A-5181B929F086}"/>
    <cellStyle name="Comma 2 3 4 2 3 3" xfId="16564" xr:uid="{DC9F3188-45AE-43F6-9025-8FB95D6F3E2D}"/>
    <cellStyle name="Comma 2 3 4 2 3 3 2" xfId="40138" xr:uid="{27E6437A-3358-4177-804D-ED42725B8979}"/>
    <cellStyle name="Comma 2 3 4 2 3 4" xfId="29030" xr:uid="{859834E9-03B7-4B0D-967D-038FBCC2EB1D}"/>
    <cellStyle name="Comma 2 3 4 2 4" xfId="6316" xr:uid="{AFE0C5F9-CA15-4BEC-B25C-3F52CFBC0EFC}"/>
    <cellStyle name="Comma 2 3 4 2 4 2" xfId="11793" xr:uid="{EB42BD26-78F5-49B8-B30D-8C9478DD70B7}"/>
    <cellStyle name="Comma 2 3 4 2 4 2 2" xfId="23325" xr:uid="{CB300C48-FABA-4CCD-B828-A8A80FB5A556}"/>
    <cellStyle name="Comma 2 3 4 2 4 2 2 2" xfId="46898" xr:uid="{04C1DC58-3F97-461F-8FFB-B43750EB3AC8}"/>
    <cellStyle name="Comma 2 3 4 2 4 2 3" xfId="35790" xr:uid="{90F57D81-92B9-41E1-AD3F-BBC29EFD3F26}"/>
    <cellStyle name="Comma 2 3 4 2 4 3" xfId="17900" xr:uid="{D016D9B1-7911-4519-9BD9-30916C10738E}"/>
    <cellStyle name="Comma 2 3 4 2 4 3 2" xfId="41474" xr:uid="{E287BD70-4025-4E07-BA36-E811486F3892}"/>
    <cellStyle name="Comma 2 3 4 2 4 4" xfId="30366" xr:uid="{03A51EDC-0AF6-43E8-9C00-608FAF7421F9}"/>
    <cellStyle name="Comma 2 3 4 2 5" xfId="7727" xr:uid="{1FCCC265-0BA2-463B-9AFB-D608CBDB0FB2}"/>
    <cellStyle name="Comma 2 3 4 2 5 2" xfId="19262" xr:uid="{2F4A2523-2997-4F8B-8155-C5BE8C58CC8E}"/>
    <cellStyle name="Comma 2 3 4 2 5 2 2" xfId="42835" xr:uid="{7426ED9A-98A9-4EFE-B172-7C1CD26240F3}"/>
    <cellStyle name="Comma 2 3 4 2 5 3" xfId="31727" xr:uid="{B463E6E7-F55F-44F1-9EB6-B617BD206F88}"/>
    <cellStyle name="Comma 2 3 4 2 6" xfId="13556" xr:uid="{C829B4D6-EA14-42B9-9514-C3F69444E0D4}"/>
    <cellStyle name="Comma 2 3 4 2 6 2" xfId="37295" xr:uid="{C00889E9-EA42-4459-899A-1CC0E3E1AD94}"/>
    <cellStyle name="Comma 2 3 4 2 7" xfId="26188" xr:uid="{26989E44-AA5D-443E-BBC3-9C02BB7488B8}"/>
    <cellStyle name="Comma 2 3 4 2 8" xfId="24813" xr:uid="{1A83CC33-A0C5-4D42-9611-2320D211E434}"/>
    <cellStyle name="Comma 2 3 4 2 9" xfId="48644" xr:uid="{351D5B7A-5A05-4228-8F64-F674BB9B3913}"/>
    <cellStyle name="Comma 2 3 4 3" xfId="2279" xr:uid="{AA6E9646-CF3D-404B-B4C6-D707F233D16B}"/>
    <cellStyle name="Comma 2 3 4 3 2" xfId="4074" xr:uid="{4D1931A0-0909-470D-AF37-A28824EDCAE1}"/>
    <cellStyle name="Comma 2 3 4 3 2 2" xfId="9543" xr:uid="{237046EE-CECE-4E97-8363-48D1484EE4BC}"/>
    <cellStyle name="Comma 2 3 4 3 2 2 2" xfId="21076" xr:uid="{4C211E85-4E39-42C0-B361-4135AD7D7B4B}"/>
    <cellStyle name="Comma 2 3 4 3 2 2 2 2" xfId="44649" xr:uid="{24A7E7AA-3B99-4409-8E19-7BA12A6FCEE0}"/>
    <cellStyle name="Comma 2 3 4 3 2 2 3" xfId="33541" xr:uid="{12255A3E-C3D1-4F7A-A11C-FC5CCB9FB5DC}"/>
    <cellStyle name="Comma 2 3 4 3 2 3" xfId="15661" xr:uid="{C1FBA6F8-4B7E-463E-B91D-2CEEAE3D9F18}"/>
    <cellStyle name="Comma 2 3 4 3 2 3 2" xfId="39235" xr:uid="{5C4D1EF0-B4FB-4BEA-ACDA-F91F4534E55E}"/>
    <cellStyle name="Comma 2 3 4 3 2 4" xfId="28127" xr:uid="{15395455-6239-4EE5-A283-BD9740523A85}"/>
    <cellStyle name="Comma 2 3 4 3 3" xfId="5439" xr:uid="{93CAE016-AF32-4230-AB77-0AC056CF7B71}"/>
    <cellStyle name="Comma 2 3 4 3 3 2" xfId="10913" xr:uid="{88A01044-1A50-4E8C-83DB-A8DA7B3CBB8D}"/>
    <cellStyle name="Comma 2 3 4 3 3 2 2" xfId="22446" xr:uid="{8E588FF7-8535-4916-A63B-51787FD48CF4}"/>
    <cellStyle name="Comma 2 3 4 3 3 2 2 2" xfId="46019" xr:uid="{909A2884-418A-4D18-A62F-6B3C5F82AAA9}"/>
    <cellStyle name="Comma 2 3 4 3 3 2 3" xfId="34911" xr:uid="{C646D4FA-1D4D-4E38-AB40-CBA9429BF0FE}"/>
    <cellStyle name="Comma 2 3 4 3 3 3" xfId="17025" xr:uid="{569C3CCD-257B-4D9E-B727-D12E7ACE0617}"/>
    <cellStyle name="Comma 2 3 4 3 3 3 2" xfId="40599" xr:uid="{6E2EA558-1079-48DE-ACE7-0C8A61C72F44}"/>
    <cellStyle name="Comma 2 3 4 3 3 4" xfId="29491" xr:uid="{90CA45FC-2E3A-445F-824D-4C456CAD107B}"/>
    <cellStyle name="Comma 2 3 4 3 4" xfId="6777" xr:uid="{680B05FA-E9E4-4F7A-9143-5F8143E5BF25}"/>
    <cellStyle name="Comma 2 3 4 3 4 2" xfId="12255" xr:uid="{86B8C3CB-2C98-4EEE-912E-2BF4C78502C5}"/>
    <cellStyle name="Comma 2 3 4 3 4 2 2" xfId="23787" xr:uid="{55EA493E-F973-4697-85BF-AF84056047BB}"/>
    <cellStyle name="Comma 2 3 4 3 4 2 2 2" xfId="47360" xr:uid="{70A0F834-8BA6-4505-A83E-76D10B1032BF}"/>
    <cellStyle name="Comma 2 3 4 3 4 2 3" xfId="36252" xr:uid="{3DB1D97D-5FFB-48CE-9F6C-25DF61702406}"/>
    <cellStyle name="Comma 2 3 4 3 4 3" xfId="18361" xr:uid="{7F7EF6AC-B8FF-45F5-93DD-8753C39D2717}"/>
    <cellStyle name="Comma 2 3 4 3 4 3 2" xfId="41935" xr:uid="{D439879C-23AD-4A94-A228-F5B33E580DCD}"/>
    <cellStyle name="Comma 2 3 4 3 4 4" xfId="30827" xr:uid="{10CA3850-D7D6-4DAC-AB4A-AD7C97B988E0}"/>
    <cellStyle name="Comma 2 3 4 3 5" xfId="8190" xr:uid="{4519478C-E059-4681-9D40-63193695B936}"/>
    <cellStyle name="Comma 2 3 4 3 5 2" xfId="19723" xr:uid="{54415995-D029-4896-AD3C-185538969FA9}"/>
    <cellStyle name="Comma 2 3 4 3 5 2 2" xfId="43296" xr:uid="{AA3C3D8E-4BF7-4831-8DE8-53DDC3762642}"/>
    <cellStyle name="Comma 2 3 4 3 5 3" xfId="32188" xr:uid="{30A0B796-02FE-4384-8E51-3A8CB03EA447}"/>
    <cellStyle name="Comma 2 3 4 3 6" xfId="14019" xr:uid="{3AF09C01-8B01-4AD2-90C5-A49592DD51C0}"/>
    <cellStyle name="Comma 2 3 4 3 6 2" xfId="37756" xr:uid="{D4D8411B-5409-4FD8-873E-FB02D86B734C}"/>
    <cellStyle name="Comma 2 3 4 3 7" xfId="26649" xr:uid="{3092F5FC-F899-4F19-B59E-526FB30B6798}"/>
    <cellStyle name="Comma 2 3 4 3 8" xfId="25275" xr:uid="{A0E3A28D-F17B-4FA3-993D-759D6DE41C98}"/>
    <cellStyle name="Comma 2 3 4 3 9" xfId="49105" xr:uid="{E98E633E-FF99-4144-81ED-1A511DB90925}"/>
    <cellStyle name="Comma 2 3 4 4" xfId="3180" xr:uid="{85F164EB-3C11-4399-8E44-F921DDDBFF14}"/>
    <cellStyle name="Comma 2 3 4 4 2" xfId="8643" xr:uid="{E8ECDD3E-A2E2-4362-8556-84422F949A15}"/>
    <cellStyle name="Comma 2 3 4 4 2 2" xfId="20176" xr:uid="{4A6EE5B2-A7D9-4DD4-BF9B-5C6BE3132142}"/>
    <cellStyle name="Comma 2 3 4 4 2 2 2" xfId="43749" xr:uid="{62438F23-3F5C-4069-B972-A45F72F578B1}"/>
    <cellStyle name="Comma 2 3 4 4 2 3" xfId="32641" xr:uid="{31E65ED1-582C-460F-8FDF-87889A7329E8}"/>
    <cellStyle name="Comma 2 3 4 4 3" xfId="14766" xr:uid="{B85EF309-E543-4E69-89CD-B8D3EA8473E2}"/>
    <cellStyle name="Comma 2 3 4 4 3 2" xfId="38340" xr:uid="{58ACC446-C03D-47C6-B1D2-6C8AD7642681}"/>
    <cellStyle name="Comma 2 3 4 4 4" xfId="27232" xr:uid="{E9A2F1A9-276F-4E18-AD75-B747804F6067}"/>
    <cellStyle name="Comma 2 3 4 5" xfId="4531" xr:uid="{9C1200B8-DDE7-4EE5-843A-0D1EE184B87F}"/>
    <cellStyle name="Comma 2 3 4 5 2" xfId="10003" xr:uid="{37DC1DC5-CA06-4E76-821B-7F386C7EA099}"/>
    <cellStyle name="Comma 2 3 4 5 2 2" xfId="21536" xr:uid="{AABC148A-9C03-4EA1-BB2F-04A15CCB9A4B}"/>
    <cellStyle name="Comma 2 3 4 5 2 2 2" xfId="45109" xr:uid="{656B789C-96C7-46D0-BC4B-78EA04012CF5}"/>
    <cellStyle name="Comma 2 3 4 5 2 3" xfId="34001" xr:uid="{F3429FF5-927F-4365-ABA4-D02F901C6675}"/>
    <cellStyle name="Comma 2 3 4 5 3" xfId="16117" xr:uid="{2EF17AB5-530F-48BD-8C1E-164B8721A7FE}"/>
    <cellStyle name="Comma 2 3 4 5 3 2" xfId="39691" xr:uid="{6D8034FC-2648-428A-8C8B-605C9523771E}"/>
    <cellStyle name="Comma 2 3 4 5 4" xfId="28583" xr:uid="{0E4F53E2-C41A-4579-983B-321BD67F5162}"/>
    <cellStyle name="Comma 2 3 4 6" xfId="5868" xr:uid="{912EC80C-498C-44AC-91F9-97749D3DF768}"/>
    <cellStyle name="Comma 2 3 4 6 2" xfId="11344" xr:uid="{20032956-1592-42DF-A502-360ED6AF4E74}"/>
    <cellStyle name="Comma 2 3 4 6 2 2" xfId="22876" xr:uid="{072D2622-AFEB-4380-BB51-33275662AE16}"/>
    <cellStyle name="Comma 2 3 4 6 2 2 2" xfId="46449" xr:uid="{D36A6060-F964-41DC-82F4-4C9B0E1DA252}"/>
    <cellStyle name="Comma 2 3 4 6 2 3" xfId="35341" xr:uid="{37B317E8-A18D-4B77-85FE-FDF451A5D7C9}"/>
    <cellStyle name="Comma 2 3 4 6 3" xfId="17452" xr:uid="{1FA01DC5-D621-431A-8206-AE25CEB21EBC}"/>
    <cellStyle name="Comma 2 3 4 6 3 2" xfId="41026" xr:uid="{3F470D60-0A14-4482-A7C4-B3EAD0D0024E}"/>
    <cellStyle name="Comma 2 3 4 6 4" xfId="29918" xr:uid="{CEBD55B6-1638-4EAF-9D0B-37DE5C2B14A7}"/>
    <cellStyle name="Comma 2 3 4 7" xfId="7236" xr:uid="{3B0A1FC0-E7B8-48F5-B158-D892A60E92C0}"/>
    <cellStyle name="Comma 2 3 4 7 2" xfId="18813" xr:uid="{EBA218D3-F391-4E59-8964-8366D4163357}"/>
    <cellStyle name="Comma 2 3 4 7 2 2" xfId="42386" xr:uid="{24BA2888-567A-4151-9A16-EE28AE6861E1}"/>
    <cellStyle name="Comma 2 3 4 7 3" xfId="31278" xr:uid="{35A0BC04-55EB-47CF-BC5D-5062773F0A5E}"/>
    <cellStyle name="Comma 2 3 4 8" xfId="12715" xr:uid="{327E271E-326A-49BC-8650-49BC9F32E9E5}"/>
    <cellStyle name="Comma 2 3 4 8 2" xfId="24237" xr:uid="{FC9FFA78-96EB-44DE-B814-5AC02BA8295F}"/>
    <cellStyle name="Comma 2 3 4 8 2 2" xfId="47810" xr:uid="{C91E631F-E69A-4B1B-914B-2F21092ABCAF}"/>
    <cellStyle name="Comma 2 3 4 8 3" xfId="36702" xr:uid="{7EAFB1D8-F91A-43B6-B163-EA2D9BA25284}"/>
    <cellStyle name="Comma 2 3 4 9" xfId="12748" xr:uid="{3105CDCD-DFC2-42DC-9633-7D7A0027296F}"/>
    <cellStyle name="Comma 2 3 4 9 2" xfId="24250" xr:uid="{3EE5EBE6-45EC-44D8-A5F4-75EE7BA60F5C}"/>
    <cellStyle name="Comma 2 3 4 9 2 2" xfId="47823" xr:uid="{DF900FAC-4B03-498C-9156-1BF4012517FB}"/>
    <cellStyle name="Comma 2 3 4 9 3" xfId="36715" xr:uid="{4F3F6FF1-EEBF-4E35-B14F-0278FC2E8AE8}"/>
    <cellStyle name="Comma 2 3 5" xfId="1040" xr:uid="{F7932191-B092-4A85-A4E7-770D6A1ECF8F}"/>
    <cellStyle name="Comma 2 3 5 10" xfId="13165" xr:uid="{CB212995-036C-43E1-A464-9B49D92EA369}"/>
    <cellStyle name="Comma 2 3 5 10 2" xfId="36943" xr:uid="{D667A5B8-2154-4BAF-960C-4C857B6F1725}"/>
    <cellStyle name="Comma 2 3 5 11" xfId="25834" xr:uid="{324341A7-EB80-4E49-8A40-5A9B0EBA1C6C}"/>
    <cellStyle name="Comma 2 3 5 12" xfId="24429" xr:uid="{FC807656-A527-43AB-B837-22304CA54E74}"/>
    <cellStyle name="Comma 2 3 5 13" xfId="48051" xr:uid="{BA7233C4-9A96-4BB7-AEE3-5AB94DFF9447}"/>
    <cellStyle name="Comma 2 3 5 14" xfId="48287" xr:uid="{4830556A-D472-4DF4-B85A-CB6251D060D5}"/>
    <cellStyle name="Comma 2 3 5 2" xfId="1896" xr:uid="{B2F9D428-B754-4C22-A7DD-E8FF15A6FED2}"/>
    <cellStyle name="Comma 2 3 5 2 2" xfId="3709" xr:uid="{CF5A9B15-4824-4A63-BF9C-EFA849957C72}"/>
    <cellStyle name="Comma 2 3 5 2 2 2" xfId="9178" xr:uid="{4816A900-7299-439F-B941-C42C82F78C97}"/>
    <cellStyle name="Comma 2 3 5 2 2 2 2" xfId="20711" xr:uid="{A4E20661-8217-4E28-9827-02AC740F923F}"/>
    <cellStyle name="Comma 2 3 5 2 2 2 2 2" xfId="44284" xr:uid="{23D25A5D-F8DA-48D2-AB6D-E3C81286944A}"/>
    <cellStyle name="Comma 2 3 5 2 2 2 3" xfId="33176" xr:uid="{45A2283B-6D29-4788-87B5-E7F1EFCC7F4D}"/>
    <cellStyle name="Comma 2 3 5 2 2 3" xfId="15296" xr:uid="{0A9D11C5-FBC1-44F4-A833-A8469B7E4F0D}"/>
    <cellStyle name="Comma 2 3 5 2 2 3 2" xfId="38870" xr:uid="{5AC10A1A-E875-4D31-BC17-635861E6BEFB}"/>
    <cellStyle name="Comma 2 3 5 2 2 4" xfId="27762" xr:uid="{8C5C7302-06DE-4100-A186-157DD2A3798E}"/>
    <cellStyle name="Comma 2 3 5 2 3" xfId="5073" xr:uid="{22D1DBF8-9895-440A-85B9-7260F0264226}"/>
    <cellStyle name="Comma 2 3 5 2 3 2" xfId="10547" xr:uid="{180AB1D9-DBE4-402A-8946-0781634A376E}"/>
    <cellStyle name="Comma 2 3 5 2 3 2 2" xfId="22080" xr:uid="{B0E29F5A-E83D-4371-ADC0-FE2C7039AED4}"/>
    <cellStyle name="Comma 2 3 5 2 3 2 2 2" xfId="45653" xr:uid="{A9CB17E0-66AA-43A3-8A9E-FD64006D1ADB}"/>
    <cellStyle name="Comma 2 3 5 2 3 2 3" xfId="34545" xr:uid="{E95010EE-F0DD-4D76-B6F8-AE1C5B17321A}"/>
    <cellStyle name="Comma 2 3 5 2 3 3" xfId="16659" xr:uid="{EA38CF51-B2A4-46E4-BB8E-CECB95C901DD}"/>
    <cellStyle name="Comma 2 3 5 2 3 3 2" xfId="40233" xr:uid="{30791CDE-14BE-46ED-8EC3-5785324028A7}"/>
    <cellStyle name="Comma 2 3 5 2 3 4" xfId="29125" xr:uid="{C669495A-82A1-48D7-83C0-3A4785E2008C}"/>
    <cellStyle name="Comma 2 3 5 2 4" xfId="6411" xr:uid="{1106B980-4A17-4500-8571-24B578E936E6}"/>
    <cellStyle name="Comma 2 3 5 2 4 2" xfId="11888" xr:uid="{F4B52D21-B71A-489E-A939-35E8D085113F}"/>
    <cellStyle name="Comma 2 3 5 2 4 2 2" xfId="23420" xr:uid="{F0F42D7C-4797-4DEA-8045-6AED9161F62D}"/>
    <cellStyle name="Comma 2 3 5 2 4 2 2 2" xfId="46993" xr:uid="{6224FAF3-E89D-43A4-BC0E-4CA4D997A2E3}"/>
    <cellStyle name="Comma 2 3 5 2 4 2 3" xfId="35885" xr:uid="{92CA5412-7CFB-4949-8DD3-578C6817AC64}"/>
    <cellStyle name="Comma 2 3 5 2 4 3" xfId="17995" xr:uid="{F9EB5C42-9AA3-4443-8D75-73797491B3EF}"/>
    <cellStyle name="Comma 2 3 5 2 4 3 2" xfId="41569" xr:uid="{164D3EF4-74E6-4618-B68B-50F458EF9CD5}"/>
    <cellStyle name="Comma 2 3 5 2 4 4" xfId="30461" xr:uid="{9EBB8BB6-FC36-4F87-9808-16DD74B6DA81}"/>
    <cellStyle name="Comma 2 3 5 2 5" xfId="7822" xr:uid="{7B80EC55-3948-4158-BF5C-B17E52773643}"/>
    <cellStyle name="Comma 2 3 5 2 5 2" xfId="19357" xr:uid="{4B1E9B0D-C2AA-4C3D-8074-4D7265BF2DD0}"/>
    <cellStyle name="Comma 2 3 5 2 5 2 2" xfId="42930" xr:uid="{198A35A3-DD89-44BB-BF48-C58DE457BD18}"/>
    <cellStyle name="Comma 2 3 5 2 5 3" xfId="31822" xr:uid="{04285379-BC28-42D9-B7CD-D344A4A213EC}"/>
    <cellStyle name="Comma 2 3 5 2 6" xfId="13651" xr:uid="{C0E81411-302B-4B7E-A456-12CA893E2598}"/>
    <cellStyle name="Comma 2 3 5 2 6 2" xfId="37390" xr:uid="{8990E538-6622-4243-8CB6-BBBEF5735F32}"/>
    <cellStyle name="Comma 2 3 5 2 7" xfId="26283" xr:uid="{7964C19F-99E6-41DD-BDDB-D7F9EC561E6A}"/>
    <cellStyle name="Comma 2 3 5 2 8" xfId="24908" xr:uid="{3C288F4B-F731-45F0-B8F1-9619A2A3DA18}"/>
    <cellStyle name="Comma 2 3 5 2 9" xfId="48739" xr:uid="{2EA39391-E738-4A3F-B546-E93AA8531E08}"/>
    <cellStyle name="Comma 2 3 5 3" xfId="2379" xr:uid="{F417B650-ECAB-4407-8E87-9094746E0A4D}"/>
    <cellStyle name="Comma 2 3 5 3 2" xfId="4171" xr:uid="{A6D2D4D8-B8A8-4274-A4CA-8DF01B309519}"/>
    <cellStyle name="Comma 2 3 5 3 2 2" xfId="9640" xr:uid="{1B9A7303-8D81-4358-B637-40B3A69ABB34}"/>
    <cellStyle name="Comma 2 3 5 3 2 2 2" xfId="21173" xr:uid="{F70BB983-1CAD-42D5-97EF-C2CD596EDF62}"/>
    <cellStyle name="Comma 2 3 5 3 2 2 2 2" xfId="44746" xr:uid="{6B7A4D8C-E3ED-4FFC-B1EB-AB0728C18080}"/>
    <cellStyle name="Comma 2 3 5 3 2 2 3" xfId="33638" xr:uid="{F5DBAD5B-FF58-4A8E-B238-438886FD3C41}"/>
    <cellStyle name="Comma 2 3 5 3 2 3" xfId="15758" xr:uid="{0ABAC265-E580-4D12-8CF8-AFE834ECD061}"/>
    <cellStyle name="Comma 2 3 5 3 2 3 2" xfId="39332" xr:uid="{30075EA7-4BE7-43C6-B246-BE81DD617134}"/>
    <cellStyle name="Comma 2 3 5 3 2 4" xfId="28224" xr:uid="{2B4584FD-A628-4312-8970-7AEB09D41BFD}"/>
    <cellStyle name="Comma 2 3 5 3 3" xfId="5536" xr:uid="{449AF152-4494-402D-AE44-F1AC50ADF5C9}"/>
    <cellStyle name="Comma 2 3 5 3 3 2" xfId="11010" xr:uid="{5F41ADB0-2B2E-4E94-91EC-EBB5011A3D5F}"/>
    <cellStyle name="Comma 2 3 5 3 3 2 2" xfId="22543" xr:uid="{46F6683B-2141-4741-A616-74C2E3994D95}"/>
    <cellStyle name="Comma 2 3 5 3 3 2 2 2" xfId="46116" xr:uid="{75E84FFD-E1B9-4A29-A6B3-01CD5C461372}"/>
    <cellStyle name="Comma 2 3 5 3 3 2 3" xfId="35008" xr:uid="{2EAE6DA3-18B9-4959-90BB-E8424D7E26EA}"/>
    <cellStyle name="Comma 2 3 5 3 3 3" xfId="17122" xr:uid="{90E226F2-CB95-413C-ADF1-208CAAFD715E}"/>
    <cellStyle name="Comma 2 3 5 3 3 3 2" xfId="40696" xr:uid="{D78115C6-EF58-4E9E-8E8E-330C2AA62571}"/>
    <cellStyle name="Comma 2 3 5 3 3 4" xfId="29588" xr:uid="{DFF3A01E-9835-4937-A581-6B9FD775EBF8}"/>
    <cellStyle name="Comma 2 3 5 3 4" xfId="6874" xr:uid="{9175A520-6F70-49E3-AC73-DD54D00BA2C4}"/>
    <cellStyle name="Comma 2 3 5 3 4 2" xfId="12352" xr:uid="{D5B0F667-AD83-425A-9526-0277E54E7C0A}"/>
    <cellStyle name="Comma 2 3 5 3 4 2 2" xfId="23884" xr:uid="{1C2C9273-A5AB-49C3-84B8-2259125663B0}"/>
    <cellStyle name="Comma 2 3 5 3 4 2 2 2" xfId="47457" xr:uid="{ADF46450-41C0-4F91-A135-BA088D5D5223}"/>
    <cellStyle name="Comma 2 3 5 3 4 2 3" xfId="36349" xr:uid="{70973729-2CD1-4F44-A54D-CCAF4F4564DC}"/>
    <cellStyle name="Comma 2 3 5 3 4 3" xfId="18458" xr:uid="{2F0E14D5-1143-4550-9C92-FC6ADA665165}"/>
    <cellStyle name="Comma 2 3 5 3 4 3 2" xfId="42032" xr:uid="{4E31167A-5A57-4D2D-B6AF-33866D94F8BF}"/>
    <cellStyle name="Comma 2 3 5 3 4 4" xfId="30924" xr:uid="{F3A02BF3-D538-47AB-BD3C-B66AF04F489A}"/>
    <cellStyle name="Comma 2 3 5 3 5" xfId="8287" xr:uid="{5A32F664-5D5B-4616-8161-1E5E6BBCCAB8}"/>
    <cellStyle name="Comma 2 3 5 3 5 2" xfId="19820" xr:uid="{42CD923B-B480-4315-A9B4-7D77B2633C50}"/>
    <cellStyle name="Comma 2 3 5 3 5 2 2" xfId="43393" xr:uid="{74A1C15F-15DE-4B42-876F-9B66B14D4E16}"/>
    <cellStyle name="Comma 2 3 5 3 5 3" xfId="32285" xr:uid="{8F84C401-D8D8-48B5-B5EF-CA7A1F0C230D}"/>
    <cellStyle name="Comma 2 3 5 3 6" xfId="14116" xr:uid="{C5EF64B8-F5B8-4858-9765-2BC945F00FB2}"/>
    <cellStyle name="Comma 2 3 5 3 6 2" xfId="37853" xr:uid="{B95AECB1-51CB-4DA7-900B-CB6BA58244E7}"/>
    <cellStyle name="Comma 2 3 5 3 7" xfId="26746" xr:uid="{F2C270D1-AEBF-418B-ACAA-EE40CD7BD85D}"/>
    <cellStyle name="Comma 2 3 5 3 8" xfId="25372" xr:uid="{381E48E5-999F-4AF5-B64B-8D4D3612F548}"/>
    <cellStyle name="Comma 2 3 5 3 9" xfId="49202" xr:uid="{9A35A7EF-9529-4472-B96D-BB6F09961157}"/>
    <cellStyle name="Comma 2 3 5 4" xfId="3270" xr:uid="{F9688D98-93A9-42A9-9267-790C3E51EF82}"/>
    <cellStyle name="Comma 2 3 5 4 2" xfId="8738" xr:uid="{A762D9C6-DF66-45E5-89DE-3A47B3781432}"/>
    <cellStyle name="Comma 2 3 5 4 2 2" xfId="20271" xr:uid="{C4199568-A76A-4F4B-B52A-6F822E3A3197}"/>
    <cellStyle name="Comma 2 3 5 4 2 2 2" xfId="43844" xr:uid="{9782A733-28E6-449E-B9CA-ADD693654B9E}"/>
    <cellStyle name="Comma 2 3 5 4 2 3" xfId="32736" xr:uid="{B13B45B9-D62F-413E-97B3-E8729460594A}"/>
    <cellStyle name="Comma 2 3 5 4 3" xfId="14856" xr:uid="{DCD81E04-7158-4117-B498-349DF00C30B6}"/>
    <cellStyle name="Comma 2 3 5 4 3 2" xfId="38430" xr:uid="{D1C242D4-939F-4BD7-B91B-AD6BF68BA53B}"/>
    <cellStyle name="Comma 2 3 5 4 4" xfId="27322" xr:uid="{2BC1F2DF-955A-455D-BD42-0AA11D9E48DB}"/>
    <cellStyle name="Comma 2 3 5 5" xfId="4626" xr:uid="{FFBAEBD2-6339-4B04-AC54-314D326454C9}"/>
    <cellStyle name="Comma 2 3 5 5 2" xfId="10099" xr:uid="{542DD6A2-B0EA-46B7-A7CC-81E2BF7424A7}"/>
    <cellStyle name="Comma 2 3 5 5 2 2" xfId="21632" xr:uid="{367685C1-FF1F-4084-B205-E86951624CE4}"/>
    <cellStyle name="Comma 2 3 5 5 2 2 2" xfId="45205" xr:uid="{520DE9BD-D505-4D84-AE23-DD55673DCA5F}"/>
    <cellStyle name="Comma 2 3 5 5 2 3" xfId="34097" xr:uid="{4B640EB1-6751-4F22-B523-FBE815D66BEC}"/>
    <cellStyle name="Comma 2 3 5 5 3" xfId="16212" xr:uid="{0F5F2C11-887E-4B71-A3E0-50EDBF2309BF}"/>
    <cellStyle name="Comma 2 3 5 5 3 2" xfId="39786" xr:uid="{A732567D-6520-479D-9766-7EAA1428A9D2}"/>
    <cellStyle name="Comma 2 3 5 5 4" xfId="28678" xr:uid="{A50D3584-BAF8-40F1-B640-619D8BE70C50}"/>
    <cellStyle name="Comma 2 3 5 6" xfId="5964" xr:uid="{F9F9D288-4892-4D4F-A1C1-71F97189DF71}"/>
    <cellStyle name="Comma 2 3 5 6 2" xfId="11440" xr:uid="{E8E6B04A-A51D-4B76-89DE-E8183FDB2E6A}"/>
    <cellStyle name="Comma 2 3 5 6 2 2" xfId="22972" xr:uid="{6FA85B3B-3E5F-46C6-8EDF-1F2FEADAFB7F}"/>
    <cellStyle name="Comma 2 3 5 6 2 2 2" xfId="46545" xr:uid="{8DA8E2E9-B32E-4C54-8B3B-679868A9DA0F}"/>
    <cellStyle name="Comma 2 3 5 6 2 3" xfId="35437" xr:uid="{924623C1-6719-415E-9A71-29B819B85888}"/>
    <cellStyle name="Comma 2 3 5 6 3" xfId="17548" xr:uid="{270901FD-E8AE-4D4B-9F8C-85F5B1441711}"/>
    <cellStyle name="Comma 2 3 5 6 3 2" xfId="41122" xr:uid="{9C6CAEC1-A1BA-4776-8BE2-E99525B39AB4}"/>
    <cellStyle name="Comma 2 3 5 6 4" xfId="30014" xr:uid="{B6C9BE92-9B1E-4B91-94D6-C2DA64AA2524}"/>
    <cellStyle name="Comma 2 3 5 7" xfId="7349" xr:uid="{66432CEA-9971-4CF4-BA05-0246DF00EC9E}"/>
    <cellStyle name="Comma 2 3 5 7 2" xfId="18909" xr:uid="{A831854D-2AA3-4A35-B903-58BA11E7CD59}"/>
    <cellStyle name="Comma 2 3 5 7 2 2" xfId="42482" xr:uid="{A197E13D-8A1B-405C-86B1-10FA6832E3BA}"/>
    <cellStyle name="Comma 2 3 5 7 3" xfId="31374" xr:uid="{8C66D729-3775-4275-846E-DBBF7E69FE90}"/>
    <cellStyle name="Comma 2 3 5 8" xfId="12781" xr:uid="{D82CBDC2-24F9-486B-883F-85112AAC1391}"/>
    <cellStyle name="Comma 2 3 5 8 2" xfId="24271" xr:uid="{B04E89B3-E817-4D4F-AF4E-1DF0DB77DF11}"/>
    <cellStyle name="Comma 2 3 5 8 2 2" xfId="47843" xr:uid="{FA554D84-703D-4AE3-BBA4-98436F2EE3FF}"/>
    <cellStyle name="Comma 2 3 5 8 3" xfId="36735" xr:uid="{33116354-741E-4BCB-B1EE-CC21F52CD59D}"/>
    <cellStyle name="Comma 2 3 5 9" xfId="12732" xr:uid="{44A6F20B-4D31-4425-9A17-FBC6FD83E444}"/>
    <cellStyle name="Comma 2 3 5 9 2" xfId="24240" xr:uid="{16264ECE-A167-4127-BFF8-2FF577307C81}"/>
    <cellStyle name="Comma 2 3 5 9 2 2" xfId="47813" xr:uid="{3F09DECF-0790-451C-A398-77DDD8852960}"/>
    <cellStyle name="Comma 2 3 5 9 3" xfId="36705" xr:uid="{6B30B4B2-93A7-4450-A8CD-68D2F262634D}"/>
    <cellStyle name="Comma 2 3 6" xfId="2273" xr:uid="{AEBE1414-F17C-459E-A81F-0339CCC224F3}"/>
    <cellStyle name="Comma 2 3 6 10" xfId="25269" xr:uid="{03C8267F-81CF-452A-B237-1683DE8261F9}"/>
    <cellStyle name="Comma 2 3 6 11" xfId="49099" xr:uid="{24C804AE-890A-4B6B-8EB2-DB7E6C47CC87}"/>
    <cellStyle name="Comma 2 3 6 2" xfId="4068" xr:uid="{7B386E30-C1E3-4660-94F7-7236C10EE994}"/>
    <cellStyle name="Comma 2 3 6 2 2" xfId="9537" xr:uid="{16EFABF5-5ED4-434A-AA73-B085CA728BFB}"/>
    <cellStyle name="Comma 2 3 6 2 2 2" xfId="21070" xr:uid="{BD819181-EA12-4893-95F5-454E5E3BC2A4}"/>
    <cellStyle name="Comma 2 3 6 2 2 2 2" xfId="44643" xr:uid="{04E15A1A-5911-4F21-B02E-FDDA4DCF058A}"/>
    <cellStyle name="Comma 2 3 6 2 2 3" xfId="33535" xr:uid="{67B0BF0A-33D8-4BBD-B02C-FBC59FFA5F54}"/>
    <cellStyle name="Comma 2 3 6 2 3" xfId="15655" xr:uid="{97F72FD7-B18A-4E21-9326-C4EBE450A568}"/>
    <cellStyle name="Comma 2 3 6 2 3 2" xfId="39229" xr:uid="{A5C8239D-C49E-49A4-8DE6-72FC3D4484BF}"/>
    <cellStyle name="Comma 2 3 6 2 4" xfId="28121" xr:uid="{CF428A81-CAB4-491D-8D7C-70C16633010B}"/>
    <cellStyle name="Comma 2 3 6 3" xfId="5433" xr:uid="{F3A1C4BD-132C-4F72-BAE8-4407684DCBCD}"/>
    <cellStyle name="Comma 2 3 6 3 2" xfId="10907" xr:uid="{0CE0A1C0-7611-412F-8AD5-7B59A33B5E64}"/>
    <cellStyle name="Comma 2 3 6 3 2 2" xfId="22440" xr:uid="{788BC50D-87D6-4BCA-962D-46867978DC64}"/>
    <cellStyle name="Comma 2 3 6 3 2 2 2" xfId="46013" xr:uid="{9786529C-B910-448D-82C0-28FC90E63323}"/>
    <cellStyle name="Comma 2 3 6 3 2 3" xfId="34905" xr:uid="{70722165-EE7D-460F-A6BC-076F9E18119A}"/>
    <cellStyle name="Comma 2 3 6 3 3" xfId="17019" xr:uid="{ECDE5153-6397-4221-8677-686AA50BAF64}"/>
    <cellStyle name="Comma 2 3 6 3 3 2" xfId="40593" xr:uid="{81DC476D-6B46-4F18-9374-D8ECB33446E2}"/>
    <cellStyle name="Comma 2 3 6 3 4" xfId="29485" xr:uid="{C137466C-729E-4864-8E7A-0373A883C868}"/>
    <cellStyle name="Comma 2 3 6 4" xfId="6771" xr:uid="{A0DB33D9-2925-4310-91F3-64232B8C7D9D}"/>
    <cellStyle name="Comma 2 3 6 4 2" xfId="12249" xr:uid="{8B7200E0-F377-469D-9C4A-C455EC5F0677}"/>
    <cellStyle name="Comma 2 3 6 4 2 2" xfId="23781" xr:uid="{DEFFF598-AD39-4FD3-96A0-427D583AF116}"/>
    <cellStyle name="Comma 2 3 6 4 2 2 2" xfId="47354" xr:uid="{07B734DC-8B59-4B18-B21B-737141CCF133}"/>
    <cellStyle name="Comma 2 3 6 4 2 3" xfId="36246" xr:uid="{93C087BF-A72B-4F90-BDBA-34C670156776}"/>
    <cellStyle name="Comma 2 3 6 4 3" xfId="18355" xr:uid="{D846D580-593D-45DF-9E68-A8EAA2161297}"/>
    <cellStyle name="Comma 2 3 6 4 3 2" xfId="41929" xr:uid="{61CD9F05-D5A6-4E31-84C9-FEEB14DC20C2}"/>
    <cellStyle name="Comma 2 3 6 4 4" xfId="30821" xr:uid="{BE0976CA-C581-44FD-ACF1-9962A76B85D5}"/>
    <cellStyle name="Comma 2 3 6 5" xfId="8184" xr:uid="{209264D2-21AF-43D0-9917-DE999EB6835D}"/>
    <cellStyle name="Comma 2 3 6 5 2" xfId="19717" xr:uid="{9448B769-D9AD-4FEC-AC1F-8097AC1ACA6A}"/>
    <cellStyle name="Comma 2 3 6 5 2 2" xfId="43290" xr:uid="{88CDE3CC-1E45-4ED2-A462-4C0EE7181B28}"/>
    <cellStyle name="Comma 2 3 6 5 3" xfId="32182" xr:uid="{E8CBAA4F-0C06-4190-BDD4-33E8CF59C75F}"/>
    <cellStyle name="Comma 2 3 6 6" xfId="12831" xr:uid="{9DD13E3E-1B3A-4D8D-92BD-B32868158141}"/>
    <cellStyle name="Comma 2 3 6 6 2" xfId="24299" xr:uid="{3EF5A8B3-FAAE-4616-BA4C-AD60DF66FB27}"/>
    <cellStyle name="Comma 2 3 6 6 2 2" xfId="47871" xr:uid="{93A8B9DF-FBFB-40F2-B9C3-BC0CFFC79FE7}"/>
    <cellStyle name="Comma 2 3 6 6 3" xfId="36763" xr:uid="{EB7F44C1-F8D8-44C6-9E9B-AE2DB5B8DAE0}"/>
    <cellStyle name="Comma 2 3 6 7" xfId="12733" xr:uid="{A3D4E233-32EE-4B99-A5E5-880B4FBEDD83}"/>
    <cellStyle name="Comma 2 3 6 7 2" xfId="24241" xr:uid="{3B8CD0DF-63BF-4124-9E04-F454347E45E1}"/>
    <cellStyle name="Comma 2 3 6 7 2 2" xfId="47814" xr:uid="{7F9DEB22-18D1-47E9-9123-F815DACFE747}"/>
    <cellStyle name="Comma 2 3 6 7 3" xfId="36706" xr:uid="{68CD12AB-8DAB-4EB6-86FA-DFFF89C967D2}"/>
    <cellStyle name="Comma 2 3 6 8" xfId="14013" xr:uid="{C21B8561-5F0C-4A2A-8CE7-04D991F7EC95}"/>
    <cellStyle name="Comma 2 3 6 8 2" xfId="37750" xr:uid="{20D038B8-9ED2-4C55-96D7-C11CDE9F5A06}"/>
    <cellStyle name="Comma 2 3 6 9" xfId="26643" xr:uid="{2BD3F320-AAA0-4064-8172-A91CF3ADE75E}"/>
    <cellStyle name="Comma 2 3 7" xfId="2210" xr:uid="{CF6FFD68-FE80-40F4-8F9D-16EBF11FE153}"/>
    <cellStyle name="Comma 2 3 7 2" xfId="4013" xr:uid="{6729C98C-F379-491A-8F31-53B8188CF0AC}"/>
    <cellStyle name="Comma 2 3 7 2 2" xfId="9482" xr:uid="{8D10DE80-5826-4AC7-B31B-8DB46DB9B443}"/>
    <cellStyle name="Comma 2 3 7 2 2 2" xfId="21015" xr:uid="{19F73A04-35BA-4429-ABF6-F3B069E0B5F7}"/>
    <cellStyle name="Comma 2 3 7 2 2 2 2" xfId="44588" xr:uid="{48CC07DE-111A-4D98-8BCC-DDB9F0BF4DAC}"/>
    <cellStyle name="Comma 2 3 7 2 2 3" xfId="33480" xr:uid="{937E7E00-C256-4B4F-97F8-3AC9CD07DB64}"/>
    <cellStyle name="Comma 2 3 7 2 3" xfId="15600" xr:uid="{639E2B2E-E630-46EB-8B27-37A08626DECE}"/>
    <cellStyle name="Comma 2 3 7 2 3 2" xfId="39174" xr:uid="{0DC752FB-AE3B-40FF-9968-3995FA666F90}"/>
    <cellStyle name="Comma 2 3 7 2 4" xfId="28066" xr:uid="{21CAE932-64D6-4B1C-883F-4B66EF68C852}"/>
    <cellStyle name="Comma 2 3 7 3" xfId="5378" xr:uid="{6B208A96-0A91-4E68-B958-B8E3B73E3162}"/>
    <cellStyle name="Comma 2 3 7 3 2" xfId="10852" xr:uid="{3E07EBFA-5382-4568-839E-DC5E7E952A7E}"/>
    <cellStyle name="Comma 2 3 7 3 2 2" xfId="22385" xr:uid="{DDA0CC6D-185B-44DF-8818-083BF9F54A16}"/>
    <cellStyle name="Comma 2 3 7 3 2 2 2" xfId="45958" xr:uid="{670B656D-500B-4DDB-80BE-E4EA83E03D4F}"/>
    <cellStyle name="Comma 2 3 7 3 2 3" xfId="34850" xr:uid="{D90F0125-78CF-4E0B-9754-341A00A46B96}"/>
    <cellStyle name="Comma 2 3 7 3 3" xfId="16964" xr:uid="{B4C8308F-A11B-475C-AD03-803FB248BB9E}"/>
    <cellStyle name="Comma 2 3 7 3 3 2" xfId="40538" xr:uid="{BA3940D2-70A1-4273-A1C1-D22D44883D5A}"/>
    <cellStyle name="Comma 2 3 7 3 4" xfId="29430" xr:uid="{618BB49F-E291-4AFE-896D-C1857BB17822}"/>
    <cellStyle name="Comma 2 3 7 4" xfId="6716" xr:uid="{EA42FCC8-B7E7-46E2-93E4-F6F3E278A390}"/>
    <cellStyle name="Comma 2 3 7 4 2" xfId="12194" xr:uid="{427C84E5-8584-4BD9-92C1-72229C1E162F}"/>
    <cellStyle name="Comma 2 3 7 4 2 2" xfId="23726" xr:uid="{9B9D0271-93BB-415A-97B1-21CFD90FDBD4}"/>
    <cellStyle name="Comma 2 3 7 4 2 2 2" xfId="47299" xr:uid="{9C1E1F3F-87BC-4D43-8067-A033E5C29C23}"/>
    <cellStyle name="Comma 2 3 7 4 2 3" xfId="36191" xr:uid="{466C5EDE-FC7B-4D17-BE98-CB7F6C9D700C}"/>
    <cellStyle name="Comma 2 3 7 4 3" xfId="18300" xr:uid="{472B8344-A5AA-40A8-A346-CE9BD03A588A}"/>
    <cellStyle name="Comma 2 3 7 4 3 2" xfId="41874" xr:uid="{E043A946-F8D4-4AFB-8E28-E99537CD5ACD}"/>
    <cellStyle name="Comma 2 3 7 4 4" xfId="30766" xr:uid="{4A79F7D3-02DF-46A9-94F7-F78F4391127C}"/>
    <cellStyle name="Comma 2 3 7 5" xfId="8129" xr:uid="{F7080DA7-A600-49AC-93C0-1CD65D2EFC4A}"/>
    <cellStyle name="Comma 2 3 7 5 2" xfId="19662" xr:uid="{A8D316F3-CEF0-4533-AC3C-4551B8CD125A}"/>
    <cellStyle name="Comma 2 3 7 5 2 2" xfId="43235" xr:uid="{28510BF5-7ABB-4848-AE0F-AD0CAF5E2C95}"/>
    <cellStyle name="Comma 2 3 7 5 3" xfId="32127" xr:uid="{1C4FDB7F-FA65-4470-AB07-AE56A25ACD1F}"/>
    <cellStyle name="Comma 2 3 7 6" xfId="13957" xr:uid="{049ECF7B-1938-4627-8D74-78750B4C3264}"/>
    <cellStyle name="Comma 2 3 7 6 2" xfId="37695" xr:uid="{90B92530-DE42-4178-B4FB-2A45912F47F2}"/>
    <cellStyle name="Comma 2 3 7 7" xfId="26588" xr:uid="{43FC44E5-6CF6-4A5A-A07B-7EB9B19AA333}"/>
    <cellStyle name="Comma 2 3 7 8" xfId="25214" xr:uid="{A16B127C-FFE8-4A60-9506-5A444CD4F051}"/>
    <cellStyle name="Comma 2 3 7 9" xfId="49044" xr:uid="{C21B2FF7-E4DB-4403-BF2E-FC9DC6059C38}"/>
    <cellStyle name="Comma 2 3 8" xfId="2802" xr:uid="{AB9498C9-B02E-4DB4-BFBD-C7EDF65F090D}"/>
    <cellStyle name="Comma 2 3 8 2" xfId="9997" xr:uid="{1D2D263F-C34C-4592-BBAC-233F804AD9A8}"/>
    <cellStyle name="Comma 2 3 8 2 2" xfId="21530" xr:uid="{73C86729-6465-44EA-8102-F942C77B94D1}"/>
    <cellStyle name="Comma 2 3 8 2 2 2" xfId="45103" xr:uid="{14B01D0F-A1E5-4E0A-94C2-5DA9B99E54E6}"/>
    <cellStyle name="Comma 2 3 8 2 3" xfId="33995" xr:uid="{EDFBBB5F-5D6D-4252-B033-6B699C841D99}"/>
    <cellStyle name="Comma 2 3 8 3" xfId="4525" xr:uid="{DFDDC46E-6A2E-4A5C-9F34-6DC1A1F6A57A}"/>
    <cellStyle name="Comma 2 3 8 3 2" xfId="16111" xr:uid="{1A1AACA4-5D20-4C74-8D0B-1F8597DB415A}"/>
    <cellStyle name="Comma 2 3 8 3 2 2" xfId="39685" xr:uid="{B8EDF619-347B-4CE3-AB17-4F271FE2ACA0}"/>
    <cellStyle name="Comma 2 3 8 3 3" xfId="28577" xr:uid="{D2DA10F6-401D-4EF9-A114-FD9BCA4E9252}"/>
    <cellStyle name="Comma 2 3 8 4" xfId="14484" xr:uid="{B0F8ABDD-0FD0-4EED-AA6B-7C2482B34250}"/>
    <cellStyle name="Comma 2 3 8 4 2" xfId="38220" xr:uid="{0F410083-D5D6-4701-AEBB-EDBF60E721E6}"/>
    <cellStyle name="Comma 2 3 8 5" xfId="27112" xr:uid="{B69265B4-66D5-4E16-9EEE-867B3F4215A3}"/>
    <cellStyle name="Comma 2 3 9" xfId="5862" xr:uid="{AC1DAD64-9098-4BB3-878D-DFA0B0564E48}"/>
    <cellStyle name="Comma 2 3 9 2" xfId="11338" xr:uid="{D697A539-6080-431E-BA41-E1C3B690BFAF}"/>
    <cellStyle name="Comma 2 3 9 2 2" xfId="22870" xr:uid="{0541CEB9-3326-4D9C-B274-13CBFFAF6CAE}"/>
    <cellStyle name="Comma 2 3 9 2 2 2" xfId="46443" xr:uid="{D9D5DB15-1F59-42C6-BDBA-CB6E5F47459C}"/>
    <cellStyle name="Comma 2 3 9 2 3" xfId="35335" xr:uid="{99171165-52F0-4ED4-BF0B-5CB3930B768C}"/>
    <cellStyle name="Comma 2 3 9 3" xfId="17446" xr:uid="{8BD816D9-36B4-4EAA-98B3-F5F95240A786}"/>
    <cellStyle name="Comma 2 3 9 3 2" xfId="41020" xr:uid="{DFCF5C85-1B72-4887-AB8D-5D71A942C1EC}"/>
    <cellStyle name="Comma 2 3 9 4" xfId="29912" xr:uid="{02169F4D-2800-4DAA-BE96-504E6A9DE2C7}"/>
    <cellStyle name="Comma 2 4" xfId="92" xr:uid="{D34B5C93-00DC-41AB-A1BC-A740AF6C1634}"/>
    <cellStyle name="Comma 2 4 10" xfId="2215" xr:uid="{8FE929A6-621A-4228-8F9C-929278432B51}"/>
    <cellStyle name="Comma 2 4 10 2" xfId="4017" xr:uid="{52B0173B-E32C-45D2-A1D1-7B47325C43ED}"/>
    <cellStyle name="Comma 2 4 10 2 2" xfId="9486" xr:uid="{B409B0FC-3A0F-41C5-9C21-9CFDB32F8177}"/>
    <cellStyle name="Comma 2 4 10 2 2 2" xfId="21019" xr:uid="{81EBCD3D-8B28-4C13-AA66-C0CE1EB3DD8B}"/>
    <cellStyle name="Comma 2 4 10 2 2 2 2" xfId="44592" xr:uid="{0E1BD2D8-337F-43AE-B3D2-48F8627470E0}"/>
    <cellStyle name="Comma 2 4 10 2 2 3" xfId="33484" xr:uid="{1E4702DB-81A4-4A96-86A0-FE4F89B8AA8E}"/>
    <cellStyle name="Comma 2 4 10 2 3" xfId="15604" xr:uid="{3AE113E4-D7F7-49E3-AEDA-E2901AD1802D}"/>
    <cellStyle name="Comma 2 4 10 2 3 2" xfId="39178" xr:uid="{CAA87CDE-0D6D-4BA9-84A8-E2251E4E4AB5}"/>
    <cellStyle name="Comma 2 4 10 2 4" xfId="28070" xr:uid="{5B46F8FB-0BED-4680-A755-4B5D33AC59C0}"/>
    <cellStyle name="Comma 2 4 10 3" xfId="5382" xr:uid="{7906DCA9-5A08-4622-A0E5-3056A5175DE8}"/>
    <cellStyle name="Comma 2 4 10 3 2" xfId="10856" xr:uid="{C7422F30-855E-4423-AA63-28A84D472792}"/>
    <cellStyle name="Comma 2 4 10 3 2 2" xfId="22389" xr:uid="{7E673193-3502-464D-905D-8A1ABD9B275F}"/>
    <cellStyle name="Comma 2 4 10 3 2 2 2" xfId="45962" xr:uid="{2A5FA5F0-A29C-4534-B0D8-F8FC00BA3AD6}"/>
    <cellStyle name="Comma 2 4 10 3 2 3" xfId="34854" xr:uid="{2BE3DECD-8C20-467E-88FB-72C3877E485F}"/>
    <cellStyle name="Comma 2 4 10 3 3" xfId="16968" xr:uid="{CD3CCEB7-12B3-46FB-92C6-39B7E1340DA8}"/>
    <cellStyle name="Comma 2 4 10 3 3 2" xfId="40542" xr:uid="{6B06AB6A-B328-4814-9406-39FF1ED05F04}"/>
    <cellStyle name="Comma 2 4 10 3 4" xfId="29434" xr:uid="{254AB548-645A-416B-8955-0E9D79228D97}"/>
    <cellStyle name="Comma 2 4 10 4" xfId="6720" xr:uid="{DEC2B4C4-4564-47A0-9470-016AE2BEFC87}"/>
    <cellStyle name="Comma 2 4 10 4 2" xfId="12198" xr:uid="{7CAD0F76-B931-478E-8EE5-8A899FEF88C5}"/>
    <cellStyle name="Comma 2 4 10 4 2 2" xfId="23730" xr:uid="{FC404D1B-4989-4DD1-8938-1BB890DB8479}"/>
    <cellStyle name="Comma 2 4 10 4 2 2 2" xfId="47303" xr:uid="{0965D61A-963E-424B-8B4C-E002A7E000CC}"/>
    <cellStyle name="Comma 2 4 10 4 2 3" xfId="36195" xr:uid="{A969E4C7-B948-49B0-8531-248EB19B040B}"/>
    <cellStyle name="Comma 2 4 10 4 3" xfId="18304" xr:uid="{53B3ED2D-8230-41A7-B5EA-D8A45AA0EE72}"/>
    <cellStyle name="Comma 2 4 10 4 3 2" xfId="41878" xr:uid="{61046066-98CA-491E-9E4C-1E9E181DDEF5}"/>
    <cellStyle name="Comma 2 4 10 4 4" xfId="30770" xr:uid="{4D3B927F-328E-4D23-A7DA-2523265231A2}"/>
    <cellStyle name="Comma 2 4 10 5" xfId="8133" xr:uid="{6BF49DF4-22BD-44C7-BD7C-8E03AA04C7C9}"/>
    <cellStyle name="Comma 2 4 10 5 2" xfId="19666" xr:uid="{E3448BC4-787B-4B2E-ACA0-171D362F2C91}"/>
    <cellStyle name="Comma 2 4 10 5 2 2" xfId="43239" xr:uid="{1B986B60-E720-4F34-A476-97ED6A0DECCF}"/>
    <cellStyle name="Comma 2 4 10 5 3" xfId="32131" xr:uid="{503AD54A-125B-41DC-918F-710C79460BD4}"/>
    <cellStyle name="Comma 2 4 10 6" xfId="13961" xr:uid="{175EE809-4707-4ECB-AC19-08F078BB4680}"/>
    <cellStyle name="Comma 2 4 10 6 2" xfId="37699" xr:uid="{2C8DA178-401F-44B3-984A-C994C4F2172F}"/>
    <cellStyle name="Comma 2 4 10 7" xfId="26592" xr:uid="{91775153-F677-429C-87B4-2967ABF8605D}"/>
    <cellStyle name="Comma 2 4 10 8" xfId="25218" xr:uid="{911A2B82-0C31-49F6-8752-CCE3D94ED09F}"/>
    <cellStyle name="Comma 2 4 10 9" xfId="49048" xr:uid="{F571D495-61EB-4824-AE76-B9F6CE7E7B9B}"/>
    <cellStyle name="Comma 2 4 11" xfId="2715" xr:uid="{051A2B72-6491-4129-8DA1-A9FCC6CEE112}"/>
    <cellStyle name="Comma 2 4 11 2" xfId="4492" xr:uid="{3C735D06-C839-48E0-8667-1534FA5CD36C}"/>
    <cellStyle name="Comma 2 4 11 2 2" xfId="9962" xr:uid="{625128E6-24E0-44F2-9657-76943653ACF0}"/>
    <cellStyle name="Comma 2 4 11 2 2 2" xfId="21495" xr:uid="{DB911DF0-66DE-4149-A542-C9533469B6E3}"/>
    <cellStyle name="Comma 2 4 11 2 2 2 2" xfId="45068" xr:uid="{18450570-69C9-4332-9DA5-4010D56C6C2D}"/>
    <cellStyle name="Comma 2 4 11 2 2 3" xfId="33960" xr:uid="{77736F46-EF82-47EC-88E6-1F3881E32450}"/>
    <cellStyle name="Comma 2 4 11 2 3" xfId="16079" xr:uid="{1BC4B1F3-D46D-4315-A9B9-AFDDDF10150B}"/>
    <cellStyle name="Comma 2 4 11 2 3 2" xfId="39653" xr:uid="{658247B0-C16C-418B-8899-FC9DF47B89C6}"/>
    <cellStyle name="Comma 2 4 11 2 4" xfId="28545" xr:uid="{F6547E83-A232-4B8B-BE48-E61FF926B647}"/>
    <cellStyle name="Comma 2 4 11 3" xfId="8609" xr:uid="{8ED018A2-8356-4F21-8FE0-DD5B70688B12}"/>
    <cellStyle name="Comma 2 4 11 3 2" xfId="20142" xr:uid="{AE482FFE-1757-4594-B032-014E86670F3C}"/>
    <cellStyle name="Comma 2 4 11 3 2 2" xfId="43715" xr:uid="{99493300-B4E1-4437-96E8-B4E58CBBBAF2}"/>
    <cellStyle name="Comma 2 4 11 3 3" xfId="32607" xr:uid="{AD41BE5F-3C1A-48A4-A896-7B4713FCCCD4}"/>
    <cellStyle name="Comma 2 4 11 4" xfId="12835" xr:uid="{49F4DBC9-6E26-4D78-9BAC-3AE462942B98}"/>
    <cellStyle name="Comma 2 4 11 4 2" xfId="24301" xr:uid="{8B04B3DE-560C-44DF-8F38-D8899E99C992}"/>
    <cellStyle name="Comma 2 4 11 4 2 2" xfId="47873" xr:uid="{087CEC86-BA4F-4C95-B5FA-889D11619E92}"/>
    <cellStyle name="Comma 2 4 11 4 3" xfId="36765" xr:uid="{2EEEB925-9EDE-404E-A60F-1DAD8133B55D}"/>
    <cellStyle name="Comma 2 4 11 5" xfId="14439" xr:uid="{99F38B08-1FBE-4D21-865F-15ACB96ED03F}"/>
    <cellStyle name="Comma 2 4 11 5 2" xfId="38175" xr:uid="{F4C00F9F-D6DC-4249-9E39-F2A5B1EDF01A}"/>
    <cellStyle name="Comma 2 4 11 6" xfId="27068" xr:uid="{28206DF6-1EC0-47F8-B8B8-F2F2FF684D9D}"/>
    <cellStyle name="Comma 2 4 12" xfId="3184" xr:uid="{EAF4752D-2F33-45DF-9F23-216CA3A9C8B3}"/>
    <cellStyle name="Comma 2 4 12 2" xfId="8647" xr:uid="{0DD53B4B-5E06-448D-9046-593E6A539A11}"/>
    <cellStyle name="Comma 2 4 12 2 2" xfId="20180" xr:uid="{2A488BCE-3FAF-40FC-B87F-166BAC815B5E}"/>
    <cellStyle name="Comma 2 4 12 2 2 2" xfId="43753" xr:uid="{9F0C352C-1A58-4665-8698-5E5982B47B0D}"/>
    <cellStyle name="Comma 2 4 12 2 3" xfId="32645" xr:uid="{B90DED7C-EE68-4748-9511-97A9EF449991}"/>
    <cellStyle name="Comma 2 4 12 3" xfId="14770" xr:uid="{CBB8FBE7-5804-4B3C-9808-B7DF8CAE2889}"/>
    <cellStyle name="Comma 2 4 12 3 2" xfId="38344" xr:uid="{DE6B840A-1026-4558-B1AE-A0F60F67514E}"/>
    <cellStyle name="Comma 2 4 12 4" xfId="27236" xr:uid="{F5B20A1C-D588-4502-A7E9-4A59D3594400}"/>
    <cellStyle name="Comma 2 4 13" xfId="4535" xr:uid="{9047B92C-3873-4288-A4FA-8C33A670F05C}"/>
    <cellStyle name="Comma 2 4 13 2" xfId="10007" xr:uid="{7F4F25AF-0B71-4B3E-85FE-76DE33CDA771}"/>
    <cellStyle name="Comma 2 4 13 2 2" xfId="21540" xr:uid="{66C81FE6-5DF3-44AA-B145-86808DAC7D4E}"/>
    <cellStyle name="Comma 2 4 13 2 2 2" xfId="45113" xr:uid="{6908DEC0-3697-4B11-B34C-6F4C280BBF9F}"/>
    <cellStyle name="Comma 2 4 13 2 3" xfId="34005" xr:uid="{6BDF6BC6-E8DA-4C52-9B26-DA0DEEB4263D}"/>
    <cellStyle name="Comma 2 4 13 3" xfId="12875" xr:uid="{C4520FD7-D897-4BA2-860D-913FFE460EDF}"/>
    <cellStyle name="Comma 2 4 13 3 2" xfId="24326" xr:uid="{9297A7D8-A70E-46F2-81AC-EBA419F0A4F6}"/>
    <cellStyle name="Comma 2 4 13 3 2 2" xfId="47898" xr:uid="{027BD84A-BC93-478A-A0F8-2A7E26B9CF9D}"/>
    <cellStyle name="Comma 2 4 13 3 3" xfId="36790" xr:uid="{E67A2228-12C1-490B-A261-79CF7E8A574E}"/>
    <cellStyle name="Comma 2 4 13 4" xfId="16121" xr:uid="{47646B18-4C18-414B-8578-3A1F81A3158A}"/>
    <cellStyle name="Comma 2 4 13 4 2" xfId="39695" xr:uid="{43E9FB2C-30C8-4A98-A839-524F76375BF9}"/>
    <cellStyle name="Comma 2 4 13 5" xfId="28587" xr:uid="{51B7FD09-E185-4C05-8F08-7601D785A3ED}"/>
    <cellStyle name="Comma 2 4 14" xfId="5872" xr:uid="{E4A6D51F-A471-440A-A285-F0D931F2BB0A}"/>
    <cellStyle name="Comma 2 4 14 2" xfId="11348" xr:uid="{DBEAD254-A37A-431D-933C-66CA75F799EB}"/>
    <cellStyle name="Comma 2 4 14 2 2" xfId="22880" xr:uid="{FDE9F584-A944-4DE6-B040-7D0DEBB20283}"/>
    <cellStyle name="Comma 2 4 14 2 2 2" xfId="46453" xr:uid="{C97ED25D-7DC5-44F3-888D-8DEDD55C4A17}"/>
    <cellStyle name="Comma 2 4 14 2 3" xfId="35345" xr:uid="{06E62FD9-C201-4678-AF0C-C94EF30B6109}"/>
    <cellStyle name="Comma 2 4 14 3" xfId="17456" xr:uid="{D7B9BB5A-B88A-44D9-BF63-97CD9FF81C2A}"/>
    <cellStyle name="Comma 2 4 14 3 2" xfId="41030" xr:uid="{0965D8A1-077B-4414-9D41-E76DE1421037}"/>
    <cellStyle name="Comma 2 4 14 4" xfId="29922" xr:uid="{5D7CC376-5D38-46B8-B735-6D2553A2D8C2}"/>
    <cellStyle name="Comma 2 4 14 5" xfId="48161" xr:uid="{C9E1DA4B-3307-4702-BADB-07F46D3DFE7E}"/>
    <cellStyle name="Comma 2 4 15" xfId="7246" xr:uid="{CB442242-C21F-4C67-BBAD-CAAE886B6DD3}"/>
    <cellStyle name="Comma 2 4 15 2" xfId="18817" xr:uid="{A692D8A9-A9C5-4A50-949E-8CEB6A108EA5}"/>
    <cellStyle name="Comma 2 4 15 2 2" xfId="42390" xr:uid="{F5846024-D14E-4E0C-B9C6-7B9F2BE2836F}"/>
    <cellStyle name="Comma 2 4 15 3" xfId="31282" xr:uid="{341BFF23-782C-4353-BFCB-65F242EF7EBA}"/>
    <cellStyle name="Comma 2 4 15 4" xfId="48166" xr:uid="{AF938B87-1FEA-4078-B56B-165EB1F2C3B2}"/>
    <cellStyle name="Comma 2 4 16" xfId="3159" xr:uid="{10D136E4-5ABC-43D0-9954-BD9A10424160}"/>
    <cellStyle name="Comma 2 4 16 2" xfId="14755" xr:uid="{D69792D5-E469-4F2D-B506-A90A210D7D74}"/>
    <cellStyle name="Comma 2 4 16 2 2" xfId="38329" xr:uid="{0AC9B9B7-AA74-4703-8402-1602B8813BD9}"/>
    <cellStyle name="Comma 2 4 16 3" xfId="27221" xr:uid="{866E41D9-DA99-4446-A18B-11BBB16CA64F}"/>
    <cellStyle name="Comma 2 4 17" xfId="12753" xr:uid="{7A2617CD-546E-4F44-BEB0-43BDF623794A}"/>
    <cellStyle name="Comma 2 4 17 2" xfId="24253" xr:uid="{4D32215B-4FC4-4BF4-9171-7A37B5E2BBD6}"/>
    <cellStyle name="Comma 2 4 17 2 2" xfId="47826" xr:uid="{A750DB19-08EB-43AA-898E-32BA9CB5058C}"/>
    <cellStyle name="Comma 2 4 17 3" xfId="36718" xr:uid="{C143C4A6-E6D8-4635-BAF0-C8551FA09210}"/>
    <cellStyle name="Comma 2 4 18" xfId="13009" xr:uid="{B61F64DB-1025-42C9-B1AD-66024E1CA348}"/>
    <cellStyle name="Comma 2 4 18 2" xfId="36851" xr:uid="{DF51158E-EE8F-4AB6-A903-75FA2D62556D}"/>
    <cellStyle name="Comma 2 4 19" xfId="25742" xr:uid="{F077E77E-BFE7-41E5-B2C8-E897304982C7}"/>
    <cellStyle name="Comma 2 4 2" xfId="542" xr:uid="{A3C76AFF-4CA8-4E6F-A268-77E9331C599F}"/>
    <cellStyle name="Comma 2 4 2 10" xfId="3084" xr:uid="{12716F70-6FFD-4D5D-9C63-6C9CE2519F58}"/>
    <cellStyle name="Comma 2 4 2 10 2" xfId="10019" xr:uid="{8A3333C2-7655-4496-AA68-12510CCD302C}"/>
    <cellStyle name="Comma 2 4 2 10 2 2" xfId="21552" xr:uid="{6F72A7DB-089A-4DC4-961A-3FE40CF5DF9A}"/>
    <cellStyle name="Comma 2 4 2 10 2 2 2" xfId="45125" xr:uid="{5CAD6563-3DD3-41F6-859D-2EC9D1FDE50B}"/>
    <cellStyle name="Comma 2 4 2 10 2 3" xfId="34017" xr:uid="{2AAAAE30-562E-4526-9B43-66CFB1A0F67A}"/>
    <cellStyle name="Comma 2 4 2 10 3" xfId="12851" xr:uid="{FF7D5BCF-2A6B-4AD5-A0EE-6C38FA69FA0D}"/>
    <cellStyle name="Comma 2 4 2 10 3 2" xfId="24314" xr:uid="{6833F6B7-3267-4BDC-B6BD-4862BEC4ADEA}"/>
    <cellStyle name="Comma 2 4 2 10 3 2 2" xfId="47886" xr:uid="{C7D60E79-8554-452B-9565-241C72DDE917}"/>
    <cellStyle name="Comma 2 4 2 10 3 3" xfId="36778" xr:uid="{4F77773D-FBCB-4980-A5DC-13ACFF4EE68E}"/>
    <cellStyle name="Comma 2 4 2 10 4" xfId="14710" xr:uid="{832C1FBE-362D-42EA-A821-902B54777CCD}"/>
    <cellStyle name="Comma 2 4 2 10 4 2" xfId="38286" xr:uid="{0C02CC18-44E8-4D47-9DAB-8EA8F9262A49}"/>
    <cellStyle name="Comma 2 4 2 10 5" xfId="27178" xr:uid="{CF644AE0-D0CB-404D-9249-349456B24B72}"/>
    <cellStyle name="Comma 2 4 2 11" xfId="5884" xr:uid="{A68DD1EB-42D3-49B5-8E58-242F2CA63D10}"/>
    <cellStyle name="Comma 2 4 2 11 2" xfId="11360" xr:uid="{8205BAEA-5701-454F-A2BD-24E7F32946A6}"/>
    <cellStyle name="Comma 2 4 2 11 2 2" xfId="22892" xr:uid="{67B0260C-83AD-4011-9BA7-EA49300D848C}"/>
    <cellStyle name="Comma 2 4 2 11 2 2 2" xfId="46465" xr:uid="{649D4FB4-8785-42ED-AD54-312E987620FE}"/>
    <cellStyle name="Comma 2 4 2 11 2 3" xfId="35357" xr:uid="{54AAA7E5-FD09-4DC5-839C-6AE2AF3E3D07}"/>
    <cellStyle name="Comma 2 4 2 11 3" xfId="17468" xr:uid="{FC2A2754-F131-4940-81A7-3064ED5E3296}"/>
    <cellStyle name="Comma 2 4 2 11 3 2" xfId="41042" xr:uid="{8759B970-9BC1-486F-92B1-C8B604AEF669}"/>
    <cellStyle name="Comma 2 4 2 11 4" xfId="29934" xr:uid="{CBCB17AC-B5F7-4B37-8670-1985A0BADCFF}"/>
    <cellStyle name="Comma 2 4 2 12" xfId="7264" xr:uid="{A204B039-F17A-4A41-986D-D2DC33DCD3F2}"/>
    <cellStyle name="Comma 2 4 2 12 2" xfId="18829" xr:uid="{DAB08BF5-E028-4C20-ACA4-E4CA94E1A9B5}"/>
    <cellStyle name="Comma 2 4 2 12 2 2" xfId="42402" xr:uid="{1E3FC65B-9D93-4397-B289-103306CDEBA9}"/>
    <cellStyle name="Comma 2 4 2 12 3" xfId="31294" xr:uid="{62B610CD-A7E7-41E8-87F5-C509341D9562}"/>
    <cellStyle name="Comma 2 4 2 13" xfId="12765" xr:uid="{D37A4D2A-1F4A-4553-BB41-E36F9F3964F8}"/>
    <cellStyle name="Comma 2 4 2 13 2" xfId="24260" xr:uid="{C89D94B0-C1BD-43E5-B637-2D34CDCF97A2}"/>
    <cellStyle name="Comma 2 4 2 13 2 2" xfId="47832" xr:uid="{A81B4A2E-6EFE-4B81-BF2A-E881EEFABE85}"/>
    <cellStyle name="Comma 2 4 2 13 3" xfId="36724" xr:uid="{7E0AE2E4-95D8-4FAE-92D7-E988EA2B95B5}"/>
    <cellStyle name="Comma 2 4 2 14" xfId="13032" xr:uid="{E56B2C3E-69DA-4F4E-B7F8-DCDE437A5BCA}"/>
    <cellStyle name="Comma 2 4 2 14 2" xfId="36863" xr:uid="{4EE9BF8A-D6B3-4E25-BE65-1F7DC15AB19E}"/>
    <cellStyle name="Comma 2 4 2 15" xfId="25754" xr:uid="{B3BBFCC1-9C4F-4407-A2EE-C556B437998E}"/>
    <cellStyle name="Comma 2 4 2 16" xfId="24473" xr:uid="{612DDE0F-4996-4FFC-B905-D65E770907D7}"/>
    <cellStyle name="Comma 2 4 2 17" xfId="48205" xr:uid="{A89DDC40-E73B-4792-B660-42E52B13742C}"/>
    <cellStyle name="Comma 2 4 2 18" xfId="882" xr:uid="{3DB258C1-B1F9-498C-836F-40EE26B90644}"/>
    <cellStyle name="Comma 2 4 2 2" xfId="1183" xr:uid="{C7BA43AD-C79C-45B0-A117-264AAAF70867}"/>
    <cellStyle name="Comma 2 4 2 2 10" xfId="12790" xr:uid="{AD6B84D6-F1BE-418D-9688-D078D6D5BF6D}"/>
    <cellStyle name="Comma 2 4 2 2 10 2" xfId="24277" xr:uid="{C4456AA1-53BF-4B49-BA1D-8DB40446F7F5}"/>
    <cellStyle name="Comma 2 4 2 2 10 2 2" xfId="47849" xr:uid="{F9217473-B6B4-42C7-A7B0-91C78D3208E2}"/>
    <cellStyle name="Comma 2 4 2 2 10 3" xfId="36741" xr:uid="{8BE011D5-475A-4001-A2E8-8A05E21A8593}"/>
    <cellStyle name="Comma 2 4 2 2 11" xfId="13265" xr:uid="{33FE1A9A-A78F-486B-B3B0-75C58FFA3E06}"/>
    <cellStyle name="Comma 2 4 2 2 11 2" xfId="37041" xr:uid="{E1CD1164-131C-48A5-A492-2FCD3DCC5641}"/>
    <cellStyle name="Comma 2 4 2 2 12" xfId="25932" xr:uid="{42C09C82-839B-480F-93E7-BD862C5DFBE5}"/>
    <cellStyle name="Comma 2 4 2 2 13" xfId="24580" xr:uid="{C2AFDF30-0792-4160-A158-F4A85EB4AFD6}"/>
    <cellStyle name="Comma 2 4 2 2 14" xfId="48385" xr:uid="{03C51BFA-D15F-4D16-A37B-324EDA149799}"/>
    <cellStyle name="Comma 2 4 2 2 2" xfId="1357" xr:uid="{FDFF2D4A-B29D-412E-96D4-89E3B4B17A89}"/>
    <cellStyle name="Comma 2 4 2 2 2 10" xfId="24672" xr:uid="{56CF378E-5A5D-42A1-9079-F66F29BC83E1}"/>
    <cellStyle name="Comma 2 4 2 2 2 11" xfId="48499" xr:uid="{789C703C-9027-4EBE-BF3B-EA462A7774DB}"/>
    <cellStyle name="Comma 2 4 2 2 2 2" xfId="2108" xr:uid="{A2CD5C04-CAF7-4D4A-9052-8409B5A0DBF8}"/>
    <cellStyle name="Comma 2 4 2 2 2 2 2" xfId="3921" xr:uid="{100C8BFA-4B01-49C0-9FB6-B3635FC659C0}"/>
    <cellStyle name="Comma 2 4 2 2 2 2 2 2" xfId="9390" xr:uid="{3620686B-C4C2-4833-9717-8BB21CA0597C}"/>
    <cellStyle name="Comma 2 4 2 2 2 2 2 2 2" xfId="20923" xr:uid="{685849EB-2D87-42FE-B8B5-D160655AFEF8}"/>
    <cellStyle name="Comma 2 4 2 2 2 2 2 2 2 2" xfId="44496" xr:uid="{C98F624E-A803-4927-8F1E-57A9BA289FE4}"/>
    <cellStyle name="Comma 2 4 2 2 2 2 2 2 3" xfId="33388" xr:uid="{42593213-024D-4099-825B-7FBB2D133212}"/>
    <cellStyle name="Comma 2 4 2 2 2 2 2 3" xfId="15508" xr:uid="{64C084FE-6E7B-4435-BE72-664AA4203D00}"/>
    <cellStyle name="Comma 2 4 2 2 2 2 2 3 2" xfId="39082" xr:uid="{D461FF9F-0C22-46EE-BB42-22B4B03848BD}"/>
    <cellStyle name="Comma 2 4 2 2 2 2 2 4" xfId="27974" xr:uid="{61F4E7C2-D3E9-4EB7-B4B6-D058D07B46C3}"/>
    <cellStyle name="Comma 2 4 2 2 2 2 3" xfId="5285" xr:uid="{EC8A65A1-9239-4623-8132-021631CDE285}"/>
    <cellStyle name="Comma 2 4 2 2 2 2 3 2" xfId="10759" xr:uid="{AA0B1F84-97DD-4CBB-AEA4-126DB5F21A63}"/>
    <cellStyle name="Comma 2 4 2 2 2 2 3 2 2" xfId="22292" xr:uid="{7A5CAAEA-CD36-48D7-9340-19F844BBB1E1}"/>
    <cellStyle name="Comma 2 4 2 2 2 2 3 2 2 2" xfId="45865" xr:uid="{E9D38041-29EB-49EC-923A-9D6D69958E7B}"/>
    <cellStyle name="Comma 2 4 2 2 2 2 3 2 3" xfId="34757" xr:uid="{BE5E1ECA-2AAF-495A-A8D1-E46197B06376}"/>
    <cellStyle name="Comma 2 4 2 2 2 2 3 3" xfId="16871" xr:uid="{C3ED8796-C4A8-48F0-8FE7-82A8B229D387}"/>
    <cellStyle name="Comma 2 4 2 2 2 2 3 3 2" xfId="40445" xr:uid="{0FE0B94B-D33B-4FF7-999E-EC7B06CCA236}"/>
    <cellStyle name="Comma 2 4 2 2 2 2 3 4" xfId="29337" xr:uid="{E6EA0F5D-C247-4F49-83E4-063E6ADCB1D2}"/>
    <cellStyle name="Comma 2 4 2 2 2 2 4" xfId="6623" xr:uid="{0DAA781F-4369-4AA7-9160-5B06C32FC326}"/>
    <cellStyle name="Comma 2 4 2 2 2 2 4 2" xfId="12100" xr:uid="{83ED3E86-226A-4B3E-8989-CC054559E20C}"/>
    <cellStyle name="Comma 2 4 2 2 2 2 4 2 2" xfId="23632" xr:uid="{04A1B823-745B-4945-B85B-7FB5D23A7E94}"/>
    <cellStyle name="Comma 2 4 2 2 2 2 4 2 2 2" xfId="47205" xr:uid="{E19B44B2-A0F5-43C6-8F8A-C3BFBAA3DC87}"/>
    <cellStyle name="Comma 2 4 2 2 2 2 4 2 3" xfId="36097" xr:uid="{2C84BF61-1377-4075-862D-5100932E61A2}"/>
    <cellStyle name="Comma 2 4 2 2 2 2 4 3" xfId="18207" xr:uid="{E0FE27F1-CD6D-41FE-9D07-8E5820031824}"/>
    <cellStyle name="Comma 2 4 2 2 2 2 4 3 2" xfId="41781" xr:uid="{8311562F-AA39-412F-AA11-1B0229491E62}"/>
    <cellStyle name="Comma 2 4 2 2 2 2 4 4" xfId="30673" xr:uid="{3F82AB31-69F3-4E01-95A3-7ACF0C2C4CDC}"/>
    <cellStyle name="Comma 2 4 2 2 2 2 5" xfId="8034" xr:uid="{6DA9C383-B218-45C3-A2B7-D22995209E51}"/>
    <cellStyle name="Comma 2 4 2 2 2 2 5 2" xfId="19569" xr:uid="{E76AA735-3389-496A-A137-7536F11AEB81}"/>
    <cellStyle name="Comma 2 4 2 2 2 2 5 2 2" xfId="43142" xr:uid="{416648F4-C9F8-4BDC-A314-43F74A9038C8}"/>
    <cellStyle name="Comma 2 4 2 2 2 2 5 3" xfId="32034" xr:uid="{D21C5E9A-47FE-4354-8BC3-C7755E2FC6AE}"/>
    <cellStyle name="Comma 2 4 2 2 2 2 6" xfId="13863" xr:uid="{88EFE29D-0DD6-4AC6-A0C4-AD9559A89F5B}"/>
    <cellStyle name="Comma 2 4 2 2 2 2 6 2" xfId="37602" xr:uid="{693D0ADC-0424-4314-86A4-A2CDE40428BC}"/>
    <cellStyle name="Comma 2 4 2 2 2 2 7" xfId="26495" xr:uid="{CB4149E0-AD84-4739-8CBD-4C0FC5F25FCE}"/>
    <cellStyle name="Comma 2 4 2 2 2 2 8" xfId="25120" xr:uid="{6F13C5AD-C333-457B-AD63-B1DA10DDDAAA}"/>
    <cellStyle name="Comma 2 4 2 2 2 2 9" xfId="48951" xr:uid="{F490746E-98B7-4817-8CD3-D7A0FD2C3DF1}"/>
    <cellStyle name="Comma 2 4 2 2 2 3" xfId="2597" xr:uid="{B7432E18-3ED2-4DF8-81B7-6832C3AA0CF0}"/>
    <cellStyle name="Comma 2 4 2 2 2 3 2" xfId="4387" xr:uid="{72B97732-5710-4AF7-9183-CF3B46274523}"/>
    <cellStyle name="Comma 2 4 2 2 2 3 2 2" xfId="9857" xr:uid="{FC8B2E7A-CA91-4CCB-BB0B-E4840497BA66}"/>
    <cellStyle name="Comma 2 4 2 2 2 3 2 2 2" xfId="21390" xr:uid="{C4C60612-1237-4A89-ADE8-38B21F020C2C}"/>
    <cellStyle name="Comma 2 4 2 2 2 3 2 2 2 2" xfId="44963" xr:uid="{423455F9-B9A9-4138-88E7-5182015CF9CC}"/>
    <cellStyle name="Comma 2 4 2 2 2 3 2 2 3" xfId="33855" xr:uid="{6D2F4DB6-7EC0-42EB-90C3-55BB65E8209C}"/>
    <cellStyle name="Comma 2 4 2 2 2 3 2 3" xfId="15974" xr:uid="{2F3AB406-3227-495B-AE84-6E4A2E98E2B6}"/>
    <cellStyle name="Comma 2 4 2 2 2 3 2 3 2" xfId="39548" xr:uid="{60F2A247-D100-4891-94C3-49366410F37C}"/>
    <cellStyle name="Comma 2 4 2 2 2 3 2 4" xfId="28440" xr:uid="{2A68F058-97E9-4DFF-8B85-D93C1A14E30C}"/>
    <cellStyle name="Comma 2 4 2 2 2 3 3" xfId="5753" xr:uid="{6EFEE995-0667-4AB5-A705-B4B4D932BCAA}"/>
    <cellStyle name="Comma 2 4 2 2 2 3 3 2" xfId="11227" xr:uid="{5E53CFC3-A604-4AE2-A970-F8F07E1726DB}"/>
    <cellStyle name="Comma 2 4 2 2 2 3 3 2 2" xfId="22760" xr:uid="{B6518B4B-D5DE-4A94-B690-14E023A73600}"/>
    <cellStyle name="Comma 2 4 2 2 2 3 3 2 2 2" xfId="46333" xr:uid="{AC0FB0A2-0DCF-48ED-95E6-845DC2DB6ACA}"/>
    <cellStyle name="Comma 2 4 2 2 2 3 3 2 3" xfId="35225" xr:uid="{F3ECC224-00DA-448A-BBCE-F2555C811410}"/>
    <cellStyle name="Comma 2 4 2 2 2 3 3 3" xfId="17339" xr:uid="{4D900F0C-C31E-4A1C-A2E9-8C3902E65846}"/>
    <cellStyle name="Comma 2 4 2 2 2 3 3 3 2" xfId="40913" xr:uid="{E3EAC4C4-0A3F-4C0A-8B40-B683947A6C20}"/>
    <cellStyle name="Comma 2 4 2 2 2 3 3 4" xfId="29805" xr:uid="{CF720C02-B579-4D55-8422-E2951367E801}"/>
    <cellStyle name="Comma 2 4 2 2 2 3 4" xfId="7091" xr:uid="{489535C8-58EE-40AD-A99A-912EBD524083}"/>
    <cellStyle name="Comma 2 4 2 2 2 3 4 2" xfId="12569" xr:uid="{00BC0589-7FDE-4AE0-807A-6C7E6364BD96}"/>
    <cellStyle name="Comma 2 4 2 2 2 3 4 2 2" xfId="24101" xr:uid="{392A6C37-1DD0-476D-AA10-AC5640EABBC8}"/>
    <cellStyle name="Comma 2 4 2 2 2 3 4 2 2 2" xfId="47674" xr:uid="{5FF9C766-1D4F-4784-B514-F864F8B48B2B}"/>
    <cellStyle name="Comma 2 4 2 2 2 3 4 2 3" xfId="36566" xr:uid="{47B0FD4D-F4B2-4743-8A5B-67293062DA79}"/>
    <cellStyle name="Comma 2 4 2 2 2 3 4 3" xfId="18675" xr:uid="{5117F95F-A746-4DE3-ABE3-5564241CF3D1}"/>
    <cellStyle name="Comma 2 4 2 2 2 3 4 3 2" xfId="42249" xr:uid="{BBCE4CF7-ED2E-4089-8C84-6E1281EEDCD9}"/>
    <cellStyle name="Comma 2 4 2 2 2 3 4 4" xfId="31141" xr:uid="{A900B40C-F0DF-480A-9FD8-583AE95EC980}"/>
    <cellStyle name="Comma 2 4 2 2 2 3 5" xfId="8504" xr:uid="{3FF95CD9-6EBA-4766-B188-90BB67AD264C}"/>
    <cellStyle name="Comma 2 4 2 2 2 3 5 2" xfId="20037" xr:uid="{D509E3E4-252D-49D1-B28C-2F1B03E69E17}"/>
    <cellStyle name="Comma 2 4 2 2 2 3 5 2 2" xfId="43610" xr:uid="{2179D6AC-AD84-4EB7-9498-B6D08E627739}"/>
    <cellStyle name="Comma 2 4 2 2 2 3 5 3" xfId="32502" xr:uid="{55EA6BC5-B681-49B1-8101-640E90D23C20}"/>
    <cellStyle name="Comma 2 4 2 2 2 3 6" xfId="14333" xr:uid="{AB930D0B-3CEE-40F9-9124-AF8375CD6324}"/>
    <cellStyle name="Comma 2 4 2 2 2 3 6 2" xfId="38070" xr:uid="{B82EEE0C-8729-45FF-852D-5A4226664B9F}"/>
    <cellStyle name="Comma 2 4 2 2 2 3 7" xfId="26963" xr:uid="{E01C36A1-1ED6-4F32-B8B2-4FDCBDD1D4DB}"/>
    <cellStyle name="Comma 2 4 2 2 2 3 8" xfId="25589" xr:uid="{E6701C6F-67F0-4044-9CE9-6DFC455D0711}"/>
    <cellStyle name="Comma 2 4 2 2 2 3 9" xfId="49419" xr:uid="{B46F7D17-D11E-45A5-8FF1-A4A676937984}"/>
    <cellStyle name="Comma 2 4 2 2 2 4" xfId="3480" xr:uid="{57642DB4-A66B-4A8E-B93B-017BA19656F2}"/>
    <cellStyle name="Comma 2 4 2 2 2 4 2" xfId="8949" xr:uid="{AB3FD865-C049-4AFE-BCEB-ED62F971309F}"/>
    <cellStyle name="Comma 2 4 2 2 2 4 2 2" xfId="20482" xr:uid="{3C950C64-9250-493D-B6F5-31D2361ACD2A}"/>
    <cellStyle name="Comma 2 4 2 2 2 4 2 2 2" xfId="44055" xr:uid="{DB955E76-1F07-4384-AC7E-9552EDB9DDE0}"/>
    <cellStyle name="Comma 2 4 2 2 2 4 2 3" xfId="32947" xr:uid="{4E626281-BFFB-49D7-A52C-A2B6EFB85CAA}"/>
    <cellStyle name="Comma 2 4 2 2 2 4 3" xfId="15067" xr:uid="{FB2BD7FF-3F45-4E9E-BA10-1F8F1856407A}"/>
    <cellStyle name="Comma 2 4 2 2 2 4 3 2" xfId="38641" xr:uid="{975F90E5-B476-448B-96E7-4BAA24386D18}"/>
    <cellStyle name="Comma 2 4 2 2 2 4 4" xfId="27533" xr:uid="{4F6C6CB7-B3BE-4B7B-BAB4-405A797F4AE3}"/>
    <cellStyle name="Comma 2 4 2 2 2 5" xfId="4838" xr:uid="{9DC96EB1-0C23-4383-AEB3-9990585D1305}"/>
    <cellStyle name="Comma 2 4 2 2 2 5 2" xfId="10311" xr:uid="{182683F2-DF22-4848-8C3B-C81F1DC0BF44}"/>
    <cellStyle name="Comma 2 4 2 2 2 5 2 2" xfId="21844" xr:uid="{F6A4E4A1-3431-4BB7-A953-2390052B5702}"/>
    <cellStyle name="Comma 2 4 2 2 2 5 2 2 2" xfId="45417" xr:uid="{947191F2-91C4-4C53-A93E-4772110A0887}"/>
    <cellStyle name="Comma 2 4 2 2 2 5 2 3" xfId="34309" xr:uid="{0D55A5D4-D97F-4126-8F74-36848490498A}"/>
    <cellStyle name="Comma 2 4 2 2 2 5 3" xfId="16424" xr:uid="{23D220F2-1C10-4874-B728-31D637628C75}"/>
    <cellStyle name="Comma 2 4 2 2 2 5 3 2" xfId="39998" xr:uid="{FE51D39D-CCC8-4663-8EC1-4E23D459FC55}"/>
    <cellStyle name="Comma 2 4 2 2 2 5 4" xfId="28890" xr:uid="{9CA02152-2653-4D1B-BA88-AF50426CAC65}"/>
    <cellStyle name="Comma 2 4 2 2 2 6" xfId="6176" xr:uid="{AE960234-20DA-428B-89B0-093ECE7C20F6}"/>
    <cellStyle name="Comma 2 4 2 2 2 6 2" xfId="11652" xr:uid="{1A6099A1-716D-4259-9049-84517BAB2A2C}"/>
    <cellStyle name="Comma 2 4 2 2 2 6 2 2" xfId="23184" xr:uid="{E2728562-AB2B-4BDC-8BF6-98031228B38B}"/>
    <cellStyle name="Comma 2 4 2 2 2 6 2 2 2" xfId="46757" xr:uid="{B0F4546C-5394-4C44-BBA1-E3E16A710095}"/>
    <cellStyle name="Comma 2 4 2 2 2 6 2 3" xfId="35649" xr:uid="{B92D459C-2286-40DC-84E5-4747B7E03729}"/>
    <cellStyle name="Comma 2 4 2 2 2 6 3" xfId="17760" xr:uid="{F287CDB9-4F22-426E-830E-71DEBC2CD54D}"/>
    <cellStyle name="Comma 2 4 2 2 2 6 3 2" xfId="41334" xr:uid="{51CD6B7C-69F3-40CE-9E5D-A2962FDDFFE1}"/>
    <cellStyle name="Comma 2 4 2 2 2 6 4" xfId="30226" xr:uid="{A2B8C73C-EF99-4598-8C53-DEDCE5CE3FFA}"/>
    <cellStyle name="Comma 2 4 2 2 2 7" xfId="7562" xr:uid="{6BBC4CB5-DD95-4A39-8931-681A818A5CF2}"/>
    <cellStyle name="Comma 2 4 2 2 2 7 2" xfId="19121" xr:uid="{4386D43F-62B2-495A-BB64-FBBF1AC34968}"/>
    <cellStyle name="Comma 2 4 2 2 2 7 2 2" xfId="42694" xr:uid="{43031D7B-6ADA-4524-A4A7-DBB44BAA7AF0}"/>
    <cellStyle name="Comma 2 4 2 2 2 7 3" xfId="31586" xr:uid="{C0F62884-C823-4BAD-8356-5373C491B103}"/>
    <cellStyle name="Comma 2 4 2 2 2 8" xfId="13383" xr:uid="{D5954DD2-17F9-452A-84E7-478B9A1779D3}"/>
    <cellStyle name="Comma 2 4 2 2 2 8 2" xfId="37155" xr:uid="{97D6FC20-7E97-42AA-9907-C66086FF97B4}"/>
    <cellStyle name="Comma 2 4 2 2 2 9" xfId="26046" xr:uid="{AEC9177A-2CEB-47E6-A99B-2B394DD4AD79}"/>
    <cellStyle name="Comma 2 4 2 2 3" xfId="1658" xr:uid="{921085C3-0443-46F7-9079-D9661106B470}"/>
    <cellStyle name="Comma 2 4 2 2 3 10" xfId="24719" xr:uid="{41E88CBC-2BC6-4C53-92B6-112F0468F44B}"/>
    <cellStyle name="Comma 2 4 2 2 3 11" xfId="48550" xr:uid="{C317CE8F-CD46-4540-94AA-971FBC02DF69}"/>
    <cellStyle name="Comma 2 4 2 2 3 2" xfId="2156" xr:uid="{5D5C6F7D-C50D-4C1D-8B9A-77A25B899CD8}"/>
    <cellStyle name="Comma 2 4 2 2 3 2 2" xfId="3968" xr:uid="{97B62C31-A640-4979-A123-5FC825E8F4DA}"/>
    <cellStyle name="Comma 2 4 2 2 3 2 2 2" xfId="9437" xr:uid="{EDD397BD-F9CF-4BC2-BE2A-BEB382C0C5AF}"/>
    <cellStyle name="Comma 2 4 2 2 3 2 2 2 2" xfId="20970" xr:uid="{04206337-2775-4FD8-A5D0-6383FCFFD8F6}"/>
    <cellStyle name="Comma 2 4 2 2 3 2 2 2 2 2" xfId="44543" xr:uid="{A99739D0-3FC9-4E41-90B7-37FDFB9A443A}"/>
    <cellStyle name="Comma 2 4 2 2 3 2 2 2 3" xfId="33435" xr:uid="{E21FFA50-3105-4CB9-AA55-AE371E9629E1}"/>
    <cellStyle name="Comma 2 4 2 2 3 2 2 3" xfId="15555" xr:uid="{566D1FF8-AA13-420E-91E3-A53CC4CD52B8}"/>
    <cellStyle name="Comma 2 4 2 2 3 2 2 3 2" xfId="39129" xr:uid="{38CC91B5-31CA-4C4D-9DD7-4E945D32484D}"/>
    <cellStyle name="Comma 2 4 2 2 3 2 2 4" xfId="28021" xr:uid="{29902202-C2B3-4C7F-9765-D80FD89D28DD}"/>
    <cellStyle name="Comma 2 4 2 2 3 2 3" xfId="5332" xr:uid="{B1B8DA95-5205-46F0-A61E-0E8B4DD8FB7A}"/>
    <cellStyle name="Comma 2 4 2 2 3 2 3 2" xfId="10806" xr:uid="{8DC90D3B-FEDE-453E-B7D5-56612964CFFE}"/>
    <cellStyle name="Comma 2 4 2 2 3 2 3 2 2" xfId="22339" xr:uid="{AA4F521A-E24E-49A3-8B1D-8DEA1AC58618}"/>
    <cellStyle name="Comma 2 4 2 2 3 2 3 2 2 2" xfId="45912" xr:uid="{39085E6F-6D23-403A-81AD-A7CADA86C830}"/>
    <cellStyle name="Comma 2 4 2 2 3 2 3 2 3" xfId="34804" xr:uid="{F0357083-64DA-45C6-AB40-B2F919D1E536}"/>
    <cellStyle name="Comma 2 4 2 2 3 2 3 3" xfId="16918" xr:uid="{1690F007-E0BA-4A46-BE9D-7321FAFB9EE3}"/>
    <cellStyle name="Comma 2 4 2 2 3 2 3 3 2" xfId="40492" xr:uid="{320E73C2-F508-4C68-B5B9-FCD501DD9294}"/>
    <cellStyle name="Comma 2 4 2 2 3 2 3 4" xfId="29384" xr:uid="{B2F8CE34-889E-40E1-B1C6-E901D2292145}"/>
    <cellStyle name="Comma 2 4 2 2 3 2 4" xfId="6670" xr:uid="{A960A383-9BA2-49C2-BAF8-E4152484C1C1}"/>
    <cellStyle name="Comma 2 4 2 2 3 2 4 2" xfId="12147" xr:uid="{58740E45-DCCF-4435-BB38-DD46B9955623}"/>
    <cellStyle name="Comma 2 4 2 2 3 2 4 2 2" xfId="23679" xr:uid="{86C4D2CE-7030-4FD8-8937-739CDA5FD48A}"/>
    <cellStyle name="Comma 2 4 2 2 3 2 4 2 2 2" xfId="47252" xr:uid="{A8405795-B392-465C-BDEF-2E840345EF18}"/>
    <cellStyle name="Comma 2 4 2 2 3 2 4 2 3" xfId="36144" xr:uid="{72B776FF-9163-49BF-8594-132D0C3B943A}"/>
    <cellStyle name="Comma 2 4 2 2 3 2 4 3" xfId="18254" xr:uid="{C128BAB0-E46A-45FD-8DCC-EB1FC7B9AA30}"/>
    <cellStyle name="Comma 2 4 2 2 3 2 4 3 2" xfId="41828" xr:uid="{0888CF63-5776-4D23-90DC-E16BEC45641A}"/>
    <cellStyle name="Comma 2 4 2 2 3 2 4 4" xfId="30720" xr:uid="{F5FF01B8-FCC2-4322-A6ED-6474FA1D05E0}"/>
    <cellStyle name="Comma 2 4 2 2 3 2 5" xfId="8081" xr:uid="{98BD323B-F6B0-4E4E-A5EE-88F7C4DD5649}"/>
    <cellStyle name="Comma 2 4 2 2 3 2 5 2" xfId="19616" xr:uid="{0B767211-DF6F-48FC-8725-A4F744DE4C52}"/>
    <cellStyle name="Comma 2 4 2 2 3 2 5 2 2" xfId="43189" xr:uid="{20541ACC-D6BE-4D35-A0F8-0F7F4DF0387D}"/>
    <cellStyle name="Comma 2 4 2 2 3 2 5 3" xfId="32081" xr:uid="{17D58D7B-59B9-4817-A211-01E4B7329FE7}"/>
    <cellStyle name="Comma 2 4 2 2 3 2 6" xfId="13910" xr:uid="{6F428DD7-BF04-4FA7-B0B5-48AB7BF5A33C}"/>
    <cellStyle name="Comma 2 4 2 2 3 2 6 2" xfId="37649" xr:uid="{F6F8F128-32EC-40A3-B2EB-962D3ED94742}"/>
    <cellStyle name="Comma 2 4 2 2 3 2 7" xfId="26542" xr:uid="{E7D1735A-D00D-4216-827E-90926F1FF030}"/>
    <cellStyle name="Comma 2 4 2 2 3 2 8" xfId="25167" xr:uid="{4FEDC46E-EF5C-4A0C-B1AF-26F5668560A3}"/>
    <cellStyle name="Comma 2 4 2 2 3 2 9" xfId="48998" xr:uid="{0D577C54-4A60-47B4-8426-AF0BEFD12281}"/>
    <cellStyle name="Comma 2 4 2 2 3 3" xfId="2646" xr:uid="{27DA748A-C7BB-4553-BF7B-DDE5B45C7C20}"/>
    <cellStyle name="Comma 2 4 2 2 3 3 2" xfId="4434" xr:uid="{74E7CCF3-27F3-4F34-A6F9-C26965BB740F}"/>
    <cellStyle name="Comma 2 4 2 2 3 3 2 2" xfId="9904" xr:uid="{0C09144B-55D5-4BCF-9A03-278E92F12A4F}"/>
    <cellStyle name="Comma 2 4 2 2 3 3 2 2 2" xfId="21437" xr:uid="{BDE10CB9-F0B8-4525-864E-350BF6C299D1}"/>
    <cellStyle name="Comma 2 4 2 2 3 3 2 2 2 2" xfId="45010" xr:uid="{75260CA8-A824-4C59-81C4-3D4CAAF73499}"/>
    <cellStyle name="Comma 2 4 2 2 3 3 2 2 3" xfId="33902" xr:uid="{D8553328-AE3E-4A14-8D29-8EC6C9828D26}"/>
    <cellStyle name="Comma 2 4 2 2 3 3 2 3" xfId="16021" xr:uid="{7EDFA210-F3F9-487E-80F0-B9B4EC2677E9}"/>
    <cellStyle name="Comma 2 4 2 2 3 3 2 3 2" xfId="39595" xr:uid="{4E619037-D43A-4C7D-9F81-6714E7382414}"/>
    <cellStyle name="Comma 2 4 2 2 3 3 2 4" xfId="28487" xr:uid="{5BF1E6CD-1152-4D72-B06C-067E944CC609}"/>
    <cellStyle name="Comma 2 4 2 2 3 3 3" xfId="5800" xr:uid="{8E309719-36AC-4910-80AA-3608DE41674F}"/>
    <cellStyle name="Comma 2 4 2 2 3 3 3 2" xfId="11274" xr:uid="{5B449368-2D2E-407E-A794-801F5E6F5BFD}"/>
    <cellStyle name="Comma 2 4 2 2 3 3 3 2 2" xfId="22807" xr:uid="{BD53B298-2BA9-43CD-8395-D00F68468FED}"/>
    <cellStyle name="Comma 2 4 2 2 3 3 3 2 2 2" xfId="46380" xr:uid="{BE07E5E6-24D2-4331-BF15-27F02F790A87}"/>
    <cellStyle name="Comma 2 4 2 2 3 3 3 2 3" xfId="35272" xr:uid="{2CCE378A-8511-4B8E-8DD7-3972BFE60186}"/>
    <cellStyle name="Comma 2 4 2 2 3 3 3 3" xfId="17386" xr:uid="{AB2B47CF-7E33-4A3B-9406-65D875FD0A57}"/>
    <cellStyle name="Comma 2 4 2 2 3 3 3 3 2" xfId="40960" xr:uid="{06FD23A0-C26A-429C-B319-0E49B33EF1B8}"/>
    <cellStyle name="Comma 2 4 2 2 3 3 3 4" xfId="29852" xr:uid="{BF8AA4E8-F95F-47DF-8E18-AFFD9D9E8251}"/>
    <cellStyle name="Comma 2 4 2 2 3 3 4" xfId="7138" xr:uid="{D260090B-C754-4C22-9B65-005AF5386BF6}"/>
    <cellStyle name="Comma 2 4 2 2 3 3 4 2" xfId="12616" xr:uid="{DEA9AEBA-3DCC-4B6A-A9C0-5B1AF3A56B33}"/>
    <cellStyle name="Comma 2 4 2 2 3 3 4 2 2" xfId="24148" xr:uid="{BAF4AECA-6425-4899-AD28-3431201E4B55}"/>
    <cellStyle name="Comma 2 4 2 2 3 3 4 2 2 2" xfId="47721" xr:uid="{83D0406B-6469-4DC0-9047-C8365AC40817}"/>
    <cellStyle name="Comma 2 4 2 2 3 3 4 2 3" xfId="36613" xr:uid="{C03D1FBA-C760-4327-A485-2AEF1B4D958B}"/>
    <cellStyle name="Comma 2 4 2 2 3 3 4 3" xfId="18722" xr:uid="{39E416EA-83DF-414A-BF4D-7CF55850C099}"/>
    <cellStyle name="Comma 2 4 2 2 3 3 4 3 2" xfId="42296" xr:uid="{A3F8371A-97BC-4717-91F8-52DEB0A1D521}"/>
    <cellStyle name="Comma 2 4 2 2 3 3 4 4" xfId="31188" xr:uid="{CD48BFE2-D17C-4C67-B4DD-A05648451542}"/>
    <cellStyle name="Comma 2 4 2 2 3 3 5" xfId="8551" xr:uid="{583E932E-FAF8-4A45-9FC4-DAC5C1FAE941}"/>
    <cellStyle name="Comma 2 4 2 2 3 3 5 2" xfId="20084" xr:uid="{EF4FCADC-0401-4302-B2A7-0C77D602AC21}"/>
    <cellStyle name="Comma 2 4 2 2 3 3 5 2 2" xfId="43657" xr:uid="{7D1EB31C-96E7-4BAC-8466-567BE00673FB}"/>
    <cellStyle name="Comma 2 4 2 2 3 3 5 3" xfId="32549" xr:uid="{DF95B9A0-3096-4FFC-981C-264A17FCB439}"/>
    <cellStyle name="Comma 2 4 2 2 3 3 6" xfId="14381" xr:uid="{9F1DFCDB-B2BF-476B-866F-5B8BFB0E9372}"/>
    <cellStyle name="Comma 2 4 2 2 3 3 6 2" xfId="38117" xr:uid="{5ECB8F5D-B969-47AD-8958-90ABA793C615}"/>
    <cellStyle name="Comma 2 4 2 2 3 3 7" xfId="27010" xr:uid="{EEFCBC1B-13F6-4F35-9C7F-7A3E3B8FA818}"/>
    <cellStyle name="Comma 2 4 2 2 3 3 8" xfId="25636" xr:uid="{7B43917F-6C12-465D-A1FB-F4C48315861E}"/>
    <cellStyle name="Comma 2 4 2 2 3 3 9" xfId="49466" xr:uid="{84D468AD-9B34-4E6B-BE0F-00B1C5C2E91B}"/>
    <cellStyle name="Comma 2 4 2 2 3 4" xfId="3525" xr:uid="{1FB5A5BE-0279-41F2-ACB0-41D99D27510D}"/>
    <cellStyle name="Comma 2 4 2 2 3 4 2" xfId="8994" xr:uid="{146910B9-B0B4-432B-978D-81CE7AA800EE}"/>
    <cellStyle name="Comma 2 4 2 2 3 4 2 2" xfId="20527" xr:uid="{7BD3CE7D-D290-4F34-8433-FC4D00B72CD2}"/>
    <cellStyle name="Comma 2 4 2 2 3 4 2 2 2" xfId="44100" xr:uid="{4444B2F9-96F7-4C63-99C0-9E2AE5A2999C}"/>
    <cellStyle name="Comma 2 4 2 2 3 4 2 3" xfId="32992" xr:uid="{E07579B2-7530-415E-995A-02E9CB7AB35F}"/>
    <cellStyle name="Comma 2 4 2 2 3 4 3" xfId="15112" xr:uid="{2FF077BB-815F-4162-B74F-1103AC18D557}"/>
    <cellStyle name="Comma 2 4 2 2 3 4 3 2" xfId="38686" xr:uid="{9D81D99C-AB16-4ABC-8499-8FE353B21682}"/>
    <cellStyle name="Comma 2 4 2 2 3 4 4" xfId="27578" xr:uid="{6007C763-81CD-4043-B0B7-306823E96747}"/>
    <cellStyle name="Comma 2 4 2 2 3 5" xfId="4885" xr:uid="{604364D7-3B60-49DF-9CA1-F3F42FB78D35}"/>
    <cellStyle name="Comma 2 4 2 2 3 5 2" xfId="10359" xr:uid="{E7B90C10-43F4-4008-9B6A-15C1AA55BD22}"/>
    <cellStyle name="Comma 2 4 2 2 3 5 2 2" xfId="21892" xr:uid="{8BEBAF2B-6BFB-40FD-978B-6C5F79D9210E}"/>
    <cellStyle name="Comma 2 4 2 2 3 5 2 2 2" xfId="45465" xr:uid="{A963B44A-3C1D-4CC7-95AA-9247A19F4CAD}"/>
    <cellStyle name="Comma 2 4 2 2 3 5 2 3" xfId="34357" xr:uid="{E0784A0D-35CF-45DD-BB26-CB9160E612BE}"/>
    <cellStyle name="Comma 2 4 2 2 3 5 3" xfId="16471" xr:uid="{FCFA2E86-2363-44A8-9CCB-11DF72E91A0C}"/>
    <cellStyle name="Comma 2 4 2 2 3 5 3 2" xfId="40045" xr:uid="{EBC5D865-6FAF-4709-9528-7D94A2AA39A0}"/>
    <cellStyle name="Comma 2 4 2 2 3 5 4" xfId="28937" xr:uid="{648864F3-D9A6-45B8-8100-47855C6E89E0}"/>
    <cellStyle name="Comma 2 4 2 2 3 6" xfId="6223" xr:uid="{602745DD-78B9-4902-823B-A6128CF60BB0}"/>
    <cellStyle name="Comma 2 4 2 2 3 6 2" xfId="11699" xr:uid="{0C8C7687-DC87-4F03-8297-FDDAEE471E39}"/>
    <cellStyle name="Comma 2 4 2 2 3 6 2 2" xfId="23231" xr:uid="{2E63AE1B-BCC6-4BD3-927C-C747569E1080}"/>
    <cellStyle name="Comma 2 4 2 2 3 6 2 2 2" xfId="46804" xr:uid="{F42BBBA2-41FE-48AB-BF47-22A6AA1102B6}"/>
    <cellStyle name="Comma 2 4 2 2 3 6 2 3" xfId="35696" xr:uid="{B1DC2905-5E35-4966-82E6-FCA93220B141}"/>
    <cellStyle name="Comma 2 4 2 2 3 6 3" xfId="17807" xr:uid="{8A99952E-BC24-46C2-B216-6A49923D252E}"/>
    <cellStyle name="Comma 2 4 2 2 3 6 3 2" xfId="41381" xr:uid="{2B7EA867-4564-4DD8-8D50-D8DBA1771FFF}"/>
    <cellStyle name="Comma 2 4 2 2 3 6 4" xfId="30273" xr:uid="{ED9D443C-E7B7-4F23-903A-B89B7D3E9187}"/>
    <cellStyle name="Comma 2 4 2 2 3 7" xfId="7614" xr:uid="{9D60FE23-5C9B-4FF7-ACAD-04CA02FBEFC6}"/>
    <cellStyle name="Comma 2 4 2 2 3 7 2" xfId="19169" xr:uid="{61E373F0-FBE7-405F-850F-E6701D8096E7}"/>
    <cellStyle name="Comma 2 4 2 2 3 7 2 2" xfId="42742" xr:uid="{EA18FFE6-CFCA-4B3E-AEF4-025AB0F57E08}"/>
    <cellStyle name="Comma 2 4 2 2 3 7 3" xfId="31634" xr:uid="{3D2AEFB9-C0DC-4CFC-985F-0B0CB4DDF9F6}"/>
    <cellStyle name="Comma 2 4 2 2 3 8" xfId="13454" xr:uid="{9E99C3F9-6E68-4CD9-82D6-85B89B7EE332}"/>
    <cellStyle name="Comma 2 4 2 2 3 8 2" xfId="37202" xr:uid="{53ADBD2A-97C8-4DD1-A62D-4614E438F264}"/>
    <cellStyle name="Comma 2 4 2 2 3 9" xfId="26095" xr:uid="{7101CF83-8A04-4EBB-9139-FBFB1BC45343}"/>
    <cellStyle name="Comma 2 4 2 2 4" xfId="1994" xr:uid="{E0A793A3-F0CB-4D3D-8BCF-EFF1F507D740}"/>
    <cellStyle name="Comma 2 4 2 2 4 2" xfId="3807" xr:uid="{C1514788-AD0D-401D-904C-B3260BE8A2BE}"/>
    <cellStyle name="Comma 2 4 2 2 4 2 2" xfId="9276" xr:uid="{6396BCCC-ADA9-44D9-9BA6-9DEDE31618AA}"/>
    <cellStyle name="Comma 2 4 2 2 4 2 2 2" xfId="20809" xr:uid="{E5C1C371-7368-45B1-884B-8AAF38D0369E}"/>
    <cellStyle name="Comma 2 4 2 2 4 2 2 2 2" xfId="44382" xr:uid="{FE3A5DFA-F489-4D4D-B161-05125B4B2EF7}"/>
    <cellStyle name="Comma 2 4 2 2 4 2 2 3" xfId="33274" xr:uid="{CC88D9DE-1927-4D94-ADA4-0846C0F9A855}"/>
    <cellStyle name="Comma 2 4 2 2 4 2 3" xfId="15394" xr:uid="{F4BF596C-606B-4168-B79C-4077E4619AF6}"/>
    <cellStyle name="Comma 2 4 2 2 4 2 3 2" xfId="38968" xr:uid="{64EF7BE1-CBB5-43EA-B5E1-D179C22880D3}"/>
    <cellStyle name="Comma 2 4 2 2 4 2 4" xfId="27860" xr:uid="{73A036FC-FCA2-4F59-8638-C57C1E8A7ED9}"/>
    <cellStyle name="Comma 2 4 2 2 4 3" xfId="5171" xr:uid="{E6308EAA-A131-455B-B765-744E4F302709}"/>
    <cellStyle name="Comma 2 4 2 2 4 3 2" xfId="10645" xr:uid="{5FEFB007-BB8D-4E69-823D-512B705FEE67}"/>
    <cellStyle name="Comma 2 4 2 2 4 3 2 2" xfId="22178" xr:uid="{E47412EC-651C-47C1-A9D5-9D7B4E7E594F}"/>
    <cellStyle name="Comma 2 4 2 2 4 3 2 2 2" xfId="45751" xr:uid="{437D0A2F-EFD9-48BC-B200-EE956DBD3350}"/>
    <cellStyle name="Comma 2 4 2 2 4 3 2 3" xfId="34643" xr:uid="{F677EB6A-C6D7-41D9-9675-BDCBABB34036}"/>
    <cellStyle name="Comma 2 4 2 2 4 3 3" xfId="16757" xr:uid="{4BAAB654-A99D-4EDD-BF1A-60FB94A0E0CB}"/>
    <cellStyle name="Comma 2 4 2 2 4 3 3 2" xfId="40331" xr:uid="{DA87853F-19FA-4669-AE75-21BB215F380C}"/>
    <cellStyle name="Comma 2 4 2 2 4 3 4" xfId="29223" xr:uid="{6ED16D29-AE86-4000-8FD1-157916B827BB}"/>
    <cellStyle name="Comma 2 4 2 2 4 4" xfId="6509" xr:uid="{2F0AA7FD-3AA3-4077-894B-B454B94348DA}"/>
    <cellStyle name="Comma 2 4 2 2 4 4 2" xfId="11986" xr:uid="{D2C00AE1-1834-462A-A821-DE940F1DBEE7}"/>
    <cellStyle name="Comma 2 4 2 2 4 4 2 2" xfId="23518" xr:uid="{E7ED41BA-34E3-4199-81E7-3D57455555F5}"/>
    <cellStyle name="Comma 2 4 2 2 4 4 2 2 2" xfId="47091" xr:uid="{208CB84F-2164-4AA0-A8AA-2A2607B39591}"/>
    <cellStyle name="Comma 2 4 2 2 4 4 2 3" xfId="35983" xr:uid="{9554FE27-0AE5-4378-AA3E-A5F2D59B9E4E}"/>
    <cellStyle name="Comma 2 4 2 2 4 4 3" xfId="18093" xr:uid="{201A251A-D83B-4858-8778-A0B0F616D775}"/>
    <cellStyle name="Comma 2 4 2 2 4 4 3 2" xfId="41667" xr:uid="{478718C9-34F6-4116-9A9A-463A28A72110}"/>
    <cellStyle name="Comma 2 4 2 2 4 4 4" xfId="30559" xr:uid="{EE3767F9-CE2B-4ECB-9474-CE97B385EC86}"/>
    <cellStyle name="Comma 2 4 2 2 4 5" xfId="7920" xr:uid="{A4C735A1-CB32-424D-AEDF-BEA251FAF9EC}"/>
    <cellStyle name="Comma 2 4 2 2 4 5 2" xfId="19455" xr:uid="{80F657BC-A65C-4A28-8F5D-A2D6BF62A468}"/>
    <cellStyle name="Comma 2 4 2 2 4 5 2 2" xfId="43028" xr:uid="{F15EDA01-58C8-4FF6-8E8B-F4097DD2F35B}"/>
    <cellStyle name="Comma 2 4 2 2 4 5 3" xfId="31920" xr:uid="{AF815AAE-FCD6-4F8F-85AD-AA4184035C58}"/>
    <cellStyle name="Comma 2 4 2 2 4 6" xfId="13749" xr:uid="{EF367A8B-F0FB-4E50-8492-5CDF2C8494A8}"/>
    <cellStyle name="Comma 2 4 2 2 4 6 2" xfId="37488" xr:uid="{C2D52C97-CC55-42D2-AD5C-70DC43D709A0}"/>
    <cellStyle name="Comma 2 4 2 2 4 7" xfId="26381" xr:uid="{F449CDB3-878F-42F1-894C-1791D0F72FEA}"/>
    <cellStyle name="Comma 2 4 2 2 4 8" xfId="25006" xr:uid="{F865BEB9-486A-46EE-9419-BDBAD4D2539E}"/>
    <cellStyle name="Comma 2 4 2 2 4 9" xfId="48837" xr:uid="{EFC19EE6-B35A-49B1-AEA9-24B17067E098}"/>
    <cellStyle name="Comma 2 4 2 2 5" xfId="2481" xr:uid="{A374A249-88C9-4B26-BBCB-1C4811EA0049}"/>
    <cellStyle name="Comma 2 4 2 2 5 2" xfId="4272" xr:uid="{0D634732-7C52-436A-BE60-26B09A4D51B8}"/>
    <cellStyle name="Comma 2 4 2 2 5 2 2" xfId="9741" xr:uid="{388911BB-8497-4A2A-B992-655C8B17E913}"/>
    <cellStyle name="Comma 2 4 2 2 5 2 2 2" xfId="21274" xr:uid="{5A48C274-C9A5-4F31-BFCF-EF68E0DB8B04}"/>
    <cellStyle name="Comma 2 4 2 2 5 2 2 2 2" xfId="44847" xr:uid="{48C48211-CB6C-4E72-85C4-10966F30D52E}"/>
    <cellStyle name="Comma 2 4 2 2 5 2 2 3" xfId="33739" xr:uid="{31FB25B0-0FD3-4697-9540-8BC7D677487B}"/>
    <cellStyle name="Comma 2 4 2 2 5 2 3" xfId="15859" xr:uid="{9C33512A-B995-4D4A-A801-39AB21591912}"/>
    <cellStyle name="Comma 2 4 2 2 5 2 3 2" xfId="39433" xr:uid="{0C276612-E961-4E03-BE70-F8587FE8900E}"/>
    <cellStyle name="Comma 2 4 2 2 5 2 4" xfId="28325" xr:uid="{B63233A0-BBC6-4CAD-8BDA-47A8893C079E}"/>
    <cellStyle name="Comma 2 4 2 2 5 3" xfId="5637" xr:uid="{882D3A4A-93BC-486B-8313-52FE5A1B8084}"/>
    <cellStyle name="Comma 2 4 2 2 5 3 2" xfId="11111" xr:uid="{2B768914-78D2-4485-8A0A-05FF1CB520B2}"/>
    <cellStyle name="Comma 2 4 2 2 5 3 2 2" xfId="22644" xr:uid="{E86942F4-5180-448F-ADDB-9AE723AFA3E3}"/>
    <cellStyle name="Comma 2 4 2 2 5 3 2 2 2" xfId="46217" xr:uid="{27089F14-3ADB-4B5A-BBF2-1A9511D28E1A}"/>
    <cellStyle name="Comma 2 4 2 2 5 3 2 3" xfId="35109" xr:uid="{1F43C985-93F2-46A0-8E6C-6D3AEEFD5BF5}"/>
    <cellStyle name="Comma 2 4 2 2 5 3 3" xfId="17223" xr:uid="{39555145-4402-4607-AF86-5A1E706851F0}"/>
    <cellStyle name="Comma 2 4 2 2 5 3 3 2" xfId="40797" xr:uid="{16A5A328-B857-41B1-A6AF-31C0291B3E6E}"/>
    <cellStyle name="Comma 2 4 2 2 5 3 4" xfId="29689" xr:uid="{5F75805B-C841-483E-9FBC-55BC40D49EC4}"/>
    <cellStyle name="Comma 2 4 2 2 5 4" xfId="6975" xr:uid="{5763C38F-6A55-4799-A568-9330796AB5A7}"/>
    <cellStyle name="Comma 2 4 2 2 5 4 2" xfId="12453" xr:uid="{7A9DE41D-5C6D-4EA8-A11E-3F4162032AD9}"/>
    <cellStyle name="Comma 2 4 2 2 5 4 2 2" xfId="23985" xr:uid="{E67BE59A-FE17-407D-A8F6-0713004E88A7}"/>
    <cellStyle name="Comma 2 4 2 2 5 4 2 2 2" xfId="47558" xr:uid="{7CBFAC5A-BFE9-41A7-9158-E5FB662F58D3}"/>
    <cellStyle name="Comma 2 4 2 2 5 4 2 3" xfId="36450" xr:uid="{E85F3CB9-3B24-4536-98F6-06D0F90DF01D}"/>
    <cellStyle name="Comma 2 4 2 2 5 4 3" xfId="18559" xr:uid="{261C7CEB-A945-4397-AD4E-2F5D69396E9F}"/>
    <cellStyle name="Comma 2 4 2 2 5 4 3 2" xfId="42133" xr:uid="{92BD0223-F601-472A-ABF0-0B20BD0FC99B}"/>
    <cellStyle name="Comma 2 4 2 2 5 4 4" xfId="31025" xr:uid="{9ACE3B62-F358-43F3-A973-D311E5E46D1E}"/>
    <cellStyle name="Comma 2 4 2 2 5 5" xfId="8388" xr:uid="{2F9C1369-094F-452B-8279-05B6E89E04C7}"/>
    <cellStyle name="Comma 2 4 2 2 5 5 2" xfId="19921" xr:uid="{EB2862BC-2941-40D9-9560-499A2F9C7326}"/>
    <cellStyle name="Comma 2 4 2 2 5 5 2 2" xfId="43494" xr:uid="{11A3BAB2-5FF4-4295-AF0C-7BF5C9B8E945}"/>
    <cellStyle name="Comma 2 4 2 2 5 5 3" xfId="32386" xr:uid="{7317666F-3ABE-4AB0-A146-B03B9744382F}"/>
    <cellStyle name="Comma 2 4 2 2 5 6" xfId="14217" xr:uid="{BD6D8583-62AA-4209-93BA-C5343DD65339}"/>
    <cellStyle name="Comma 2 4 2 2 5 6 2" xfId="37954" xr:uid="{2A58BE4E-10FD-4F1B-835C-E4DE1C599266}"/>
    <cellStyle name="Comma 2 4 2 2 5 7" xfId="26847" xr:uid="{1F008188-52A7-4C0C-88D5-26B2C05FF383}"/>
    <cellStyle name="Comma 2 4 2 2 5 8" xfId="25473" xr:uid="{BA6546D7-85B1-47AE-B556-370990F0D03A}"/>
    <cellStyle name="Comma 2 4 2 2 5 9" xfId="49303" xr:uid="{7FE4D378-766A-4E41-91BA-7C46E254969B}"/>
    <cellStyle name="Comma 2 4 2 2 6" xfId="3368" xr:uid="{C9539B13-0CE9-4355-8581-01AFB65D47DD}"/>
    <cellStyle name="Comma 2 4 2 2 6 2" xfId="8836" xr:uid="{8473E868-CCB7-4DE2-8BDC-5BF6CA215AD1}"/>
    <cellStyle name="Comma 2 4 2 2 6 2 2" xfId="20369" xr:uid="{6C8A15D0-3267-4D9E-8706-4A4D71AE6BD7}"/>
    <cellStyle name="Comma 2 4 2 2 6 2 2 2" xfId="43942" xr:uid="{9B9D94DD-E369-419A-91DF-37F6BC6A1536}"/>
    <cellStyle name="Comma 2 4 2 2 6 2 3" xfId="32834" xr:uid="{4C6CC0DA-BCD7-480A-B475-24F0CC3B3B31}"/>
    <cellStyle name="Comma 2 4 2 2 6 3" xfId="14954" xr:uid="{DE205CF4-E26B-40A7-82C1-87E0C221D9A2}"/>
    <cellStyle name="Comma 2 4 2 2 6 3 2" xfId="38528" xr:uid="{DA6AC550-4989-4320-9DDB-0E3EA480DE81}"/>
    <cellStyle name="Comma 2 4 2 2 6 4" xfId="27420" xr:uid="{997289AC-1602-40AA-8833-A19BD91B8AE3}"/>
    <cellStyle name="Comma 2 4 2 2 7" xfId="4724" xr:uid="{74AD904A-1966-420C-B7DA-672E3673FEF6}"/>
    <cellStyle name="Comma 2 4 2 2 7 2" xfId="10197" xr:uid="{587B9FB8-65C6-4786-9700-2D6884B015A3}"/>
    <cellStyle name="Comma 2 4 2 2 7 2 2" xfId="21730" xr:uid="{B24CC23A-DE78-4ACE-81A4-47FCBF7761D1}"/>
    <cellStyle name="Comma 2 4 2 2 7 2 2 2" xfId="45303" xr:uid="{837D5B47-76EC-4701-B73F-3BCF73D9F579}"/>
    <cellStyle name="Comma 2 4 2 2 7 2 3" xfId="34195" xr:uid="{90BC3AAD-FD32-4AEF-A394-7B189CF28895}"/>
    <cellStyle name="Comma 2 4 2 2 7 3" xfId="16310" xr:uid="{07AEC891-8A24-4B56-A52A-EDA4E8A37195}"/>
    <cellStyle name="Comma 2 4 2 2 7 3 2" xfId="39884" xr:uid="{A97137B1-9C0D-44C1-8B73-0E9E5367AF75}"/>
    <cellStyle name="Comma 2 4 2 2 7 4" xfId="28776" xr:uid="{3F0DBB88-0FEE-48D1-A2E7-CFA590F37A9A}"/>
    <cellStyle name="Comma 2 4 2 2 8" xfId="6062" xr:uid="{3FC3FCAB-C255-4658-88BF-36466743961B}"/>
    <cellStyle name="Comma 2 4 2 2 8 2" xfId="11538" xr:uid="{B326DDA9-0F57-4CC1-B702-C04E97FA53A9}"/>
    <cellStyle name="Comma 2 4 2 2 8 2 2" xfId="23070" xr:uid="{06D003D2-EEB8-4D58-BE8E-42BC99855C3F}"/>
    <cellStyle name="Comma 2 4 2 2 8 2 2 2" xfId="46643" xr:uid="{E6953983-AA3B-4E1D-8273-FF8044449524}"/>
    <cellStyle name="Comma 2 4 2 2 8 2 3" xfId="35535" xr:uid="{82B95809-5119-400C-A43D-CA2CE6031ED9}"/>
    <cellStyle name="Comma 2 4 2 2 8 3" xfId="17646" xr:uid="{C686CAB6-C6C8-4555-97EF-61A918D41FA0}"/>
    <cellStyle name="Comma 2 4 2 2 8 3 2" xfId="41220" xr:uid="{B94968FA-AE21-4E33-AE05-BD8199012A2D}"/>
    <cellStyle name="Comma 2 4 2 2 8 4" xfId="30112" xr:uid="{A961AA99-E349-43C9-9B7B-8BEA27C770DB}"/>
    <cellStyle name="Comma 2 4 2 2 9" xfId="7447" xr:uid="{01F22F17-3565-4FBF-8C16-184332EE21DD}"/>
    <cellStyle name="Comma 2 4 2 2 9 2" xfId="19007" xr:uid="{35A19E2B-DB91-439D-BE5C-8F2D3CE95040}"/>
    <cellStyle name="Comma 2 4 2 2 9 2 2" xfId="42580" xr:uid="{1C885F75-0CAE-4DC6-8CE5-E42F156BC779}"/>
    <cellStyle name="Comma 2 4 2 2 9 3" xfId="31472" xr:uid="{7B488F9A-BD7A-4A37-B41A-4D1437B0B31F}"/>
    <cellStyle name="Comma 2 4 2 3" xfId="1302" xr:uid="{86179489-8F12-4F4A-BCD4-41EBC368EA23}"/>
    <cellStyle name="Comma 2 4 2 3 10" xfId="24640" xr:uid="{9E149CD0-30CD-4EB3-A1B7-3C7FBBC4FC21}"/>
    <cellStyle name="Comma 2 4 2 3 11" xfId="48467" xr:uid="{74F9D126-ABC9-45D2-B787-C3B45160A33A}"/>
    <cellStyle name="Comma 2 4 2 3 2" xfId="2076" xr:uid="{4FE35553-2308-4985-969C-8513703C7E10}"/>
    <cellStyle name="Comma 2 4 2 3 2 2" xfId="3889" xr:uid="{72B21C09-A08F-4AEE-BAA9-AB43A2D5FC0B}"/>
    <cellStyle name="Comma 2 4 2 3 2 2 2" xfId="9358" xr:uid="{D2165B30-F726-4411-A960-AD3484A4C728}"/>
    <cellStyle name="Comma 2 4 2 3 2 2 2 2" xfId="20891" xr:uid="{D40C7C10-5775-415A-ACB2-3155C034B107}"/>
    <cellStyle name="Comma 2 4 2 3 2 2 2 2 2" xfId="44464" xr:uid="{27493AB1-A684-43E9-92A9-87CD7798E8B2}"/>
    <cellStyle name="Comma 2 4 2 3 2 2 2 3" xfId="33356" xr:uid="{D5FCDAFD-2727-4A73-AF73-95F4C51253E1}"/>
    <cellStyle name="Comma 2 4 2 3 2 2 3" xfId="15476" xr:uid="{C0F8255E-5E6E-41E3-AA2E-8E8FBC5C701E}"/>
    <cellStyle name="Comma 2 4 2 3 2 2 3 2" xfId="39050" xr:uid="{A874271F-2F86-42B5-8768-F703B41AE6BA}"/>
    <cellStyle name="Comma 2 4 2 3 2 2 4" xfId="27942" xr:uid="{899A9B84-E453-4344-992C-76D9197163DE}"/>
    <cellStyle name="Comma 2 4 2 3 2 3" xfId="5253" xr:uid="{A6AB9A9D-FAFF-4E2E-84A0-3FA0EB641F48}"/>
    <cellStyle name="Comma 2 4 2 3 2 3 2" xfId="10727" xr:uid="{4605ED6B-46C8-4D64-94E6-D97BFF03021C}"/>
    <cellStyle name="Comma 2 4 2 3 2 3 2 2" xfId="22260" xr:uid="{9D621AD6-2BBA-4370-BAD5-902F2F8D0250}"/>
    <cellStyle name="Comma 2 4 2 3 2 3 2 2 2" xfId="45833" xr:uid="{CAB99745-6016-442E-AE5B-6FD5176FEED5}"/>
    <cellStyle name="Comma 2 4 2 3 2 3 2 3" xfId="34725" xr:uid="{50CBC7C1-D124-4153-96F0-4D9485E04C7D}"/>
    <cellStyle name="Comma 2 4 2 3 2 3 3" xfId="16839" xr:uid="{1B3E4042-A4BD-4C80-8A46-C8EC3DEBC208}"/>
    <cellStyle name="Comma 2 4 2 3 2 3 3 2" xfId="40413" xr:uid="{A3FF3801-6C6B-4DEB-97A4-1CD00E7831D7}"/>
    <cellStyle name="Comma 2 4 2 3 2 3 4" xfId="29305" xr:uid="{EA333861-CF0B-4187-838E-D4682170A35B}"/>
    <cellStyle name="Comma 2 4 2 3 2 4" xfId="6591" xr:uid="{188CAB9D-009C-4A02-B994-0A64175F0F1C}"/>
    <cellStyle name="Comma 2 4 2 3 2 4 2" xfId="12068" xr:uid="{D53019F9-2236-49B3-A640-C66F507AB168}"/>
    <cellStyle name="Comma 2 4 2 3 2 4 2 2" xfId="23600" xr:uid="{03F8211C-9D5D-4CEA-9BD6-103AFB142801}"/>
    <cellStyle name="Comma 2 4 2 3 2 4 2 2 2" xfId="47173" xr:uid="{5D96B4C6-1C82-48D9-A2C6-EADEA3758D1C}"/>
    <cellStyle name="Comma 2 4 2 3 2 4 2 3" xfId="36065" xr:uid="{D14B8D18-B2CA-4DF9-A588-161B7D52D07D}"/>
    <cellStyle name="Comma 2 4 2 3 2 4 3" xfId="18175" xr:uid="{798F8968-0751-4C40-A416-987E289881DD}"/>
    <cellStyle name="Comma 2 4 2 3 2 4 3 2" xfId="41749" xr:uid="{B9512D9E-D6FE-4298-B159-48FDD2B0561C}"/>
    <cellStyle name="Comma 2 4 2 3 2 4 4" xfId="30641" xr:uid="{F1B3F904-BA7E-4578-BE67-7C73EE83617E}"/>
    <cellStyle name="Comma 2 4 2 3 2 5" xfId="8002" xr:uid="{0BDCD57D-D526-4BDB-91BF-74B5DE4A6216}"/>
    <cellStyle name="Comma 2 4 2 3 2 5 2" xfId="19537" xr:uid="{6472714F-58C6-4A85-8414-AFA1335131BF}"/>
    <cellStyle name="Comma 2 4 2 3 2 5 2 2" xfId="43110" xr:uid="{DFCF037B-18AD-44C7-9CAD-F8AB219BBD63}"/>
    <cellStyle name="Comma 2 4 2 3 2 5 3" xfId="32002" xr:uid="{DFFB8C12-178D-4D4C-AC1B-9F6178082367}"/>
    <cellStyle name="Comma 2 4 2 3 2 6" xfId="13831" xr:uid="{517180EB-A923-459C-AFE8-55CB520C8EEC}"/>
    <cellStyle name="Comma 2 4 2 3 2 6 2" xfId="37570" xr:uid="{44E9F70E-BB4E-4278-A5A3-45A20BB00D4E}"/>
    <cellStyle name="Comma 2 4 2 3 2 7" xfId="26463" xr:uid="{EC16E266-421C-4E0B-8D6B-4B27D61DFEC7}"/>
    <cellStyle name="Comma 2 4 2 3 2 8" xfId="25088" xr:uid="{0AD62FBA-1D89-4E88-BE71-68FD5A1A8DA3}"/>
    <cellStyle name="Comma 2 4 2 3 2 9" xfId="48919" xr:uid="{B4CECE79-B155-4881-B6C9-961D617BCDBB}"/>
    <cellStyle name="Comma 2 4 2 3 3" xfId="2564" xr:uid="{052AA96A-5915-4DA9-AA02-C612C737BC98}"/>
    <cellStyle name="Comma 2 4 2 3 3 2" xfId="4354" xr:uid="{B3057AC0-5D57-482C-B089-862BAA7610C3}"/>
    <cellStyle name="Comma 2 4 2 3 3 2 2" xfId="9824" xr:uid="{3B2D2103-8A3D-4CBE-8AB2-7924A50C4989}"/>
    <cellStyle name="Comma 2 4 2 3 3 2 2 2" xfId="21357" xr:uid="{A12547CD-BADF-4489-8934-80BB6DD1EAD0}"/>
    <cellStyle name="Comma 2 4 2 3 3 2 2 2 2" xfId="44930" xr:uid="{A9A797B5-43FB-41AE-B32A-C4EF739660C4}"/>
    <cellStyle name="Comma 2 4 2 3 3 2 2 3" xfId="33822" xr:uid="{A3B71507-402C-4DD2-BFBF-A9A774B370BD}"/>
    <cellStyle name="Comma 2 4 2 3 3 2 3" xfId="15941" xr:uid="{E3CEEAB1-C302-4158-B3DD-2E7E01A77F5F}"/>
    <cellStyle name="Comma 2 4 2 3 3 2 3 2" xfId="39515" xr:uid="{E9C74D94-35D1-455F-AB27-668122EB474B}"/>
    <cellStyle name="Comma 2 4 2 3 3 2 4" xfId="28407" xr:uid="{8A155D14-BC5C-4327-9555-5B62901DA782}"/>
    <cellStyle name="Comma 2 4 2 3 3 3" xfId="5720" xr:uid="{246322EE-A6AD-4F5A-BC23-165DBE55246E}"/>
    <cellStyle name="Comma 2 4 2 3 3 3 2" xfId="11194" xr:uid="{1853BF9D-B572-478A-897C-6CBF705DFE81}"/>
    <cellStyle name="Comma 2 4 2 3 3 3 2 2" xfId="22727" xr:uid="{D235AA3D-EEEA-4720-A040-2B829FD74814}"/>
    <cellStyle name="Comma 2 4 2 3 3 3 2 2 2" xfId="46300" xr:uid="{031A33C3-A17B-4177-B3BA-730A90990C59}"/>
    <cellStyle name="Comma 2 4 2 3 3 3 2 3" xfId="35192" xr:uid="{76B855EE-B405-41E5-A48B-490748836280}"/>
    <cellStyle name="Comma 2 4 2 3 3 3 3" xfId="17306" xr:uid="{927FACD4-94DF-468B-BEAC-0236FF310764}"/>
    <cellStyle name="Comma 2 4 2 3 3 3 3 2" xfId="40880" xr:uid="{54E88267-EEEF-441B-B65B-BF56BF46CF80}"/>
    <cellStyle name="Comma 2 4 2 3 3 3 4" xfId="29772" xr:uid="{1140DD1B-FF95-4A83-9567-95358C8F40C2}"/>
    <cellStyle name="Comma 2 4 2 3 3 4" xfId="7058" xr:uid="{01885DE0-D9A3-4310-80B4-55C9A49DC2B6}"/>
    <cellStyle name="Comma 2 4 2 3 3 4 2" xfId="12536" xr:uid="{736A7278-3D8D-4A57-9694-B75B0B928AA5}"/>
    <cellStyle name="Comma 2 4 2 3 3 4 2 2" xfId="24068" xr:uid="{A6B47CA2-BAA4-4C54-BB6B-9E780C94509B}"/>
    <cellStyle name="Comma 2 4 2 3 3 4 2 2 2" xfId="47641" xr:uid="{1B66F8E2-1B65-4449-A0C3-9D518A41B742}"/>
    <cellStyle name="Comma 2 4 2 3 3 4 2 3" xfId="36533" xr:uid="{0FAB73ED-3329-41E9-8D2C-2B9E98E7025C}"/>
    <cellStyle name="Comma 2 4 2 3 3 4 3" xfId="18642" xr:uid="{FB943EBF-352E-4C16-8D82-A488D06BDC86}"/>
    <cellStyle name="Comma 2 4 2 3 3 4 3 2" xfId="42216" xr:uid="{B9B1ABC3-5C5F-4AA5-9B1B-4B55F76BCA24}"/>
    <cellStyle name="Comma 2 4 2 3 3 4 4" xfId="31108" xr:uid="{A419FF75-9495-4231-B575-DB04DBF77022}"/>
    <cellStyle name="Comma 2 4 2 3 3 5" xfId="8471" xr:uid="{E1D9AF8A-847C-4D18-B1A8-27230FB8A185}"/>
    <cellStyle name="Comma 2 4 2 3 3 5 2" xfId="20004" xr:uid="{19C39213-8CC8-4299-B3AA-862205A3B796}"/>
    <cellStyle name="Comma 2 4 2 3 3 5 2 2" xfId="43577" xr:uid="{732EB6AD-F563-4B2F-8A99-B69F7FC371A8}"/>
    <cellStyle name="Comma 2 4 2 3 3 5 3" xfId="32469" xr:uid="{101B17C4-7791-4569-A9B5-41A4BD23470E}"/>
    <cellStyle name="Comma 2 4 2 3 3 6" xfId="14300" xr:uid="{EF8F409E-F484-4808-862E-5D435CFDBF78}"/>
    <cellStyle name="Comma 2 4 2 3 3 6 2" xfId="38037" xr:uid="{5DCDFFED-EF6F-4E7E-B356-57ECCEF7F479}"/>
    <cellStyle name="Comma 2 4 2 3 3 7" xfId="26930" xr:uid="{DBCF746F-574D-4683-9F63-30E54DA32129}"/>
    <cellStyle name="Comma 2 4 2 3 3 8" xfId="25556" xr:uid="{F072412D-5277-4D16-BE50-5A6B698CA583}"/>
    <cellStyle name="Comma 2 4 2 3 3 9" xfId="49386" xr:uid="{C28AD0FC-F6B5-40C1-9378-8A27CABB11F5}"/>
    <cellStyle name="Comma 2 4 2 3 4" xfId="3450" xr:uid="{DB7E0ABD-1514-4073-806C-DD3D22DDAD34}"/>
    <cellStyle name="Comma 2 4 2 3 4 2" xfId="8918" xr:uid="{227D81ED-4C24-4F70-9F40-2996FDAA0EB8}"/>
    <cellStyle name="Comma 2 4 2 3 4 2 2" xfId="20451" xr:uid="{5E76D3F6-9A26-4EBD-8DF2-52EF7C2F336D}"/>
    <cellStyle name="Comma 2 4 2 3 4 2 2 2" xfId="44024" xr:uid="{F69D44B3-F323-4B66-B7AA-BD670F354875}"/>
    <cellStyle name="Comma 2 4 2 3 4 2 3" xfId="32916" xr:uid="{CA2FB416-F93D-4E50-8CCB-89CD6A2A8BDC}"/>
    <cellStyle name="Comma 2 4 2 3 4 3" xfId="15036" xr:uid="{4F36968E-3282-405F-B382-0CE2F02F2494}"/>
    <cellStyle name="Comma 2 4 2 3 4 3 2" xfId="38610" xr:uid="{26C43770-E94D-4E9C-8ADC-667CDF2E6C7D}"/>
    <cellStyle name="Comma 2 4 2 3 4 4" xfId="27502" xr:uid="{7A7845F2-D7A3-43F7-9D9D-2938E63C5D2A}"/>
    <cellStyle name="Comma 2 4 2 3 5" xfId="4806" xr:uid="{E2A8B25F-CE1C-4DE0-BE9A-21D59F311C80}"/>
    <cellStyle name="Comma 2 4 2 3 5 2" xfId="10279" xr:uid="{1AF32D4B-84C3-4978-8E9F-E2DFE9FA82BD}"/>
    <cellStyle name="Comma 2 4 2 3 5 2 2" xfId="21812" xr:uid="{0E1EF66A-14B3-4C73-87D9-5D7B72274498}"/>
    <cellStyle name="Comma 2 4 2 3 5 2 2 2" xfId="45385" xr:uid="{0C46734D-AF9F-4ECB-8856-C3797539B948}"/>
    <cellStyle name="Comma 2 4 2 3 5 2 3" xfId="34277" xr:uid="{1719D4ED-16CB-4B19-B384-7443F1FF821E}"/>
    <cellStyle name="Comma 2 4 2 3 5 3" xfId="16392" xr:uid="{F6DF0E5F-91D0-447B-B391-F68ED5C5FB62}"/>
    <cellStyle name="Comma 2 4 2 3 5 3 2" xfId="39966" xr:uid="{3B594971-435F-462A-905D-2D5D41E32CE8}"/>
    <cellStyle name="Comma 2 4 2 3 5 4" xfId="28858" xr:uid="{A15C5334-03CE-4C13-8174-643269E16D3B}"/>
    <cellStyle name="Comma 2 4 2 3 6" xfId="6144" xr:uid="{3E920B93-C05E-4A2E-89B1-29141B5ACB3C}"/>
    <cellStyle name="Comma 2 4 2 3 6 2" xfId="11620" xr:uid="{C136A522-2539-4DA6-A83F-5E904EEF7AA7}"/>
    <cellStyle name="Comma 2 4 2 3 6 2 2" xfId="23152" xr:uid="{475A4623-2B2D-4710-BF59-A532F119DA39}"/>
    <cellStyle name="Comma 2 4 2 3 6 2 2 2" xfId="46725" xr:uid="{FCC8C52C-9EB0-4D05-90B0-8DB5CD33367F}"/>
    <cellStyle name="Comma 2 4 2 3 6 2 3" xfId="35617" xr:uid="{55F8067C-14B0-4DA4-89E2-ADF2EF39C52C}"/>
    <cellStyle name="Comma 2 4 2 3 6 3" xfId="17728" xr:uid="{E6DC4326-E069-47CB-979C-69B3F9B27BBB}"/>
    <cellStyle name="Comma 2 4 2 3 6 3 2" xfId="41302" xr:uid="{D8C862B8-FBEC-4C55-8FD3-95785A332522}"/>
    <cellStyle name="Comma 2 4 2 3 6 4" xfId="30194" xr:uid="{F58FBE32-E676-4BEB-BAF3-CD4EC20A6FD1}"/>
    <cellStyle name="Comma 2 4 2 3 7" xfId="7529" xr:uid="{4BD11C9B-3227-49D8-B258-68668FE88AA7}"/>
    <cellStyle name="Comma 2 4 2 3 7 2" xfId="19089" xr:uid="{6D86E5FF-3144-4769-A9B5-4C4D915450EF}"/>
    <cellStyle name="Comma 2 4 2 3 7 2 2" xfId="42662" xr:uid="{91BE6FB6-F80E-47E8-9C48-D1E556757ACD}"/>
    <cellStyle name="Comma 2 4 2 3 7 3" xfId="31554" xr:uid="{42D50532-2F38-4F50-8F1E-BC01173327BE}"/>
    <cellStyle name="Comma 2 4 2 3 8" xfId="13349" xr:uid="{4FCC0A54-CD37-4AEC-B32B-514F1B5A4654}"/>
    <cellStyle name="Comma 2 4 2 3 8 2" xfId="37123" xr:uid="{A05390FE-D2D5-4ECA-AF47-D865ED47A347}"/>
    <cellStyle name="Comma 2 4 2 3 9" xfId="26014" xr:uid="{F3E95A98-D574-48C0-975D-C0F9701AF97A}"/>
    <cellStyle name="Comma 2 4 2 4" xfId="1048" xr:uid="{069CB317-3D45-4426-9512-BCE012C52AE8}"/>
    <cellStyle name="Comma 2 4 2 4 10" xfId="24484" xr:uid="{E2FCDC1E-33E7-45F0-BFA6-B6FC2E868C88}"/>
    <cellStyle name="Comma 2 4 2 4 11" xfId="48292" xr:uid="{2FAA3CA0-A9FC-4AD9-A2EF-4B2E282780DB}"/>
    <cellStyle name="Comma 2 4 2 4 2" xfId="1901" xr:uid="{6F636F90-424F-4392-8161-325F271E6B5E}"/>
    <cellStyle name="Comma 2 4 2 4 2 2" xfId="3714" xr:uid="{0B5698B5-2B29-4B5B-9A9D-34E9D3A9A9E2}"/>
    <cellStyle name="Comma 2 4 2 4 2 2 2" xfId="9183" xr:uid="{76C4C9F2-14B7-4409-9DF1-55E8E383FCDB}"/>
    <cellStyle name="Comma 2 4 2 4 2 2 2 2" xfId="20716" xr:uid="{11723551-016E-45AA-AC51-F452DD17CEA6}"/>
    <cellStyle name="Comma 2 4 2 4 2 2 2 2 2" xfId="44289" xr:uid="{0B1737DA-5B42-4E63-B6D6-E5CCF76FC8B0}"/>
    <cellStyle name="Comma 2 4 2 4 2 2 2 3" xfId="33181" xr:uid="{CEF4BF8B-497C-4203-930E-86EA5780AAD4}"/>
    <cellStyle name="Comma 2 4 2 4 2 2 3" xfId="15301" xr:uid="{BE2D601F-F05A-465C-BDA5-C4494069E3BA}"/>
    <cellStyle name="Comma 2 4 2 4 2 2 3 2" xfId="38875" xr:uid="{BD746AA2-348D-4339-ABEC-D0CCC80CAC01}"/>
    <cellStyle name="Comma 2 4 2 4 2 2 4" xfId="27767" xr:uid="{4140C169-1E88-4DE5-9882-22CF33C0E345}"/>
    <cellStyle name="Comma 2 4 2 4 2 3" xfId="5078" xr:uid="{1C17226C-AAEE-4164-B1C3-F9CE2A7C8E1B}"/>
    <cellStyle name="Comma 2 4 2 4 2 3 2" xfId="10552" xr:uid="{CA922313-0DD8-4ED0-8804-FD000206E728}"/>
    <cellStyle name="Comma 2 4 2 4 2 3 2 2" xfId="22085" xr:uid="{53E0D710-7D55-4629-BA86-499ADD0869CE}"/>
    <cellStyle name="Comma 2 4 2 4 2 3 2 2 2" xfId="45658" xr:uid="{AC9ABBC5-51F9-424C-B8F4-33E78504D5CF}"/>
    <cellStyle name="Comma 2 4 2 4 2 3 2 3" xfId="34550" xr:uid="{25189547-8201-4466-9AAC-2891B6C8B39B}"/>
    <cellStyle name="Comma 2 4 2 4 2 3 3" xfId="16664" xr:uid="{178D6291-D7FA-48D2-9AD9-25875A0BC2E7}"/>
    <cellStyle name="Comma 2 4 2 4 2 3 3 2" xfId="40238" xr:uid="{241191E9-3EB6-4AFA-B505-886EA56911E8}"/>
    <cellStyle name="Comma 2 4 2 4 2 3 4" xfId="29130" xr:uid="{B5F1E599-3C3B-4C39-9873-8BAEE2CD98AD}"/>
    <cellStyle name="Comma 2 4 2 4 2 4" xfId="6416" xr:uid="{C133AC36-8B92-41CF-970E-4357353DA9E2}"/>
    <cellStyle name="Comma 2 4 2 4 2 4 2" xfId="11893" xr:uid="{D8F7AD8B-2B40-41BD-B669-7B5E26161E44}"/>
    <cellStyle name="Comma 2 4 2 4 2 4 2 2" xfId="23425" xr:uid="{038CBF77-537A-435D-B950-90D681BA1473}"/>
    <cellStyle name="Comma 2 4 2 4 2 4 2 2 2" xfId="46998" xr:uid="{965369B7-C81D-4855-A4A6-8B341CF31DB5}"/>
    <cellStyle name="Comma 2 4 2 4 2 4 2 3" xfId="35890" xr:uid="{CA442574-FF23-46DF-A78B-25FB453DAA09}"/>
    <cellStyle name="Comma 2 4 2 4 2 4 3" xfId="18000" xr:uid="{AEB3A67A-15A6-4090-A4DC-8D48CCD5C4D1}"/>
    <cellStyle name="Comma 2 4 2 4 2 4 3 2" xfId="41574" xr:uid="{2834C1C3-820A-43A6-B5BF-423D5DF04D55}"/>
    <cellStyle name="Comma 2 4 2 4 2 4 4" xfId="30466" xr:uid="{9A5B5E6B-925C-4F06-B9FE-386747C76607}"/>
    <cellStyle name="Comma 2 4 2 4 2 5" xfId="7827" xr:uid="{CCDBEEEB-F049-4122-A1DD-7A51B3F63328}"/>
    <cellStyle name="Comma 2 4 2 4 2 5 2" xfId="19362" xr:uid="{5307E96B-3E7E-4695-9CE8-5B4BC79999CC}"/>
    <cellStyle name="Comma 2 4 2 4 2 5 2 2" xfId="42935" xr:uid="{9DD84D11-499A-465D-BE63-E8C431361BAE}"/>
    <cellStyle name="Comma 2 4 2 4 2 5 3" xfId="31827" xr:uid="{9CD594F9-DEF7-454E-A0A9-4804C5F073C2}"/>
    <cellStyle name="Comma 2 4 2 4 2 6" xfId="13656" xr:uid="{1B10D937-FA75-4169-8966-946B4E4142CD}"/>
    <cellStyle name="Comma 2 4 2 4 2 6 2" xfId="37395" xr:uid="{716E97D6-4CDD-4354-8EB7-C0C9A55E88FB}"/>
    <cellStyle name="Comma 2 4 2 4 2 7" xfId="26288" xr:uid="{0BE253F0-8DE1-4211-91EB-DCE066CEB50E}"/>
    <cellStyle name="Comma 2 4 2 4 2 8" xfId="24913" xr:uid="{060F99C6-5B47-4931-AFB1-EE43B7378AEF}"/>
    <cellStyle name="Comma 2 4 2 4 2 9" xfId="48744" xr:uid="{C8032A71-1350-4455-98F7-7F36A1CBA809}"/>
    <cellStyle name="Comma 2 4 2 4 3" xfId="2385" xr:uid="{5784E7D9-3854-48DA-9E3D-B9ECD399D5B3}"/>
    <cellStyle name="Comma 2 4 2 4 3 2" xfId="4177" xr:uid="{2B7DC0CE-4011-40F3-A20B-3276B3E023DA}"/>
    <cellStyle name="Comma 2 4 2 4 3 2 2" xfId="9646" xr:uid="{01EC4E7E-AE51-4ACD-9F70-7DD0524F4895}"/>
    <cellStyle name="Comma 2 4 2 4 3 2 2 2" xfId="21179" xr:uid="{E18E3396-D037-4364-AE7E-51C35F935AC8}"/>
    <cellStyle name="Comma 2 4 2 4 3 2 2 2 2" xfId="44752" xr:uid="{03A51668-E5D6-412E-9B94-A8789E4B1F5F}"/>
    <cellStyle name="Comma 2 4 2 4 3 2 2 3" xfId="33644" xr:uid="{2AA2D22B-5AE0-4BE7-85B4-5E4985959181}"/>
    <cellStyle name="Comma 2 4 2 4 3 2 3" xfId="15764" xr:uid="{17E362D6-C89F-4D80-B4E0-6C11C2DCB4B4}"/>
    <cellStyle name="Comma 2 4 2 4 3 2 3 2" xfId="39338" xr:uid="{A3AF4198-2D49-45C2-8EAC-97915870F363}"/>
    <cellStyle name="Comma 2 4 2 4 3 2 4" xfId="28230" xr:uid="{071EC9E2-6A34-413C-9341-B2595BE65E69}"/>
    <cellStyle name="Comma 2 4 2 4 3 3" xfId="5542" xr:uid="{50F3E91F-E877-4834-AB4A-389BEE6908F7}"/>
    <cellStyle name="Comma 2 4 2 4 3 3 2" xfId="11016" xr:uid="{F5E382B9-BD7E-4D42-8177-36684C357246}"/>
    <cellStyle name="Comma 2 4 2 4 3 3 2 2" xfId="22549" xr:uid="{12777D4A-9E53-4D2C-A57B-78F9103FB2F2}"/>
    <cellStyle name="Comma 2 4 2 4 3 3 2 2 2" xfId="46122" xr:uid="{7E08FD0C-6977-43E5-8128-2E1977AA901A}"/>
    <cellStyle name="Comma 2 4 2 4 3 3 2 3" xfId="35014" xr:uid="{FCFE2D2A-F214-497F-9997-5C0CA4F00960}"/>
    <cellStyle name="Comma 2 4 2 4 3 3 3" xfId="17128" xr:uid="{58C3A5E6-3E72-4FE5-B0B4-38FC0E1B0351}"/>
    <cellStyle name="Comma 2 4 2 4 3 3 3 2" xfId="40702" xr:uid="{A94F3FCE-8BE8-4F45-B3B5-1377B96825AF}"/>
    <cellStyle name="Comma 2 4 2 4 3 3 4" xfId="29594" xr:uid="{8CE0076B-3D1F-496A-9BE3-CDD845B067E0}"/>
    <cellStyle name="Comma 2 4 2 4 3 4" xfId="6880" xr:uid="{181B4069-9F10-480A-A320-9EDB86200EA8}"/>
    <cellStyle name="Comma 2 4 2 4 3 4 2" xfId="12358" xr:uid="{4692A6A0-73E2-4E9D-88FF-C8A57106E62B}"/>
    <cellStyle name="Comma 2 4 2 4 3 4 2 2" xfId="23890" xr:uid="{606287AC-6F06-45E1-BE0B-BBE4AD113A96}"/>
    <cellStyle name="Comma 2 4 2 4 3 4 2 2 2" xfId="47463" xr:uid="{89AC5CD3-AF0C-4FF1-AFC5-2586FC49CBF9}"/>
    <cellStyle name="Comma 2 4 2 4 3 4 2 3" xfId="36355" xr:uid="{1DC65421-5C24-4C08-92BF-F0776DBAC05B}"/>
    <cellStyle name="Comma 2 4 2 4 3 4 3" xfId="18464" xr:uid="{EBFFED96-8ACB-4453-8295-125A3C33B633}"/>
    <cellStyle name="Comma 2 4 2 4 3 4 3 2" xfId="42038" xr:uid="{6A79827F-9D4F-4478-A465-3332B2121E9F}"/>
    <cellStyle name="Comma 2 4 2 4 3 4 4" xfId="30930" xr:uid="{953DADFB-4863-404F-A395-64EA35E14B43}"/>
    <cellStyle name="Comma 2 4 2 4 3 5" xfId="8293" xr:uid="{DC58084F-2B1D-49F3-A2C3-16F65527AB71}"/>
    <cellStyle name="Comma 2 4 2 4 3 5 2" xfId="19826" xr:uid="{1C1709F1-26DF-4B46-9CC7-E27EBEE713BB}"/>
    <cellStyle name="Comma 2 4 2 4 3 5 2 2" xfId="43399" xr:uid="{A309611C-E899-4A52-8A37-C2D95BCC7BC6}"/>
    <cellStyle name="Comma 2 4 2 4 3 5 3" xfId="32291" xr:uid="{DEE13281-BE93-48BE-AAD4-C6DEFAF004B7}"/>
    <cellStyle name="Comma 2 4 2 4 3 6" xfId="14122" xr:uid="{0FCCD541-986B-45F3-B04D-DA6AD8875417}"/>
    <cellStyle name="Comma 2 4 2 4 3 6 2" xfId="37859" xr:uid="{45DCCF9C-EE4C-445F-8D56-74054815C710}"/>
    <cellStyle name="Comma 2 4 2 4 3 7" xfId="26752" xr:uid="{DE7F2B9F-8873-49EF-A47E-BBEC9AFA2629}"/>
    <cellStyle name="Comma 2 4 2 4 3 8" xfId="25378" xr:uid="{E8CD3243-8430-4ABA-B91B-423FF7F2ED28}"/>
    <cellStyle name="Comma 2 4 2 4 3 9" xfId="49208" xr:uid="{D891638D-D54B-409B-BCDC-E97FE37CE35D}"/>
    <cellStyle name="Comma 2 4 2 4 4" xfId="3275" xr:uid="{411B23AD-E9FD-44C6-80ED-C636C618F5D4}"/>
    <cellStyle name="Comma 2 4 2 4 4 2" xfId="8743" xr:uid="{AC456CFA-2DB3-4DA5-B43E-FE22B6E4B3E5}"/>
    <cellStyle name="Comma 2 4 2 4 4 2 2" xfId="20276" xr:uid="{4025DE75-0904-4F18-8297-F04D97CEDD08}"/>
    <cellStyle name="Comma 2 4 2 4 4 2 2 2" xfId="43849" xr:uid="{CAFEB7E6-4D2B-4095-A032-55CA81FCF2E4}"/>
    <cellStyle name="Comma 2 4 2 4 4 2 3" xfId="32741" xr:uid="{3051604A-5AD4-4F94-87F8-DD62D468A6F8}"/>
    <cellStyle name="Comma 2 4 2 4 4 3" xfId="14861" xr:uid="{637A3FCE-E0BA-40F1-8271-BA425608C062}"/>
    <cellStyle name="Comma 2 4 2 4 4 3 2" xfId="38435" xr:uid="{076E9B9E-D651-49EE-9D38-0D97B9545E9A}"/>
    <cellStyle name="Comma 2 4 2 4 4 4" xfId="27327" xr:uid="{B49B3691-BAA9-4DD7-B8CC-1F5ED590B651}"/>
    <cellStyle name="Comma 2 4 2 4 5" xfId="4631" xr:uid="{A3259AB3-9C7E-4262-A2AF-3CF2F717F8E4}"/>
    <cellStyle name="Comma 2 4 2 4 5 2" xfId="10104" xr:uid="{8FFC8560-3EF9-429F-A1F2-C0318D15F170}"/>
    <cellStyle name="Comma 2 4 2 4 5 2 2" xfId="21637" xr:uid="{C678A3B4-ADF0-4F04-B383-10064A14657D}"/>
    <cellStyle name="Comma 2 4 2 4 5 2 2 2" xfId="45210" xr:uid="{98504B3B-C8AF-4CF1-92C6-E7027E11BF96}"/>
    <cellStyle name="Comma 2 4 2 4 5 2 3" xfId="34102" xr:uid="{59F672FF-7A55-4E76-AD2B-892B1D6226C6}"/>
    <cellStyle name="Comma 2 4 2 4 5 3" xfId="16217" xr:uid="{F5FEDA14-4E78-48E9-AC68-016A17ECB9A4}"/>
    <cellStyle name="Comma 2 4 2 4 5 3 2" xfId="39791" xr:uid="{DF032D12-71B6-4A27-9839-7FD2A10A772F}"/>
    <cellStyle name="Comma 2 4 2 4 5 4" xfId="28683" xr:uid="{198EE0FD-4B08-4E8C-A148-4092B55EA437}"/>
    <cellStyle name="Comma 2 4 2 4 6" xfId="5969" xr:uid="{93D37D5F-8C16-45A2-A20D-5346451EEAD3}"/>
    <cellStyle name="Comma 2 4 2 4 6 2" xfId="11445" xr:uid="{97ACF8F2-39AF-4F35-8A6B-60B3FE4C6773}"/>
    <cellStyle name="Comma 2 4 2 4 6 2 2" xfId="22977" xr:uid="{4CA97990-A08A-47B4-BBB4-4F083E69FEE6}"/>
    <cellStyle name="Comma 2 4 2 4 6 2 2 2" xfId="46550" xr:uid="{45F35848-E548-4DEC-9A9E-416E5A215FA9}"/>
    <cellStyle name="Comma 2 4 2 4 6 2 3" xfId="35442" xr:uid="{2AA44D31-CFE1-41CB-B533-466245A07760}"/>
    <cellStyle name="Comma 2 4 2 4 6 3" xfId="17553" xr:uid="{8D934213-86B5-4F0E-99C1-2C168681FB0A}"/>
    <cellStyle name="Comma 2 4 2 4 6 3 2" xfId="41127" xr:uid="{9FBF07FC-B57D-4A26-A1F1-808EAE1F70F1}"/>
    <cellStyle name="Comma 2 4 2 4 6 4" xfId="30019" xr:uid="{9A358D24-FC00-41DE-9FE0-55E798C8FB78}"/>
    <cellStyle name="Comma 2 4 2 4 7" xfId="7354" xr:uid="{CC46EA5F-E102-4D5F-AB43-68378C7A819C}"/>
    <cellStyle name="Comma 2 4 2 4 7 2" xfId="18914" xr:uid="{183D1A6D-8E8F-46E0-90CE-38DA90D0A408}"/>
    <cellStyle name="Comma 2 4 2 4 7 2 2" xfId="42487" xr:uid="{4E119E39-77E0-4704-B0E4-B9E7C02B81A1}"/>
    <cellStyle name="Comma 2 4 2 4 7 3" xfId="31379" xr:uid="{D5D49E6B-9654-444F-90C2-9624CD766B1E}"/>
    <cellStyle name="Comma 2 4 2 4 8" xfId="13170" xr:uid="{F5516A1E-EB03-4C68-AF9A-DECBDFD1CAA0}"/>
    <cellStyle name="Comma 2 4 2 4 8 2" xfId="36948" xr:uid="{DEB83DC8-ABBF-4B56-8AA4-F2D61C0C221C}"/>
    <cellStyle name="Comma 2 4 2 4 9" xfId="25839" xr:uid="{8CC32E6A-AA57-4770-BCA4-208FE38416F5}"/>
    <cellStyle name="Comma 2 4 2 5" xfId="1585" xr:uid="{050B9D38-4568-4031-8E0D-2F96B5AD1808}"/>
    <cellStyle name="Comma 2 4 2 5 10" xfId="24693" xr:uid="{55FB0B72-8B3A-4A52-BF3F-144F02E2097B}"/>
    <cellStyle name="Comma 2 4 2 5 11" xfId="48524" xr:uid="{2F8F8B49-ED4D-4E85-B19B-0D7FBC858F34}"/>
    <cellStyle name="Comma 2 4 2 5 2" xfId="2130" xr:uid="{97C46534-0B68-4A79-A05F-E9FD1E8F75C4}"/>
    <cellStyle name="Comma 2 4 2 5 2 2" xfId="3942" xr:uid="{34717268-C72B-4C70-8DF4-4F78A5062CC8}"/>
    <cellStyle name="Comma 2 4 2 5 2 2 2" xfId="9411" xr:uid="{02C2AEBB-7243-4426-8F70-BF70576F4730}"/>
    <cellStyle name="Comma 2 4 2 5 2 2 2 2" xfId="20944" xr:uid="{6B7E7181-2109-4985-9085-7001ED4921D3}"/>
    <cellStyle name="Comma 2 4 2 5 2 2 2 2 2" xfId="44517" xr:uid="{BE0712F6-019E-45F4-8A4A-B2E540C5EF1C}"/>
    <cellStyle name="Comma 2 4 2 5 2 2 2 3" xfId="33409" xr:uid="{ABB3F81F-F5B1-4AC7-BB91-7A01D8A61D00}"/>
    <cellStyle name="Comma 2 4 2 5 2 2 3" xfId="15529" xr:uid="{8A0A7AB3-7BAE-4BB8-91FB-AACCDB626A1F}"/>
    <cellStyle name="Comma 2 4 2 5 2 2 3 2" xfId="39103" xr:uid="{52B9C219-F484-441E-BB31-1FCC59676378}"/>
    <cellStyle name="Comma 2 4 2 5 2 2 4" xfId="27995" xr:uid="{2DD5A33D-6661-4E7E-A581-387E2EFC0CE9}"/>
    <cellStyle name="Comma 2 4 2 5 2 3" xfId="5306" xr:uid="{25BC28CC-A461-45E9-85E3-02F019590E58}"/>
    <cellStyle name="Comma 2 4 2 5 2 3 2" xfId="10780" xr:uid="{D3D6D356-957C-4A34-82C6-E315A8B285D3}"/>
    <cellStyle name="Comma 2 4 2 5 2 3 2 2" xfId="22313" xr:uid="{3D6F01AC-1142-4198-9F16-EABC25AD1ED4}"/>
    <cellStyle name="Comma 2 4 2 5 2 3 2 2 2" xfId="45886" xr:uid="{92A4F4E8-C07C-4D6B-AF19-0299236EAB8B}"/>
    <cellStyle name="Comma 2 4 2 5 2 3 2 3" xfId="34778" xr:uid="{CE2EB1C2-A685-4691-A59C-9F152FBCE2C2}"/>
    <cellStyle name="Comma 2 4 2 5 2 3 3" xfId="16892" xr:uid="{7F3EA19A-B7FC-4997-A8DF-D6F775A2F538}"/>
    <cellStyle name="Comma 2 4 2 5 2 3 3 2" xfId="40466" xr:uid="{E2574ECE-B519-41CF-88C2-7E321CE32866}"/>
    <cellStyle name="Comma 2 4 2 5 2 3 4" xfId="29358" xr:uid="{F5EA8D7A-6A35-4D80-BFEB-33A130B283B7}"/>
    <cellStyle name="Comma 2 4 2 5 2 4" xfId="6644" xr:uid="{25D07887-2FB6-4764-B29A-0AF3CC40A226}"/>
    <cellStyle name="Comma 2 4 2 5 2 4 2" xfId="12121" xr:uid="{B5835615-63E4-4696-8B3E-FD53401AF35D}"/>
    <cellStyle name="Comma 2 4 2 5 2 4 2 2" xfId="23653" xr:uid="{C3DCF9EE-4266-4C9B-858D-04ADCE6C1DBB}"/>
    <cellStyle name="Comma 2 4 2 5 2 4 2 2 2" xfId="47226" xr:uid="{1D329A07-FB98-4E87-BB68-6904156795C9}"/>
    <cellStyle name="Comma 2 4 2 5 2 4 2 3" xfId="36118" xr:uid="{DD4D0107-3056-4536-81EA-683592837C1A}"/>
    <cellStyle name="Comma 2 4 2 5 2 4 3" xfId="18228" xr:uid="{9D0244CD-5F86-4545-84E1-05F0BABDA3DB}"/>
    <cellStyle name="Comma 2 4 2 5 2 4 3 2" xfId="41802" xr:uid="{388C10F8-0DB3-4DD6-B2DD-8CC2F7EA5364}"/>
    <cellStyle name="Comma 2 4 2 5 2 4 4" xfId="30694" xr:uid="{C1F5388A-6DEB-4F38-9239-29751412E766}"/>
    <cellStyle name="Comma 2 4 2 5 2 5" xfId="8055" xr:uid="{9C074AF9-FEBF-439A-8229-3B09D9513B17}"/>
    <cellStyle name="Comma 2 4 2 5 2 5 2" xfId="19590" xr:uid="{4418DD61-879B-4B6B-A26A-F2E842382F83}"/>
    <cellStyle name="Comma 2 4 2 5 2 5 2 2" xfId="43163" xr:uid="{86BA3645-645C-4305-A7DE-B17A612A60EF}"/>
    <cellStyle name="Comma 2 4 2 5 2 5 3" xfId="32055" xr:uid="{41433206-20D4-4C99-A955-207844319155}"/>
    <cellStyle name="Comma 2 4 2 5 2 6" xfId="13884" xr:uid="{7BC9D832-5612-48DC-BF06-38DD99A8B579}"/>
    <cellStyle name="Comma 2 4 2 5 2 6 2" xfId="37623" xr:uid="{96404776-5643-4312-8BF8-8112871253E2}"/>
    <cellStyle name="Comma 2 4 2 5 2 7" xfId="26516" xr:uid="{81828638-B31F-44D7-970B-546DFF307C16}"/>
    <cellStyle name="Comma 2 4 2 5 2 8" xfId="25141" xr:uid="{948C5CEF-14B5-4941-AC4A-CA7E8D0ED786}"/>
    <cellStyle name="Comma 2 4 2 5 2 9" xfId="48972" xr:uid="{F95ED474-88FF-4E25-AF8B-D06E30A75D53}"/>
    <cellStyle name="Comma 2 4 2 5 3" xfId="2620" xr:uid="{056D1F1B-3AE6-44F1-B16E-E5A37F26F62B}"/>
    <cellStyle name="Comma 2 4 2 5 3 2" xfId="4408" xr:uid="{1B7406D6-0F11-40B8-A353-830AF667FC69}"/>
    <cellStyle name="Comma 2 4 2 5 3 2 2" xfId="9878" xr:uid="{7404612D-9DD2-4CA4-8B82-8237839047D1}"/>
    <cellStyle name="Comma 2 4 2 5 3 2 2 2" xfId="21411" xr:uid="{397DB44D-C904-4C7C-96F9-3039622EB722}"/>
    <cellStyle name="Comma 2 4 2 5 3 2 2 2 2" xfId="44984" xr:uid="{D12D2A90-F935-4743-B467-2676F365106D}"/>
    <cellStyle name="Comma 2 4 2 5 3 2 2 3" xfId="33876" xr:uid="{14DD626B-DA7B-4271-8317-B497F65E529D}"/>
    <cellStyle name="Comma 2 4 2 5 3 2 3" xfId="15995" xr:uid="{299EBCBF-4155-4150-AD7C-01DEB8373E3B}"/>
    <cellStyle name="Comma 2 4 2 5 3 2 3 2" xfId="39569" xr:uid="{80F20C29-9335-4012-AA2B-1F3C0F1AAB92}"/>
    <cellStyle name="Comma 2 4 2 5 3 2 4" xfId="28461" xr:uid="{79857356-D1A9-4DFA-B6D5-F6C168B62EE0}"/>
    <cellStyle name="Comma 2 4 2 5 3 3" xfId="5774" xr:uid="{3437BD65-5E6D-4033-B019-5C5FAB9E208D}"/>
    <cellStyle name="Comma 2 4 2 5 3 3 2" xfId="11248" xr:uid="{6FA9CF43-1AA4-4688-AA27-0D7270B25DF5}"/>
    <cellStyle name="Comma 2 4 2 5 3 3 2 2" xfId="22781" xr:uid="{9BB0DF6F-4099-440B-8A41-800B25FE2E40}"/>
    <cellStyle name="Comma 2 4 2 5 3 3 2 2 2" xfId="46354" xr:uid="{C3399FF4-C5D2-4765-AF73-35BC8177E531}"/>
    <cellStyle name="Comma 2 4 2 5 3 3 2 3" xfId="35246" xr:uid="{83DEA07A-98E9-4FFF-8291-09D59CCBFC78}"/>
    <cellStyle name="Comma 2 4 2 5 3 3 3" xfId="17360" xr:uid="{664C400C-79E4-469B-B129-B16E8234101A}"/>
    <cellStyle name="Comma 2 4 2 5 3 3 3 2" xfId="40934" xr:uid="{8D31054F-67A9-4097-B8A6-14831713FC08}"/>
    <cellStyle name="Comma 2 4 2 5 3 3 4" xfId="29826" xr:uid="{7DA1A957-8129-4E54-A870-0211F98EFB8E}"/>
    <cellStyle name="Comma 2 4 2 5 3 4" xfId="7112" xr:uid="{C4EF93D1-B41D-42DD-94FD-DCFBFEFD9E47}"/>
    <cellStyle name="Comma 2 4 2 5 3 4 2" xfId="12590" xr:uid="{999B60B6-5E66-42DC-BDC1-B877C759CFC7}"/>
    <cellStyle name="Comma 2 4 2 5 3 4 2 2" xfId="24122" xr:uid="{A8DA33CA-3D81-4D61-9637-402D3EB34E96}"/>
    <cellStyle name="Comma 2 4 2 5 3 4 2 2 2" xfId="47695" xr:uid="{722C23DC-DBB2-495D-BC47-9A9687C50A77}"/>
    <cellStyle name="Comma 2 4 2 5 3 4 2 3" xfId="36587" xr:uid="{D0DD9B72-D62E-4BBD-B35E-68AA4285AC44}"/>
    <cellStyle name="Comma 2 4 2 5 3 4 3" xfId="18696" xr:uid="{8449367B-28AD-4E4D-ACEB-64A79E757F10}"/>
    <cellStyle name="Comma 2 4 2 5 3 4 3 2" xfId="42270" xr:uid="{00954600-1352-4341-85C4-728232155598}"/>
    <cellStyle name="Comma 2 4 2 5 3 4 4" xfId="31162" xr:uid="{EFFB5376-C5BF-4160-A254-EC91C18D7D6B}"/>
    <cellStyle name="Comma 2 4 2 5 3 5" xfId="8525" xr:uid="{43AB07B0-8A47-434E-ABD1-A4359D5D1E23}"/>
    <cellStyle name="Comma 2 4 2 5 3 5 2" xfId="20058" xr:uid="{F2752522-1498-46F8-A602-C23340AA07C2}"/>
    <cellStyle name="Comma 2 4 2 5 3 5 2 2" xfId="43631" xr:uid="{FC008FB0-4608-4EBE-A63B-BD66A7B01C73}"/>
    <cellStyle name="Comma 2 4 2 5 3 5 3" xfId="32523" xr:uid="{570F1477-82CE-46AE-BAF6-F25CF055BF36}"/>
    <cellStyle name="Comma 2 4 2 5 3 6" xfId="14355" xr:uid="{D420A1B1-4E8B-463B-8DA5-9B22ECA029FA}"/>
    <cellStyle name="Comma 2 4 2 5 3 6 2" xfId="38091" xr:uid="{F8C27435-7B21-4318-8D11-B483756E4A7E}"/>
    <cellStyle name="Comma 2 4 2 5 3 7" xfId="26984" xr:uid="{B431EB48-1DF8-46BF-A496-EC92A1E1BC1E}"/>
    <cellStyle name="Comma 2 4 2 5 3 8" xfId="25610" xr:uid="{ACF4DD77-061C-4CF5-9279-38FC5C151E00}"/>
    <cellStyle name="Comma 2 4 2 5 3 9" xfId="49440" xr:uid="{5D57EC1D-C771-4763-AF13-F08396A0C36A}"/>
    <cellStyle name="Comma 2 4 2 5 4" xfId="3499" xr:uid="{96C5F790-3AB9-4EBF-8DC0-D3DF690D345E}"/>
    <cellStyle name="Comma 2 4 2 5 4 2" xfId="8968" xr:uid="{133869D8-FC4A-495D-B7BB-CE0CF4313D17}"/>
    <cellStyle name="Comma 2 4 2 5 4 2 2" xfId="20501" xr:uid="{79CD36B6-79C4-4F4B-84A3-2878972D658A}"/>
    <cellStyle name="Comma 2 4 2 5 4 2 2 2" xfId="44074" xr:uid="{408B64B2-7717-4AA4-821A-68BFE130B05D}"/>
    <cellStyle name="Comma 2 4 2 5 4 2 3" xfId="32966" xr:uid="{AA7B7982-D496-4B94-AB40-339F677C4F3D}"/>
    <cellStyle name="Comma 2 4 2 5 4 3" xfId="15086" xr:uid="{024145EA-D87F-4B67-8187-7C97C535937B}"/>
    <cellStyle name="Comma 2 4 2 5 4 3 2" xfId="38660" xr:uid="{88B7B6D5-15C8-48EE-8F4E-F824AF3A47B8}"/>
    <cellStyle name="Comma 2 4 2 5 4 4" xfId="27552" xr:uid="{29C0D849-135E-4EB8-9E55-CF997B03543C}"/>
    <cellStyle name="Comma 2 4 2 5 5" xfId="4859" xr:uid="{EB32D7CB-91D0-4818-8657-DD05560E9A0D}"/>
    <cellStyle name="Comma 2 4 2 5 5 2" xfId="10333" xr:uid="{17B05D1A-4699-4608-B9F8-3312CCA16036}"/>
    <cellStyle name="Comma 2 4 2 5 5 2 2" xfId="21866" xr:uid="{FA759CEE-7252-4BDD-BED8-4D73D0348BC8}"/>
    <cellStyle name="Comma 2 4 2 5 5 2 2 2" xfId="45439" xr:uid="{202C7303-7F2A-4E36-A6A0-036DF8AA6B70}"/>
    <cellStyle name="Comma 2 4 2 5 5 2 3" xfId="34331" xr:uid="{A5D736C9-FCC6-4154-969D-5C217F2E5459}"/>
    <cellStyle name="Comma 2 4 2 5 5 3" xfId="16445" xr:uid="{42EDBE14-E42D-4888-8C1F-8ADCB64B45E6}"/>
    <cellStyle name="Comma 2 4 2 5 5 3 2" xfId="40019" xr:uid="{7B694BF9-E509-4F6F-BB63-26E2B57B1C58}"/>
    <cellStyle name="Comma 2 4 2 5 5 4" xfId="28911" xr:uid="{84C0CBCF-1EB7-4949-9E34-26AC2C50463F}"/>
    <cellStyle name="Comma 2 4 2 5 6" xfId="6197" xr:uid="{3A319BDE-6994-4C44-A989-8BBD1AF890FE}"/>
    <cellStyle name="Comma 2 4 2 5 6 2" xfId="11673" xr:uid="{A42C57A9-ABDE-4D6E-BF04-881A42D4731C}"/>
    <cellStyle name="Comma 2 4 2 5 6 2 2" xfId="23205" xr:uid="{9B9AF4F2-3364-4CD3-B06E-38F8E7C6E355}"/>
    <cellStyle name="Comma 2 4 2 5 6 2 2 2" xfId="46778" xr:uid="{9703E9B0-09DF-44E3-A3C0-7F82C2A8E630}"/>
    <cellStyle name="Comma 2 4 2 5 6 2 3" xfId="35670" xr:uid="{E01FA57D-14FD-4DF2-B801-B5E4709399CD}"/>
    <cellStyle name="Comma 2 4 2 5 6 3" xfId="17781" xr:uid="{CCD15796-8AE8-4DDD-AA68-E571F596F689}"/>
    <cellStyle name="Comma 2 4 2 5 6 3 2" xfId="41355" xr:uid="{CDCCE814-583E-4CF0-B449-E13063B69005}"/>
    <cellStyle name="Comma 2 4 2 5 6 4" xfId="30247" xr:uid="{240AC3AD-9FB4-4934-91A9-C2BB5F11807B}"/>
    <cellStyle name="Comma 2 4 2 5 7" xfId="7588" xr:uid="{05494C9D-2659-4845-AA86-9A6009ACB132}"/>
    <cellStyle name="Comma 2 4 2 5 7 2" xfId="19143" xr:uid="{1CB499F3-234C-42CF-91D8-F0C06235919A}"/>
    <cellStyle name="Comma 2 4 2 5 7 2 2" xfId="42716" xr:uid="{6EADD372-C737-4473-B81E-CAD8F1406E1A}"/>
    <cellStyle name="Comma 2 4 2 5 7 3" xfId="31608" xr:uid="{4BEA72F3-85AD-4F14-894C-24CECF6A4A36}"/>
    <cellStyle name="Comma 2 4 2 5 8" xfId="13426" xr:uid="{9B924170-357B-4C0F-B583-7A50F5B94A7B}"/>
    <cellStyle name="Comma 2 4 2 5 8 2" xfId="37176" xr:uid="{AC21F15E-9A82-49FC-BEA0-D4BAEBFBA707}"/>
    <cellStyle name="Comma 2 4 2 5 9" xfId="26069" xr:uid="{EDB12303-4EC1-4D44-A021-7DAFA97FB0AC}"/>
    <cellStyle name="Comma 2 4 2 6" xfId="1760" xr:uid="{FECC09F7-0F71-4DB1-AFC4-D8FBDA89B53A}"/>
    <cellStyle name="Comma 2 4 2 6 10" xfId="48602" xr:uid="{ED1239CE-FC66-44CF-BD81-E8FDB30E48F3}"/>
    <cellStyle name="Comma 2 4 2 6 2" xfId="2295" xr:uid="{31677195-BB3D-47D2-89C6-E7D9B92A7A22}"/>
    <cellStyle name="Comma 2 4 2 6 2 2" xfId="4090" xr:uid="{24BB7771-ECD9-4A1C-97AD-2E382C2429CC}"/>
    <cellStyle name="Comma 2 4 2 6 2 2 2" xfId="9559" xr:uid="{E7681F69-654D-4A31-8099-A344AF5615A9}"/>
    <cellStyle name="Comma 2 4 2 6 2 2 2 2" xfId="21092" xr:uid="{E40DC40E-89AD-4E0F-B9D6-74EC9D871F72}"/>
    <cellStyle name="Comma 2 4 2 6 2 2 2 2 2" xfId="44665" xr:uid="{F621DF17-D2E3-4E7A-96EC-8014685E608F}"/>
    <cellStyle name="Comma 2 4 2 6 2 2 2 3" xfId="33557" xr:uid="{EA8CB52E-4B8F-4177-9427-CCC46A7405E8}"/>
    <cellStyle name="Comma 2 4 2 6 2 2 3" xfId="15677" xr:uid="{26E45808-59EA-4882-A27F-383B12BD6CE1}"/>
    <cellStyle name="Comma 2 4 2 6 2 2 3 2" xfId="39251" xr:uid="{F446F113-7F14-40FD-8550-A585D13353ED}"/>
    <cellStyle name="Comma 2 4 2 6 2 2 4" xfId="28143" xr:uid="{7D8F0F46-3820-43E6-BD46-A866BA163AE9}"/>
    <cellStyle name="Comma 2 4 2 6 2 3" xfId="5455" xr:uid="{7389A0FE-518C-47AD-8CE5-584969DE0317}"/>
    <cellStyle name="Comma 2 4 2 6 2 3 2" xfId="10929" xr:uid="{14235E57-81C4-498C-86F2-FBDCFB562FA4}"/>
    <cellStyle name="Comma 2 4 2 6 2 3 2 2" xfId="22462" xr:uid="{36C2DA84-68F2-4D3A-BB9A-B75A800D644E}"/>
    <cellStyle name="Comma 2 4 2 6 2 3 2 2 2" xfId="46035" xr:uid="{259DC2A2-7408-4C39-80F6-751EE90EC81D}"/>
    <cellStyle name="Comma 2 4 2 6 2 3 2 3" xfId="34927" xr:uid="{EFD9FF45-3BB6-4D2C-81D0-E58AB946AABD}"/>
    <cellStyle name="Comma 2 4 2 6 2 3 3" xfId="17041" xr:uid="{BE635AF4-34BF-458F-BD6A-3133B48F28DE}"/>
    <cellStyle name="Comma 2 4 2 6 2 3 3 2" xfId="40615" xr:uid="{F678EE11-18FF-43A9-BC51-C0DDAE2DFAEB}"/>
    <cellStyle name="Comma 2 4 2 6 2 3 4" xfId="29507" xr:uid="{C87C6E31-C112-4C3F-9DB1-BF48C77F328D}"/>
    <cellStyle name="Comma 2 4 2 6 2 4" xfId="6793" xr:uid="{AE9B785E-5F54-46A7-8285-05D963999966}"/>
    <cellStyle name="Comma 2 4 2 6 2 4 2" xfId="12271" xr:uid="{2AE1E443-A91B-41E5-9A10-E1D1D2BAEA79}"/>
    <cellStyle name="Comma 2 4 2 6 2 4 2 2" xfId="23803" xr:uid="{CC7653BB-AEA0-4BB7-8C2D-99C1381C88CF}"/>
    <cellStyle name="Comma 2 4 2 6 2 4 2 2 2" xfId="47376" xr:uid="{713FD060-1521-4DA9-A95B-ED14C816B9F2}"/>
    <cellStyle name="Comma 2 4 2 6 2 4 2 3" xfId="36268" xr:uid="{0ABA9D52-FC5E-4B39-8872-8A6ABB00F3BF}"/>
    <cellStyle name="Comma 2 4 2 6 2 4 3" xfId="18377" xr:uid="{F1CFA802-6CE7-4339-9BB8-988885D0B656}"/>
    <cellStyle name="Comma 2 4 2 6 2 4 3 2" xfId="41951" xr:uid="{57F6BC43-FFA7-4E72-B5C0-4688A8F239D5}"/>
    <cellStyle name="Comma 2 4 2 6 2 4 4" xfId="30843" xr:uid="{209203C1-A445-4CCD-9EC4-01A513BEC576}"/>
    <cellStyle name="Comma 2 4 2 6 2 5" xfId="8206" xr:uid="{66AE5A6B-47C4-441C-BFF2-77BC531F82B8}"/>
    <cellStyle name="Comma 2 4 2 6 2 5 2" xfId="19739" xr:uid="{70EA8978-5D7F-4B0F-8EC2-9641770B2C4D}"/>
    <cellStyle name="Comma 2 4 2 6 2 5 2 2" xfId="43312" xr:uid="{0B51BE2B-140B-4E85-A7C8-DB15EB9045C3}"/>
    <cellStyle name="Comma 2 4 2 6 2 5 3" xfId="32204" xr:uid="{4B0F2A7A-9F06-461F-A86B-1869D9444848}"/>
    <cellStyle name="Comma 2 4 2 6 2 6" xfId="14035" xr:uid="{39572659-7F1E-44AA-B637-68E992F104A2}"/>
    <cellStyle name="Comma 2 4 2 6 2 6 2" xfId="37772" xr:uid="{072981D0-3B57-4A32-85AA-A3E1E0B9723F}"/>
    <cellStyle name="Comma 2 4 2 6 2 7" xfId="26665" xr:uid="{0A306204-E129-42F9-B803-E6BB6542CF79}"/>
    <cellStyle name="Comma 2 4 2 6 2 8" xfId="25291" xr:uid="{733C79BC-C2BF-43FB-B9AB-F08CC35235E7}"/>
    <cellStyle name="Comma 2 4 2 6 2 9" xfId="49121" xr:uid="{D8577753-7A44-4FFC-A421-14FDE144ADE2}"/>
    <cellStyle name="Comma 2 4 2 6 3" xfId="3576" xr:uid="{B5C610BD-796D-4CBB-9572-59B0FC17B73A}"/>
    <cellStyle name="Comma 2 4 2 6 3 2" xfId="9045" xr:uid="{29FDBADD-D08C-427E-A015-B51101A707E0}"/>
    <cellStyle name="Comma 2 4 2 6 3 2 2" xfId="20578" xr:uid="{B27FDA92-316C-4E41-8D47-F70FEA756E84}"/>
    <cellStyle name="Comma 2 4 2 6 3 2 2 2" xfId="44151" xr:uid="{3E4E88D0-D9A3-4C4B-9B1A-FFC3B32A7F03}"/>
    <cellStyle name="Comma 2 4 2 6 3 2 3" xfId="33043" xr:uid="{227DF776-69CE-4E54-9276-C40935E8D41B}"/>
    <cellStyle name="Comma 2 4 2 6 3 3" xfId="15163" xr:uid="{B038FF9E-9D1D-489C-9109-0001DB194A36}"/>
    <cellStyle name="Comma 2 4 2 6 3 3 2" xfId="38737" xr:uid="{12048D8C-0F54-402F-86B1-12A0B9360745}"/>
    <cellStyle name="Comma 2 4 2 6 3 4" xfId="27629" xr:uid="{9D0D08DD-F3A0-48CC-9405-45628CEC910F}"/>
    <cellStyle name="Comma 2 4 2 6 4" xfId="4936" xr:uid="{B4A62A86-BA41-404C-8D2C-6EEB6D58D0CE}"/>
    <cellStyle name="Comma 2 4 2 6 4 2" xfId="10410" xr:uid="{6E7980C9-989C-432C-8B87-D1FE52931554}"/>
    <cellStyle name="Comma 2 4 2 6 4 2 2" xfId="21943" xr:uid="{730D145B-F4ED-4FA8-9C20-28D78A51C4D6}"/>
    <cellStyle name="Comma 2 4 2 6 4 2 2 2" xfId="45516" xr:uid="{155452A6-B6C0-4E36-9125-36CF8C31DC96}"/>
    <cellStyle name="Comma 2 4 2 6 4 2 3" xfId="34408" xr:uid="{057CCCEB-6819-448B-A8F5-1F718EF595FC}"/>
    <cellStyle name="Comma 2 4 2 6 4 3" xfId="16522" xr:uid="{544A2A18-58F4-4C27-84FB-3DED47BE14CB}"/>
    <cellStyle name="Comma 2 4 2 6 4 3 2" xfId="40096" xr:uid="{917AC471-47AC-4DB2-899C-1E10B91D562D}"/>
    <cellStyle name="Comma 2 4 2 6 4 4" xfId="28988" xr:uid="{C0B135F6-E544-42A5-9DF5-AF8B70C9CF49}"/>
    <cellStyle name="Comma 2 4 2 6 5" xfId="6274" xr:uid="{4DBE3910-C943-40AE-AF66-9099BF8764D1}"/>
    <cellStyle name="Comma 2 4 2 6 5 2" xfId="11751" xr:uid="{A61E10F2-4FE6-4D2C-B616-A241972F8B75}"/>
    <cellStyle name="Comma 2 4 2 6 5 2 2" xfId="23283" xr:uid="{6C144889-2364-41D0-A939-862234D757C1}"/>
    <cellStyle name="Comma 2 4 2 6 5 2 2 2" xfId="46856" xr:uid="{31A64E99-5614-41B5-A772-29B5A7A3F4BF}"/>
    <cellStyle name="Comma 2 4 2 6 5 2 3" xfId="35748" xr:uid="{300FFB8E-7FF1-48D6-8858-79C420DCC83D}"/>
    <cellStyle name="Comma 2 4 2 6 5 3" xfId="17858" xr:uid="{D184662D-C208-4A71-B31D-7680B1E9E9A0}"/>
    <cellStyle name="Comma 2 4 2 6 5 3 2" xfId="41432" xr:uid="{1FC4826F-AE08-4C0B-84EE-FC4E86E295CF}"/>
    <cellStyle name="Comma 2 4 2 6 5 4" xfId="30324" xr:uid="{D89E4E5F-0AA8-489B-9E0D-74E59E780720}"/>
    <cellStyle name="Comma 2 4 2 6 6" xfId="7685" xr:uid="{C5ABDFF9-AC3C-4283-A8CC-E91FEC4FCD36}"/>
    <cellStyle name="Comma 2 4 2 6 6 2" xfId="19220" xr:uid="{789DFE08-1C7C-4484-B25D-002AD2B18292}"/>
    <cellStyle name="Comma 2 4 2 6 6 2 2" xfId="42793" xr:uid="{665565FE-D0C3-4A85-ACD3-DAA939549571}"/>
    <cellStyle name="Comma 2 4 2 6 6 3" xfId="31685" xr:uid="{5C3515FA-178F-4536-BAC4-B0DBA6008699}"/>
    <cellStyle name="Comma 2 4 2 6 7" xfId="13514" xr:uid="{39BCFF3F-56CE-47FA-B8BF-DEDB5D3DA3DF}"/>
    <cellStyle name="Comma 2 4 2 6 7 2" xfId="37253" xr:uid="{8A532D63-AFDB-401C-866C-B4E29107B587}"/>
    <cellStyle name="Comma 2 4 2 6 8" xfId="26146" xr:uid="{1EB6C690-F998-4694-9231-79E0D4FAB3FB}"/>
    <cellStyle name="Comma 2 4 2 6 9" xfId="24771" xr:uid="{B89E791B-2EEA-4875-8ED9-BED6B3ED11C6}"/>
    <cellStyle name="Comma 2 4 2 7" xfId="1817" xr:uid="{D4DED2CB-B3DB-441A-97D9-DDDBC3BB0010}"/>
    <cellStyle name="Comma 2 4 2 7 2" xfId="3630" xr:uid="{0228A7A4-E93F-4361-82E0-68B9F9FEA5F4}"/>
    <cellStyle name="Comma 2 4 2 7 2 2" xfId="9099" xr:uid="{9462064C-9722-439E-AB77-5DA27A769B28}"/>
    <cellStyle name="Comma 2 4 2 7 2 2 2" xfId="20632" xr:uid="{FE65C67E-1C5D-43AD-B398-B12FF923F4FF}"/>
    <cellStyle name="Comma 2 4 2 7 2 2 2 2" xfId="44205" xr:uid="{DDB38BAB-D5A4-4C24-8392-1FD2FDC00DC0}"/>
    <cellStyle name="Comma 2 4 2 7 2 2 3" xfId="33097" xr:uid="{20BEB6CB-D5C3-48F7-AE31-AB7740B43467}"/>
    <cellStyle name="Comma 2 4 2 7 2 3" xfId="15217" xr:uid="{9D2BC15E-B884-4B4B-B378-0B48D79A0F24}"/>
    <cellStyle name="Comma 2 4 2 7 2 3 2" xfId="38791" xr:uid="{C25CC36B-0883-49F2-89B4-3757BB1CF89B}"/>
    <cellStyle name="Comma 2 4 2 7 2 4" xfId="27683" xr:uid="{CC33D10F-8781-4785-BAFA-8DE29CC8E40E}"/>
    <cellStyle name="Comma 2 4 2 7 3" xfId="4994" xr:uid="{055CB1D1-2B01-4FB3-927D-FF85C2242F08}"/>
    <cellStyle name="Comma 2 4 2 7 3 2" xfId="10468" xr:uid="{017114EF-7995-4478-B0D8-2D767C9331C6}"/>
    <cellStyle name="Comma 2 4 2 7 3 2 2" xfId="22001" xr:uid="{1F852589-9D0A-43C5-ADB3-DF5D21C86E4B}"/>
    <cellStyle name="Comma 2 4 2 7 3 2 2 2" xfId="45574" xr:uid="{9EC729AB-EC88-47DE-B955-1F71ECE49368}"/>
    <cellStyle name="Comma 2 4 2 7 3 2 3" xfId="34466" xr:uid="{35C4BC36-0382-4246-BC99-9A8C65727C26}"/>
    <cellStyle name="Comma 2 4 2 7 3 3" xfId="16580" xr:uid="{119730F9-C133-4CF5-BA4F-B4FAB087D290}"/>
    <cellStyle name="Comma 2 4 2 7 3 3 2" xfId="40154" xr:uid="{85ECEF87-8B10-472D-95E9-CD9F8813B255}"/>
    <cellStyle name="Comma 2 4 2 7 3 4" xfId="29046" xr:uid="{BFCC64F7-46C5-4C56-A9EA-7023D69D63B7}"/>
    <cellStyle name="Comma 2 4 2 7 4" xfId="6332" xr:uid="{23405833-8D2E-4FB2-83FA-66483A81AD64}"/>
    <cellStyle name="Comma 2 4 2 7 4 2" xfId="11809" xr:uid="{9CF70B6B-7797-4E8B-A21B-7A46D88413FE}"/>
    <cellStyle name="Comma 2 4 2 7 4 2 2" xfId="23341" xr:uid="{6DBC7B41-9F0E-4E29-BB26-9DDBA04FC3B7}"/>
    <cellStyle name="Comma 2 4 2 7 4 2 2 2" xfId="46914" xr:uid="{7EF57254-1543-43B7-B918-3BF711503447}"/>
    <cellStyle name="Comma 2 4 2 7 4 2 3" xfId="35806" xr:uid="{1CE70F6F-82FB-4186-B69D-F128E646C108}"/>
    <cellStyle name="Comma 2 4 2 7 4 3" xfId="17916" xr:uid="{FA9098CE-C05F-4A51-BF99-AC16E2E52594}"/>
    <cellStyle name="Comma 2 4 2 7 4 3 2" xfId="41490" xr:uid="{6A16909A-55B4-4679-BC69-3E6647154C4B}"/>
    <cellStyle name="Comma 2 4 2 7 4 4" xfId="30382" xr:uid="{071F9C58-57DD-47CC-9C69-3E30B932999E}"/>
    <cellStyle name="Comma 2 4 2 7 5" xfId="7743" xr:uid="{D2FDCB62-AA6A-437F-B3CC-1D5C5347ABE7}"/>
    <cellStyle name="Comma 2 4 2 7 5 2" xfId="19278" xr:uid="{CB17A272-CFFE-4731-90A9-D485D399F51E}"/>
    <cellStyle name="Comma 2 4 2 7 5 2 2" xfId="42851" xr:uid="{E8BF2046-B1F6-446D-B714-49CFB892EB6B}"/>
    <cellStyle name="Comma 2 4 2 7 5 3" xfId="31743" xr:uid="{726376FE-FC34-4DF2-9FDB-CBCD5275F735}"/>
    <cellStyle name="Comma 2 4 2 7 6" xfId="13572" xr:uid="{F53B6811-E725-4307-9CCB-DE975AFF6FF2}"/>
    <cellStyle name="Comma 2 4 2 7 6 2" xfId="37311" xr:uid="{0956CF62-CB3D-4365-92E6-06E4A362DEB2}"/>
    <cellStyle name="Comma 2 4 2 7 7" xfId="26204" xr:uid="{AAEDE9F8-BD58-443A-A1E5-3887D1ED0067}"/>
    <cellStyle name="Comma 2 4 2 7 8" xfId="24829" xr:uid="{0C9E920F-DD46-498C-8A6D-1E84872C91EF}"/>
    <cellStyle name="Comma 2 4 2 7 9" xfId="48660" xr:uid="{3D0823DD-12A4-48ED-A170-CC32A0276AF2}"/>
    <cellStyle name="Comma 2 4 2 8" xfId="2229" xr:uid="{C65EE4E1-C119-4786-889A-583B119867DB}"/>
    <cellStyle name="Comma 2 4 2 8 2" xfId="4029" xr:uid="{9508AAD3-DE10-4483-838B-993CC75A3519}"/>
    <cellStyle name="Comma 2 4 2 8 2 2" xfId="9498" xr:uid="{DF503435-1853-49DE-A895-5759172F7BC1}"/>
    <cellStyle name="Comma 2 4 2 8 2 2 2" xfId="21031" xr:uid="{0A57574C-91F0-49BC-913E-70EA9ADC585C}"/>
    <cellStyle name="Comma 2 4 2 8 2 2 2 2" xfId="44604" xr:uid="{13BB4825-BEC2-43BD-A1A3-6DC577E9E75C}"/>
    <cellStyle name="Comma 2 4 2 8 2 2 3" xfId="33496" xr:uid="{D304380C-00F1-421C-BFE1-A5F76206E510}"/>
    <cellStyle name="Comma 2 4 2 8 2 3" xfId="15616" xr:uid="{CA9800CD-E080-409F-BCFE-CD87DC93DF2D}"/>
    <cellStyle name="Comma 2 4 2 8 2 3 2" xfId="39190" xr:uid="{0FA75561-96D6-495B-8D83-4B3E2E482341}"/>
    <cellStyle name="Comma 2 4 2 8 2 4" xfId="28082" xr:uid="{55918697-89BB-4960-BE2D-258D86B7A627}"/>
    <cellStyle name="Comma 2 4 2 8 3" xfId="5394" xr:uid="{AAC83FF2-FD18-430A-99EC-CB271BE9DC7C}"/>
    <cellStyle name="Comma 2 4 2 8 3 2" xfId="10868" xr:uid="{F7112BE4-5273-453C-9B89-316E12581599}"/>
    <cellStyle name="Comma 2 4 2 8 3 2 2" xfId="22401" xr:uid="{022E6EDF-A7E6-4769-B8F9-00B9F5B1F14F}"/>
    <cellStyle name="Comma 2 4 2 8 3 2 2 2" xfId="45974" xr:uid="{A1D9CF6C-EC5D-4352-B168-EFB52603423F}"/>
    <cellStyle name="Comma 2 4 2 8 3 2 3" xfId="34866" xr:uid="{AF77714F-CC15-41DF-BB1B-4E970B84BD1D}"/>
    <cellStyle name="Comma 2 4 2 8 3 3" xfId="16980" xr:uid="{5089E7F5-3152-4434-A6A6-4B76F482B046}"/>
    <cellStyle name="Comma 2 4 2 8 3 3 2" xfId="40554" xr:uid="{8847936A-E71B-4065-8364-CA70C71AA8D2}"/>
    <cellStyle name="Comma 2 4 2 8 3 4" xfId="29446" xr:uid="{71A6A6AE-C66E-43D4-B55C-4977E6247BF3}"/>
    <cellStyle name="Comma 2 4 2 8 4" xfId="6732" xr:uid="{5DEF3CF7-477E-467E-A69D-BC611B2C529A}"/>
    <cellStyle name="Comma 2 4 2 8 4 2" xfId="12210" xr:uid="{0C7358F2-35DB-47DE-B4EB-7A448A5E67E8}"/>
    <cellStyle name="Comma 2 4 2 8 4 2 2" xfId="23742" xr:uid="{0B0C232F-E82E-4DA3-B8F6-F8290B17C431}"/>
    <cellStyle name="Comma 2 4 2 8 4 2 2 2" xfId="47315" xr:uid="{18424B66-D3CC-46ED-B958-E540F5CC0035}"/>
    <cellStyle name="Comma 2 4 2 8 4 2 3" xfId="36207" xr:uid="{143CC645-CA5D-4333-AF4B-39A3B7FD7199}"/>
    <cellStyle name="Comma 2 4 2 8 4 3" xfId="18316" xr:uid="{EFE59688-0383-41B8-BC3E-B45F07FE74E3}"/>
    <cellStyle name="Comma 2 4 2 8 4 3 2" xfId="41890" xr:uid="{FEBA8EB9-E760-42BD-9412-C0181621361F}"/>
    <cellStyle name="Comma 2 4 2 8 4 4" xfId="30782" xr:uid="{46F786A4-9F5D-499B-AAE1-AAC557B51500}"/>
    <cellStyle name="Comma 2 4 2 8 5" xfId="8145" xr:uid="{CF0C573C-76AC-4501-AAF3-863938947084}"/>
    <cellStyle name="Comma 2 4 2 8 5 2" xfId="19678" xr:uid="{EDBEA85D-1F7E-43E4-A51C-758E07BB4394}"/>
    <cellStyle name="Comma 2 4 2 8 5 2 2" xfId="43251" xr:uid="{43C6FBFC-ABB9-4CF3-87A2-749C5AD41F8F}"/>
    <cellStyle name="Comma 2 4 2 8 5 3" xfId="32143" xr:uid="{C0F5D13B-1624-4C74-A58D-119C219895B7}"/>
    <cellStyle name="Comma 2 4 2 8 6" xfId="13974" xr:uid="{632DA18C-D14E-4FD1-8384-7DB375431582}"/>
    <cellStyle name="Comma 2 4 2 8 6 2" xfId="37711" xr:uid="{83B7CA9E-74C9-46E9-8059-FA953D9AC16A}"/>
    <cellStyle name="Comma 2 4 2 8 7" xfId="26604" xr:uid="{39636579-ADE7-45A6-8049-A5979A5E1A90}"/>
    <cellStyle name="Comma 2 4 2 8 8" xfId="25230" xr:uid="{EA6FC2AD-29BC-4AC2-8846-76A65F085187}"/>
    <cellStyle name="Comma 2 4 2 8 9" xfId="49060" xr:uid="{DF12F1E7-17BF-4883-99AE-EFBE21D86B08}"/>
    <cellStyle name="Comma 2 4 2 9" xfId="3195" xr:uid="{4ED5E74B-BD0A-4CBD-A3EB-22664769B7EB}"/>
    <cellStyle name="Comma 2 4 2 9 2" xfId="8659" xr:uid="{1D6EF771-F08B-490E-9E01-731356FFFF19}"/>
    <cellStyle name="Comma 2 4 2 9 2 2" xfId="20192" xr:uid="{A3770D06-590A-4C6C-A191-589C74BB8E52}"/>
    <cellStyle name="Comma 2 4 2 9 2 2 2" xfId="43765" xr:uid="{46BA2887-670F-4854-8E9E-1DF4F1298104}"/>
    <cellStyle name="Comma 2 4 2 9 2 3" xfId="32657" xr:uid="{1C6B755B-B07A-4618-A937-70380A01818A}"/>
    <cellStyle name="Comma 2 4 2 9 3" xfId="14781" xr:uid="{57D8EFDB-D91C-436C-9F2F-82CE8C87B1D8}"/>
    <cellStyle name="Comma 2 4 2 9 3 2" xfId="38355" xr:uid="{16845F35-7D8F-4683-B072-3B8D9E8A3B27}"/>
    <cellStyle name="Comma 2 4 2 9 4" xfId="27247" xr:uid="{5F6C6896-58BF-42AA-A3DB-0353F98701F4}"/>
    <cellStyle name="Comma 2 4 20" xfId="24376" xr:uid="{537F4CDB-851F-4D71-BA5F-9B08969441F6}"/>
    <cellStyle name="Comma 2 4 21" xfId="48193" xr:uid="{2F590312-E869-4282-BC10-E1A1C1938D28}"/>
    <cellStyle name="Comma 2 4 22" xfId="853" xr:uid="{940195FA-D964-4CEA-B867-2F11C7DDADF8}"/>
    <cellStyle name="Comma 2 4 23" xfId="408" xr:uid="{8B05D5E5-0716-4FF2-A3C3-A358ED76B69A}"/>
    <cellStyle name="Comma 2 4 3" xfId="1018" xr:uid="{75255891-FDB3-4E9F-BA6C-100DB8B1EB83}"/>
    <cellStyle name="Comma 2 4 3 10" xfId="7334" xr:uid="{98A8C9B1-74F1-4692-8C92-1FD2E6F32341}"/>
    <cellStyle name="Comma 2 4 3 10 2" xfId="18894" xr:uid="{42785BAC-5C6F-4DD8-B4D1-3078574E273A}"/>
    <cellStyle name="Comma 2 4 3 10 2 2" xfId="42467" xr:uid="{242B0272-744A-4289-A483-AB44E3D7DC89}"/>
    <cellStyle name="Comma 2 4 3 10 3" xfId="31359" xr:uid="{3D7E7828-D542-4293-A7A2-071600A57909}"/>
    <cellStyle name="Comma 2 4 3 11" xfId="13149" xr:uid="{06EA9BC4-DCFE-4CAC-94A4-1B41C4AEE2E4}"/>
    <cellStyle name="Comma 2 4 3 11 2" xfId="36928" xr:uid="{10C31D51-9A80-41E0-85A1-CFFD3B965310}"/>
    <cellStyle name="Comma 2 4 3 12" xfId="25819" xr:uid="{B64E714A-DD75-4A3D-8647-054F7013FC24}"/>
    <cellStyle name="Comma 2 4 3 13" xfId="24415" xr:uid="{A939FE7B-8697-490F-986A-4A9A2E55E2A0}"/>
    <cellStyle name="Comma 2 4 3 14" xfId="48272" xr:uid="{257F5A41-2CCD-4F76-8C48-22BEF30FED14}"/>
    <cellStyle name="Comma 2 4 3 2" xfId="1287" xr:uid="{09C37B71-CEDC-4F8E-9B70-BA98D638D277}"/>
    <cellStyle name="Comma 2 4 3 2 10" xfId="24627" xr:uid="{86EA0473-D4A7-4939-A4D2-CFBBD5F6B6FC}"/>
    <cellStyle name="Comma 2 4 3 2 11" xfId="48454" xr:uid="{1E17FF0D-C887-4B79-A6FF-C71603F6DCF6}"/>
    <cellStyle name="Comma 2 4 3 2 2" xfId="2063" xr:uid="{8BD78C4E-5ADF-4BF8-980B-E61C568663E6}"/>
    <cellStyle name="Comma 2 4 3 2 2 2" xfId="3876" xr:uid="{E45E0EA5-EA4F-4785-AB33-0EDED0AA9687}"/>
    <cellStyle name="Comma 2 4 3 2 2 2 2" xfId="9345" xr:uid="{9E13005F-ABC8-4AF0-8A52-4C0C4E71C70E}"/>
    <cellStyle name="Comma 2 4 3 2 2 2 2 2" xfId="20878" xr:uid="{4B3ED1BC-5553-4D8A-B531-B5A8965D71FC}"/>
    <cellStyle name="Comma 2 4 3 2 2 2 2 2 2" xfId="44451" xr:uid="{E7AB0D1C-4207-44A0-8A4F-2F3608C14792}"/>
    <cellStyle name="Comma 2 4 3 2 2 2 2 3" xfId="33343" xr:uid="{B9683E04-46D7-4D75-9859-78C68AB93D77}"/>
    <cellStyle name="Comma 2 4 3 2 2 2 3" xfId="15463" xr:uid="{108156AF-FFB0-4854-955F-F883350A8251}"/>
    <cellStyle name="Comma 2 4 3 2 2 2 3 2" xfId="39037" xr:uid="{E1A0B57E-35B6-4509-97DA-F9F97060280F}"/>
    <cellStyle name="Comma 2 4 3 2 2 2 4" xfId="27929" xr:uid="{84361BA0-8778-464D-9942-7C7263792BB7}"/>
    <cellStyle name="Comma 2 4 3 2 2 3" xfId="5240" xr:uid="{165907C5-336E-491D-9B13-D6FA25BDD5D6}"/>
    <cellStyle name="Comma 2 4 3 2 2 3 2" xfId="10714" xr:uid="{9A23E175-6EC9-435B-9F59-685417CE53B7}"/>
    <cellStyle name="Comma 2 4 3 2 2 3 2 2" xfId="22247" xr:uid="{7DD77CBB-626E-4976-A62F-0569043820A7}"/>
    <cellStyle name="Comma 2 4 3 2 2 3 2 2 2" xfId="45820" xr:uid="{F95FFE92-3B09-4228-A63C-A9BB1368659C}"/>
    <cellStyle name="Comma 2 4 3 2 2 3 2 3" xfId="34712" xr:uid="{55392532-FD91-449E-AFF5-357DBC2E8A5E}"/>
    <cellStyle name="Comma 2 4 3 2 2 3 3" xfId="16826" xr:uid="{348B2757-395E-4164-8E40-AECE3C4E0155}"/>
    <cellStyle name="Comma 2 4 3 2 2 3 3 2" xfId="40400" xr:uid="{7FD2CFD2-41E8-43EA-B538-A95DB0A3D894}"/>
    <cellStyle name="Comma 2 4 3 2 2 3 4" xfId="29292" xr:uid="{3D07D843-A633-4D9F-B34F-CFF172AA4456}"/>
    <cellStyle name="Comma 2 4 3 2 2 4" xfId="6578" xr:uid="{8A2B698D-97F8-46A0-B7A2-104B1938D29B}"/>
    <cellStyle name="Comma 2 4 3 2 2 4 2" xfId="12055" xr:uid="{BF32DF98-05B0-4719-8890-0FF475BAFC4E}"/>
    <cellStyle name="Comma 2 4 3 2 2 4 2 2" xfId="23587" xr:uid="{FC6EDC3D-8902-432F-8A81-07980276ADCB}"/>
    <cellStyle name="Comma 2 4 3 2 2 4 2 2 2" xfId="47160" xr:uid="{69CF31F8-D300-4467-92A0-D4D558CF8938}"/>
    <cellStyle name="Comma 2 4 3 2 2 4 2 3" xfId="36052" xr:uid="{6CF038EC-CD1E-48BE-BDA0-C3016754CB42}"/>
    <cellStyle name="Comma 2 4 3 2 2 4 3" xfId="18162" xr:uid="{C85ED3A7-1BE7-4CA9-A2C2-260A1B28A840}"/>
    <cellStyle name="Comma 2 4 3 2 2 4 3 2" xfId="41736" xr:uid="{4920499C-C2DB-4169-833F-9F18DD4E187B}"/>
    <cellStyle name="Comma 2 4 3 2 2 4 4" xfId="30628" xr:uid="{8D2160F1-2D5D-4D64-9EBA-95AE64EDC961}"/>
    <cellStyle name="Comma 2 4 3 2 2 5" xfId="7989" xr:uid="{F1492E8D-9773-4C76-B448-AE5FAB03057F}"/>
    <cellStyle name="Comma 2 4 3 2 2 5 2" xfId="19524" xr:uid="{370DB1A5-BCBE-42B0-9704-E3900298B6A9}"/>
    <cellStyle name="Comma 2 4 3 2 2 5 2 2" xfId="43097" xr:uid="{90DE911D-0696-4C61-863D-726C3B81AB92}"/>
    <cellStyle name="Comma 2 4 3 2 2 5 3" xfId="31989" xr:uid="{8C468C71-400B-416C-B1F5-186C3F420164}"/>
    <cellStyle name="Comma 2 4 3 2 2 6" xfId="13818" xr:uid="{1F0E64BD-1648-4AE5-B020-1361FF8BA88C}"/>
    <cellStyle name="Comma 2 4 3 2 2 6 2" xfId="37557" xr:uid="{91D8EC6B-3F95-4E96-B6E6-267F04370FE2}"/>
    <cellStyle name="Comma 2 4 3 2 2 7" xfId="26450" xr:uid="{076E6FF4-EEB7-437D-BBD7-64B45E1B6B6C}"/>
    <cellStyle name="Comma 2 4 3 2 2 8" xfId="25075" xr:uid="{C4396D3A-818F-4F46-9108-2305796F252B}"/>
    <cellStyle name="Comma 2 4 3 2 2 9" xfId="48906" xr:uid="{32D25392-307B-4091-B86E-852A38D6F6E7}"/>
    <cellStyle name="Comma 2 4 3 2 3" xfId="2551" xr:uid="{ED29AC31-1C57-43DB-98A8-AF06DDF688EA}"/>
    <cellStyle name="Comma 2 4 3 2 3 2" xfId="4341" xr:uid="{DA3AA833-9AD3-47A2-9A0F-5061FA41FB4C}"/>
    <cellStyle name="Comma 2 4 3 2 3 2 2" xfId="9811" xr:uid="{86862BBA-A53D-4F53-92A4-17821AE8CE71}"/>
    <cellStyle name="Comma 2 4 3 2 3 2 2 2" xfId="21344" xr:uid="{1B804FBE-DB28-4A4D-B3CF-32591E1198ED}"/>
    <cellStyle name="Comma 2 4 3 2 3 2 2 2 2" xfId="44917" xr:uid="{625C00F6-0284-4730-9C92-CD9C34621CAE}"/>
    <cellStyle name="Comma 2 4 3 2 3 2 2 3" xfId="33809" xr:uid="{F1D2668E-335D-4D3D-A5BD-7EC43B616AD3}"/>
    <cellStyle name="Comma 2 4 3 2 3 2 3" xfId="15928" xr:uid="{C27A39CA-602F-48D4-8B5B-AA2BDC1D0FB5}"/>
    <cellStyle name="Comma 2 4 3 2 3 2 3 2" xfId="39502" xr:uid="{8D91EE18-C273-4BBB-8058-2AC398E5CE09}"/>
    <cellStyle name="Comma 2 4 3 2 3 2 4" xfId="28394" xr:uid="{97675BB1-B7C9-4D4D-9701-B9C7B3FA0DB6}"/>
    <cellStyle name="Comma 2 4 3 2 3 3" xfId="5707" xr:uid="{19C50B07-E4CE-4FB4-8F82-9DDBDFADC8A7}"/>
    <cellStyle name="Comma 2 4 3 2 3 3 2" xfId="11181" xr:uid="{849726AD-C698-4E43-AF18-02B1F4C09594}"/>
    <cellStyle name="Comma 2 4 3 2 3 3 2 2" xfId="22714" xr:uid="{85E5D7EA-CD1B-4001-9299-9D3D76B8B1B3}"/>
    <cellStyle name="Comma 2 4 3 2 3 3 2 2 2" xfId="46287" xr:uid="{0C84B77E-7CBD-4870-B098-9F462D42F94D}"/>
    <cellStyle name="Comma 2 4 3 2 3 3 2 3" xfId="35179" xr:uid="{3680CEEA-0D00-4FC0-812E-0618F2DB3565}"/>
    <cellStyle name="Comma 2 4 3 2 3 3 3" xfId="17293" xr:uid="{A961A457-F97F-488F-9113-08C22EC3FEEC}"/>
    <cellStyle name="Comma 2 4 3 2 3 3 3 2" xfId="40867" xr:uid="{D9B0C43C-C25A-462A-A6B2-964551D2F601}"/>
    <cellStyle name="Comma 2 4 3 2 3 3 4" xfId="29759" xr:uid="{A52F892B-6078-4801-A739-013014E284C6}"/>
    <cellStyle name="Comma 2 4 3 2 3 4" xfId="7045" xr:uid="{F7A68C76-0E07-4277-B217-2E9682475543}"/>
    <cellStyle name="Comma 2 4 3 2 3 4 2" xfId="12523" xr:uid="{CD78A420-166C-45E6-BDFF-75937C9D7B11}"/>
    <cellStyle name="Comma 2 4 3 2 3 4 2 2" xfId="24055" xr:uid="{A5D5B9E9-EF32-43A6-A26A-ADC9B9B93608}"/>
    <cellStyle name="Comma 2 4 3 2 3 4 2 2 2" xfId="47628" xr:uid="{939633C2-C83A-489F-A5CF-B784FC575622}"/>
    <cellStyle name="Comma 2 4 3 2 3 4 2 3" xfId="36520" xr:uid="{CCA1FC39-B974-4FAC-9EF5-21100AB7F011}"/>
    <cellStyle name="Comma 2 4 3 2 3 4 3" xfId="18629" xr:uid="{61D9C4EB-E572-4DB2-9B14-7FF31E4AB184}"/>
    <cellStyle name="Comma 2 4 3 2 3 4 3 2" xfId="42203" xr:uid="{226C7E0F-9193-4484-84A7-0A1A851C757C}"/>
    <cellStyle name="Comma 2 4 3 2 3 4 4" xfId="31095" xr:uid="{5BDD8236-B3C8-4E7C-9B66-E99C9C45AE59}"/>
    <cellStyle name="Comma 2 4 3 2 3 5" xfId="8458" xr:uid="{9CF1830F-99F7-4F23-BBCE-2CC9A275B48E}"/>
    <cellStyle name="Comma 2 4 3 2 3 5 2" xfId="19991" xr:uid="{E296AAE7-11F0-445A-A3DA-70954EE71A0F}"/>
    <cellStyle name="Comma 2 4 3 2 3 5 2 2" xfId="43564" xr:uid="{8F11A3EC-BAAF-4087-A9D1-B024846C00D9}"/>
    <cellStyle name="Comma 2 4 3 2 3 5 3" xfId="32456" xr:uid="{709135B1-488F-4DF2-B2FF-23321CA7B31A}"/>
    <cellStyle name="Comma 2 4 3 2 3 6" xfId="14287" xr:uid="{55862A2E-F77A-4B71-927B-E7665E28BB26}"/>
    <cellStyle name="Comma 2 4 3 2 3 6 2" xfId="38024" xr:uid="{07731568-61DB-44A9-B308-CE324D69B237}"/>
    <cellStyle name="Comma 2 4 3 2 3 7" xfId="26917" xr:uid="{FC3C9968-A489-4AE3-B11D-0162DDAE187D}"/>
    <cellStyle name="Comma 2 4 3 2 3 8" xfId="25543" xr:uid="{BF26F458-16A5-4666-B503-FBCD55EA98FA}"/>
    <cellStyle name="Comma 2 4 3 2 3 9" xfId="49373" xr:uid="{735B4B7E-97E0-46E3-953E-79C5AFB8E32F}"/>
    <cellStyle name="Comma 2 4 3 2 4" xfId="3437" xr:uid="{13199BEB-7862-497F-8521-7D24BA3FF23C}"/>
    <cellStyle name="Comma 2 4 3 2 4 2" xfId="8905" xr:uid="{23B51824-9C51-493C-8B79-B7C6D47D5310}"/>
    <cellStyle name="Comma 2 4 3 2 4 2 2" xfId="20438" xr:uid="{DE6C6753-D663-4390-9F40-7569E66BFBE2}"/>
    <cellStyle name="Comma 2 4 3 2 4 2 2 2" xfId="44011" xr:uid="{265C9E12-D156-4C7F-93E9-BB2835DF3851}"/>
    <cellStyle name="Comma 2 4 3 2 4 2 3" xfId="32903" xr:uid="{B80FAA15-F27D-40BC-9619-BCFA05CA0AE0}"/>
    <cellStyle name="Comma 2 4 3 2 4 3" xfId="15023" xr:uid="{5764BEC4-770A-43EA-A381-840550663153}"/>
    <cellStyle name="Comma 2 4 3 2 4 3 2" xfId="38597" xr:uid="{1FED6C08-A0AE-4F45-B867-869095F52968}"/>
    <cellStyle name="Comma 2 4 3 2 4 4" xfId="27489" xr:uid="{ED3CFCE1-5737-4F9C-A5AE-87EF682EF1C3}"/>
    <cellStyle name="Comma 2 4 3 2 5" xfId="4793" xr:uid="{E86E0C21-8E5D-4E70-89DE-17BF99D0D303}"/>
    <cellStyle name="Comma 2 4 3 2 5 2" xfId="10266" xr:uid="{5F0DF134-781E-48AC-822A-97017FA6865A}"/>
    <cellStyle name="Comma 2 4 3 2 5 2 2" xfId="21799" xr:uid="{8020B137-8A5B-4346-A44E-ED1FBEE074BF}"/>
    <cellStyle name="Comma 2 4 3 2 5 2 2 2" xfId="45372" xr:uid="{C3484B4A-97BA-494B-BE9A-B2E7E569B766}"/>
    <cellStyle name="Comma 2 4 3 2 5 2 3" xfId="34264" xr:uid="{094682F1-FA19-4CC1-8D79-4164FA3D61AC}"/>
    <cellStyle name="Comma 2 4 3 2 5 3" xfId="16379" xr:uid="{BB15AA07-D944-4473-BF3C-B002F9A5BF20}"/>
    <cellStyle name="Comma 2 4 3 2 5 3 2" xfId="39953" xr:uid="{09160924-5D6E-443C-B923-BF1F1C4FA6E3}"/>
    <cellStyle name="Comma 2 4 3 2 5 4" xfId="28845" xr:uid="{FCA9D152-E7F3-4704-8A26-E79B64682D7B}"/>
    <cellStyle name="Comma 2 4 3 2 6" xfId="6131" xr:uid="{BC41C7AB-5C65-4F0F-92BC-5258B445A2C6}"/>
    <cellStyle name="Comma 2 4 3 2 6 2" xfId="11607" xr:uid="{3C0209DD-BA12-45C1-AEF6-C80EEE39F6EF}"/>
    <cellStyle name="Comma 2 4 3 2 6 2 2" xfId="23139" xr:uid="{44746306-9AB2-438C-89DE-AFAA595DC1F2}"/>
    <cellStyle name="Comma 2 4 3 2 6 2 2 2" xfId="46712" xr:uid="{20B96929-5AA9-47F1-BDA3-FEDD3B8AB32B}"/>
    <cellStyle name="Comma 2 4 3 2 6 2 3" xfId="35604" xr:uid="{CE24A031-654B-40DB-A166-F2D3D45C0862}"/>
    <cellStyle name="Comma 2 4 3 2 6 3" xfId="17715" xr:uid="{50CCCEAF-8B1E-4BC0-935D-F6B32C8D5360}"/>
    <cellStyle name="Comma 2 4 3 2 6 3 2" xfId="41289" xr:uid="{1E6EA842-D890-4043-B991-5582E6B58E78}"/>
    <cellStyle name="Comma 2 4 3 2 6 4" xfId="30181" xr:uid="{19389F8C-A410-4B51-B4E0-22E32F2CFB1C}"/>
    <cellStyle name="Comma 2 4 3 2 7" xfId="7516" xr:uid="{95EE4F9B-5166-4A19-8DE4-C2BF591A9244}"/>
    <cellStyle name="Comma 2 4 3 2 7 2" xfId="19076" xr:uid="{D7DBE8E9-83CA-48D9-B0E5-A20755F95873}"/>
    <cellStyle name="Comma 2 4 3 2 7 2 2" xfId="42649" xr:uid="{9CA1FE20-1471-47E1-BF5B-9EAD1BEBAE27}"/>
    <cellStyle name="Comma 2 4 3 2 7 3" xfId="31541" xr:uid="{032FA6A6-D874-40B0-A96F-DB9E481A418A}"/>
    <cellStyle name="Comma 2 4 3 2 8" xfId="13336" xr:uid="{79CCD1D1-ED88-4188-A710-FAB9683525D7}"/>
    <cellStyle name="Comma 2 4 3 2 8 2" xfId="37110" xr:uid="{9258375F-F2D3-46AE-A4BE-7E87BF97E1A0}"/>
    <cellStyle name="Comma 2 4 3 2 9" xfId="26001" xr:uid="{9CC93AC2-CB05-4448-B603-0493F3B2ECFC}"/>
    <cellStyle name="Comma 2 4 3 3" xfId="1168" xr:uid="{0A10D4B8-F5A0-482F-A0CD-F03F2B03BF69}"/>
    <cellStyle name="Comma 2 4 3 3 10" xfId="24463" xr:uid="{D88F6667-1883-4BC9-B566-DD1D8BFE30FD}"/>
    <cellStyle name="Comma 2 4 3 3 11" xfId="48372" xr:uid="{C415D2CA-E5D9-41F2-B37B-C65F8F8A4195}"/>
    <cellStyle name="Comma 2 4 3 3 2" xfId="1981" xr:uid="{2E69963F-027B-449B-8154-48B56609D637}"/>
    <cellStyle name="Comma 2 4 3 3 2 2" xfId="3794" xr:uid="{143E051E-524D-4352-8DC4-28C838CD20CD}"/>
    <cellStyle name="Comma 2 4 3 3 2 2 2" xfId="9263" xr:uid="{20A10A5B-A102-4177-9A4E-75677640D30D}"/>
    <cellStyle name="Comma 2 4 3 3 2 2 2 2" xfId="20796" xr:uid="{28FE17F7-F926-43AC-B102-7DF99377BD1C}"/>
    <cellStyle name="Comma 2 4 3 3 2 2 2 2 2" xfId="44369" xr:uid="{65E3DC79-46F5-42F0-9FCD-20740ACB6551}"/>
    <cellStyle name="Comma 2 4 3 3 2 2 2 3" xfId="33261" xr:uid="{056C5B55-E672-458B-A2E9-1536E429116B}"/>
    <cellStyle name="Comma 2 4 3 3 2 2 3" xfId="15381" xr:uid="{DAD50235-959A-4602-BB62-1F2382F019EB}"/>
    <cellStyle name="Comma 2 4 3 3 2 2 3 2" xfId="38955" xr:uid="{B642B8BB-6D94-448D-9764-CECE1AEFC889}"/>
    <cellStyle name="Comma 2 4 3 3 2 2 4" xfId="27847" xr:uid="{4A909A60-E0D6-4FBD-8ACB-2DF6E695CC6D}"/>
    <cellStyle name="Comma 2 4 3 3 2 3" xfId="5158" xr:uid="{8AD0E198-DB8E-4BCA-8A9E-75B63333A37E}"/>
    <cellStyle name="Comma 2 4 3 3 2 3 2" xfId="10632" xr:uid="{8C36F6FC-DF26-44B2-961A-796B55CF5686}"/>
    <cellStyle name="Comma 2 4 3 3 2 3 2 2" xfId="22165" xr:uid="{5759F4B8-FCD2-4791-88F2-D05FE5C9F184}"/>
    <cellStyle name="Comma 2 4 3 3 2 3 2 2 2" xfId="45738" xr:uid="{5995EE7B-0BA3-4CAC-A55A-D123F73A805D}"/>
    <cellStyle name="Comma 2 4 3 3 2 3 2 3" xfId="34630" xr:uid="{6F10E5D8-E394-4CC0-8CD0-30044DFB4983}"/>
    <cellStyle name="Comma 2 4 3 3 2 3 3" xfId="16744" xr:uid="{90CEE33E-F321-4944-8D77-0F96F952507E}"/>
    <cellStyle name="Comma 2 4 3 3 2 3 3 2" xfId="40318" xr:uid="{E65F9965-D780-4B39-B791-7BF416598D0D}"/>
    <cellStyle name="Comma 2 4 3 3 2 3 4" xfId="29210" xr:uid="{FB77C5E7-43AE-48A5-A797-3C6C6DB51E82}"/>
    <cellStyle name="Comma 2 4 3 3 2 4" xfId="6496" xr:uid="{4667B190-C7E9-4894-91A8-63F6B1DEAFCB}"/>
    <cellStyle name="Comma 2 4 3 3 2 4 2" xfId="11973" xr:uid="{CA9B1914-7606-4249-BC33-4B482EB0C7D1}"/>
    <cellStyle name="Comma 2 4 3 3 2 4 2 2" xfId="23505" xr:uid="{0365D2FB-F099-419B-BC8D-019A10A1DA9D}"/>
    <cellStyle name="Comma 2 4 3 3 2 4 2 2 2" xfId="47078" xr:uid="{1543F5F7-8009-4B58-A8F2-B04D404D957D}"/>
    <cellStyle name="Comma 2 4 3 3 2 4 2 3" xfId="35970" xr:uid="{4AC63D04-8BEF-4D76-AE95-117637B9732E}"/>
    <cellStyle name="Comma 2 4 3 3 2 4 3" xfId="18080" xr:uid="{17250B35-C7C4-4993-ACA5-EEDBAD4FFE48}"/>
    <cellStyle name="Comma 2 4 3 3 2 4 3 2" xfId="41654" xr:uid="{F56FF0D5-C391-413B-848B-A61F03CE7FF0}"/>
    <cellStyle name="Comma 2 4 3 3 2 4 4" xfId="30546" xr:uid="{47E089D3-6950-4C4D-9D9E-B86DB3C3E9DB}"/>
    <cellStyle name="Comma 2 4 3 3 2 5" xfId="7907" xr:uid="{DF686BE8-0B0A-4EE1-BB38-0D79325E4869}"/>
    <cellStyle name="Comma 2 4 3 3 2 5 2" xfId="19442" xr:uid="{8D9FB709-B184-4074-A0D9-D1D83A28FB75}"/>
    <cellStyle name="Comma 2 4 3 3 2 5 2 2" xfId="43015" xr:uid="{8B1B9FE6-3AD2-4710-AB7D-84932C597C50}"/>
    <cellStyle name="Comma 2 4 3 3 2 5 3" xfId="31907" xr:uid="{AD8BDCD0-9E52-4A4E-A5E4-B015432ED5AB}"/>
    <cellStyle name="Comma 2 4 3 3 2 6" xfId="13736" xr:uid="{463B3C5F-2914-47F6-88E3-14DDCA8DB64E}"/>
    <cellStyle name="Comma 2 4 3 3 2 6 2" xfId="37475" xr:uid="{FFBA4050-5847-4B81-96D2-30DF99EAD735}"/>
    <cellStyle name="Comma 2 4 3 3 2 7" xfId="26368" xr:uid="{33450BA4-25CB-409C-99EA-8F6E9D81CF71}"/>
    <cellStyle name="Comma 2 4 3 3 2 8" xfId="24993" xr:uid="{2721F4E2-AACD-4D0A-B109-6035E0024EC9}"/>
    <cellStyle name="Comma 2 4 3 3 2 9" xfId="48824" xr:uid="{61AFF254-F8D1-47FF-B005-8240DBD5F3D0}"/>
    <cellStyle name="Comma 2 4 3 3 3" xfId="2467" xr:uid="{F3288FB7-9265-4358-856D-1CF9D2C1680E}"/>
    <cellStyle name="Comma 2 4 3 3 3 2" xfId="4258" xr:uid="{A011871F-03E2-492C-8FF0-DD5F159B035A}"/>
    <cellStyle name="Comma 2 4 3 3 3 2 2" xfId="9727" xr:uid="{7060692F-4768-4A66-930B-3B42AF3DCDBA}"/>
    <cellStyle name="Comma 2 4 3 3 3 2 2 2" xfId="21260" xr:uid="{1F6551A3-EB03-41C8-9490-A785C4D0AD52}"/>
    <cellStyle name="Comma 2 4 3 3 3 2 2 2 2" xfId="44833" xr:uid="{9CE818B5-FBC7-4A9E-90B5-63BA2CC9BC23}"/>
    <cellStyle name="Comma 2 4 3 3 3 2 2 3" xfId="33725" xr:uid="{940DD3DF-D4DC-4CD4-83DE-C1DAF338F419}"/>
    <cellStyle name="Comma 2 4 3 3 3 2 3" xfId="15845" xr:uid="{8C083E90-94D3-4999-ADB6-B2777CF156FA}"/>
    <cellStyle name="Comma 2 4 3 3 3 2 3 2" xfId="39419" xr:uid="{8DFA25DA-8CB7-4BA9-8732-EEC7090F292F}"/>
    <cellStyle name="Comma 2 4 3 3 3 2 4" xfId="28311" xr:uid="{AD33C3A3-01D1-4D83-BC4E-8B0C1BC26CCE}"/>
    <cellStyle name="Comma 2 4 3 3 3 3" xfId="5623" xr:uid="{83FECE21-FA8D-4B41-9765-1727C93B0EE5}"/>
    <cellStyle name="Comma 2 4 3 3 3 3 2" xfId="11097" xr:uid="{3543846D-830A-42BD-9F09-49D62BA0931C}"/>
    <cellStyle name="Comma 2 4 3 3 3 3 2 2" xfId="22630" xr:uid="{2A2BA144-6F40-45E0-818E-6D81B4A3F0C9}"/>
    <cellStyle name="Comma 2 4 3 3 3 3 2 2 2" xfId="46203" xr:uid="{E8C6132B-DC91-4755-A73F-C9C058E6A942}"/>
    <cellStyle name="Comma 2 4 3 3 3 3 2 3" xfId="35095" xr:uid="{73B92D5B-6173-4ECF-889D-88EB5061CB4F}"/>
    <cellStyle name="Comma 2 4 3 3 3 3 3" xfId="17209" xr:uid="{3BBEE68C-B446-4DB5-BC87-130A4D1AD878}"/>
    <cellStyle name="Comma 2 4 3 3 3 3 3 2" xfId="40783" xr:uid="{A2881E92-3F3B-42C2-8C2C-BF56E11E883F}"/>
    <cellStyle name="Comma 2 4 3 3 3 3 4" xfId="29675" xr:uid="{7ED141DD-FF96-4E10-88F1-ABBA36EAE878}"/>
    <cellStyle name="Comma 2 4 3 3 3 4" xfId="6961" xr:uid="{E9434E34-895F-4586-80B1-F0DAAD0826E1}"/>
    <cellStyle name="Comma 2 4 3 3 3 4 2" xfId="12439" xr:uid="{0A74764C-58A0-4AAA-89F6-2174B5EEFD49}"/>
    <cellStyle name="Comma 2 4 3 3 3 4 2 2" xfId="23971" xr:uid="{F55F110B-B8FC-4819-B821-6B252A30BD16}"/>
    <cellStyle name="Comma 2 4 3 3 3 4 2 2 2" xfId="47544" xr:uid="{3DFDE915-EB04-4ADF-99D4-D1B6AB8EE8E6}"/>
    <cellStyle name="Comma 2 4 3 3 3 4 2 3" xfId="36436" xr:uid="{FC285CB5-8E28-452B-AA2C-84E322ED8689}"/>
    <cellStyle name="Comma 2 4 3 3 3 4 3" xfId="18545" xr:uid="{83313BB2-6AB7-46F6-97C5-EA680D6312BD}"/>
    <cellStyle name="Comma 2 4 3 3 3 4 3 2" xfId="42119" xr:uid="{5FFB3FF3-8781-4E21-9782-EE0CE436149F}"/>
    <cellStyle name="Comma 2 4 3 3 3 4 4" xfId="31011" xr:uid="{915C9D7B-8F7C-4FAF-A60F-09A2E7503C7E}"/>
    <cellStyle name="Comma 2 4 3 3 3 5" xfId="8374" xr:uid="{518C530A-A19F-4BAB-B4CC-EBD9202EBCF6}"/>
    <cellStyle name="Comma 2 4 3 3 3 5 2" xfId="19907" xr:uid="{FBA865DD-7D3A-478F-BF7F-AADF4D40084A}"/>
    <cellStyle name="Comma 2 4 3 3 3 5 2 2" xfId="43480" xr:uid="{B4836146-B8A3-4277-BDFC-45A4686D1B28}"/>
    <cellStyle name="Comma 2 4 3 3 3 5 3" xfId="32372" xr:uid="{42347DBA-BFC3-4176-BE2D-DCB507E359AC}"/>
    <cellStyle name="Comma 2 4 3 3 3 6" xfId="14203" xr:uid="{1A3C278F-E1C2-4BF5-8D27-B57D427E0A24}"/>
    <cellStyle name="Comma 2 4 3 3 3 6 2" xfId="37940" xr:uid="{67E58CB1-400F-4AD5-B126-555681AF4D80}"/>
    <cellStyle name="Comma 2 4 3 3 3 7" xfId="26833" xr:uid="{C4D11EED-BFD3-4B32-8785-AB8A45E7656B}"/>
    <cellStyle name="Comma 2 4 3 3 3 8" xfId="25459" xr:uid="{F11B02F9-80EA-49B4-ABE8-795E773C3518}"/>
    <cellStyle name="Comma 2 4 3 3 3 9" xfId="49289" xr:uid="{C5B29F3E-1F2C-4CCF-85DF-0025BD4AB957}"/>
    <cellStyle name="Comma 2 4 3 3 4" xfId="3355" xr:uid="{AEF3E8D4-7E4C-4168-93C6-F094CA06B7D4}"/>
    <cellStyle name="Comma 2 4 3 3 4 2" xfId="8823" xr:uid="{6E4A42D7-EECB-49EE-AF3C-97C8F08D0A4A}"/>
    <cellStyle name="Comma 2 4 3 3 4 2 2" xfId="20356" xr:uid="{EF883646-DFC8-4830-A790-A9B5EE7892A1}"/>
    <cellStyle name="Comma 2 4 3 3 4 2 2 2" xfId="43929" xr:uid="{A0139EA6-A893-4545-96F2-42C32208743F}"/>
    <cellStyle name="Comma 2 4 3 3 4 2 3" xfId="32821" xr:uid="{28BFAED7-5713-44D8-88B4-FFF1DF9DAD28}"/>
    <cellStyle name="Comma 2 4 3 3 4 3" xfId="14941" xr:uid="{10F5DFA8-8D6A-498E-A4E7-AE89A001F6F7}"/>
    <cellStyle name="Comma 2 4 3 3 4 3 2" xfId="38515" xr:uid="{5A7B7825-CBE4-47BE-82F6-F87E7E2AFE80}"/>
    <cellStyle name="Comma 2 4 3 3 4 4" xfId="27407" xr:uid="{8A4D1CBE-9A9A-408D-A228-640102C69280}"/>
    <cellStyle name="Comma 2 4 3 3 5" xfId="4711" xr:uid="{25EE0788-9D5E-45AF-8516-BAF63980356F}"/>
    <cellStyle name="Comma 2 4 3 3 5 2" xfId="10184" xr:uid="{3D1392A8-52E5-4EEE-8F5F-700AC7533D70}"/>
    <cellStyle name="Comma 2 4 3 3 5 2 2" xfId="21717" xr:uid="{5EAFA658-575B-4F77-9A31-6B766AD5E1CA}"/>
    <cellStyle name="Comma 2 4 3 3 5 2 2 2" xfId="45290" xr:uid="{3ED40477-8656-4F4C-9902-E49053DEF114}"/>
    <cellStyle name="Comma 2 4 3 3 5 2 3" xfId="34182" xr:uid="{34996D6E-4E22-4CF8-912D-F8D26C2F59E3}"/>
    <cellStyle name="Comma 2 4 3 3 5 3" xfId="16297" xr:uid="{4568A907-CF93-4DBD-9C01-13AC767BFA9F}"/>
    <cellStyle name="Comma 2 4 3 3 5 3 2" xfId="39871" xr:uid="{BAB27CD8-547F-4F7B-AF25-2ED029B54BE8}"/>
    <cellStyle name="Comma 2 4 3 3 5 4" xfId="28763" xr:uid="{F3357B13-2F21-4DE9-8A5F-E9CC2D4A458D}"/>
    <cellStyle name="Comma 2 4 3 3 6" xfId="6049" xr:uid="{96830A31-EA13-42DF-B032-D839B0B6E2E9}"/>
    <cellStyle name="Comma 2 4 3 3 6 2" xfId="11525" xr:uid="{7CADA247-38AE-4461-8A90-546074701614}"/>
    <cellStyle name="Comma 2 4 3 3 6 2 2" xfId="23057" xr:uid="{01BC81FB-9C25-4FB9-B927-5D4475800966}"/>
    <cellStyle name="Comma 2 4 3 3 6 2 2 2" xfId="46630" xr:uid="{0351CB6E-6884-48D7-B65B-7585586FB738}"/>
    <cellStyle name="Comma 2 4 3 3 6 2 3" xfId="35522" xr:uid="{170521DC-0E36-4AB0-ADDF-F6A6DF294C73}"/>
    <cellStyle name="Comma 2 4 3 3 6 3" xfId="17633" xr:uid="{9E09972D-0724-4E41-8F7C-3C6010290B98}"/>
    <cellStyle name="Comma 2 4 3 3 6 3 2" xfId="41207" xr:uid="{BCDCECA5-6423-4A65-9817-4E0CA554DA85}"/>
    <cellStyle name="Comma 2 4 3 3 6 4" xfId="30099" xr:uid="{D338D260-FF12-48AE-A9B4-BB6E4E65E64B}"/>
    <cellStyle name="Comma 2 4 3 3 7" xfId="7434" xr:uid="{5E1DEB1B-AEF3-4CBE-8F38-0329ABA55BE8}"/>
    <cellStyle name="Comma 2 4 3 3 7 2" xfId="18994" xr:uid="{9BDDB0BF-0A74-45AF-A276-999C6E790E9B}"/>
    <cellStyle name="Comma 2 4 3 3 7 2 2" xfId="42567" xr:uid="{2030EA9B-6ED7-4251-BE86-BF61CF40F811}"/>
    <cellStyle name="Comma 2 4 3 3 7 3" xfId="31459" xr:uid="{47A36C79-3826-4437-A0EC-9E4E1DC59E18}"/>
    <cellStyle name="Comma 2 4 3 3 8" xfId="13252" xr:uid="{FB6AE4A8-4FF6-44D9-AD57-B48447BAA8E2}"/>
    <cellStyle name="Comma 2 4 3 3 8 2" xfId="37028" xr:uid="{7A5D148C-6647-46CA-A66E-087A0C94A7FC}"/>
    <cellStyle name="Comma 2 4 3 3 9" xfId="25919" xr:uid="{7AAA7401-BC0D-425E-AEB6-D7279A9ADC07}"/>
    <cellStyle name="Comma 2 4 3 4" xfId="1643" xr:uid="{472A8566-F7B0-487A-8D90-EE61E7B18CAA}"/>
    <cellStyle name="Comma 2 4 3 4 10" xfId="24708" xr:uid="{F13D7C8A-980A-49F7-AD1D-655921811E57}"/>
    <cellStyle name="Comma 2 4 3 4 11" xfId="48539" xr:uid="{1157B45D-E418-415B-891F-8FE43240DBEE}"/>
    <cellStyle name="Comma 2 4 3 4 2" xfId="2145" xr:uid="{DB440BCB-9C57-4823-834F-3F82A1927806}"/>
    <cellStyle name="Comma 2 4 3 4 2 2" xfId="3957" xr:uid="{52152F0D-4E5A-4D22-A1EF-28004B70A4B5}"/>
    <cellStyle name="Comma 2 4 3 4 2 2 2" xfId="9426" xr:uid="{8F3137F9-451B-4BE4-BAEE-E4D66DC997EC}"/>
    <cellStyle name="Comma 2 4 3 4 2 2 2 2" xfId="20959" xr:uid="{AF522ACD-9FD9-44B8-8B10-5315E8B560D8}"/>
    <cellStyle name="Comma 2 4 3 4 2 2 2 2 2" xfId="44532" xr:uid="{0A6CE086-9392-4803-9513-422AA6A171EE}"/>
    <cellStyle name="Comma 2 4 3 4 2 2 2 3" xfId="33424" xr:uid="{EC8AF7E0-CC08-4223-A4E5-2692F0960A8D}"/>
    <cellStyle name="Comma 2 4 3 4 2 2 3" xfId="15544" xr:uid="{42AAD79D-D671-4ED9-B310-2E1920EAED50}"/>
    <cellStyle name="Comma 2 4 3 4 2 2 3 2" xfId="39118" xr:uid="{CCC4B2ED-A29C-4701-9E72-F9957997C61A}"/>
    <cellStyle name="Comma 2 4 3 4 2 2 4" xfId="28010" xr:uid="{42B5FB93-DEB6-4E35-A57F-99FA30504428}"/>
    <cellStyle name="Comma 2 4 3 4 2 3" xfId="5321" xr:uid="{C116DAC1-93B2-4A73-A7D3-A38722005931}"/>
    <cellStyle name="Comma 2 4 3 4 2 3 2" xfId="10795" xr:uid="{9870E852-C57E-4295-B8B3-43930BBF4A50}"/>
    <cellStyle name="Comma 2 4 3 4 2 3 2 2" xfId="22328" xr:uid="{431093D3-512C-426C-838A-2FEC4F1809F6}"/>
    <cellStyle name="Comma 2 4 3 4 2 3 2 2 2" xfId="45901" xr:uid="{02C68482-90E1-44B9-9475-2AA70B9520CD}"/>
    <cellStyle name="Comma 2 4 3 4 2 3 2 3" xfId="34793" xr:uid="{F1CD2EA9-0209-4848-883B-B35A14CC1251}"/>
    <cellStyle name="Comma 2 4 3 4 2 3 3" xfId="16907" xr:uid="{8252ABE6-F68D-4DCB-BFE8-A04A163B457E}"/>
    <cellStyle name="Comma 2 4 3 4 2 3 3 2" xfId="40481" xr:uid="{F3019F33-BBE6-43CF-90F2-9E9A7DA342C7}"/>
    <cellStyle name="Comma 2 4 3 4 2 3 4" xfId="29373" xr:uid="{C71335DB-AD67-476C-8621-42C142F0BBDE}"/>
    <cellStyle name="Comma 2 4 3 4 2 4" xfId="6659" xr:uid="{B4C4942B-BF89-42D5-A1E6-E9C18F33CA0D}"/>
    <cellStyle name="Comma 2 4 3 4 2 4 2" xfId="12136" xr:uid="{A79361E4-9A8E-4D16-8386-CD8E5DAC2424}"/>
    <cellStyle name="Comma 2 4 3 4 2 4 2 2" xfId="23668" xr:uid="{4A3E6A62-E418-4F0F-B981-F67A7E647BF6}"/>
    <cellStyle name="Comma 2 4 3 4 2 4 2 2 2" xfId="47241" xr:uid="{F393C4BB-3D9A-4867-8546-C3DDB95F5A99}"/>
    <cellStyle name="Comma 2 4 3 4 2 4 2 3" xfId="36133" xr:uid="{F3D0763B-DB5C-49A4-8819-14858DFA01AB}"/>
    <cellStyle name="Comma 2 4 3 4 2 4 3" xfId="18243" xr:uid="{C223152E-D8CA-4B0A-AF0B-DE0454F93038}"/>
    <cellStyle name="Comma 2 4 3 4 2 4 3 2" xfId="41817" xr:uid="{D3658422-EA27-470A-848C-E333ECFC859B}"/>
    <cellStyle name="Comma 2 4 3 4 2 4 4" xfId="30709" xr:uid="{9CBC7F87-83E1-4ADF-8FB3-DB170569C289}"/>
    <cellStyle name="Comma 2 4 3 4 2 5" xfId="8070" xr:uid="{3334382C-F738-49FB-849B-B746BC569E78}"/>
    <cellStyle name="Comma 2 4 3 4 2 5 2" xfId="19605" xr:uid="{57787321-BDFF-4EA2-943B-FD284853C168}"/>
    <cellStyle name="Comma 2 4 3 4 2 5 2 2" xfId="43178" xr:uid="{9BFB1565-D561-476D-BE14-9F0F757B7D05}"/>
    <cellStyle name="Comma 2 4 3 4 2 5 3" xfId="32070" xr:uid="{A804AABA-B80B-4547-AD0A-1C7BD2763EF2}"/>
    <cellStyle name="Comma 2 4 3 4 2 6" xfId="13899" xr:uid="{BBEBF85F-939A-418A-9B5E-40AC9835B351}"/>
    <cellStyle name="Comma 2 4 3 4 2 6 2" xfId="37638" xr:uid="{B40F1A8C-E2D7-4DFF-BF38-33BA3B3970CD}"/>
    <cellStyle name="Comma 2 4 3 4 2 7" xfId="26531" xr:uid="{59F6253D-356E-4A01-9B14-900073DF20B9}"/>
    <cellStyle name="Comma 2 4 3 4 2 8" xfId="25156" xr:uid="{28693FFA-44F0-4FE9-A154-E92AC69B9CC3}"/>
    <cellStyle name="Comma 2 4 3 4 2 9" xfId="48987" xr:uid="{D3E66169-061B-4CEB-80C0-FF14E25BF153}"/>
    <cellStyle name="Comma 2 4 3 4 3" xfId="2635" xr:uid="{1F418A8A-9F0A-4AF8-A445-0D835E4CB6DC}"/>
    <cellStyle name="Comma 2 4 3 4 3 2" xfId="4423" xr:uid="{F2CF207F-7F47-409E-93F9-CB0DF187B4E0}"/>
    <cellStyle name="Comma 2 4 3 4 3 2 2" xfId="9893" xr:uid="{5A95C31C-7DAE-4D6C-BF9F-D6AE86CE2CB7}"/>
    <cellStyle name="Comma 2 4 3 4 3 2 2 2" xfId="21426" xr:uid="{8F41E270-9CB8-4FE7-9844-58999B5B7091}"/>
    <cellStyle name="Comma 2 4 3 4 3 2 2 2 2" xfId="44999" xr:uid="{8D8C5AB1-031C-4079-A4C8-F33A78932BCA}"/>
    <cellStyle name="Comma 2 4 3 4 3 2 2 3" xfId="33891" xr:uid="{FE7CFBCE-FC2B-4984-AB2F-504A720A0D98}"/>
    <cellStyle name="Comma 2 4 3 4 3 2 3" xfId="16010" xr:uid="{884B4839-39ED-47DD-B07D-34CFA2892489}"/>
    <cellStyle name="Comma 2 4 3 4 3 2 3 2" xfId="39584" xr:uid="{5F023657-4B0E-47D3-9B92-F57969AE1F87}"/>
    <cellStyle name="Comma 2 4 3 4 3 2 4" xfId="28476" xr:uid="{21C9E78B-0C0D-4FFA-A335-E01D9D6A2C07}"/>
    <cellStyle name="Comma 2 4 3 4 3 3" xfId="5789" xr:uid="{EFD50FE8-DAC6-4761-905C-47BB1F5CD99F}"/>
    <cellStyle name="Comma 2 4 3 4 3 3 2" xfId="11263" xr:uid="{F3D43DB6-9C60-4668-9BA4-FF61D456F926}"/>
    <cellStyle name="Comma 2 4 3 4 3 3 2 2" xfId="22796" xr:uid="{DFEFF243-700E-44F7-AD17-6DD20F87BF3F}"/>
    <cellStyle name="Comma 2 4 3 4 3 3 2 2 2" xfId="46369" xr:uid="{F8CDF64E-B9BE-4EE8-A1B6-A9D54446E1D4}"/>
    <cellStyle name="Comma 2 4 3 4 3 3 2 3" xfId="35261" xr:uid="{6156AEF0-A7BD-4C78-AC92-37E1C73F36D4}"/>
    <cellStyle name="Comma 2 4 3 4 3 3 3" xfId="17375" xr:uid="{05C71818-DD5A-4ADD-993F-EFBFA2A8BB57}"/>
    <cellStyle name="Comma 2 4 3 4 3 3 3 2" xfId="40949" xr:uid="{C77AF81A-D895-4B5D-93AC-26C69F53570D}"/>
    <cellStyle name="Comma 2 4 3 4 3 3 4" xfId="29841" xr:uid="{EF32D2DF-1A24-4E3D-8538-F1506A37DEE8}"/>
    <cellStyle name="Comma 2 4 3 4 3 4" xfId="7127" xr:uid="{18D74556-7307-4CE6-81C9-949A07135AFB}"/>
    <cellStyle name="Comma 2 4 3 4 3 4 2" xfId="12605" xr:uid="{DD116537-FE8F-4D40-85C0-799EA038A37C}"/>
    <cellStyle name="Comma 2 4 3 4 3 4 2 2" xfId="24137" xr:uid="{32BAE66F-6747-4FA2-9115-A0DB3E92DAAC}"/>
    <cellStyle name="Comma 2 4 3 4 3 4 2 2 2" xfId="47710" xr:uid="{0C32330C-4318-4E0B-A555-172B01D42784}"/>
    <cellStyle name="Comma 2 4 3 4 3 4 2 3" xfId="36602" xr:uid="{217A75B9-240B-4BC3-A52C-6A0D33038DB6}"/>
    <cellStyle name="Comma 2 4 3 4 3 4 3" xfId="18711" xr:uid="{C7795137-5347-4D87-9487-E11F9B7B0719}"/>
    <cellStyle name="Comma 2 4 3 4 3 4 3 2" xfId="42285" xr:uid="{8A3E9883-F942-4A1F-B180-FCD3FE26628D}"/>
    <cellStyle name="Comma 2 4 3 4 3 4 4" xfId="31177" xr:uid="{2A44FE15-2294-4CAF-B520-60419424587A}"/>
    <cellStyle name="Comma 2 4 3 4 3 5" xfId="8540" xr:uid="{CC1D3EB6-E528-4B9A-A6A6-88F3E1343DAF}"/>
    <cellStyle name="Comma 2 4 3 4 3 5 2" xfId="20073" xr:uid="{2A3472D0-4997-450C-ADD5-64A270362CED}"/>
    <cellStyle name="Comma 2 4 3 4 3 5 2 2" xfId="43646" xr:uid="{BF3D0153-8517-4FFE-A9A4-2443905C61AB}"/>
    <cellStyle name="Comma 2 4 3 4 3 5 3" xfId="32538" xr:uid="{D6B38020-4711-43E8-8E10-425BAB61AA57}"/>
    <cellStyle name="Comma 2 4 3 4 3 6" xfId="14370" xr:uid="{2EABA260-C843-4D08-8E37-6E4D99BB9B21}"/>
    <cellStyle name="Comma 2 4 3 4 3 6 2" xfId="38106" xr:uid="{E41037AB-2EA4-4032-BB00-6DA02F5B26A0}"/>
    <cellStyle name="Comma 2 4 3 4 3 7" xfId="26999" xr:uid="{20A8E4FB-649C-45FD-B44F-F1002C4EA572}"/>
    <cellStyle name="Comma 2 4 3 4 3 8" xfId="25625" xr:uid="{98F2034E-C19B-44C8-96DF-4CD150AFFB07}"/>
    <cellStyle name="Comma 2 4 3 4 3 9" xfId="49455" xr:uid="{96E44C02-8565-4BA5-B829-7491D58CB3DC}"/>
    <cellStyle name="Comma 2 4 3 4 4" xfId="3514" xr:uid="{BB43E708-9265-4497-AFD9-51E0700CF2BD}"/>
    <cellStyle name="Comma 2 4 3 4 4 2" xfId="8983" xr:uid="{7B74BA81-D383-457F-BC92-BF6A3DCB4560}"/>
    <cellStyle name="Comma 2 4 3 4 4 2 2" xfId="20516" xr:uid="{0F160B93-2B89-466D-96CA-0466D86F1D1A}"/>
    <cellStyle name="Comma 2 4 3 4 4 2 2 2" xfId="44089" xr:uid="{63599520-78DD-49DA-A4EC-287493953556}"/>
    <cellStyle name="Comma 2 4 3 4 4 2 3" xfId="32981" xr:uid="{DF398566-AD8E-44CB-9236-0B157373B5C0}"/>
    <cellStyle name="Comma 2 4 3 4 4 3" xfId="15101" xr:uid="{449C7E27-8C61-4AA5-9B25-A341CBD15E96}"/>
    <cellStyle name="Comma 2 4 3 4 4 3 2" xfId="38675" xr:uid="{7D0C7C85-2A72-475C-BBD7-3449CDB3209C}"/>
    <cellStyle name="Comma 2 4 3 4 4 4" xfId="27567" xr:uid="{D5923547-0AE0-405C-B8CE-6E1DE41762E9}"/>
    <cellStyle name="Comma 2 4 3 4 5" xfId="4874" xr:uid="{C0D93875-BEAE-4828-8364-1AAA67AFAE8C}"/>
    <cellStyle name="Comma 2 4 3 4 5 2" xfId="10348" xr:uid="{0BA23A3C-B3E2-45AD-9FA9-00B8C938B836}"/>
    <cellStyle name="Comma 2 4 3 4 5 2 2" xfId="21881" xr:uid="{C59EDA1F-9B34-4513-A18A-76A7C23A580B}"/>
    <cellStyle name="Comma 2 4 3 4 5 2 2 2" xfId="45454" xr:uid="{43E71986-296E-44C6-A0D5-1A3B7F4B2719}"/>
    <cellStyle name="Comma 2 4 3 4 5 2 3" xfId="34346" xr:uid="{F4E0507F-9F2B-4E05-ACD7-202CE8B824FB}"/>
    <cellStyle name="Comma 2 4 3 4 5 3" xfId="16460" xr:uid="{B6F1655E-8207-44FF-A357-303F5FA319B2}"/>
    <cellStyle name="Comma 2 4 3 4 5 3 2" xfId="40034" xr:uid="{BA2003D0-287A-4578-B096-F7D166A96EC9}"/>
    <cellStyle name="Comma 2 4 3 4 5 4" xfId="28926" xr:uid="{807180A0-8559-4637-9BA7-1E27D184838B}"/>
    <cellStyle name="Comma 2 4 3 4 6" xfId="6212" xr:uid="{AEF7C37A-3B70-48DB-8AF7-54A3CD5C7BB2}"/>
    <cellStyle name="Comma 2 4 3 4 6 2" xfId="11688" xr:uid="{9BE6D093-3D13-4081-81E8-CE69F3F5069B}"/>
    <cellStyle name="Comma 2 4 3 4 6 2 2" xfId="23220" xr:uid="{BC77409E-9F76-4312-90C1-6F584CDF3493}"/>
    <cellStyle name="Comma 2 4 3 4 6 2 2 2" xfId="46793" xr:uid="{BC2B00BE-60BD-435B-B0C0-F605FDB71539}"/>
    <cellStyle name="Comma 2 4 3 4 6 2 3" xfId="35685" xr:uid="{75E8B04E-3BCC-45E0-A282-32449BDB4175}"/>
    <cellStyle name="Comma 2 4 3 4 6 3" xfId="17796" xr:uid="{51E50037-2592-4DA7-9679-DE12E15FB353}"/>
    <cellStyle name="Comma 2 4 3 4 6 3 2" xfId="41370" xr:uid="{893F6403-8B73-49D8-8F69-912B2C2D0C90}"/>
    <cellStyle name="Comma 2 4 3 4 6 4" xfId="30262" xr:uid="{3147EC8F-6A07-404E-A64D-4F294C2AC654}"/>
    <cellStyle name="Comma 2 4 3 4 7" xfId="7603" xr:uid="{29D3E5CC-ABD2-47C0-9EA6-0054B6625431}"/>
    <cellStyle name="Comma 2 4 3 4 7 2" xfId="19158" xr:uid="{5409F3A6-B2B1-4199-B173-2EA51D368EAA}"/>
    <cellStyle name="Comma 2 4 3 4 7 2 2" xfId="42731" xr:uid="{3377AE49-E67B-4A31-AC75-0C1E125FF262}"/>
    <cellStyle name="Comma 2 4 3 4 7 3" xfId="31623" xr:uid="{FC371A72-8FE8-4A6F-9176-4FB52C4FAC8F}"/>
    <cellStyle name="Comma 2 4 3 4 8" xfId="13443" xr:uid="{0EA794C3-62C6-482C-97CE-66AA4E48491E}"/>
    <cellStyle name="Comma 2 4 3 4 8 2" xfId="37191" xr:uid="{CC3611B9-1B9F-4921-97F1-A5B19DA03D62}"/>
    <cellStyle name="Comma 2 4 3 4 9" xfId="26084" xr:uid="{95CE1545-F634-4E37-B89C-144A82DDFB46}"/>
    <cellStyle name="Comma 2 4 3 5" xfId="1881" xr:uid="{48F49F89-1DE2-4BED-A391-AB5996F2F1A1}"/>
    <cellStyle name="Comma 2 4 3 5 2" xfId="3694" xr:uid="{50AEDFDD-554C-4B02-B28A-928C8D95E234}"/>
    <cellStyle name="Comma 2 4 3 5 2 2" xfId="9163" xr:uid="{FE19EBFF-570E-49F3-8228-86772DAA98C1}"/>
    <cellStyle name="Comma 2 4 3 5 2 2 2" xfId="20696" xr:uid="{1D97A61D-21E1-459B-B8E4-5285170D0B56}"/>
    <cellStyle name="Comma 2 4 3 5 2 2 2 2" xfId="44269" xr:uid="{B8EDB398-B6C2-44BF-A134-D66B94A334BF}"/>
    <cellStyle name="Comma 2 4 3 5 2 2 3" xfId="33161" xr:uid="{8DE6E6D2-290D-4AEC-AEC6-60F9782F6638}"/>
    <cellStyle name="Comma 2 4 3 5 2 3" xfId="15281" xr:uid="{43D0725B-11DD-48CB-96D4-872033B04EF6}"/>
    <cellStyle name="Comma 2 4 3 5 2 3 2" xfId="38855" xr:uid="{968F6974-4DF0-4525-880D-D0BB0AC9C654}"/>
    <cellStyle name="Comma 2 4 3 5 2 4" xfId="27747" xr:uid="{D61EB2C5-3C24-4ABA-B0CE-EDFB48CB9F09}"/>
    <cellStyle name="Comma 2 4 3 5 3" xfId="5058" xr:uid="{8C681295-CBDD-43F9-983C-129894AECE0A}"/>
    <cellStyle name="Comma 2 4 3 5 3 2" xfId="10532" xr:uid="{50A5E8B0-EA1E-4080-AD83-D581DFBFC409}"/>
    <cellStyle name="Comma 2 4 3 5 3 2 2" xfId="22065" xr:uid="{27E60E1F-3759-4EAA-969B-040427F08A44}"/>
    <cellStyle name="Comma 2 4 3 5 3 2 2 2" xfId="45638" xr:uid="{872C3218-05AC-4779-823D-35A13995FB79}"/>
    <cellStyle name="Comma 2 4 3 5 3 2 3" xfId="34530" xr:uid="{B361CC69-605B-4948-A5DB-5A39FCE89166}"/>
    <cellStyle name="Comma 2 4 3 5 3 3" xfId="16644" xr:uid="{76756D28-4C1A-46FA-8B04-08F65CD6E3FE}"/>
    <cellStyle name="Comma 2 4 3 5 3 3 2" xfId="40218" xr:uid="{38EE08FD-6ED6-4B0E-8517-10516AF62679}"/>
    <cellStyle name="Comma 2 4 3 5 3 4" xfId="29110" xr:uid="{207F2EB3-5478-4FBA-B8E5-25ABCC94B709}"/>
    <cellStyle name="Comma 2 4 3 5 4" xfId="6396" xr:uid="{49324BCB-7546-494E-8A7E-822D8D55363F}"/>
    <cellStyle name="Comma 2 4 3 5 4 2" xfId="11873" xr:uid="{F3E83835-8EF8-477C-A9EA-C906072781F4}"/>
    <cellStyle name="Comma 2 4 3 5 4 2 2" xfId="23405" xr:uid="{C1D4EEFA-CA52-49DF-90BA-90BD0D00B241}"/>
    <cellStyle name="Comma 2 4 3 5 4 2 2 2" xfId="46978" xr:uid="{5A4B9BE9-539B-464D-A1FB-DE39DCE08676}"/>
    <cellStyle name="Comma 2 4 3 5 4 2 3" xfId="35870" xr:uid="{91F9F0E4-6E79-47F5-BF0C-0C0BEFC4C27D}"/>
    <cellStyle name="Comma 2 4 3 5 4 3" xfId="17980" xr:uid="{6BE0C59A-B523-4E9D-AA3C-1394DBF7A56C}"/>
    <cellStyle name="Comma 2 4 3 5 4 3 2" xfId="41554" xr:uid="{77E12436-9B46-465E-B7B0-B989A68CB517}"/>
    <cellStyle name="Comma 2 4 3 5 4 4" xfId="30446" xr:uid="{E35E0F9D-BA5C-4B50-BD4E-0D3F3AB3B00C}"/>
    <cellStyle name="Comma 2 4 3 5 5" xfId="7807" xr:uid="{F204F121-B7EF-441D-B1DB-2F495D55EE46}"/>
    <cellStyle name="Comma 2 4 3 5 5 2" xfId="19342" xr:uid="{D445D782-6F5B-4AD0-B8B4-2DE915066457}"/>
    <cellStyle name="Comma 2 4 3 5 5 2 2" xfId="42915" xr:uid="{1622E799-FAF6-428C-83EA-07B3F1845320}"/>
    <cellStyle name="Comma 2 4 3 5 5 3" xfId="31807" xr:uid="{379B1C54-6496-4679-87A0-F8D34B0A9B9C}"/>
    <cellStyle name="Comma 2 4 3 5 6" xfId="13636" xr:uid="{FF327492-5484-4ABB-BE14-61ABE8CEC429}"/>
    <cellStyle name="Comma 2 4 3 5 6 2" xfId="37375" xr:uid="{DFE6F587-0834-4566-88A7-FA8ACF87575F}"/>
    <cellStyle name="Comma 2 4 3 5 7" xfId="26268" xr:uid="{6C9EC335-FBC0-47FB-9BEE-0C79F3648238}"/>
    <cellStyle name="Comma 2 4 3 5 8" xfId="24893" xr:uid="{3EE02DA8-509B-4AAE-A7EB-785E1609CE38}"/>
    <cellStyle name="Comma 2 4 3 5 9" xfId="48724" xr:uid="{041F55D3-ABB0-4E5C-8E70-D6E64BC14A90}"/>
    <cellStyle name="Comma 2 4 3 6" xfId="2364" xr:uid="{C23A19EF-574E-43D3-9CE7-3E99F9D30540}"/>
    <cellStyle name="Comma 2 4 3 6 2" xfId="4156" xr:uid="{4A8B9A99-CE43-4A55-800B-3B87ADBDD0E4}"/>
    <cellStyle name="Comma 2 4 3 6 2 2" xfId="9625" xr:uid="{2A8474B3-800D-4BA2-99DB-888DD08DDD63}"/>
    <cellStyle name="Comma 2 4 3 6 2 2 2" xfId="21158" xr:uid="{842043F1-5B3C-4890-AFC9-BB8CEE3BC3A9}"/>
    <cellStyle name="Comma 2 4 3 6 2 2 2 2" xfId="44731" xr:uid="{EF8A291E-04C0-45F1-860C-74D53245C75A}"/>
    <cellStyle name="Comma 2 4 3 6 2 2 3" xfId="33623" xr:uid="{C5B42E66-7F65-4E71-9A85-54EDA436E7A8}"/>
    <cellStyle name="Comma 2 4 3 6 2 3" xfId="15743" xr:uid="{64CD4113-0745-44EF-8C33-5A77AF797C10}"/>
    <cellStyle name="Comma 2 4 3 6 2 3 2" xfId="39317" xr:uid="{A155CE6B-76F2-46A2-AD67-C144A04DEC57}"/>
    <cellStyle name="Comma 2 4 3 6 2 4" xfId="28209" xr:uid="{24781451-FB3E-4587-A0B5-902C3F7933AA}"/>
    <cellStyle name="Comma 2 4 3 6 3" xfId="5521" xr:uid="{26BD109B-3BC5-451C-AB9B-CA3640670F10}"/>
    <cellStyle name="Comma 2 4 3 6 3 2" xfId="10995" xr:uid="{4285F713-A518-40CA-8CC2-3A3F8FE89CD5}"/>
    <cellStyle name="Comma 2 4 3 6 3 2 2" xfId="22528" xr:uid="{73E3A8CC-4EF4-449B-B15D-25CF7555CB01}"/>
    <cellStyle name="Comma 2 4 3 6 3 2 2 2" xfId="46101" xr:uid="{D815CA63-D7A2-4CC2-9B49-307855863FB0}"/>
    <cellStyle name="Comma 2 4 3 6 3 2 3" xfId="34993" xr:uid="{BDB95209-9A66-4DFD-94FF-9A610162619B}"/>
    <cellStyle name="Comma 2 4 3 6 3 3" xfId="17107" xr:uid="{13D6BE29-9C4F-440B-A761-E10CD625145D}"/>
    <cellStyle name="Comma 2 4 3 6 3 3 2" xfId="40681" xr:uid="{5B73E226-DEDC-468C-AA02-5F34A569F949}"/>
    <cellStyle name="Comma 2 4 3 6 3 4" xfId="29573" xr:uid="{D7E444DF-4B5A-424B-9FBC-41ED1556279C}"/>
    <cellStyle name="Comma 2 4 3 6 4" xfId="6859" xr:uid="{94AF80CE-6AEA-4E70-92EE-D330F3D69C46}"/>
    <cellStyle name="Comma 2 4 3 6 4 2" xfId="12337" xr:uid="{E185CAC1-7163-4A07-8619-FB8271C0BDAC}"/>
    <cellStyle name="Comma 2 4 3 6 4 2 2" xfId="23869" xr:uid="{501CAC1A-2B8A-471D-AF98-62C26AD89048}"/>
    <cellStyle name="Comma 2 4 3 6 4 2 2 2" xfId="47442" xr:uid="{2FD0C007-218F-4633-81AF-9DE1048D23FB}"/>
    <cellStyle name="Comma 2 4 3 6 4 2 3" xfId="36334" xr:uid="{6FCE6E13-FA53-4E6F-AF33-893BC68608C5}"/>
    <cellStyle name="Comma 2 4 3 6 4 3" xfId="18443" xr:uid="{40CAF126-FB91-4495-BDFA-2BAE64DA9DFC}"/>
    <cellStyle name="Comma 2 4 3 6 4 3 2" xfId="42017" xr:uid="{C427D912-C727-4E7C-B4D7-A9AB7C389C98}"/>
    <cellStyle name="Comma 2 4 3 6 4 4" xfId="30909" xr:uid="{58217513-E616-46F4-B6BD-0A936E9B711E}"/>
    <cellStyle name="Comma 2 4 3 6 5" xfId="8272" xr:uid="{2D63FBF4-E1E6-4A14-806E-285AA6162651}"/>
    <cellStyle name="Comma 2 4 3 6 5 2" xfId="19805" xr:uid="{39C31406-BFCE-49CD-86DC-8FCA47566A6B}"/>
    <cellStyle name="Comma 2 4 3 6 5 2 2" xfId="43378" xr:uid="{0CDE5CB3-24DB-448B-93B5-8A7E003B1351}"/>
    <cellStyle name="Comma 2 4 3 6 5 3" xfId="32270" xr:uid="{1BECEB7B-54C4-407B-AE52-58AE35810305}"/>
    <cellStyle name="Comma 2 4 3 6 6" xfId="14101" xr:uid="{9E9E0673-08E0-487D-A777-375A08C2F9ED}"/>
    <cellStyle name="Comma 2 4 3 6 6 2" xfId="37838" xr:uid="{A5587D8B-701D-4674-B49E-7F06A9E94349}"/>
    <cellStyle name="Comma 2 4 3 6 7" xfId="26731" xr:uid="{AF2C37B8-E8A6-421F-9B9B-032761CCD578}"/>
    <cellStyle name="Comma 2 4 3 6 8" xfId="25357" xr:uid="{6AA20F0E-9D73-4467-AEA8-0BC7B4ED6E36}"/>
    <cellStyle name="Comma 2 4 3 6 9" xfId="49187" xr:uid="{50B29DF6-79E8-46E7-AFE1-ED61051E7C80}"/>
    <cellStyle name="Comma 2 4 3 7" xfId="3255" xr:uid="{86743064-19F5-4046-9282-DBAEC3BF30C6}"/>
    <cellStyle name="Comma 2 4 3 7 2" xfId="8723" xr:uid="{E430B175-3074-47D9-8498-FC58F5590959}"/>
    <cellStyle name="Comma 2 4 3 7 2 2" xfId="20256" xr:uid="{7381FE07-F040-4E91-83BB-2B1373FE53F9}"/>
    <cellStyle name="Comma 2 4 3 7 2 2 2" xfId="43829" xr:uid="{04E3EF12-D34B-4C3F-BF13-7AB4CBA4EEA9}"/>
    <cellStyle name="Comma 2 4 3 7 2 3" xfId="32721" xr:uid="{415A09FD-5A02-4B0C-9F66-944C8E7DA413}"/>
    <cellStyle name="Comma 2 4 3 7 3" xfId="14841" xr:uid="{980229AE-3E8E-48C8-9BEE-699F0CAE7DC4}"/>
    <cellStyle name="Comma 2 4 3 7 3 2" xfId="38415" xr:uid="{32EAEC61-77AB-410A-A4C7-E3D35664A863}"/>
    <cellStyle name="Comma 2 4 3 7 4" xfId="27307" xr:uid="{47775110-41BC-45B2-9BE4-CF4AD563FD3A}"/>
    <cellStyle name="Comma 2 4 3 8" xfId="4611" xr:uid="{73F019DB-55BB-4462-8D4A-E533927A3880}"/>
    <cellStyle name="Comma 2 4 3 8 2" xfId="10084" xr:uid="{A227BF74-2C20-470B-B6C1-65973820F4CB}"/>
    <cellStyle name="Comma 2 4 3 8 2 2" xfId="21617" xr:uid="{437802C6-4240-4CDA-BF0A-619A3CE48DCC}"/>
    <cellStyle name="Comma 2 4 3 8 2 2 2" xfId="45190" xr:uid="{522F11C9-B1AB-44C3-A502-100C112194AA}"/>
    <cellStyle name="Comma 2 4 3 8 2 3" xfId="34082" xr:uid="{9FE01D93-A19C-4B6E-BC0D-340BA16E3240}"/>
    <cellStyle name="Comma 2 4 3 8 3" xfId="16197" xr:uid="{67443F10-CF93-4E62-8360-8F38C4EAE466}"/>
    <cellStyle name="Comma 2 4 3 8 3 2" xfId="39771" xr:uid="{35C667EB-9CB7-463D-81D9-150BA937A23D}"/>
    <cellStyle name="Comma 2 4 3 8 4" xfId="28663" xr:uid="{3757F854-E877-4870-ACFA-53ECD5FE928D}"/>
    <cellStyle name="Comma 2 4 3 9" xfId="5949" xr:uid="{5A8D25D3-7F8B-4B62-8A6C-A185F0C579C1}"/>
    <cellStyle name="Comma 2 4 3 9 2" xfId="11425" xr:uid="{11BC5BF0-3120-413A-8512-5548F41838CA}"/>
    <cellStyle name="Comma 2 4 3 9 2 2" xfId="22957" xr:uid="{E8179887-1E38-4DD3-8C80-FA18A0425131}"/>
    <cellStyle name="Comma 2 4 3 9 2 2 2" xfId="46530" xr:uid="{5630915C-CFED-4BF9-8BD9-D70EA269394C}"/>
    <cellStyle name="Comma 2 4 3 9 2 3" xfId="35422" xr:uid="{28DD25B3-783E-4835-B529-A0E26AE25479}"/>
    <cellStyle name="Comma 2 4 3 9 3" xfId="17533" xr:uid="{E6068BE3-C056-438D-A9F2-6D05760B6E54}"/>
    <cellStyle name="Comma 2 4 3 9 3 2" xfId="41107" xr:uid="{2C44656E-EF5C-4A11-90B9-411556417E4E}"/>
    <cellStyle name="Comma 2 4 3 9 4" xfId="29999" xr:uid="{C9848386-EC54-4D98-B0ED-50D8008202BB}"/>
    <cellStyle name="Comma 2 4 4" xfId="1245" xr:uid="{9E782EA1-45F7-4E77-81CD-53375964211A}"/>
    <cellStyle name="Comma 2 4 4 10" xfId="12936" xr:uid="{3D10231E-DCF0-4945-ACCD-2CAF57CDEFEE}"/>
    <cellStyle name="Comma 2 4 4 10 2" xfId="36814" xr:uid="{8BA890C7-B5AB-44A1-88C2-762737A90F7E}"/>
    <cellStyle name="Comma 2 4 4 11" xfId="25970" xr:uid="{C391700A-ED71-46F1-A021-844B5140B502}"/>
    <cellStyle name="Comma 2 4 4 12" xfId="24596" xr:uid="{791D6A52-1A6A-4F98-9C3C-03D72C2404D8}"/>
    <cellStyle name="Comma 2 4 4 13" xfId="48423" xr:uid="{73BFFEE9-BDED-4146-AD10-6983C880083A}"/>
    <cellStyle name="Comma 2 4 4 2" xfId="1673" xr:uid="{B3F26022-92A3-4503-B3CA-185AC9EFB8DC}"/>
    <cellStyle name="Comma 2 4 4 2 10" xfId="24727" xr:uid="{1D56A6AD-B44F-493D-AD3F-AEE8D4031887}"/>
    <cellStyle name="Comma 2 4 4 2 11" xfId="48558" xr:uid="{E0E4E706-A35A-4C61-8804-8D318A591837}"/>
    <cellStyle name="Comma 2 4 4 2 2" xfId="2164" xr:uid="{B8C00321-7DB5-4646-A21A-C56697F4099A}"/>
    <cellStyle name="Comma 2 4 4 2 2 2" xfId="3976" xr:uid="{6B7B2CB3-A0EB-49DA-83D5-2568F981FCCA}"/>
    <cellStyle name="Comma 2 4 4 2 2 2 2" xfId="9445" xr:uid="{8FD29D69-572E-4B04-906A-5F3E5A68E135}"/>
    <cellStyle name="Comma 2 4 4 2 2 2 2 2" xfId="20978" xr:uid="{2BF53061-8DD4-40EB-9852-5E4147B41B45}"/>
    <cellStyle name="Comma 2 4 4 2 2 2 2 2 2" xfId="44551" xr:uid="{31186A2F-9EC0-424C-ABCA-CFA3B74EA0ED}"/>
    <cellStyle name="Comma 2 4 4 2 2 2 2 3" xfId="33443" xr:uid="{4A06D3B9-D37A-41C4-B768-789AA5A65AB7}"/>
    <cellStyle name="Comma 2 4 4 2 2 2 3" xfId="15563" xr:uid="{169DF880-39F8-4C18-999E-8447E22148C7}"/>
    <cellStyle name="Comma 2 4 4 2 2 2 3 2" xfId="39137" xr:uid="{C69C6434-BEA9-4A07-9B27-E83BCD652C77}"/>
    <cellStyle name="Comma 2 4 4 2 2 2 4" xfId="28029" xr:uid="{2BA4E05E-A84C-45B0-A2C1-EE605CBDDC9A}"/>
    <cellStyle name="Comma 2 4 4 2 2 3" xfId="5340" xr:uid="{7E359DAA-D80F-4260-A8AD-AD0F9F3816BC}"/>
    <cellStyle name="Comma 2 4 4 2 2 3 2" xfId="10814" xr:uid="{CB30BE9E-5F14-4A0B-A153-20F71F70B52F}"/>
    <cellStyle name="Comma 2 4 4 2 2 3 2 2" xfId="22347" xr:uid="{224ED3DF-6331-4DDB-88E5-7E8ED1F08A4C}"/>
    <cellStyle name="Comma 2 4 4 2 2 3 2 2 2" xfId="45920" xr:uid="{6A7F67A8-6F09-4706-A92A-7BE452869603}"/>
    <cellStyle name="Comma 2 4 4 2 2 3 2 3" xfId="34812" xr:uid="{BE61F82B-431F-4BB4-B07A-36DDF73E5706}"/>
    <cellStyle name="Comma 2 4 4 2 2 3 3" xfId="16926" xr:uid="{D47366DD-E38F-4986-A302-50B5170223C2}"/>
    <cellStyle name="Comma 2 4 4 2 2 3 3 2" xfId="40500" xr:uid="{A89AFE09-5465-4858-89A7-5762EC621284}"/>
    <cellStyle name="Comma 2 4 4 2 2 3 4" xfId="29392" xr:uid="{DB1F0471-A2E5-42EF-96F9-81110CD0C1F3}"/>
    <cellStyle name="Comma 2 4 4 2 2 4" xfId="6678" xr:uid="{ABC0BB8B-07FF-4780-BE6B-BC32DD40A91E}"/>
    <cellStyle name="Comma 2 4 4 2 2 4 2" xfId="12155" xr:uid="{E506143A-1FCE-4E80-B996-17EDDCE6A07E}"/>
    <cellStyle name="Comma 2 4 4 2 2 4 2 2" xfId="23687" xr:uid="{AA9E5DCB-84D6-4B9A-AE25-A7234C87710A}"/>
    <cellStyle name="Comma 2 4 4 2 2 4 2 2 2" xfId="47260" xr:uid="{019D9DE6-D848-4314-B5CD-C8A862872928}"/>
    <cellStyle name="Comma 2 4 4 2 2 4 2 3" xfId="36152" xr:uid="{BCB0BA39-ACAB-4616-B727-5A75B37BC333}"/>
    <cellStyle name="Comma 2 4 4 2 2 4 3" xfId="18262" xr:uid="{9AADE805-AB4F-4F19-89F6-0A080F51F349}"/>
    <cellStyle name="Comma 2 4 4 2 2 4 3 2" xfId="41836" xr:uid="{8A1F9ED2-F217-4615-8B2E-F68A6117AD6E}"/>
    <cellStyle name="Comma 2 4 4 2 2 4 4" xfId="30728" xr:uid="{54544B86-B29C-4F51-94C7-6466512E885E}"/>
    <cellStyle name="Comma 2 4 4 2 2 5" xfId="8089" xr:uid="{8094AA5E-12FD-4800-B21F-37FFDAD8E163}"/>
    <cellStyle name="Comma 2 4 4 2 2 5 2" xfId="19624" xr:uid="{C4D310A3-3F07-4209-8849-20E2A10171C5}"/>
    <cellStyle name="Comma 2 4 4 2 2 5 2 2" xfId="43197" xr:uid="{F6571942-066A-4CAE-B5BB-73795F769BC8}"/>
    <cellStyle name="Comma 2 4 4 2 2 5 3" xfId="32089" xr:uid="{37AA9390-66DF-4031-8D84-CBA7C005D636}"/>
    <cellStyle name="Comma 2 4 4 2 2 6" xfId="13918" xr:uid="{CE22703B-A427-426D-8C53-4884EE22C14F}"/>
    <cellStyle name="Comma 2 4 4 2 2 6 2" xfId="37657" xr:uid="{BB83702B-27C6-423F-AE66-D6D61F402DB9}"/>
    <cellStyle name="Comma 2 4 4 2 2 7" xfId="26550" xr:uid="{96F3D14E-56B1-4715-B582-231636F5EFC5}"/>
    <cellStyle name="Comma 2 4 4 2 2 8" xfId="25175" xr:uid="{4FE08635-3104-40CB-B7FA-FA7DDA8C85AF}"/>
    <cellStyle name="Comma 2 4 4 2 2 9" xfId="49006" xr:uid="{85C491F1-5641-4EF6-BD2C-8FFAC1CF8F2C}"/>
    <cellStyle name="Comma 2 4 4 2 3" xfId="2654" xr:uid="{7DF2DFCC-BBC4-4859-9F93-994497CAB351}"/>
    <cellStyle name="Comma 2 4 4 2 3 2" xfId="4442" xr:uid="{16CEDE1D-159F-448B-9388-37D305A5895B}"/>
    <cellStyle name="Comma 2 4 4 2 3 2 2" xfId="9912" xr:uid="{C54B5D39-97DE-404D-8C6E-A79C5DCB75CE}"/>
    <cellStyle name="Comma 2 4 4 2 3 2 2 2" xfId="21445" xr:uid="{6A370572-8A39-4580-8A7A-70C57FBB6EE2}"/>
    <cellStyle name="Comma 2 4 4 2 3 2 2 2 2" xfId="45018" xr:uid="{025E9401-449B-49ED-938B-9EEB150CCE3A}"/>
    <cellStyle name="Comma 2 4 4 2 3 2 2 3" xfId="33910" xr:uid="{D8A3AA55-43BC-407F-AA91-32BA5C99C7F1}"/>
    <cellStyle name="Comma 2 4 4 2 3 2 3" xfId="16029" xr:uid="{94A24D20-0E76-4F96-93F1-418E6B383323}"/>
    <cellStyle name="Comma 2 4 4 2 3 2 3 2" xfId="39603" xr:uid="{41D713E7-8B7A-431C-8AA6-4ED3B5D024B3}"/>
    <cellStyle name="Comma 2 4 4 2 3 2 4" xfId="28495" xr:uid="{4C0B874A-CE49-48D4-9E3A-68742BC16C1F}"/>
    <cellStyle name="Comma 2 4 4 2 3 3" xfId="5808" xr:uid="{2418D631-CAE1-4BC9-8F7A-7F71623DE7A6}"/>
    <cellStyle name="Comma 2 4 4 2 3 3 2" xfId="11282" xr:uid="{2644E8DD-6CE7-4D4F-BD52-F11BA71AB4F3}"/>
    <cellStyle name="Comma 2 4 4 2 3 3 2 2" xfId="22815" xr:uid="{E8599E26-4FA6-4057-97D2-05BCA6C71003}"/>
    <cellStyle name="Comma 2 4 4 2 3 3 2 2 2" xfId="46388" xr:uid="{CD1AD6E8-7295-4A2F-8C7B-A53D1431AEAF}"/>
    <cellStyle name="Comma 2 4 4 2 3 3 2 3" xfId="35280" xr:uid="{49CB80CB-ACBB-4BA9-B3EC-EC723C931792}"/>
    <cellStyle name="Comma 2 4 4 2 3 3 3" xfId="17394" xr:uid="{402ED9C6-B9A3-4D8A-A7D0-B9EF12896F5E}"/>
    <cellStyle name="Comma 2 4 4 2 3 3 3 2" xfId="40968" xr:uid="{F57FE3C1-CB58-4D0C-A9C9-B8438A732740}"/>
    <cellStyle name="Comma 2 4 4 2 3 3 4" xfId="29860" xr:uid="{6B1029C7-A047-4C6A-989C-DF397D0D1749}"/>
    <cellStyle name="Comma 2 4 4 2 3 4" xfId="7146" xr:uid="{D273D262-03D7-458C-ACCE-CCDB9CEA37FA}"/>
    <cellStyle name="Comma 2 4 4 2 3 4 2" xfId="12624" xr:uid="{8B4C221F-DDFF-4CBB-AE30-E34122C1ACFF}"/>
    <cellStyle name="Comma 2 4 4 2 3 4 2 2" xfId="24156" xr:uid="{835E4848-6C70-4D37-B08C-8196805423C6}"/>
    <cellStyle name="Comma 2 4 4 2 3 4 2 2 2" xfId="47729" xr:uid="{898C0FAD-B580-4B25-82D5-620853E92566}"/>
    <cellStyle name="Comma 2 4 4 2 3 4 2 3" xfId="36621" xr:uid="{29AB9445-4C6E-4AE5-AF86-9AC5ED816E1E}"/>
    <cellStyle name="Comma 2 4 4 2 3 4 3" xfId="18730" xr:uid="{727F83FB-DA82-4407-90F5-E59C3D10DDFA}"/>
    <cellStyle name="Comma 2 4 4 2 3 4 3 2" xfId="42304" xr:uid="{777D28C1-7016-4195-AFFB-299CB13A07DB}"/>
    <cellStyle name="Comma 2 4 4 2 3 4 4" xfId="31196" xr:uid="{EAE6C99A-0816-4A62-8E1A-E6A3BF4EB67D}"/>
    <cellStyle name="Comma 2 4 4 2 3 5" xfId="8559" xr:uid="{05EC1EFE-D12C-48BA-A9E6-C90A6FB207D4}"/>
    <cellStyle name="Comma 2 4 4 2 3 5 2" xfId="20092" xr:uid="{4DF8CE84-4AFB-42A7-9BB0-1AC17D44F210}"/>
    <cellStyle name="Comma 2 4 4 2 3 5 2 2" xfId="43665" xr:uid="{D2F9C0E6-F196-43D3-BC0D-5D828C812D60}"/>
    <cellStyle name="Comma 2 4 4 2 3 5 3" xfId="32557" xr:uid="{F96D3B75-3A99-4ADF-A441-E167CD3B6AD9}"/>
    <cellStyle name="Comma 2 4 4 2 3 6" xfId="14389" xr:uid="{8A82661E-C1A3-4DCC-9440-F17550911300}"/>
    <cellStyle name="Comma 2 4 4 2 3 6 2" xfId="38125" xr:uid="{76D512D0-9DBE-4420-98E6-75095B5E4259}"/>
    <cellStyle name="Comma 2 4 4 2 3 7" xfId="27018" xr:uid="{07D499EA-F9FA-456D-834C-070EB11307D1}"/>
    <cellStyle name="Comma 2 4 4 2 3 8" xfId="25644" xr:uid="{4CB7E7C8-809A-4E9E-BBE0-34AFF03EAE5D}"/>
    <cellStyle name="Comma 2 4 4 2 3 9" xfId="49474" xr:uid="{3B40021D-D9D3-4612-9FF8-9523025127FB}"/>
    <cellStyle name="Comma 2 4 4 2 4" xfId="3533" xr:uid="{F05D7FCA-A8D3-45CD-A73F-8233508C2C93}"/>
    <cellStyle name="Comma 2 4 4 2 4 2" xfId="9002" xr:uid="{4532BA9C-7B9B-4B58-977E-CBB994875B56}"/>
    <cellStyle name="Comma 2 4 4 2 4 2 2" xfId="20535" xr:uid="{247F094D-C18E-42FC-8FCE-BBA4B93D86EF}"/>
    <cellStyle name="Comma 2 4 4 2 4 2 2 2" xfId="44108" xr:uid="{B78CED1B-2890-4F5D-A881-90E583BC0BAB}"/>
    <cellStyle name="Comma 2 4 4 2 4 2 3" xfId="33000" xr:uid="{7969D94D-AE8B-477B-B0FB-BCD765A3CE2A}"/>
    <cellStyle name="Comma 2 4 4 2 4 3" xfId="15120" xr:uid="{5CFD4BA5-2099-498C-B941-F4142A5782DF}"/>
    <cellStyle name="Comma 2 4 4 2 4 3 2" xfId="38694" xr:uid="{41FF7CB7-56DE-4E48-B25C-B5747DC86ECD}"/>
    <cellStyle name="Comma 2 4 4 2 4 4" xfId="27586" xr:uid="{94B33286-0E19-48A9-ADC1-4816C606373E}"/>
    <cellStyle name="Comma 2 4 4 2 5" xfId="4893" xr:uid="{833494DE-0FF3-4CF4-ABA4-143EDDF9B806}"/>
    <cellStyle name="Comma 2 4 4 2 5 2" xfId="10367" xr:uid="{0DA70ABF-691D-4310-A750-D8FC750DBA35}"/>
    <cellStyle name="Comma 2 4 4 2 5 2 2" xfId="21900" xr:uid="{5B546950-6E6E-4948-94A7-26F20C3C3D13}"/>
    <cellStyle name="Comma 2 4 4 2 5 2 2 2" xfId="45473" xr:uid="{12A3150F-0FB3-4EF1-A0AB-3DA3A72158D4}"/>
    <cellStyle name="Comma 2 4 4 2 5 2 3" xfId="34365" xr:uid="{9B99E9FA-47CA-4FF3-BF7C-E48A28BA338B}"/>
    <cellStyle name="Comma 2 4 4 2 5 3" xfId="16479" xr:uid="{D4686AD8-BCAA-4A93-B5CC-51CC86A6C87A}"/>
    <cellStyle name="Comma 2 4 4 2 5 3 2" xfId="40053" xr:uid="{C09E13A1-50B0-4744-BE0D-040DDEDCA30B}"/>
    <cellStyle name="Comma 2 4 4 2 5 4" xfId="28945" xr:uid="{CB553CA2-0AF5-4BFE-B9A2-1E1B10BCA236}"/>
    <cellStyle name="Comma 2 4 4 2 6" xfId="6231" xr:uid="{1031EC1B-D062-4E52-906A-3AB480C5D17F}"/>
    <cellStyle name="Comma 2 4 4 2 6 2" xfId="11707" xr:uid="{DF629730-38E2-484F-A6F7-8F708B1B4F51}"/>
    <cellStyle name="Comma 2 4 4 2 6 2 2" xfId="23239" xr:uid="{D220F6A8-E911-4F5C-9D9F-C55C95886928}"/>
    <cellStyle name="Comma 2 4 4 2 6 2 2 2" xfId="46812" xr:uid="{82F43BBB-7656-4C89-9830-D2C635C39A5C}"/>
    <cellStyle name="Comma 2 4 4 2 6 2 3" xfId="35704" xr:uid="{6C459AA6-3618-4CF0-B000-51C0C6F63242}"/>
    <cellStyle name="Comma 2 4 4 2 6 3" xfId="17815" xr:uid="{30C164EC-2636-4BA8-B830-A8C5786EB41C}"/>
    <cellStyle name="Comma 2 4 4 2 6 3 2" xfId="41389" xr:uid="{C29D7331-0608-4A08-BE65-6B6501F6F500}"/>
    <cellStyle name="Comma 2 4 4 2 6 4" xfId="30281" xr:uid="{789BC35C-350C-44B1-9B92-C35EB9A31211}"/>
    <cellStyle name="Comma 2 4 4 2 7" xfId="7622" xr:uid="{0F3F6FC6-8899-4C43-A6EB-8F179B1D34FE}"/>
    <cellStyle name="Comma 2 4 4 2 7 2" xfId="19177" xr:uid="{7396E8FC-D38B-4ABC-9BF4-2640FC0A9A8B}"/>
    <cellStyle name="Comma 2 4 4 2 7 2 2" xfId="42750" xr:uid="{715C61F2-A501-4DD2-BB67-8F633B5B4A57}"/>
    <cellStyle name="Comma 2 4 4 2 7 3" xfId="31642" xr:uid="{6FDD8703-821A-4DD6-8CE6-E0786D0BBB25}"/>
    <cellStyle name="Comma 2 4 4 2 8" xfId="13462" xr:uid="{B45AB897-CB6D-4494-A021-3E04CCB92F9E}"/>
    <cellStyle name="Comma 2 4 4 2 8 2" xfId="37210" xr:uid="{764C1DC4-CBBD-4277-903D-03DD5E0BC2D8}"/>
    <cellStyle name="Comma 2 4 4 2 9" xfId="26103" xr:uid="{11CFC9FC-8ECA-480B-8199-36D68D0B730B}"/>
    <cellStyle name="Comma 2 4 4 3" xfId="2032" xr:uid="{0FF61686-E611-448D-97D2-9D1C7B7C24D8}"/>
    <cellStyle name="Comma 2 4 4 3 2" xfId="3845" xr:uid="{FB5B204E-C2B4-4BBE-A701-EEF966CDC677}"/>
    <cellStyle name="Comma 2 4 4 3 2 2" xfId="9314" xr:uid="{3B4BF6AA-636B-4E76-8A23-AA68C2FA07E4}"/>
    <cellStyle name="Comma 2 4 4 3 2 2 2" xfId="20847" xr:uid="{432EE739-ABD8-427D-A125-B1DA0461054E}"/>
    <cellStyle name="Comma 2 4 4 3 2 2 2 2" xfId="44420" xr:uid="{6348AD0C-E941-4290-B0A3-6B0E0D58E06D}"/>
    <cellStyle name="Comma 2 4 4 3 2 2 3" xfId="33312" xr:uid="{8896321A-6345-4545-81B4-13114758105E}"/>
    <cellStyle name="Comma 2 4 4 3 2 3" xfId="15432" xr:uid="{F2F3294E-AAE6-42B9-B412-AD25230AB565}"/>
    <cellStyle name="Comma 2 4 4 3 2 3 2" xfId="39006" xr:uid="{793B8C69-F7B7-4160-B953-01A2FB2BD856}"/>
    <cellStyle name="Comma 2 4 4 3 2 4" xfId="27898" xr:uid="{51675B7B-3767-4CF9-BDD9-656421D79A97}"/>
    <cellStyle name="Comma 2 4 4 3 3" xfId="5209" xr:uid="{0D98F6BF-A934-497B-B9A2-B0AAB16EEF2D}"/>
    <cellStyle name="Comma 2 4 4 3 3 2" xfId="10683" xr:uid="{30352510-B428-4F32-A576-E406845373E1}"/>
    <cellStyle name="Comma 2 4 4 3 3 2 2" xfId="22216" xr:uid="{0901DFE0-69DB-41C4-AFAA-4FFA2B593C7B}"/>
    <cellStyle name="Comma 2 4 4 3 3 2 2 2" xfId="45789" xr:uid="{32135918-F4F1-468B-9866-CE61B5983376}"/>
    <cellStyle name="Comma 2 4 4 3 3 2 3" xfId="34681" xr:uid="{3DCF3924-5466-456D-B1F6-BA58B9379F96}"/>
    <cellStyle name="Comma 2 4 4 3 3 3" xfId="16795" xr:uid="{CC44E774-E392-461C-9061-EAAAAA865FF9}"/>
    <cellStyle name="Comma 2 4 4 3 3 3 2" xfId="40369" xr:uid="{016EF311-DA83-4536-9FAA-A1E93BBA5A61}"/>
    <cellStyle name="Comma 2 4 4 3 3 4" xfId="29261" xr:uid="{C526A680-CDBF-497D-BD8F-44186AB1DCD1}"/>
    <cellStyle name="Comma 2 4 4 3 4" xfId="6547" xr:uid="{746C1EE0-F568-4ED1-BF81-681D8E94E8D2}"/>
    <cellStyle name="Comma 2 4 4 3 4 2" xfId="12024" xr:uid="{ABB83511-C86E-4986-B2C4-16640CE8700C}"/>
    <cellStyle name="Comma 2 4 4 3 4 2 2" xfId="23556" xr:uid="{7E77DE08-4D8E-4CEE-BE21-9F22DBF0363F}"/>
    <cellStyle name="Comma 2 4 4 3 4 2 2 2" xfId="47129" xr:uid="{6AB12275-BBA6-46D0-AF72-19AC03E34A80}"/>
    <cellStyle name="Comma 2 4 4 3 4 2 3" xfId="36021" xr:uid="{898086BD-CE94-413E-A399-5162C5EC2C37}"/>
    <cellStyle name="Comma 2 4 4 3 4 3" xfId="18131" xr:uid="{646F9BBC-1485-499D-9FC3-E7AC6719FE6E}"/>
    <cellStyle name="Comma 2 4 4 3 4 3 2" xfId="41705" xr:uid="{78F653CB-91ED-4E76-B3F1-09F80D2E0FCC}"/>
    <cellStyle name="Comma 2 4 4 3 4 4" xfId="30597" xr:uid="{1F78FE16-29B2-41E8-9072-95B776055FE0}"/>
    <cellStyle name="Comma 2 4 4 3 5" xfId="7958" xr:uid="{C97630BE-39A7-47CB-AB83-5962D90E3374}"/>
    <cellStyle name="Comma 2 4 4 3 5 2" xfId="19493" xr:uid="{4300D55B-04D2-45EC-8ED5-25890BA76FA2}"/>
    <cellStyle name="Comma 2 4 4 3 5 2 2" xfId="43066" xr:uid="{645B6A79-9D7B-47B9-AEDD-4EAC4157322F}"/>
    <cellStyle name="Comma 2 4 4 3 5 3" xfId="31958" xr:uid="{EBABE9D4-DA78-48BD-9998-F2A965AD3D50}"/>
    <cellStyle name="Comma 2 4 4 3 6" xfId="13787" xr:uid="{F58F3E5F-69D2-487C-B78C-38C1C95D5D0F}"/>
    <cellStyle name="Comma 2 4 4 3 6 2" xfId="37526" xr:uid="{E13DFFCB-A0E9-4E40-991D-2CF832D069A8}"/>
    <cellStyle name="Comma 2 4 4 3 7" xfId="26419" xr:uid="{B3A0C885-40EF-4592-98B5-17170438188C}"/>
    <cellStyle name="Comma 2 4 4 3 8" xfId="25044" xr:uid="{CC83A2B8-A9DB-4CE9-80F8-4EC09C42FE94}"/>
    <cellStyle name="Comma 2 4 4 3 9" xfId="48875" xr:uid="{9F82915C-3C90-4F5C-8661-3D30B6DA052D}"/>
    <cellStyle name="Comma 2 4 4 4" xfId="2519" xr:uid="{584D9687-49D2-47D0-AB8D-29019920D1C6}"/>
    <cellStyle name="Comma 2 4 4 4 2" xfId="4310" xr:uid="{7E6469E1-6817-4E60-B16F-CDE8B8E755DC}"/>
    <cellStyle name="Comma 2 4 4 4 2 2" xfId="9779" xr:uid="{ADD97C20-6A2D-4445-A6B0-B5408E688274}"/>
    <cellStyle name="Comma 2 4 4 4 2 2 2" xfId="21312" xr:uid="{ECF5A16D-D07A-4A25-993D-6B1790B4585B}"/>
    <cellStyle name="Comma 2 4 4 4 2 2 2 2" xfId="44885" xr:uid="{543B2A40-BD85-4869-A544-5658FABB762B}"/>
    <cellStyle name="Comma 2 4 4 4 2 2 3" xfId="33777" xr:uid="{3A6A108B-73C3-4993-8F99-682A0FF0F9B6}"/>
    <cellStyle name="Comma 2 4 4 4 2 3" xfId="15897" xr:uid="{DE355D16-3273-4619-961B-36B9AF010870}"/>
    <cellStyle name="Comma 2 4 4 4 2 3 2" xfId="39471" xr:uid="{DF3708EF-07C8-4A0A-BA8A-FFD7CD58467A}"/>
    <cellStyle name="Comma 2 4 4 4 2 4" xfId="28363" xr:uid="{D63A4798-BC4D-4FD8-BFB1-2EC3D780A2DE}"/>
    <cellStyle name="Comma 2 4 4 4 3" xfId="5675" xr:uid="{30EEF853-10BF-41AA-8249-A4C24A0E23C4}"/>
    <cellStyle name="Comma 2 4 4 4 3 2" xfId="11149" xr:uid="{40B1C8B7-479B-4D49-90AF-9E6ADF21CCCF}"/>
    <cellStyle name="Comma 2 4 4 4 3 2 2" xfId="22682" xr:uid="{EA7750F3-19FD-41CE-97C0-639AD9C63CA4}"/>
    <cellStyle name="Comma 2 4 4 4 3 2 2 2" xfId="46255" xr:uid="{A133CD8C-20ED-4DA5-A12F-E72E9080AB2B}"/>
    <cellStyle name="Comma 2 4 4 4 3 2 3" xfId="35147" xr:uid="{3AA680FE-5ECE-4FFB-98F8-F84F74859C9D}"/>
    <cellStyle name="Comma 2 4 4 4 3 3" xfId="17261" xr:uid="{5DF78A45-8D9D-4B8A-A1B1-8FCBF2D376AC}"/>
    <cellStyle name="Comma 2 4 4 4 3 3 2" xfId="40835" xr:uid="{CF9C01FB-CA31-4D29-ACC7-367BEE73FFC9}"/>
    <cellStyle name="Comma 2 4 4 4 3 4" xfId="29727" xr:uid="{07D789BB-74AA-4F50-A936-6FFD8BC20C2E}"/>
    <cellStyle name="Comma 2 4 4 4 4" xfId="7013" xr:uid="{0D83D955-A374-434E-82D2-6D8C38377E00}"/>
    <cellStyle name="Comma 2 4 4 4 4 2" xfId="12491" xr:uid="{BFBF5470-5121-4070-80DE-BA51E4AC42A4}"/>
    <cellStyle name="Comma 2 4 4 4 4 2 2" xfId="24023" xr:uid="{C66E4093-6FA7-4FDC-9B93-B5BA892A5D05}"/>
    <cellStyle name="Comma 2 4 4 4 4 2 2 2" xfId="47596" xr:uid="{08FA3C56-4040-4F22-A3BF-9A24058C2914}"/>
    <cellStyle name="Comma 2 4 4 4 4 2 3" xfId="36488" xr:uid="{D7D0A7DC-4AA7-42A7-AA61-A4BB5F5499C4}"/>
    <cellStyle name="Comma 2 4 4 4 4 3" xfId="18597" xr:uid="{D8886019-2378-492B-BFBE-6F411FD147CB}"/>
    <cellStyle name="Comma 2 4 4 4 4 3 2" xfId="42171" xr:uid="{578E13AF-6527-4D4B-8371-0D0B5631FC66}"/>
    <cellStyle name="Comma 2 4 4 4 4 4" xfId="31063" xr:uid="{13F880DD-1E07-47BC-A8A8-B030585072E5}"/>
    <cellStyle name="Comma 2 4 4 4 5" xfId="8426" xr:uid="{2FF878C8-9900-464F-BD4B-0487F47B147D}"/>
    <cellStyle name="Comma 2 4 4 4 5 2" xfId="19959" xr:uid="{C456DFB3-2CF5-4533-ACA5-3ED00B59BA7B}"/>
    <cellStyle name="Comma 2 4 4 4 5 2 2" xfId="43532" xr:uid="{F4E3F0A8-6875-498D-970C-8E7C84920092}"/>
    <cellStyle name="Comma 2 4 4 4 5 3" xfId="32424" xr:uid="{1684730F-E1DA-41F2-AD33-8CCC4FE05D26}"/>
    <cellStyle name="Comma 2 4 4 4 6" xfId="14255" xr:uid="{E3E47984-02C9-478C-AC84-9D59F5C42DD0}"/>
    <cellStyle name="Comma 2 4 4 4 6 2" xfId="37992" xr:uid="{5D89572F-C469-406D-A353-E29D778EA7B7}"/>
    <cellStyle name="Comma 2 4 4 4 7" xfId="26885" xr:uid="{D9E5C3F0-70FF-4408-8EA1-9E97D254D4D5}"/>
    <cellStyle name="Comma 2 4 4 4 8" xfId="25511" xr:uid="{504D58D3-D9B1-40AA-86AF-A70C18A796AB}"/>
    <cellStyle name="Comma 2 4 4 4 9" xfId="49341" xr:uid="{7161FB35-65A3-455A-9680-79B9F54CEB89}"/>
    <cellStyle name="Comma 2 4 4 5" xfId="3406" xr:uid="{3342C269-7070-4199-97F0-80F95199E4B5}"/>
    <cellStyle name="Comma 2 4 4 5 2" xfId="8874" xr:uid="{1218B17F-0016-4C2B-ACAB-962B3A15DDCF}"/>
    <cellStyle name="Comma 2 4 4 5 2 2" xfId="20407" xr:uid="{A23F7DC9-81AB-489A-98C0-58392FED578B}"/>
    <cellStyle name="Comma 2 4 4 5 2 2 2" xfId="43980" xr:uid="{A98BACEE-5BF7-453E-A251-7D3FB0071D11}"/>
    <cellStyle name="Comma 2 4 4 5 2 3" xfId="32872" xr:uid="{CBF18C63-C5F5-4135-8D0F-155344A5D6BC}"/>
    <cellStyle name="Comma 2 4 4 5 3" xfId="14992" xr:uid="{90BF031A-ED9D-49B5-B70C-C9B71C7A9BDB}"/>
    <cellStyle name="Comma 2 4 4 5 3 2" xfId="38566" xr:uid="{958F4AAF-854F-41E7-B022-D420510862C4}"/>
    <cellStyle name="Comma 2 4 4 5 4" xfId="27458" xr:uid="{986AF28C-A866-4C80-A548-18F11E0F8FCC}"/>
    <cellStyle name="Comma 2 4 4 6" xfId="4762" xr:uid="{16DC82A5-9CD3-4CB1-A322-7384CA910FB9}"/>
    <cellStyle name="Comma 2 4 4 6 2" xfId="10235" xr:uid="{C6A91F1E-4A70-4A5D-A69D-39A0B8C21F90}"/>
    <cellStyle name="Comma 2 4 4 6 2 2" xfId="21768" xr:uid="{CEEC266F-5AD1-4E63-975A-3D280AFDA998}"/>
    <cellStyle name="Comma 2 4 4 6 2 2 2" xfId="45341" xr:uid="{5680460B-6F44-4CEE-A0BF-E5A4F622B7D6}"/>
    <cellStyle name="Comma 2 4 4 6 2 3" xfId="34233" xr:uid="{F56CD200-280A-4D3D-8A84-FD8A190731B3}"/>
    <cellStyle name="Comma 2 4 4 6 3" xfId="16348" xr:uid="{4BAAF1AE-1866-42C6-8767-F79C7EADBF47}"/>
    <cellStyle name="Comma 2 4 4 6 3 2" xfId="39922" xr:uid="{14168334-5C8C-4281-AEAA-64A9100F4AB3}"/>
    <cellStyle name="Comma 2 4 4 6 4" xfId="28814" xr:uid="{272FE749-1B35-4C4F-A462-4EF1DFB6B31B}"/>
    <cellStyle name="Comma 2 4 4 7" xfId="6100" xr:uid="{07169044-5A23-494D-9E04-212523BEBE92}"/>
    <cellStyle name="Comma 2 4 4 7 2" xfId="11576" xr:uid="{0E45757E-C66A-4BE6-A659-099F06C79D67}"/>
    <cellStyle name="Comma 2 4 4 7 2 2" xfId="23108" xr:uid="{E62455C6-F5CA-46AD-BC1F-DD5C111E3FFB}"/>
    <cellStyle name="Comma 2 4 4 7 2 2 2" xfId="46681" xr:uid="{C299C481-224F-4063-ABC6-B9D26BBD9CD8}"/>
    <cellStyle name="Comma 2 4 4 7 2 3" xfId="35573" xr:uid="{BC9E8EAC-84D2-4A34-BC02-C388B039B00E}"/>
    <cellStyle name="Comma 2 4 4 7 3" xfId="17684" xr:uid="{1C26D3A3-1FB3-4D6B-9E37-F880C5595B8E}"/>
    <cellStyle name="Comma 2 4 4 7 3 2" xfId="41258" xr:uid="{52CB13F4-299D-4A3D-92C4-9341C486F2E9}"/>
    <cellStyle name="Comma 2 4 4 7 4" xfId="30150" xr:uid="{83E085B7-3EE2-4893-AA02-2A686C4A143A}"/>
    <cellStyle name="Comma 2 4 4 8" xfId="7485" xr:uid="{A0C4A115-2DAD-4A8D-9643-9A3B00CA76AF}"/>
    <cellStyle name="Comma 2 4 4 8 2" xfId="19045" xr:uid="{8868E159-2493-4CE6-9E49-A2F4EEA958F0}"/>
    <cellStyle name="Comma 2 4 4 8 2 2" xfId="42618" xr:uid="{59DF38D9-3F26-4476-9D48-4CCABEB17965}"/>
    <cellStyle name="Comma 2 4 4 8 3" xfId="31510" xr:uid="{5A050FDC-3405-423D-9856-EFBF06D40713}"/>
    <cellStyle name="Comma 2 4 4 9" xfId="13305" xr:uid="{E3033902-A7CB-4898-BD07-A42AB852AA87}"/>
    <cellStyle name="Comma 2 4 4 9 2" xfId="37079" xr:uid="{CA332B72-33E5-4C91-84FE-9FECFF729413}"/>
    <cellStyle name="Comma 2 4 5" xfId="1244" xr:uid="{1D4E0D10-EF4D-4A08-ACD2-573428BD4653}"/>
    <cellStyle name="Comma 2 4 5 10" xfId="24595" xr:uid="{0851BECA-849C-4869-87C2-775B973BBC96}"/>
    <cellStyle name="Comma 2 4 5 11" xfId="48124" xr:uid="{25D75EBB-EB1C-46D2-80F9-BAEFD9098AF9}"/>
    <cellStyle name="Comma 2 4 5 12" xfId="48422" xr:uid="{C93412CB-B45C-4F85-89D0-3761FA5F79FE}"/>
    <cellStyle name="Comma 2 4 5 2" xfId="2031" xr:uid="{813824E4-7473-42BF-9955-F089DF531FD8}"/>
    <cellStyle name="Comma 2 4 5 2 2" xfId="3844" xr:uid="{D4271583-1667-4710-9E69-9E3B8B291568}"/>
    <cellStyle name="Comma 2 4 5 2 2 2" xfId="9313" xr:uid="{EA1DC91C-E339-435D-A781-5DA87BB09EC9}"/>
    <cellStyle name="Comma 2 4 5 2 2 2 2" xfId="20846" xr:uid="{39DCD1E7-3695-4A34-AEE4-FA92F6216C5E}"/>
    <cellStyle name="Comma 2 4 5 2 2 2 2 2" xfId="44419" xr:uid="{1AD107C2-CCB8-480E-84B5-0CB5BB84871F}"/>
    <cellStyle name="Comma 2 4 5 2 2 2 3" xfId="33311" xr:uid="{D1CDEA3E-5656-40E0-85F8-D3DA607B69DE}"/>
    <cellStyle name="Comma 2 4 5 2 2 3" xfId="15431" xr:uid="{FBED5D20-8BBA-411D-B3A5-558E72E36D4F}"/>
    <cellStyle name="Comma 2 4 5 2 2 3 2" xfId="39005" xr:uid="{F80BEE29-D5E2-4763-B8AA-E865AE6BDA20}"/>
    <cellStyle name="Comma 2 4 5 2 2 4" xfId="27897" xr:uid="{BBBB8A9F-E002-4421-B5EE-36DA1F2A02B6}"/>
    <cellStyle name="Comma 2 4 5 2 3" xfId="5208" xr:uid="{084B21C1-CAD6-49EE-A729-2E544C24FA9A}"/>
    <cellStyle name="Comma 2 4 5 2 3 2" xfId="10682" xr:uid="{5842B376-24E7-46BE-952E-367AB003818A}"/>
    <cellStyle name="Comma 2 4 5 2 3 2 2" xfId="22215" xr:uid="{2CBDC125-BDFE-45F8-8FF8-56FEC9B4DD18}"/>
    <cellStyle name="Comma 2 4 5 2 3 2 2 2" xfId="45788" xr:uid="{56C79E06-0CFD-4B6D-BEEE-9A8E7131F9AC}"/>
    <cellStyle name="Comma 2 4 5 2 3 2 3" xfId="34680" xr:uid="{827F52E2-8338-47F8-ACFE-53508D07DE56}"/>
    <cellStyle name="Comma 2 4 5 2 3 3" xfId="16794" xr:uid="{BE365217-1CAC-4C6C-B9E7-1A251A3381F1}"/>
    <cellStyle name="Comma 2 4 5 2 3 3 2" xfId="40368" xr:uid="{DE1AC9B7-2F3F-4463-A25D-B26AF133E243}"/>
    <cellStyle name="Comma 2 4 5 2 3 4" xfId="29260" xr:uid="{2FCE8AFC-FD55-41A6-B8D1-0BE1EEDE334C}"/>
    <cellStyle name="Comma 2 4 5 2 4" xfId="6546" xr:uid="{4CA9B091-81CF-4C8B-BC82-7AA59314D04B}"/>
    <cellStyle name="Comma 2 4 5 2 4 2" xfId="12023" xr:uid="{469FC293-C1F7-4F85-BC18-35434A498D7D}"/>
    <cellStyle name="Comma 2 4 5 2 4 2 2" xfId="23555" xr:uid="{54633841-CC19-40CC-BC4B-C5244D62F47C}"/>
    <cellStyle name="Comma 2 4 5 2 4 2 2 2" xfId="47128" xr:uid="{00669DE1-FF5E-4A8A-B582-385CF201F369}"/>
    <cellStyle name="Comma 2 4 5 2 4 2 3" xfId="36020" xr:uid="{8DB14CB5-F569-44DF-8B48-251A57379CFC}"/>
    <cellStyle name="Comma 2 4 5 2 4 3" xfId="18130" xr:uid="{8B314218-21DF-412E-AB97-FC48FF542875}"/>
    <cellStyle name="Comma 2 4 5 2 4 3 2" xfId="41704" xr:uid="{E7CE84CC-F5E1-4B29-B8D7-A3CE27D9CAB6}"/>
    <cellStyle name="Comma 2 4 5 2 4 4" xfId="30596" xr:uid="{7879D64B-5E4E-41AD-A7A7-C1036A6AC7CC}"/>
    <cellStyle name="Comma 2 4 5 2 5" xfId="7957" xr:uid="{898BA1FF-72DC-4C03-9D89-85F3EDB916DC}"/>
    <cellStyle name="Comma 2 4 5 2 5 2" xfId="19492" xr:uid="{40A66450-A790-41E8-9210-DFF5B700FFAC}"/>
    <cellStyle name="Comma 2 4 5 2 5 2 2" xfId="43065" xr:uid="{22E8D20A-F6E0-4539-8183-77178C766006}"/>
    <cellStyle name="Comma 2 4 5 2 5 3" xfId="31957" xr:uid="{5BEABEBC-9809-466A-AB38-45A4690F8B57}"/>
    <cellStyle name="Comma 2 4 5 2 6" xfId="13786" xr:uid="{D07E4215-61F7-47D0-A100-F95A0FB5863E}"/>
    <cellStyle name="Comma 2 4 5 2 6 2" xfId="37525" xr:uid="{0D4C35A4-D2E0-48EB-903C-89CA08576D44}"/>
    <cellStyle name="Comma 2 4 5 2 7" xfId="26418" xr:uid="{5B863084-A491-408C-8202-ADA2669AC3D5}"/>
    <cellStyle name="Comma 2 4 5 2 8" xfId="25043" xr:uid="{8D346510-0450-4A55-9D22-D866B1519FDB}"/>
    <cellStyle name="Comma 2 4 5 2 9" xfId="48874" xr:uid="{3DEFE586-5BFD-43CC-B412-7F32DD0F455A}"/>
    <cellStyle name="Comma 2 4 5 3" xfId="2518" xr:uid="{512BB2E4-DFC3-4564-8781-FD9A3FF8CDA1}"/>
    <cellStyle name="Comma 2 4 5 3 2" xfId="4309" xr:uid="{837E1F02-8550-41C3-86BB-3F1607B2E2A4}"/>
    <cellStyle name="Comma 2 4 5 3 2 2" xfId="9778" xr:uid="{C41B3BAC-0852-40C0-B852-F8F975EBE2FD}"/>
    <cellStyle name="Comma 2 4 5 3 2 2 2" xfId="21311" xr:uid="{9EB419BC-DC21-4085-9F77-84954EE59E0D}"/>
    <cellStyle name="Comma 2 4 5 3 2 2 2 2" xfId="44884" xr:uid="{5E8F0DD1-5ABC-4AAD-A66F-CE8EDB152328}"/>
    <cellStyle name="Comma 2 4 5 3 2 2 3" xfId="33776" xr:uid="{7D077869-CC1D-4ADB-9964-9F1D5C451A6A}"/>
    <cellStyle name="Comma 2 4 5 3 2 3" xfId="15896" xr:uid="{6E28E9F9-E5A8-49F1-A738-FAEA8871596F}"/>
    <cellStyle name="Comma 2 4 5 3 2 3 2" xfId="39470" xr:uid="{22C9798D-32F4-454D-8FAE-38C361DAE5F2}"/>
    <cellStyle name="Comma 2 4 5 3 2 4" xfId="28362" xr:uid="{0CB4442C-8C04-44EA-A1B7-C20AE802F1DE}"/>
    <cellStyle name="Comma 2 4 5 3 3" xfId="5674" xr:uid="{C274DF1A-4CBC-4E1D-A3B9-BB05BFE053D9}"/>
    <cellStyle name="Comma 2 4 5 3 3 2" xfId="11148" xr:uid="{39DA4909-9FB4-4926-BA5A-FF43B36F89B2}"/>
    <cellStyle name="Comma 2 4 5 3 3 2 2" xfId="22681" xr:uid="{F0FFAC2C-28D6-4312-BD35-6B94E0AB4F5A}"/>
    <cellStyle name="Comma 2 4 5 3 3 2 2 2" xfId="46254" xr:uid="{42377292-9A49-46CD-9C97-757C555A0D7E}"/>
    <cellStyle name="Comma 2 4 5 3 3 2 3" xfId="35146" xr:uid="{9F2BF9CD-158C-4B92-9F42-F7A226B636D1}"/>
    <cellStyle name="Comma 2 4 5 3 3 3" xfId="17260" xr:uid="{FF461999-A01C-407C-819F-AB61814B09F1}"/>
    <cellStyle name="Comma 2 4 5 3 3 3 2" xfId="40834" xr:uid="{FCB4A30C-536A-47ED-B829-C4EF7D7B128A}"/>
    <cellStyle name="Comma 2 4 5 3 3 4" xfId="29726" xr:uid="{34FED9DA-0FC2-479B-AA61-4E24F29538CD}"/>
    <cellStyle name="Comma 2 4 5 3 4" xfId="7012" xr:uid="{9346D286-A2C4-4118-A8A3-8DF764F0C52F}"/>
    <cellStyle name="Comma 2 4 5 3 4 2" xfId="12490" xr:uid="{3B1562EA-A86A-43ED-AC21-26B181204ED9}"/>
    <cellStyle name="Comma 2 4 5 3 4 2 2" xfId="24022" xr:uid="{52A08F65-9E4B-4F77-92C3-8894220E6ED9}"/>
    <cellStyle name="Comma 2 4 5 3 4 2 2 2" xfId="47595" xr:uid="{D737DFFD-C8E5-40FA-A721-C12C0A1CEC40}"/>
    <cellStyle name="Comma 2 4 5 3 4 2 3" xfId="36487" xr:uid="{95720902-F836-441F-8DEB-B51C0D855E24}"/>
    <cellStyle name="Comma 2 4 5 3 4 3" xfId="18596" xr:uid="{65E36756-4CD1-4A96-B1D6-231545FF3A50}"/>
    <cellStyle name="Comma 2 4 5 3 4 3 2" xfId="42170" xr:uid="{5C0E3E81-0B80-48E1-A1C3-55429DC9DB37}"/>
    <cellStyle name="Comma 2 4 5 3 4 4" xfId="31062" xr:uid="{36120219-771D-46FE-82AD-0504A461D151}"/>
    <cellStyle name="Comma 2 4 5 3 5" xfId="8425" xr:uid="{442CE8CF-E12B-4849-BA96-5127E118EF29}"/>
    <cellStyle name="Comma 2 4 5 3 5 2" xfId="19958" xr:uid="{FC29998F-475C-4CAC-96DC-F84D1EAE51CA}"/>
    <cellStyle name="Comma 2 4 5 3 5 2 2" xfId="43531" xr:uid="{766D676E-818B-4C9F-9892-29CFADFAB7E9}"/>
    <cellStyle name="Comma 2 4 5 3 5 3" xfId="32423" xr:uid="{59698834-4A30-4DD0-9E17-A4664FC9330A}"/>
    <cellStyle name="Comma 2 4 5 3 6" xfId="14254" xr:uid="{EEBD16E7-8E45-4C03-BE9B-4EE505102B80}"/>
    <cellStyle name="Comma 2 4 5 3 6 2" xfId="37991" xr:uid="{552371F9-BD6C-4ECF-9D4F-B4F9EBAF7A0E}"/>
    <cellStyle name="Comma 2 4 5 3 7" xfId="26884" xr:uid="{5071E3F9-E627-4314-ACD2-33D06A24E935}"/>
    <cellStyle name="Comma 2 4 5 3 8" xfId="25510" xr:uid="{30D8E831-2884-4F06-AC8A-CF1DFEC65DF8}"/>
    <cellStyle name="Comma 2 4 5 3 9" xfId="49340" xr:uid="{0451E2C4-E15B-4CD2-9F2F-28416E19AC44}"/>
    <cellStyle name="Comma 2 4 5 4" xfId="3405" xr:uid="{71D92F2D-46CA-462B-9D15-5E02D84E824A}"/>
    <cellStyle name="Comma 2 4 5 4 2" xfId="8873" xr:uid="{1059F48A-9776-45F3-885B-F06CBF708311}"/>
    <cellStyle name="Comma 2 4 5 4 2 2" xfId="20406" xr:uid="{16EB10F4-6F63-4C6A-AF5A-B157B0D0662C}"/>
    <cellStyle name="Comma 2 4 5 4 2 2 2" xfId="43979" xr:uid="{7B3B28BF-8D88-4D52-957C-A0793A7E1E2A}"/>
    <cellStyle name="Comma 2 4 5 4 2 3" xfId="32871" xr:uid="{DCB21C15-2232-4A00-AECC-A8EC8FBE3210}"/>
    <cellStyle name="Comma 2 4 5 4 3" xfId="14991" xr:uid="{532A7FDF-F809-4439-9031-B4407DB41187}"/>
    <cellStyle name="Comma 2 4 5 4 3 2" xfId="38565" xr:uid="{00D94294-B129-418C-80B8-C6C7C211DC91}"/>
    <cellStyle name="Comma 2 4 5 4 4" xfId="27457" xr:uid="{FD739864-98BD-47F5-ACFE-864A5C86831A}"/>
    <cellStyle name="Comma 2 4 5 5" xfId="4761" xr:uid="{DEE5A021-0D41-448C-AFA0-C84C72CAFDBA}"/>
    <cellStyle name="Comma 2 4 5 5 2" xfId="10234" xr:uid="{295B08EB-E4BD-4CD4-8CFF-DC407B42C165}"/>
    <cellStyle name="Comma 2 4 5 5 2 2" xfId="21767" xr:uid="{BA8AF218-D96B-4647-8CDA-C9BD0163CEB8}"/>
    <cellStyle name="Comma 2 4 5 5 2 2 2" xfId="45340" xr:uid="{5795DA8B-2D29-4B4E-B129-FA63BC525A66}"/>
    <cellStyle name="Comma 2 4 5 5 2 3" xfId="34232" xr:uid="{AD014D96-3182-4D48-94EB-3E65E8951DE1}"/>
    <cellStyle name="Comma 2 4 5 5 3" xfId="16347" xr:uid="{7A2DA34C-B659-40B8-A56F-B44545E88AE0}"/>
    <cellStyle name="Comma 2 4 5 5 3 2" xfId="39921" xr:uid="{EA7A895A-438C-4AFE-94FC-109B8BC42FD8}"/>
    <cellStyle name="Comma 2 4 5 5 4" xfId="28813" xr:uid="{892A969B-B0E6-4CCA-A8FB-7AA7FCE01AA4}"/>
    <cellStyle name="Comma 2 4 5 6" xfId="6099" xr:uid="{F7CF9C29-DF3D-4E74-BF08-0019151F69DE}"/>
    <cellStyle name="Comma 2 4 5 6 2" xfId="11575" xr:uid="{919BD4FC-20CC-4A92-89EE-EE66ED2B1522}"/>
    <cellStyle name="Comma 2 4 5 6 2 2" xfId="23107" xr:uid="{D06D75F4-A889-46A2-BAA7-E9B1846E4A41}"/>
    <cellStyle name="Comma 2 4 5 6 2 2 2" xfId="46680" xr:uid="{858384DE-1EB2-43FA-A75F-807B8F8B41DE}"/>
    <cellStyle name="Comma 2 4 5 6 2 3" xfId="35572" xr:uid="{CF232ED5-213C-4B21-8679-EE487E8A0A90}"/>
    <cellStyle name="Comma 2 4 5 6 3" xfId="17683" xr:uid="{240C9733-38B4-428F-9A4B-30D701AA312E}"/>
    <cellStyle name="Comma 2 4 5 6 3 2" xfId="41257" xr:uid="{179144EB-1803-471E-846D-500A60B4D8EE}"/>
    <cellStyle name="Comma 2 4 5 6 4" xfId="30149" xr:uid="{C3AD8FA1-F2E1-4917-93D0-8BEDCAB0CFB5}"/>
    <cellStyle name="Comma 2 4 5 7" xfId="7484" xr:uid="{A016E48F-7201-4681-A8A8-EA28DD0943E2}"/>
    <cellStyle name="Comma 2 4 5 7 2" xfId="19044" xr:uid="{64F4DF79-48B2-441C-AC94-A91729ABB599}"/>
    <cellStyle name="Comma 2 4 5 7 2 2" xfId="42617" xr:uid="{93A3A7B9-55A0-46F5-9A47-16148486BD63}"/>
    <cellStyle name="Comma 2 4 5 7 3" xfId="31509" xr:uid="{76BB7DFA-C797-46CD-989D-4C215EDC6218}"/>
    <cellStyle name="Comma 2 4 5 8" xfId="13304" xr:uid="{E6C55937-DEE4-4C0A-9A40-3DCB1DD4445D}"/>
    <cellStyle name="Comma 2 4 5 8 2" xfId="37078" xr:uid="{FCB43CF9-DB0D-44EB-A263-589C763A4E30}"/>
    <cellStyle name="Comma 2 4 5 9" xfId="25969" xr:uid="{1177B7BB-E577-4B60-BEE4-4DE74CB0986C}"/>
    <cellStyle name="Comma 2 4 6" xfId="1315" xr:uid="{C97678C1-9573-4704-B8A8-38829508FB59}"/>
    <cellStyle name="Comma 2 4 6 10" xfId="24649" xr:uid="{5F3CC3CC-64B5-4C88-98FB-EA902AD99FFD}"/>
    <cellStyle name="Comma 2 4 6 11" xfId="48476" xr:uid="{6A39BEE1-CAD9-40C0-8AA2-4E8521F67A2F}"/>
    <cellStyle name="Comma 2 4 6 2" xfId="2085" xr:uid="{8C0EA8C7-5EC2-406D-BDEE-1F9C70FFC70E}"/>
    <cellStyle name="Comma 2 4 6 2 2" xfId="3898" xr:uid="{020814D5-FBD9-4678-95A5-F463B4DDA784}"/>
    <cellStyle name="Comma 2 4 6 2 2 2" xfId="9367" xr:uid="{021F75F7-B69F-4793-87C3-275835EEE4D4}"/>
    <cellStyle name="Comma 2 4 6 2 2 2 2" xfId="20900" xr:uid="{125F92B5-F415-4E33-B0D0-5F6475558413}"/>
    <cellStyle name="Comma 2 4 6 2 2 2 2 2" xfId="44473" xr:uid="{3EDCD069-CA45-46CF-95ED-5F5E34417CED}"/>
    <cellStyle name="Comma 2 4 6 2 2 2 3" xfId="33365" xr:uid="{07DD5672-9772-423E-BE1F-47E4547215B1}"/>
    <cellStyle name="Comma 2 4 6 2 2 3" xfId="15485" xr:uid="{DD218C20-BCE2-400E-8A9B-A8A5B46F32DD}"/>
    <cellStyle name="Comma 2 4 6 2 2 3 2" xfId="39059" xr:uid="{38994307-C329-4A18-B552-37FD184BECC5}"/>
    <cellStyle name="Comma 2 4 6 2 2 4" xfId="27951" xr:uid="{BF2D2D3D-78CD-40C6-9DB5-5E5074B636AF}"/>
    <cellStyle name="Comma 2 4 6 2 3" xfId="5262" xr:uid="{16F7414D-81DA-472B-BE6D-98C63E44446C}"/>
    <cellStyle name="Comma 2 4 6 2 3 2" xfId="10736" xr:uid="{A0AE83D6-57E2-420D-AA7F-62350E81866D}"/>
    <cellStyle name="Comma 2 4 6 2 3 2 2" xfId="22269" xr:uid="{48FD3861-7C10-40F1-BC74-9D3E2F6F9134}"/>
    <cellStyle name="Comma 2 4 6 2 3 2 2 2" xfId="45842" xr:uid="{26BC1E0A-2C63-4EB7-9361-86C7C4A02CE2}"/>
    <cellStyle name="Comma 2 4 6 2 3 2 3" xfId="34734" xr:uid="{EB3DD0A9-375C-4A4A-A966-EF37EC368DA0}"/>
    <cellStyle name="Comma 2 4 6 2 3 3" xfId="16848" xr:uid="{015B94E8-F076-4EF3-877C-984440259C31}"/>
    <cellStyle name="Comma 2 4 6 2 3 3 2" xfId="40422" xr:uid="{DFFA29A4-CDFC-421E-BC5A-98073BA4D873}"/>
    <cellStyle name="Comma 2 4 6 2 3 4" xfId="29314" xr:uid="{75EB496F-1745-4B20-AFC0-018534234D8E}"/>
    <cellStyle name="Comma 2 4 6 2 4" xfId="6600" xr:uid="{E6415996-74A7-4CC9-9DBF-F208A95E2541}"/>
    <cellStyle name="Comma 2 4 6 2 4 2" xfId="12077" xr:uid="{24A3D771-900C-4930-9B1C-CAC06A27FEFE}"/>
    <cellStyle name="Comma 2 4 6 2 4 2 2" xfId="23609" xr:uid="{3F050122-01E4-48DA-8608-F748F0D2AAD4}"/>
    <cellStyle name="Comma 2 4 6 2 4 2 2 2" xfId="47182" xr:uid="{79313EEE-7A0A-4748-99F5-3FA172A80A86}"/>
    <cellStyle name="Comma 2 4 6 2 4 2 3" xfId="36074" xr:uid="{D9F5310D-6F89-4EE9-8DE9-869C46A20081}"/>
    <cellStyle name="Comma 2 4 6 2 4 3" xfId="18184" xr:uid="{EFD3C9D0-54B4-4255-9D21-8D47FB1ECF36}"/>
    <cellStyle name="Comma 2 4 6 2 4 3 2" xfId="41758" xr:uid="{DBC70279-4447-4757-8364-43380D9BA486}"/>
    <cellStyle name="Comma 2 4 6 2 4 4" xfId="30650" xr:uid="{F0976691-1DBF-4460-BB39-580EA12C437A}"/>
    <cellStyle name="Comma 2 4 6 2 5" xfId="8011" xr:uid="{43E2E797-8081-4A69-AACF-30669285F37E}"/>
    <cellStyle name="Comma 2 4 6 2 5 2" xfId="19546" xr:uid="{A47DB24D-186F-43E5-A57C-C05C5B1CF6A6}"/>
    <cellStyle name="Comma 2 4 6 2 5 2 2" xfId="43119" xr:uid="{CCE9CB5F-BBB9-4045-88F2-5409B9560693}"/>
    <cellStyle name="Comma 2 4 6 2 5 3" xfId="32011" xr:uid="{13691930-365F-439A-A9F7-CE11D52F845D}"/>
    <cellStyle name="Comma 2 4 6 2 6" xfId="13840" xr:uid="{9945577B-8DFE-40E3-8105-F42765260D3C}"/>
    <cellStyle name="Comma 2 4 6 2 6 2" xfId="37579" xr:uid="{9CC85837-7908-4AE1-82D9-B594E3D7C357}"/>
    <cellStyle name="Comma 2 4 6 2 7" xfId="26472" xr:uid="{B42027CA-39C3-41D4-B48B-155B448DF373}"/>
    <cellStyle name="Comma 2 4 6 2 8" xfId="25097" xr:uid="{2D2ADAB3-24B5-4545-AF59-12B93E67960A}"/>
    <cellStyle name="Comma 2 4 6 2 9" xfId="48928" xr:uid="{7C79D54A-C585-4B26-A617-8A2881EAED0A}"/>
    <cellStyle name="Comma 2 4 6 3" xfId="2573" xr:uid="{6C552115-F6D9-4A4B-AC33-6EE3D6531722}"/>
    <cellStyle name="Comma 2 4 6 3 2" xfId="4363" xr:uid="{BF3E5039-3721-495E-94AD-483F3F9E9410}"/>
    <cellStyle name="Comma 2 4 6 3 2 2" xfId="9833" xr:uid="{473AEC0D-FA95-46BA-844F-8A2F59389497}"/>
    <cellStyle name="Comma 2 4 6 3 2 2 2" xfId="21366" xr:uid="{48269D7D-E3A1-463B-95F0-12F494374836}"/>
    <cellStyle name="Comma 2 4 6 3 2 2 2 2" xfId="44939" xr:uid="{EA6036B5-C800-4415-832B-69B990654C71}"/>
    <cellStyle name="Comma 2 4 6 3 2 2 3" xfId="33831" xr:uid="{FF760CB0-3F67-466E-AD07-02C1A3BBF650}"/>
    <cellStyle name="Comma 2 4 6 3 2 3" xfId="15950" xr:uid="{9A11E776-90F1-472F-B89F-7F12ECAC67D5}"/>
    <cellStyle name="Comma 2 4 6 3 2 3 2" xfId="39524" xr:uid="{158B65D0-351D-4812-8A45-E21A0A1CD2D8}"/>
    <cellStyle name="Comma 2 4 6 3 2 4" xfId="28416" xr:uid="{79526522-16E5-4732-AAE8-A712E7B59E17}"/>
    <cellStyle name="Comma 2 4 6 3 3" xfId="5729" xr:uid="{4F56823F-9301-4D0B-8D41-1415F3E73A95}"/>
    <cellStyle name="Comma 2 4 6 3 3 2" xfId="11203" xr:uid="{7AE22D30-A595-43EB-A809-176FE87BFB85}"/>
    <cellStyle name="Comma 2 4 6 3 3 2 2" xfId="22736" xr:uid="{55F04F25-3210-471C-A553-2E3CD40996F5}"/>
    <cellStyle name="Comma 2 4 6 3 3 2 2 2" xfId="46309" xr:uid="{03DB679B-F0B9-4E59-8BFE-099C61D0F56F}"/>
    <cellStyle name="Comma 2 4 6 3 3 2 3" xfId="35201" xr:uid="{37609785-AAFD-4F76-82C2-F73307E81A39}"/>
    <cellStyle name="Comma 2 4 6 3 3 3" xfId="17315" xr:uid="{4B23D435-A8D4-4CF4-BD5C-4416C4C55AF8}"/>
    <cellStyle name="Comma 2 4 6 3 3 3 2" xfId="40889" xr:uid="{E09DA566-2639-4D97-8851-D90FD2D7E31A}"/>
    <cellStyle name="Comma 2 4 6 3 3 4" xfId="29781" xr:uid="{3E44D03D-D478-4B7C-9961-055857459C3E}"/>
    <cellStyle name="Comma 2 4 6 3 4" xfId="7067" xr:uid="{235566FA-1B22-4A7C-9C74-97743462DBD8}"/>
    <cellStyle name="Comma 2 4 6 3 4 2" xfId="12545" xr:uid="{4F730B28-D15F-45AB-B915-922897957479}"/>
    <cellStyle name="Comma 2 4 6 3 4 2 2" xfId="24077" xr:uid="{535AFF98-2225-4569-AE55-41A63BFF5A51}"/>
    <cellStyle name="Comma 2 4 6 3 4 2 2 2" xfId="47650" xr:uid="{12E426FE-BC6E-47CA-A633-7FA6F52B045A}"/>
    <cellStyle name="Comma 2 4 6 3 4 2 3" xfId="36542" xr:uid="{7773194B-80C5-4CA1-9105-25989DEE3818}"/>
    <cellStyle name="Comma 2 4 6 3 4 3" xfId="18651" xr:uid="{A77B811D-5109-420B-B12A-D7B28A73843E}"/>
    <cellStyle name="Comma 2 4 6 3 4 3 2" xfId="42225" xr:uid="{462407F9-A873-479E-BEC6-20D0A3A70086}"/>
    <cellStyle name="Comma 2 4 6 3 4 4" xfId="31117" xr:uid="{94182B0C-2C98-4C96-A6FA-975C6134FF60}"/>
    <cellStyle name="Comma 2 4 6 3 5" xfId="8480" xr:uid="{3B3B13F5-68A0-4311-9A18-58098D2E234F}"/>
    <cellStyle name="Comma 2 4 6 3 5 2" xfId="20013" xr:uid="{D67FF1B2-7A67-40A8-8DAE-34F75227A72F}"/>
    <cellStyle name="Comma 2 4 6 3 5 2 2" xfId="43586" xr:uid="{7E404F86-5E93-49A1-8E55-B921520B0051}"/>
    <cellStyle name="Comma 2 4 6 3 5 3" xfId="32478" xr:uid="{B8A43B24-40D7-4F6C-A28B-D09A709F9F27}"/>
    <cellStyle name="Comma 2 4 6 3 6" xfId="14309" xr:uid="{E5EF60FF-D732-419E-9AAD-42ABFD4D3195}"/>
    <cellStyle name="Comma 2 4 6 3 6 2" xfId="38046" xr:uid="{1002CC38-D3D9-4B55-8510-F7A25C0B2E63}"/>
    <cellStyle name="Comma 2 4 6 3 7" xfId="26939" xr:uid="{47225B9E-BF39-4FA1-8E1A-E23F713AA52A}"/>
    <cellStyle name="Comma 2 4 6 3 8" xfId="25565" xr:uid="{419246F6-D488-4D5E-95EF-AB71A1F20059}"/>
    <cellStyle name="Comma 2 4 6 3 9" xfId="49395" xr:uid="{FF151410-869F-4FC9-8EC8-9F7A46573CE8}"/>
    <cellStyle name="Comma 2 4 6 4" xfId="3458" xr:uid="{10F809BD-5AE8-43EA-BF90-98D3E9229EAB}"/>
    <cellStyle name="Comma 2 4 6 4 2" xfId="8927" xr:uid="{C0C31B82-B0EE-49AA-9590-8D0A2CDBC46A}"/>
    <cellStyle name="Comma 2 4 6 4 2 2" xfId="20460" xr:uid="{FFCFE299-0737-4B42-AE5D-D462A7C0132B}"/>
    <cellStyle name="Comma 2 4 6 4 2 2 2" xfId="44033" xr:uid="{C5C445B5-7D87-4409-890A-E474A8964F85}"/>
    <cellStyle name="Comma 2 4 6 4 2 3" xfId="32925" xr:uid="{93C414EC-8571-4997-A812-01D3A0C1627F}"/>
    <cellStyle name="Comma 2 4 6 4 3" xfId="15045" xr:uid="{7852165C-1185-4DA3-AFA4-7284412300F0}"/>
    <cellStyle name="Comma 2 4 6 4 3 2" xfId="38619" xr:uid="{092237D8-1CBF-45B0-BCF1-0CDFADFD3F43}"/>
    <cellStyle name="Comma 2 4 6 4 4" xfId="27511" xr:uid="{0C390D75-58B7-4D03-88A4-B3FAD0736F8C}"/>
    <cellStyle name="Comma 2 4 6 5" xfId="4815" xr:uid="{5889A17B-EF91-4522-A657-B8D307B4AE04}"/>
    <cellStyle name="Comma 2 4 6 5 2" xfId="10288" xr:uid="{272AB447-8397-4EFB-8F0A-CE7573A0C67B}"/>
    <cellStyle name="Comma 2 4 6 5 2 2" xfId="21821" xr:uid="{3398E92F-5F50-4E06-A88A-1A2E1C9FD930}"/>
    <cellStyle name="Comma 2 4 6 5 2 2 2" xfId="45394" xr:uid="{9D41AD39-DEC0-4268-B771-1FAF42A1CC90}"/>
    <cellStyle name="Comma 2 4 6 5 2 3" xfId="34286" xr:uid="{9A5D15DB-76DA-4E21-8809-D348FE228A1B}"/>
    <cellStyle name="Comma 2 4 6 5 3" xfId="16401" xr:uid="{B5242D21-147B-41D8-A014-65E1ADCEBCA4}"/>
    <cellStyle name="Comma 2 4 6 5 3 2" xfId="39975" xr:uid="{9155B6C7-DD9D-4F9D-B75D-38D085EAFFAA}"/>
    <cellStyle name="Comma 2 4 6 5 4" xfId="28867" xr:uid="{7D000CED-DB2C-4878-81CD-C1FD5DCB8C86}"/>
    <cellStyle name="Comma 2 4 6 6" xfId="6153" xr:uid="{37642D57-26D1-4AA6-8906-0C130834CF69}"/>
    <cellStyle name="Comma 2 4 6 6 2" xfId="11629" xr:uid="{8F1ACECB-D997-4BCC-B055-F0D8EB279FC2}"/>
    <cellStyle name="Comma 2 4 6 6 2 2" xfId="23161" xr:uid="{97FF403B-1E64-4B7C-9C28-57DC0F82A1D3}"/>
    <cellStyle name="Comma 2 4 6 6 2 2 2" xfId="46734" xr:uid="{17E4BB59-A8CD-4C0D-AE80-3FDA094FCCAA}"/>
    <cellStyle name="Comma 2 4 6 6 2 3" xfId="35626" xr:uid="{C2C01B9A-90AF-4411-9572-EB890A0B6C8F}"/>
    <cellStyle name="Comma 2 4 6 6 3" xfId="17737" xr:uid="{B283CFB0-2D03-4DD2-84B6-DC99E602A611}"/>
    <cellStyle name="Comma 2 4 6 6 3 2" xfId="41311" xr:uid="{9F4C0B6A-10D5-41F0-8239-B1397513CDE1}"/>
    <cellStyle name="Comma 2 4 6 6 4" xfId="30203" xr:uid="{65FA3269-7694-405A-A30E-322C09F9EC25}"/>
    <cellStyle name="Comma 2 4 6 7" xfId="7538" xr:uid="{7E2137E1-4A57-4AA0-80D4-B41C056E113B}"/>
    <cellStyle name="Comma 2 4 6 7 2" xfId="19098" xr:uid="{3FD56DCD-67F3-4AAE-AA65-CC2D71516C62}"/>
    <cellStyle name="Comma 2 4 6 7 2 2" xfId="42671" xr:uid="{9D565374-502D-4EDE-9C13-E2B1543840F8}"/>
    <cellStyle name="Comma 2 4 6 7 3" xfId="31563" xr:uid="{39E8E7B3-A206-4163-8E47-B436D6431E62}"/>
    <cellStyle name="Comma 2 4 6 8" xfId="13358" xr:uid="{1DA1A51D-55B1-4C7F-9360-91049DCFC1C8}"/>
    <cellStyle name="Comma 2 4 6 8 2" xfId="37132" xr:uid="{3B960A5A-2A8E-4E99-8677-61E0E06602E0}"/>
    <cellStyle name="Comma 2 4 6 9" xfId="26023" xr:uid="{FA693142-9E9E-4D56-963E-A8284559F4CC}"/>
    <cellStyle name="Comma 2 4 7" xfId="1073" xr:uid="{90E2618D-A829-4388-BDAE-DFBC0DF2FC3E}"/>
    <cellStyle name="Comma 2 4 7 10" xfId="24569" xr:uid="{F33DBA4F-23B9-4F30-ACD7-B410230B8CA7}"/>
    <cellStyle name="Comma 2 4 7 11" xfId="48307" xr:uid="{0B6D12F1-EF4F-4417-A060-E89766990039}"/>
    <cellStyle name="Comma 2 4 7 2" xfId="1916" xr:uid="{77FFB354-435E-47C3-A311-772ABD8A4DE8}"/>
    <cellStyle name="Comma 2 4 7 2 2" xfId="3729" xr:uid="{268896EB-E724-44A8-BFCF-C8EE5F586055}"/>
    <cellStyle name="Comma 2 4 7 2 2 2" xfId="9198" xr:uid="{977802BF-1E96-4DED-A562-7F5483F8FC94}"/>
    <cellStyle name="Comma 2 4 7 2 2 2 2" xfId="20731" xr:uid="{2CAFA7CA-97C2-4337-BCC0-44E69D404A2A}"/>
    <cellStyle name="Comma 2 4 7 2 2 2 2 2" xfId="44304" xr:uid="{58CAB729-E0E4-4281-8D29-DCBC023BF03A}"/>
    <cellStyle name="Comma 2 4 7 2 2 2 3" xfId="33196" xr:uid="{E3A7165D-DC39-488A-9020-7FB3BD952ADE}"/>
    <cellStyle name="Comma 2 4 7 2 2 3" xfId="15316" xr:uid="{66A25C02-66B3-41EF-95B4-A3BC77C32550}"/>
    <cellStyle name="Comma 2 4 7 2 2 3 2" xfId="38890" xr:uid="{86C5EC19-ED07-42CE-881E-4578581D6867}"/>
    <cellStyle name="Comma 2 4 7 2 2 4" xfId="27782" xr:uid="{90F7CEC5-EAB0-426F-9433-AD68EA15969C}"/>
    <cellStyle name="Comma 2 4 7 2 3" xfId="5093" xr:uid="{29FE020E-55AF-4A7F-99D9-6099793EFB3A}"/>
    <cellStyle name="Comma 2 4 7 2 3 2" xfId="10567" xr:uid="{52EB6C49-3C95-4B65-BD0E-F2D57123EDFB}"/>
    <cellStyle name="Comma 2 4 7 2 3 2 2" xfId="22100" xr:uid="{4F69FF48-68C1-4B04-BC63-7490118BB927}"/>
    <cellStyle name="Comma 2 4 7 2 3 2 2 2" xfId="45673" xr:uid="{73435D04-D116-43EC-9D55-94C929AD8F08}"/>
    <cellStyle name="Comma 2 4 7 2 3 2 3" xfId="34565" xr:uid="{2CD17561-CD6F-41B2-8F1A-F72BC3F85CC6}"/>
    <cellStyle name="Comma 2 4 7 2 3 3" xfId="16679" xr:uid="{F319F4AF-0A56-46F2-9A14-E763BDF3A41A}"/>
    <cellStyle name="Comma 2 4 7 2 3 3 2" xfId="40253" xr:uid="{CD03016A-389A-46BD-ADC2-CB03EFB22727}"/>
    <cellStyle name="Comma 2 4 7 2 3 4" xfId="29145" xr:uid="{66ABD90D-7F0C-4516-BF34-588275C1BE26}"/>
    <cellStyle name="Comma 2 4 7 2 4" xfId="6431" xr:uid="{89F8F44A-BEEB-4AB3-81B1-AAD2181795F9}"/>
    <cellStyle name="Comma 2 4 7 2 4 2" xfId="11908" xr:uid="{2A4E936D-109E-40CF-BCA2-3D3BB6976DBB}"/>
    <cellStyle name="Comma 2 4 7 2 4 2 2" xfId="23440" xr:uid="{63B28B38-D883-485F-9694-F781B547E1FB}"/>
    <cellStyle name="Comma 2 4 7 2 4 2 2 2" xfId="47013" xr:uid="{22133C9E-79ED-46C2-BD1F-20A41715E6A4}"/>
    <cellStyle name="Comma 2 4 7 2 4 2 3" xfId="35905" xr:uid="{2B472100-9267-4D55-A3E1-62387BE96D09}"/>
    <cellStyle name="Comma 2 4 7 2 4 3" xfId="18015" xr:uid="{DF4F7932-228D-46C4-A1EF-824DAD0446D9}"/>
    <cellStyle name="Comma 2 4 7 2 4 3 2" xfId="41589" xr:uid="{DDCE3D43-9FF4-4699-8C8F-067969408980}"/>
    <cellStyle name="Comma 2 4 7 2 4 4" xfId="30481" xr:uid="{3AD0D38B-7D6F-40C8-A585-3AA7A49EC924}"/>
    <cellStyle name="Comma 2 4 7 2 5" xfId="7842" xr:uid="{58A842B4-EA32-420F-99F2-32FB0E5116F0}"/>
    <cellStyle name="Comma 2 4 7 2 5 2" xfId="19377" xr:uid="{6CA4652E-03C1-462D-B14C-56A74CE8E38C}"/>
    <cellStyle name="Comma 2 4 7 2 5 2 2" xfId="42950" xr:uid="{DE842D3E-5F03-4E03-818A-D62C88072742}"/>
    <cellStyle name="Comma 2 4 7 2 5 3" xfId="31842" xr:uid="{25271FCB-ACC6-4FB0-97D5-6C443D1FB295}"/>
    <cellStyle name="Comma 2 4 7 2 6" xfId="13671" xr:uid="{E79D0D51-4A81-45D9-9224-C506EEEA7B8B}"/>
    <cellStyle name="Comma 2 4 7 2 6 2" xfId="37410" xr:uid="{1A5AE3BF-0B8C-4A7F-A2D9-FA1E80CC2EDC}"/>
    <cellStyle name="Comma 2 4 7 2 7" xfId="26303" xr:uid="{A3370F58-D75C-4C35-830C-86594771F9DB}"/>
    <cellStyle name="Comma 2 4 7 2 8" xfId="24928" xr:uid="{B16C6DA0-57D3-4CCA-A74A-DAA0F5092628}"/>
    <cellStyle name="Comma 2 4 7 2 9" xfId="48759" xr:uid="{A7A8C856-A8C6-4A68-B16C-7DF3CEC00464}"/>
    <cellStyle name="Comma 2 4 7 3" xfId="2400" xr:uid="{9BE96FA1-9219-4621-98F4-CF89D082FABF}"/>
    <cellStyle name="Comma 2 4 7 3 2" xfId="4192" xr:uid="{350FEA89-AB2C-41FA-8859-CB1B87C27BA8}"/>
    <cellStyle name="Comma 2 4 7 3 2 2" xfId="9661" xr:uid="{A76A2D2E-6A62-48A2-8601-7461E6BD9236}"/>
    <cellStyle name="Comma 2 4 7 3 2 2 2" xfId="21194" xr:uid="{F2A3DD82-BB27-4344-BB60-B4E372416A60}"/>
    <cellStyle name="Comma 2 4 7 3 2 2 2 2" xfId="44767" xr:uid="{B9ACEED4-606B-4897-BDF0-AFCBF594FCA6}"/>
    <cellStyle name="Comma 2 4 7 3 2 2 3" xfId="33659" xr:uid="{3957EF5B-C1B8-4F47-BE34-5D7301AE3380}"/>
    <cellStyle name="Comma 2 4 7 3 2 3" xfId="15779" xr:uid="{EC6518CE-C10A-4BC1-A0C6-AA023F777751}"/>
    <cellStyle name="Comma 2 4 7 3 2 3 2" xfId="39353" xr:uid="{4C000341-4C33-4C2A-AF2F-0F10DBEFCC6C}"/>
    <cellStyle name="Comma 2 4 7 3 2 4" xfId="28245" xr:uid="{AD931B08-7F90-4BF6-AE00-710B0D9E33A5}"/>
    <cellStyle name="Comma 2 4 7 3 3" xfId="5557" xr:uid="{B8DB2D98-4FFD-43F3-AF24-8FF91B1160B0}"/>
    <cellStyle name="Comma 2 4 7 3 3 2" xfId="11031" xr:uid="{205B7DBA-4CF3-4F73-B483-E71BABC72DE3}"/>
    <cellStyle name="Comma 2 4 7 3 3 2 2" xfId="22564" xr:uid="{CE50FDA5-2984-4AA4-A654-A5198CE51C35}"/>
    <cellStyle name="Comma 2 4 7 3 3 2 2 2" xfId="46137" xr:uid="{CA652667-23F2-4082-B8BD-1027C8F87F11}"/>
    <cellStyle name="Comma 2 4 7 3 3 2 3" xfId="35029" xr:uid="{77CC287F-E4AE-4C0E-8BB7-5AF758D7B6A4}"/>
    <cellStyle name="Comma 2 4 7 3 3 3" xfId="17143" xr:uid="{F2457986-876F-4F44-8BCB-A620F0874B29}"/>
    <cellStyle name="Comma 2 4 7 3 3 3 2" xfId="40717" xr:uid="{A9FF9ABD-7243-471E-8B62-52D3986F02C3}"/>
    <cellStyle name="Comma 2 4 7 3 3 4" xfId="29609" xr:uid="{E2D865FB-DE50-41E4-8307-4FC65BEEB5D4}"/>
    <cellStyle name="Comma 2 4 7 3 4" xfId="6895" xr:uid="{021BE507-80C9-4173-B54B-CCAC386ADD4C}"/>
    <cellStyle name="Comma 2 4 7 3 4 2" xfId="12373" xr:uid="{C8F6B2B7-8463-4EE5-A009-3DCA168F8033}"/>
    <cellStyle name="Comma 2 4 7 3 4 2 2" xfId="23905" xr:uid="{9461CE9F-9B3B-4F21-99E9-196F4368BF2D}"/>
    <cellStyle name="Comma 2 4 7 3 4 2 2 2" xfId="47478" xr:uid="{E955C0FB-6C94-47E3-BA98-6560B209AF55}"/>
    <cellStyle name="Comma 2 4 7 3 4 2 3" xfId="36370" xr:uid="{77636267-7C5A-4C01-8386-31EE8888BE78}"/>
    <cellStyle name="Comma 2 4 7 3 4 3" xfId="18479" xr:uid="{22E06D25-4481-4D8A-A94F-65C84B60FF2D}"/>
    <cellStyle name="Comma 2 4 7 3 4 3 2" xfId="42053" xr:uid="{C5055292-A299-4705-BF88-31091A4D4C84}"/>
    <cellStyle name="Comma 2 4 7 3 4 4" xfId="30945" xr:uid="{6A3FE19F-E7CA-4A88-A640-1AFEE2F5004A}"/>
    <cellStyle name="Comma 2 4 7 3 5" xfId="8308" xr:uid="{359DFA26-2B07-40C0-B2A4-D347B3E9721A}"/>
    <cellStyle name="Comma 2 4 7 3 5 2" xfId="19841" xr:uid="{1A2B52C9-C495-47AA-AB7F-B588EB956AE6}"/>
    <cellStyle name="Comma 2 4 7 3 5 2 2" xfId="43414" xr:uid="{2FA2ED6B-5817-4772-B84F-388A22492173}"/>
    <cellStyle name="Comma 2 4 7 3 5 3" xfId="32306" xr:uid="{4D5F16EE-F7C5-4003-B409-3030110F0F12}"/>
    <cellStyle name="Comma 2 4 7 3 6" xfId="14137" xr:uid="{7C53FB1E-EBCB-4A0A-8080-BD6525FC69EB}"/>
    <cellStyle name="Comma 2 4 7 3 6 2" xfId="37874" xr:uid="{A142305B-4850-4930-8D15-173524C09A02}"/>
    <cellStyle name="Comma 2 4 7 3 7" xfId="26767" xr:uid="{43297FE5-A578-40E7-8413-3124D2C8C11A}"/>
    <cellStyle name="Comma 2 4 7 3 8" xfId="25393" xr:uid="{6CF02E23-E774-4F74-A101-B0231B492A4F}"/>
    <cellStyle name="Comma 2 4 7 3 9" xfId="49223" xr:uid="{6729BFD7-2CA4-4565-BF2F-BE27DEEF67D1}"/>
    <cellStyle name="Comma 2 4 7 4" xfId="3290" xr:uid="{984E3619-AB18-4190-8CC4-AB363C38C4AA}"/>
    <cellStyle name="Comma 2 4 7 4 2" xfId="8758" xr:uid="{01A20268-D5C6-494D-88B6-B72B869BD33C}"/>
    <cellStyle name="Comma 2 4 7 4 2 2" xfId="20291" xr:uid="{CF7ADEBB-6903-4211-BA4A-72A051461868}"/>
    <cellStyle name="Comma 2 4 7 4 2 2 2" xfId="43864" xr:uid="{B16759D6-445F-44DE-B0F3-4406B7ADD390}"/>
    <cellStyle name="Comma 2 4 7 4 2 3" xfId="32756" xr:uid="{E2FDA688-9C5D-4F03-98DC-F2D34026E719}"/>
    <cellStyle name="Comma 2 4 7 4 3" xfId="14876" xr:uid="{E9F04421-8F64-415D-93BB-7F9A61B40CB1}"/>
    <cellStyle name="Comma 2 4 7 4 3 2" xfId="38450" xr:uid="{1A6F4646-75D3-4722-858B-C09946DB2E2F}"/>
    <cellStyle name="Comma 2 4 7 4 4" xfId="27342" xr:uid="{52CC7214-1BF8-4160-80CA-98EEEDDD2423}"/>
    <cellStyle name="Comma 2 4 7 5" xfId="4646" xr:uid="{9D36373B-A639-4C62-9B41-D389589B8ADD}"/>
    <cellStyle name="Comma 2 4 7 5 2" xfId="10119" xr:uid="{D5286FA0-BC3D-4ADE-A2CE-D286902696BF}"/>
    <cellStyle name="Comma 2 4 7 5 2 2" xfId="21652" xr:uid="{E4B7CA57-724C-47FF-9C7C-DFAE359DD735}"/>
    <cellStyle name="Comma 2 4 7 5 2 2 2" xfId="45225" xr:uid="{C76EA6BF-DA92-432F-B85C-20AF181AA9A7}"/>
    <cellStyle name="Comma 2 4 7 5 2 3" xfId="34117" xr:uid="{ED4E9E85-0C9B-403A-B33B-AC2E49E9A1F9}"/>
    <cellStyle name="Comma 2 4 7 5 3" xfId="16232" xr:uid="{0D01AE19-A0B8-4AF0-8F80-32205AFD1FA0}"/>
    <cellStyle name="Comma 2 4 7 5 3 2" xfId="39806" xr:uid="{128B3BC3-6D37-4BC3-8FD8-AFB32EB34A91}"/>
    <cellStyle name="Comma 2 4 7 5 4" xfId="28698" xr:uid="{62200E48-20BF-4C79-A251-321CAB8D9B10}"/>
    <cellStyle name="Comma 2 4 7 6" xfId="5984" xr:uid="{507F694C-59FC-4060-9B64-AC53F1D0AE06}"/>
    <cellStyle name="Comma 2 4 7 6 2" xfId="11460" xr:uid="{966D9393-F017-45FC-BEB8-74DAFB8A11CA}"/>
    <cellStyle name="Comma 2 4 7 6 2 2" xfId="22992" xr:uid="{2C7834C3-55A4-4520-A1EA-ED2A558AEF17}"/>
    <cellStyle name="Comma 2 4 7 6 2 2 2" xfId="46565" xr:uid="{45B07F7D-85FA-472F-8BBE-BC001B6F626F}"/>
    <cellStyle name="Comma 2 4 7 6 2 3" xfId="35457" xr:uid="{CBDFCBD7-A217-4068-8A54-807787A5EF5D}"/>
    <cellStyle name="Comma 2 4 7 6 3" xfId="17568" xr:uid="{3E654584-1BBD-48ED-BB91-1A8076EA8B06}"/>
    <cellStyle name="Comma 2 4 7 6 3 2" xfId="41142" xr:uid="{96114871-E15E-44F7-992D-BEC38E7BD92F}"/>
    <cellStyle name="Comma 2 4 7 6 4" xfId="30034" xr:uid="{254179EB-35C8-42CA-BDE6-DF5BB9F717B6}"/>
    <cellStyle name="Comma 2 4 7 7" xfId="7369" xr:uid="{3948D96F-8274-4C58-A21A-0770531BEB77}"/>
    <cellStyle name="Comma 2 4 7 7 2" xfId="18929" xr:uid="{19165C74-DE33-40D1-9EBF-1F38C2278019}"/>
    <cellStyle name="Comma 2 4 7 7 2 2" xfId="42502" xr:uid="{2CF7069E-DF1C-4C8D-A1B0-F933D22C0499}"/>
    <cellStyle name="Comma 2 4 7 7 3" xfId="31394" xr:uid="{58588CF4-A952-4519-9CB1-2B835B5271CE}"/>
    <cellStyle name="Comma 2 4 7 8" xfId="13185" xr:uid="{7B2089D1-62C2-4CA8-AAAD-0350932BF2F8}"/>
    <cellStyle name="Comma 2 4 7 8 2" xfId="36963" xr:uid="{E91CFF26-066E-412C-8D0C-E8870936BC2B}"/>
    <cellStyle name="Comma 2 4 7 9" xfId="25854" xr:uid="{DE90CFEA-5513-4A86-84C8-26EABF3DB3F4}"/>
    <cellStyle name="Comma 2 4 8" xfId="1748" xr:uid="{450A9EC4-CC6A-45F2-B8F4-313E26D2107D}"/>
    <cellStyle name="Comma 2 4 8 10" xfId="48590" xr:uid="{F4A6B8E7-E4F1-4D0E-B70C-A095A571AF58}"/>
    <cellStyle name="Comma 2 4 8 2" xfId="2283" xr:uid="{9504A712-A4D2-46C7-9419-CD0585435CCC}"/>
    <cellStyle name="Comma 2 4 8 2 2" xfId="4078" xr:uid="{8191C226-33E1-4544-A283-B972253EE980}"/>
    <cellStyle name="Comma 2 4 8 2 2 2" xfId="9547" xr:uid="{6E9A39EF-EA39-4423-8137-8A6710D61325}"/>
    <cellStyle name="Comma 2 4 8 2 2 2 2" xfId="21080" xr:uid="{AA83F906-4E4A-4888-9EFD-518EE1A20FFE}"/>
    <cellStyle name="Comma 2 4 8 2 2 2 2 2" xfId="44653" xr:uid="{496CF17E-7FE5-49D1-925E-0EDCE8C50839}"/>
    <cellStyle name="Comma 2 4 8 2 2 2 3" xfId="33545" xr:uid="{2B5F33AA-14D0-4828-A67C-782A346F85CD}"/>
    <cellStyle name="Comma 2 4 8 2 2 3" xfId="15665" xr:uid="{CDF47FFA-3ADB-4C38-9FFB-E16AB5E5B17E}"/>
    <cellStyle name="Comma 2 4 8 2 2 3 2" xfId="39239" xr:uid="{2063C489-84BE-4F6C-9281-172286C27C0D}"/>
    <cellStyle name="Comma 2 4 8 2 2 4" xfId="28131" xr:uid="{83BFA585-76E5-461B-BE90-C1E0AD8B05B3}"/>
    <cellStyle name="Comma 2 4 8 2 3" xfId="5443" xr:uid="{D01F477B-F653-4206-A0CD-7D49D186FAAC}"/>
    <cellStyle name="Comma 2 4 8 2 3 2" xfId="10917" xr:uid="{56A6E4E0-2F1E-4193-870E-1D20CA1AC9BB}"/>
    <cellStyle name="Comma 2 4 8 2 3 2 2" xfId="22450" xr:uid="{4BC0AC85-D7E5-49BA-BE76-A3B30FC3D7B0}"/>
    <cellStyle name="Comma 2 4 8 2 3 2 2 2" xfId="46023" xr:uid="{363FF0CB-8782-47EB-956B-8A50A39F88E5}"/>
    <cellStyle name="Comma 2 4 8 2 3 2 3" xfId="34915" xr:uid="{816EB844-7431-442B-906E-429E0F253AFE}"/>
    <cellStyle name="Comma 2 4 8 2 3 3" xfId="17029" xr:uid="{203B8461-E1A5-4E11-90C8-D02BBEC6D073}"/>
    <cellStyle name="Comma 2 4 8 2 3 3 2" xfId="40603" xr:uid="{88650969-C2A0-4140-9F3F-F2B272A34897}"/>
    <cellStyle name="Comma 2 4 8 2 3 4" xfId="29495" xr:uid="{FE30A2B4-B27A-4AB1-AE59-3613C303AB22}"/>
    <cellStyle name="Comma 2 4 8 2 4" xfId="6781" xr:uid="{AF8F2D83-A82A-4AEB-9730-89F44DF0ABBE}"/>
    <cellStyle name="Comma 2 4 8 2 4 2" xfId="12259" xr:uid="{8718E71E-6AC9-4C63-ACE5-7CCA0E8680A1}"/>
    <cellStyle name="Comma 2 4 8 2 4 2 2" xfId="23791" xr:uid="{A6B6BD86-D4CC-40E6-B53A-1E50ACB50C50}"/>
    <cellStyle name="Comma 2 4 8 2 4 2 2 2" xfId="47364" xr:uid="{CDCDC174-31B9-4D8E-B91E-C58EDCDF03CA}"/>
    <cellStyle name="Comma 2 4 8 2 4 2 3" xfId="36256" xr:uid="{29CF140D-81E4-48CD-9226-C7A875093704}"/>
    <cellStyle name="Comma 2 4 8 2 4 3" xfId="18365" xr:uid="{3BF0B0E0-33C9-405C-BA37-2903B0062A28}"/>
    <cellStyle name="Comma 2 4 8 2 4 3 2" xfId="41939" xr:uid="{BF858D33-79BB-4223-AC91-F4E3D8881358}"/>
    <cellStyle name="Comma 2 4 8 2 4 4" xfId="30831" xr:uid="{76CD0F1B-AF3E-4152-8040-E831BC4A8C51}"/>
    <cellStyle name="Comma 2 4 8 2 5" xfId="8194" xr:uid="{F23569ED-EF95-4D60-92E8-E0998EA76CEC}"/>
    <cellStyle name="Comma 2 4 8 2 5 2" xfId="19727" xr:uid="{BAAC849A-1474-43F7-ADCF-EE98B313E3B0}"/>
    <cellStyle name="Comma 2 4 8 2 5 2 2" xfId="43300" xr:uid="{FF0F7468-21D6-4A9B-BD54-D49C1DD159C8}"/>
    <cellStyle name="Comma 2 4 8 2 5 3" xfId="32192" xr:uid="{712209D4-646F-4B39-9156-B17CFF878B51}"/>
    <cellStyle name="Comma 2 4 8 2 6" xfId="14023" xr:uid="{E9B317EB-CFFF-48AB-9009-F6165EDC65A4}"/>
    <cellStyle name="Comma 2 4 8 2 6 2" xfId="37760" xr:uid="{3A4D7C8E-9187-4C5C-9C3F-25252A300F89}"/>
    <cellStyle name="Comma 2 4 8 2 7" xfId="26653" xr:uid="{8D3F60D6-F010-4E44-BC66-E84750AF2E8F}"/>
    <cellStyle name="Comma 2 4 8 2 8" xfId="25279" xr:uid="{DC71F493-8A28-4A39-B36F-B151CFACC50D}"/>
    <cellStyle name="Comma 2 4 8 2 9" xfId="49109" xr:uid="{F6F02285-6957-419E-8ACD-7503E46AC10C}"/>
    <cellStyle name="Comma 2 4 8 3" xfId="3564" xr:uid="{F8717F5D-6757-4C83-9741-F18DD6711AED}"/>
    <cellStyle name="Comma 2 4 8 3 2" xfId="9033" xr:uid="{212D5F94-A55C-43B1-9229-19A12794289B}"/>
    <cellStyle name="Comma 2 4 8 3 2 2" xfId="20566" xr:uid="{DE1A4FCB-C84F-45B6-83D3-A3EA0FE9CC2C}"/>
    <cellStyle name="Comma 2 4 8 3 2 2 2" xfId="44139" xr:uid="{14D1F76D-8816-414A-8FE1-925F9487898F}"/>
    <cellStyle name="Comma 2 4 8 3 2 3" xfId="33031" xr:uid="{3987E67E-A3B6-4AAA-AB5B-DCD0B974B20A}"/>
    <cellStyle name="Comma 2 4 8 3 3" xfId="15151" xr:uid="{FFFC01D0-6465-49E4-A33A-37CAEDCB36E0}"/>
    <cellStyle name="Comma 2 4 8 3 3 2" xfId="38725" xr:uid="{2B02D6A9-A3D9-4870-A67B-E300F0C20FB6}"/>
    <cellStyle name="Comma 2 4 8 3 4" xfId="27617" xr:uid="{C5A1ACB3-1352-4DBF-AC00-7A0F6B885137}"/>
    <cellStyle name="Comma 2 4 8 4" xfId="4924" xr:uid="{A03AF72F-22BB-4519-9A09-50A0AEE7CA65}"/>
    <cellStyle name="Comma 2 4 8 4 2" xfId="10398" xr:uid="{40B2A417-5D92-4A07-A951-CBAF18C57B57}"/>
    <cellStyle name="Comma 2 4 8 4 2 2" xfId="21931" xr:uid="{22365AD6-8946-48B5-B27C-C8C6FE66709E}"/>
    <cellStyle name="Comma 2 4 8 4 2 2 2" xfId="45504" xr:uid="{0CA5993C-63F7-4260-AF57-8E7E97621483}"/>
    <cellStyle name="Comma 2 4 8 4 2 3" xfId="34396" xr:uid="{5DB9105B-86D5-4A65-BE5D-3C7C2A568647}"/>
    <cellStyle name="Comma 2 4 8 4 3" xfId="16510" xr:uid="{58662576-6635-4048-AF49-88D384C2B25F}"/>
    <cellStyle name="Comma 2 4 8 4 3 2" xfId="40084" xr:uid="{1DD193B9-9815-4A0A-A04F-5B222408AEF8}"/>
    <cellStyle name="Comma 2 4 8 4 4" xfId="28976" xr:uid="{D96EF6F4-953F-4DB9-8F11-1790F0279A26}"/>
    <cellStyle name="Comma 2 4 8 5" xfId="6262" xr:uid="{5E16E9AF-514E-498A-8D7E-E8105B532807}"/>
    <cellStyle name="Comma 2 4 8 5 2" xfId="11739" xr:uid="{D772428C-83F1-4FF9-9B78-584C7517238F}"/>
    <cellStyle name="Comma 2 4 8 5 2 2" xfId="23271" xr:uid="{89FF8FFE-57C0-47F7-940E-0443536131E4}"/>
    <cellStyle name="Comma 2 4 8 5 2 2 2" xfId="46844" xr:uid="{494DCFCD-F994-4B45-BBAE-6682F855932E}"/>
    <cellStyle name="Comma 2 4 8 5 2 3" xfId="35736" xr:uid="{11A9124D-DA36-4DCB-B5B4-C334BC65DC0E}"/>
    <cellStyle name="Comma 2 4 8 5 3" xfId="17846" xr:uid="{9845A8EA-8C1B-40D1-96DE-EF72E8663283}"/>
    <cellStyle name="Comma 2 4 8 5 3 2" xfId="41420" xr:uid="{7DF4F2BC-E5D7-4F99-8283-13CF274536EC}"/>
    <cellStyle name="Comma 2 4 8 5 4" xfId="30312" xr:uid="{30817C2F-22F6-4649-8EBA-C8D2C5AD604A}"/>
    <cellStyle name="Comma 2 4 8 6" xfId="7673" xr:uid="{E7C97810-FE54-4BE1-A5A9-1AAC72A5F133}"/>
    <cellStyle name="Comma 2 4 8 6 2" xfId="19208" xr:uid="{D13456B1-2A4D-4691-8698-32F1118088F3}"/>
    <cellStyle name="Comma 2 4 8 6 2 2" xfId="42781" xr:uid="{73E056C8-9A7D-4F9F-92BA-2C90DCB2FFF8}"/>
    <cellStyle name="Comma 2 4 8 6 3" xfId="31673" xr:uid="{000EBFF8-F3B5-421C-B9A0-D7D03DAD3657}"/>
    <cellStyle name="Comma 2 4 8 7" xfId="13502" xr:uid="{75D06E22-1E1B-4315-8795-79F03EC83281}"/>
    <cellStyle name="Comma 2 4 8 7 2" xfId="37241" xr:uid="{D615EC7A-EBC4-47CF-9495-15E4E83FFA34}"/>
    <cellStyle name="Comma 2 4 8 8" xfId="26134" xr:uid="{DB4AC856-7DDC-4F7E-B967-053B9E7998D4}"/>
    <cellStyle name="Comma 2 4 8 9" xfId="24759" xr:uid="{40BC43A9-194C-428E-A1C7-51236C086780}"/>
    <cellStyle name="Comma 2 4 9" xfId="1805" xr:uid="{69A5834A-DECB-4A5D-9B59-7BABF9BC35A6}"/>
    <cellStyle name="Comma 2 4 9 2" xfId="3618" xr:uid="{E8AD3585-83C5-4F32-8A99-B44EF7AD0C49}"/>
    <cellStyle name="Comma 2 4 9 2 2" xfId="9087" xr:uid="{CEE8FBDF-79A3-43E6-B997-369D50F9EFD9}"/>
    <cellStyle name="Comma 2 4 9 2 2 2" xfId="20620" xr:uid="{210FB699-919D-45B6-8096-D10557111ECA}"/>
    <cellStyle name="Comma 2 4 9 2 2 2 2" xfId="44193" xr:uid="{7627A29D-1F1B-4A92-912F-CFA6DE5517BC}"/>
    <cellStyle name="Comma 2 4 9 2 2 3" xfId="33085" xr:uid="{A8C58122-2A4D-4613-9FAA-B72B69862298}"/>
    <cellStyle name="Comma 2 4 9 2 3" xfId="15205" xr:uid="{E44101C8-BADD-4063-9C7B-427798C38420}"/>
    <cellStyle name="Comma 2 4 9 2 3 2" xfId="38779" xr:uid="{02CFF5D8-BE11-487F-803D-A5831C653EB1}"/>
    <cellStyle name="Comma 2 4 9 2 4" xfId="27671" xr:uid="{AF1B17A0-50EE-4EE4-9A45-AE93F1B679D7}"/>
    <cellStyle name="Comma 2 4 9 3" xfId="4982" xr:uid="{762D08F1-7F6E-4A61-9857-BCA2BC8E76AB}"/>
    <cellStyle name="Comma 2 4 9 3 2" xfId="10456" xr:uid="{976C2188-37F1-499D-A495-B621FCA69547}"/>
    <cellStyle name="Comma 2 4 9 3 2 2" xfId="21989" xr:uid="{6A0490DC-3508-42A1-91CD-63E9E50EE104}"/>
    <cellStyle name="Comma 2 4 9 3 2 2 2" xfId="45562" xr:uid="{D2C49802-4059-4584-A975-0135D921D22A}"/>
    <cellStyle name="Comma 2 4 9 3 2 3" xfId="34454" xr:uid="{7DD20BBA-235A-4C8E-893E-B1F524D4EB52}"/>
    <cellStyle name="Comma 2 4 9 3 3" xfId="16568" xr:uid="{81128B40-B49F-424D-B84F-D1B6F7E67D65}"/>
    <cellStyle name="Comma 2 4 9 3 3 2" xfId="40142" xr:uid="{AE4A5308-C91D-4180-8B8A-253B739E6BCC}"/>
    <cellStyle name="Comma 2 4 9 3 4" xfId="29034" xr:uid="{06726097-3BCA-44E0-A184-F1F956DAEAD9}"/>
    <cellStyle name="Comma 2 4 9 4" xfId="6320" xr:uid="{C0ECE0AF-8481-41E0-91D8-65D9BFDE0CC8}"/>
    <cellStyle name="Comma 2 4 9 4 2" xfId="11797" xr:uid="{0FEEA7C8-02B1-4375-A3C2-5A28B7C19533}"/>
    <cellStyle name="Comma 2 4 9 4 2 2" xfId="23329" xr:uid="{9D037CD5-A531-4FB7-B2E9-A121D395502C}"/>
    <cellStyle name="Comma 2 4 9 4 2 2 2" xfId="46902" xr:uid="{4DDE0ACE-A1D6-4D99-9774-64C3BF0FDA24}"/>
    <cellStyle name="Comma 2 4 9 4 2 3" xfId="35794" xr:uid="{4DC54327-C30B-423E-9D18-B91AE755D57B}"/>
    <cellStyle name="Comma 2 4 9 4 3" xfId="17904" xr:uid="{4F1F842B-44F7-45B6-A515-F3B4D3DE710A}"/>
    <cellStyle name="Comma 2 4 9 4 3 2" xfId="41478" xr:uid="{A5552E96-3883-47A9-9D5C-87759F37F2B1}"/>
    <cellStyle name="Comma 2 4 9 4 4" xfId="30370" xr:uid="{3D08499C-0610-429A-AEF5-EC1787DE884C}"/>
    <cellStyle name="Comma 2 4 9 5" xfId="7731" xr:uid="{562745FB-37CE-42B3-B5AA-2642CED739E4}"/>
    <cellStyle name="Comma 2 4 9 5 2" xfId="19266" xr:uid="{A9F0637F-5D17-4D93-B9B5-4115D6779F9F}"/>
    <cellStyle name="Comma 2 4 9 5 2 2" xfId="42839" xr:uid="{F6BF95BA-D712-4C46-9E39-B34958E6825A}"/>
    <cellStyle name="Comma 2 4 9 5 3" xfId="31731" xr:uid="{D02202E8-F3E9-49B5-AB66-C09396582363}"/>
    <cellStyle name="Comma 2 4 9 6" xfId="13560" xr:uid="{8D708BAE-CF8D-4466-B1B9-98B9DA954FB2}"/>
    <cellStyle name="Comma 2 4 9 6 2" xfId="37299" xr:uid="{C8A9878B-301B-4E5A-A4E7-5052459BAEB4}"/>
    <cellStyle name="Comma 2 4 9 7" xfId="26192" xr:uid="{3486445D-760D-482B-902E-B6E129E3588D}"/>
    <cellStyle name="Comma 2 4 9 8" xfId="24817" xr:uid="{1E56E8AA-07BA-44F7-BD70-FA6691341F30}"/>
    <cellStyle name="Comma 2 4 9 9" xfId="48648" xr:uid="{2DB6A2FC-C055-4B57-AB91-F4651D8F26F5}"/>
    <cellStyle name="Comma 2 5" xfId="681" xr:uid="{D5C86A9D-4E9A-41D0-BD9F-C6423E6DA328}"/>
    <cellStyle name="Comma 2 5 10" xfId="2726" xr:uid="{F5E0B8F0-C56E-4D38-B233-5D0A0D75CF79}"/>
    <cellStyle name="Comma 2 5 10 2" xfId="4498" xr:uid="{E591049C-9100-4EA8-A2A7-8B865AF1CBD7}"/>
    <cellStyle name="Comma 2 5 10 2 2" xfId="9968" xr:uid="{0F1725BF-62F0-4C80-96DD-4E92FAC07550}"/>
    <cellStyle name="Comma 2 5 10 2 2 2" xfId="21501" xr:uid="{1A2711AB-ABA4-4970-AD1A-89C444C3DC76}"/>
    <cellStyle name="Comma 2 5 10 2 2 2 2" xfId="45074" xr:uid="{ACD3FAF5-195F-4674-8B63-EAD18CAC6BDF}"/>
    <cellStyle name="Comma 2 5 10 2 2 3" xfId="33966" xr:uid="{EDAC5F13-07AE-44DD-BCE9-E112FFE184BD}"/>
    <cellStyle name="Comma 2 5 10 2 3" xfId="16085" xr:uid="{7478EE4A-CE23-496B-9919-1A22F82B1AD6}"/>
    <cellStyle name="Comma 2 5 10 2 3 2" xfId="39659" xr:uid="{DE49231B-D245-4B51-8BDB-E11D56A22126}"/>
    <cellStyle name="Comma 2 5 10 2 4" xfId="28551" xr:uid="{B189840D-9C43-4786-8F5A-6C091EB2A591}"/>
    <cellStyle name="Comma 2 5 10 3" xfId="8615" xr:uid="{B84FF8A2-4991-4B18-9474-29E05F56D20F}"/>
    <cellStyle name="Comma 2 5 10 3 2" xfId="20148" xr:uid="{43DD4B46-FBFF-4817-A233-BAB189A73449}"/>
    <cellStyle name="Comma 2 5 10 3 2 2" xfId="43721" xr:uid="{8354ABB5-AA2C-4B15-9D1E-9A6C38141E68}"/>
    <cellStyle name="Comma 2 5 10 3 3" xfId="32613" xr:uid="{7BFCBD36-A8D9-4D78-9FB3-1638BFA24197}"/>
    <cellStyle name="Comma 2 5 10 4" xfId="14445" xr:uid="{719D17A2-5830-4E09-87D7-49A879501030}"/>
    <cellStyle name="Comma 2 5 10 4 2" xfId="38181" xr:uid="{0DD6DFBF-F256-47E6-815C-0FE7563A5ACC}"/>
    <cellStyle name="Comma 2 5 10 5" xfId="27074" xr:uid="{98803C27-B3F3-4A34-8CE7-69C2AFA8EE82}"/>
    <cellStyle name="Comma 2 5 11" xfId="3201" xr:uid="{1C63C0F2-20E6-43A3-9518-60179C08EC67}"/>
    <cellStyle name="Comma 2 5 11 2" xfId="8666" xr:uid="{A96F0DF9-778A-4AD7-B719-F5F6EC31E1D6}"/>
    <cellStyle name="Comma 2 5 11 2 2" xfId="20199" xr:uid="{46B3DD28-19DA-4B67-B24A-40A885B940C5}"/>
    <cellStyle name="Comma 2 5 11 2 2 2" xfId="43772" xr:uid="{D1D0BB49-91A3-43B0-929C-5A9D5A301B16}"/>
    <cellStyle name="Comma 2 5 11 2 3" xfId="32664" xr:uid="{A6D4E050-D3FF-4EB6-B6FD-757A3107EE56}"/>
    <cellStyle name="Comma 2 5 11 3" xfId="14787" xr:uid="{9107EA77-649A-4314-AC3A-D0A443C34D09}"/>
    <cellStyle name="Comma 2 5 11 3 2" xfId="38361" xr:uid="{6126D1C4-A12C-4FEA-AB26-08769040B49D}"/>
    <cellStyle name="Comma 2 5 11 4" xfId="27253" xr:uid="{10F87F8B-B3FB-430D-A99C-3D782408AA3B}"/>
    <cellStyle name="Comma 2 5 12" xfId="4553" xr:uid="{20451004-AB86-46CE-BA1D-8402225A87A2}"/>
    <cellStyle name="Comma 2 5 12 2" xfId="10026" xr:uid="{19AFC51E-7020-499A-AC18-3359E3EA8B3A}"/>
    <cellStyle name="Comma 2 5 12 2 2" xfId="21559" xr:uid="{B21DD3EB-BB91-45FA-9390-7CE2893146D0}"/>
    <cellStyle name="Comma 2 5 12 2 2 2" xfId="45132" xr:uid="{39BA6215-B56C-45FD-BF79-5503C9C1C8C6}"/>
    <cellStyle name="Comma 2 5 12 2 3" xfId="34024" xr:uid="{ED360E98-3282-4FD4-ACAA-61C945F4F53E}"/>
    <cellStyle name="Comma 2 5 12 3" xfId="16139" xr:uid="{F3FB1F10-68C4-45DE-BDE7-49C2CE75DB0B}"/>
    <cellStyle name="Comma 2 5 12 3 2" xfId="39713" xr:uid="{C8312B69-3869-4086-A1E8-C515E6F369C0}"/>
    <cellStyle name="Comma 2 5 12 4" xfId="28605" xr:uid="{A2ACBD26-3402-43C6-B266-2FA3F8511622}"/>
    <cellStyle name="Comma 2 5 13" xfId="5891" xr:uid="{9487A42C-4D7C-443E-8A87-B0B8641E91FB}"/>
    <cellStyle name="Comma 2 5 13 2" xfId="11367" xr:uid="{2C81C2E2-236E-470F-B62B-26E0A56779E5}"/>
    <cellStyle name="Comma 2 5 13 2 2" xfId="22899" xr:uid="{9BB44B44-1782-492F-931D-64EFFF57AB6E}"/>
    <cellStyle name="Comma 2 5 13 2 2 2" xfId="46472" xr:uid="{54EB3E7D-E049-4636-9FE0-03E55AFB825A}"/>
    <cellStyle name="Comma 2 5 13 2 3" xfId="35364" xr:uid="{763B7708-5138-4492-8566-855BF56B68F4}"/>
    <cellStyle name="Comma 2 5 13 3" xfId="17475" xr:uid="{51D2D1EA-63C7-4883-A087-B35FA80027A6}"/>
    <cellStyle name="Comma 2 5 13 3 2" xfId="41049" xr:uid="{6485FDC2-59F3-418B-87E1-BD5EDD920DB1}"/>
    <cellStyle name="Comma 2 5 13 4" xfId="29941" xr:uid="{D704665D-7825-493B-A540-F92FC38ACB95}"/>
    <cellStyle name="Comma 2 5 14" xfId="7274" xr:uid="{E4641144-97BB-4C60-A3E8-084D82121DD6}"/>
    <cellStyle name="Comma 2 5 14 2" xfId="18836" xr:uid="{EDA99D28-EB38-48A9-886E-B2E3B27DC01B}"/>
    <cellStyle name="Comma 2 5 14 2 2" xfId="42409" xr:uid="{544E56B5-0A3F-4F8C-BF1F-3190E323C817}"/>
    <cellStyle name="Comma 2 5 14 3" xfId="31301" xr:uid="{FCA2D270-CBEF-4EBB-9BFC-97C3D1F5F393}"/>
    <cellStyle name="Comma 2 5 15" xfId="12767" xr:uid="{91C9054D-0F66-4203-9C16-1183879B1A71}"/>
    <cellStyle name="Comma 2 5 15 2" xfId="24261" xr:uid="{FE79F5A2-D7BC-419E-B093-C19E8C3EACC8}"/>
    <cellStyle name="Comma 2 5 15 2 2" xfId="47833" xr:uid="{06A30B0B-D616-470A-8C72-9CA83F809AB1}"/>
    <cellStyle name="Comma 2 5 15 3" xfId="36725" xr:uid="{6FF47051-C852-4F4D-BCA9-5EA3C6F62127}"/>
    <cellStyle name="Comma 2 5 16" xfId="13048" xr:uid="{C4BE29AB-2E93-43FE-8A0D-3447852496E8}"/>
    <cellStyle name="Comma 2 5 16 2" xfId="36870" xr:uid="{81CC44D6-B628-4CB6-9465-D1FEDFCE314D}"/>
    <cellStyle name="Comma 2 5 17" xfId="25761" xr:uid="{B8519D8B-49B8-46AB-95DE-128620F32A9B}"/>
    <cellStyle name="Comma 2 5 18" xfId="24582" xr:uid="{0DA9C513-A71D-46E3-89DA-51B4B70D9155}"/>
    <cellStyle name="Comma 2 5 19" xfId="48213" xr:uid="{6013897F-8CFF-40D1-91D2-56CC81D8FF3D}"/>
    <cellStyle name="Comma 2 5 2" xfId="1064" xr:uid="{5BB09D19-7726-4FF2-A95A-A8C40EA3BB45}"/>
    <cellStyle name="Comma 2 5 2 10" xfId="13180" xr:uid="{C77C010E-D1AB-46A2-B415-0AF72F0E3038}"/>
    <cellStyle name="Comma 2 5 2 10 2" xfId="36958" xr:uid="{471A06CF-E01A-412E-92B5-57F19B572F6B}"/>
    <cellStyle name="Comma 2 5 2 11" xfId="25849" xr:uid="{DC9CC117-C411-4359-B2A6-39DB8D7050C6}"/>
    <cellStyle name="Comma 2 5 2 12" xfId="24394" xr:uid="{E93DF02D-879C-445D-A551-B297D7619A4F}"/>
    <cellStyle name="Comma 2 5 2 13" xfId="48302" xr:uid="{AFD117CF-FC16-4422-B2DA-05A6BA99F4FA}"/>
    <cellStyle name="Comma 2 5 2 2" xfId="1191" xr:uid="{3653A456-0535-4DAF-BE81-1D085B569F5E}"/>
    <cellStyle name="Comma 2 5 2 2 10" xfId="24348" xr:uid="{DC964C99-C834-493C-B2F9-0728CFAEEDF0}"/>
    <cellStyle name="Comma 2 5 2 2 11" xfId="48393" xr:uid="{21255369-E255-4EFB-9578-8C4F8FC2714D}"/>
    <cellStyle name="Comma 2 5 2 2 2" xfId="2002" xr:uid="{F9E58F59-9EEC-4A76-9EB8-A52C23C68810}"/>
    <cellStyle name="Comma 2 5 2 2 2 2" xfId="3815" xr:uid="{0BC29F6C-B3E9-449D-895F-F145F5E8AEDB}"/>
    <cellStyle name="Comma 2 5 2 2 2 2 2" xfId="9284" xr:uid="{349A0A23-12CD-4F2A-80CB-CE8C7454BB91}"/>
    <cellStyle name="Comma 2 5 2 2 2 2 2 2" xfId="20817" xr:uid="{9260A270-CD40-4F93-99E7-EEF41F772707}"/>
    <cellStyle name="Comma 2 5 2 2 2 2 2 2 2" xfId="44390" xr:uid="{C9346903-B33A-4B3C-971E-53EF4627B12B}"/>
    <cellStyle name="Comma 2 5 2 2 2 2 2 3" xfId="33282" xr:uid="{1AFF22C7-E1A7-49F9-BD4C-19D2330F070A}"/>
    <cellStyle name="Comma 2 5 2 2 2 2 3" xfId="15402" xr:uid="{D7294D15-78C6-40F9-BEAF-E118F9CF0E76}"/>
    <cellStyle name="Comma 2 5 2 2 2 2 3 2" xfId="38976" xr:uid="{2484469C-C0A5-4716-8030-66293ADE5CF0}"/>
    <cellStyle name="Comma 2 5 2 2 2 2 4" xfId="27868" xr:uid="{9EB81E4D-77E3-4BC7-8DC0-EEA8794A663E}"/>
    <cellStyle name="Comma 2 5 2 2 2 3" xfId="5179" xr:uid="{5F4F4647-2366-440E-9BDE-45D9D86D2D94}"/>
    <cellStyle name="Comma 2 5 2 2 2 3 2" xfId="10653" xr:uid="{C6BDA8BF-B5A2-4C3B-AD04-DAE3599AA94E}"/>
    <cellStyle name="Comma 2 5 2 2 2 3 2 2" xfId="22186" xr:uid="{7FF044EE-B7D0-47A9-9FCA-CDE4777BD493}"/>
    <cellStyle name="Comma 2 5 2 2 2 3 2 2 2" xfId="45759" xr:uid="{2581D233-6776-4BCA-9852-C5A981032EF5}"/>
    <cellStyle name="Comma 2 5 2 2 2 3 2 3" xfId="34651" xr:uid="{3F94D1B2-CE35-4555-B2F3-550235C085F8}"/>
    <cellStyle name="Comma 2 5 2 2 2 3 3" xfId="16765" xr:uid="{2E83AAA3-5CDE-4EB0-8729-FFBA814E7545}"/>
    <cellStyle name="Comma 2 5 2 2 2 3 3 2" xfId="40339" xr:uid="{5A773E47-DEE8-41D6-BE29-C8ED61E8CAD6}"/>
    <cellStyle name="Comma 2 5 2 2 2 3 4" xfId="29231" xr:uid="{7AED7A75-8BAC-495F-809D-85E569AC10AF}"/>
    <cellStyle name="Comma 2 5 2 2 2 4" xfId="6517" xr:uid="{92EDD950-F65F-42EF-860E-CB3D5C8858B9}"/>
    <cellStyle name="Comma 2 5 2 2 2 4 2" xfId="11994" xr:uid="{D75E98A6-47FF-41A3-83DB-2D0BB3CB4A67}"/>
    <cellStyle name="Comma 2 5 2 2 2 4 2 2" xfId="23526" xr:uid="{8DEB11D2-8554-4EA7-9867-D7FFD3E6D651}"/>
    <cellStyle name="Comma 2 5 2 2 2 4 2 2 2" xfId="47099" xr:uid="{5BC48E47-C9D7-4698-9B3B-B3B8D403EC97}"/>
    <cellStyle name="Comma 2 5 2 2 2 4 2 3" xfId="35991" xr:uid="{03557D60-D008-4C40-B7D8-18C1D38B0CA4}"/>
    <cellStyle name="Comma 2 5 2 2 2 4 3" xfId="18101" xr:uid="{593BBC40-C507-4F74-AB69-EB3C234C948A}"/>
    <cellStyle name="Comma 2 5 2 2 2 4 3 2" xfId="41675" xr:uid="{F1E6DC32-1CE7-49A1-85DF-7D04B17024BB}"/>
    <cellStyle name="Comma 2 5 2 2 2 4 4" xfId="30567" xr:uid="{8EF56287-5FDF-48B1-918E-075A40A56AE7}"/>
    <cellStyle name="Comma 2 5 2 2 2 5" xfId="7928" xr:uid="{0C8229C5-6247-4143-9A8F-CC821A5DD9BA}"/>
    <cellStyle name="Comma 2 5 2 2 2 5 2" xfId="19463" xr:uid="{8C8AC98A-E5FE-4067-8F24-AAD7CCEF9C41}"/>
    <cellStyle name="Comma 2 5 2 2 2 5 2 2" xfId="43036" xr:uid="{E521BBF2-49D9-4A43-8F9B-B452C820FBFB}"/>
    <cellStyle name="Comma 2 5 2 2 2 5 3" xfId="31928" xr:uid="{E9E2960E-50F2-4809-BD77-DAE10E2D38AB}"/>
    <cellStyle name="Comma 2 5 2 2 2 6" xfId="13757" xr:uid="{12AC4136-E073-46E0-87BE-39BEA47B8670}"/>
    <cellStyle name="Comma 2 5 2 2 2 6 2" xfId="37496" xr:uid="{1980323D-7E13-4835-9004-9CBA81658BC5}"/>
    <cellStyle name="Comma 2 5 2 2 2 7" xfId="26389" xr:uid="{E21CFF60-A3AA-4973-A030-55C2B44D5C20}"/>
    <cellStyle name="Comma 2 5 2 2 2 8" xfId="25014" xr:uid="{44513AE5-3057-42AC-826F-6486000536DF}"/>
    <cellStyle name="Comma 2 5 2 2 2 9" xfId="48845" xr:uid="{1EBBBE0F-68EE-42D8-8EBA-AD2DA70FCB82}"/>
    <cellStyle name="Comma 2 5 2 2 3" xfId="2489" xr:uid="{E8E54C0B-8E20-4C24-B8BC-C33108D2D105}"/>
    <cellStyle name="Comma 2 5 2 2 3 2" xfId="4280" xr:uid="{FE83B5B8-B118-4A41-B90C-A8FABC5CBF20}"/>
    <cellStyle name="Comma 2 5 2 2 3 2 2" xfId="9749" xr:uid="{3F3A768D-DE7E-4655-970F-DD5063FD31E5}"/>
    <cellStyle name="Comma 2 5 2 2 3 2 2 2" xfId="21282" xr:uid="{41E5969F-596C-4670-8826-61EF951DF37B}"/>
    <cellStyle name="Comma 2 5 2 2 3 2 2 2 2" xfId="44855" xr:uid="{91F6DEA6-62EF-4332-9695-B3122FEE5700}"/>
    <cellStyle name="Comma 2 5 2 2 3 2 2 3" xfId="33747" xr:uid="{EBC4CB32-5506-48DA-9E22-4CA4D75A2113}"/>
    <cellStyle name="Comma 2 5 2 2 3 2 3" xfId="15867" xr:uid="{912426CB-6CBD-46CF-9E1F-6F9173669714}"/>
    <cellStyle name="Comma 2 5 2 2 3 2 3 2" xfId="39441" xr:uid="{19FE5D3F-F09D-44E7-BD4A-68F8A31CD6D6}"/>
    <cellStyle name="Comma 2 5 2 2 3 2 4" xfId="28333" xr:uid="{E2420B36-9084-405F-A541-CF60470DB08E}"/>
    <cellStyle name="Comma 2 5 2 2 3 3" xfId="5645" xr:uid="{A9D81490-E3EE-4A15-B041-8B786F496FB7}"/>
    <cellStyle name="Comma 2 5 2 2 3 3 2" xfId="11119" xr:uid="{EE2854A3-D0FB-4F67-A463-7F3E1C93B5A9}"/>
    <cellStyle name="Comma 2 5 2 2 3 3 2 2" xfId="22652" xr:uid="{268E47D5-2531-452A-80D2-799DA5A2D8BB}"/>
    <cellStyle name="Comma 2 5 2 2 3 3 2 2 2" xfId="46225" xr:uid="{074ADFC5-9C56-4118-97E3-1FB63A9ABB15}"/>
    <cellStyle name="Comma 2 5 2 2 3 3 2 3" xfId="35117" xr:uid="{9365B34E-5CE2-46A0-9C0C-C5DA0627CE5A}"/>
    <cellStyle name="Comma 2 5 2 2 3 3 3" xfId="17231" xr:uid="{A92C3C72-53A6-4715-B1B4-DA4F54E3D745}"/>
    <cellStyle name="Comma 2 5 2 2 3 3 3 2" xfId="40805" xr:uid="{EED89875-61D3-46FF-9D58-5029DD503BE7}"/>
    <cellStyle name="Comma 2 5 2 2 3 3 4" xfId="29697" xr:uid="{39A0C5EA-1117-4A7A-BA66-3EBD7866EEE3}"/>
    <cellStyle name="Comma 2 5 2 2 3 4" xfId="6983" xr:uid="{F48859BB-B5DB-49D3-89A8-9C344A7DA674}"/>
    <cellStyle name="Comma 2 5 2 2 3 4 2" xfId="12461" xr:uid="{50464ECC-B197-4A83-8617-67AD1F1AFBEB}"/>
    <cellStyle name="Comma 2 5 2 2 3 4 2 2" xfId="23993" xr:uid="{960BF6F0-BA07-403D-BCAB-9A2A583700FA}"/>
    <cellStyle name="Comma 2 5 2 2 3 4 2 2 2" xfId="47566" xr:uid="{05ECB186-AA8A-4752-875A-03386AA08C7A}"/>
    <cellStyle name="Comma 2 5 2 2 3 4 2 3" xfId="36458" xr:uid="{5673F89D-3F14-4B00-94B8-322824D78E41}"/>
    <cellStyle name="Comma 2 5 2 2 3 4 3" xfId="18567" xr:uid="{9D3BC801-A58E-41D0-B9B3-1DDB0D788223}"/>
    <cellStyle name="Comma 2 5 2 2 3 4 3 2" xfId="42141" xr:uid="{554456DC-A480-4690-8F14-918230016022}"/>
    <cellStyle name="Comma 2 5 2 2 3 4 4" xfId="31033" xr:uid="{7A32EA00-BACE-43DA-9AB7-491574A068EE}"/>
    <cellStyle name="Comma 2 5 2 2 3 5" xfId="8396" xr:uid="{108C72B5-CEAF-4955-BA44-3BDAE714659C}"/>
    <cellStyle name="Comma 2 5 2 2 3 5 2" xfId="19929" xr:uid="{A7173951-D7A6-4BAE-B134-4D0E1823A505}"/>
    <cellStyle name="Comma 2 5 2 2 3 5 2 2" xfId="43502" xr:uid="{1AAEF577-C37F-48BD-9918-55EA7959F213}"/>
    <cellStyle name="Comma 2 5 2 2 3 5 3" xfId="32394" xr:uid="{8A76E682-2C1C-4F38-9AA2-B4061CC50453}"/>
    <cellStyle name="Comma 2 5 2 2 3 6" xfId="14225" xr:uid="{F48C7FE9-C867-4A44-BBA4-F59A4DC9DB6F}"/>
    <cellStyle name="Comma 2 5 2 2 3 6 2" xfId="37962" xr:uid="{C6805A8B-500A-40F4-8889-8F566C8B45BA}"/>
    <cellStyle name="Comma 2 5 2 2 3 7" xfId="26855" xr:uid="{8A0FBFE9-DB4D-4149-BEA8-9BDEB5630DB4}"/>
    <cellStyle name="Comma 2 5 2 2 3 8" xfId="25481" xr:uid="{F5754B93-509A-472D-8CE0-AC54C9A142DA}"/>
    <cellStyle name="Comma 2 5 2 2 3 9" xfId="49311" xr:uid="{CDA13B05-9E93-40FA-8779-9C0847F09B0D}"/>
    <cellStyle name="Comma 2 5 2 2 4" xfId="3376" xr:uid="{AE39826E-F524-4F0A-B599-C65B207EA154}"/>
    <cellStyle name="Comma 2 5 2 2 4 2" xfId="8844" xr:uid="{3B2E0685-1297-4D5D-9BBD-91326F3A951F}"/>
    <cellStyle name="Comma 2 5 2 2 4 2 2" xfId="20377" xr:uid="{8D14C669-EED6-4FE8-8BCB-259CAD2A2894}"/>
    <cellStyle name="Comma 2 5 2 2 4 2 2 2" xfId="43950" xr:uid="{CA9135F9-84B7-44AA-B186-6A8AF7AC6C86}"/>
    <cellStyle name="Comma 2 5 2 2 4 2 3" xfId="32842" xr:uid="{58793FF5-3B1A-4EC9-B4FD-E8FA6C7EA603}"/>
    <cellStyle name="Comma 2 5 2 2 4 3" xfId="14962" xr:uid="{3585BD21-6B4E-4FAB-A3BA-8295CB85B667}"/>
    <cellStyle name="Comma 2 5 2 2 4 3 2" xfId="38536" xr:uid="{99B62B00-55A8-41C3-ADEC-3677F6188104}"/>
    <cellStyle name="Comma 2 5 2 2 4 4" xfId="27428" xr:uid="{7F3C132C-1560-4C10-8448-EDAA345FCD5D}"/>
    <cellStyle name="Comma 2 5 2 2 5" xfId="4732" xr:uid="{171467ED-525B-4A45-9424-21F1C6E60DD9}"/>
    <cellStyle name="Comma 2 5 2 2 5 2" xfId="10205" xr:uid="{4782E527-79AE-4F93-9B1B-F089A7BEFA53}"/>
    <cellStyle name="Comma 2 5 2 2 5 2 2" xfId="21738" xr:uid="{0E8F8B29-C24D-4875-9A9B-5769E24C1EDB}"/>
    <cellStyle name="Comma 2 5 2 2 5 2 2 2" xfId="45311" xr:uid="{C51EF244-CB26-4BC0-B964-F8DFE8A0C36A}"/>
    <cellStyle name="Comma 2 5 2 2 5 2 3" xfId="34203" xr:uid="{5DA6AE18-0F98-4584-93BE-31D8A5372595}"/>
    <cellStyle name="Comma 2 5 2 2 5 3" xfId="16318" xr:uid="{E30DDAB9-5022-4435-87CC-BA9AEB558509}"/>
    <cellStyle name="Comma 2 5 2 2 5 3 2" xfId="39892" xr:uid="{EF35EB01-A99F-4B4C-9E08-E98505FF819A}"/>
    <cellStyle name="Comma 2 5 2 2 5 4" xfId="28784" xr:uid="{870857B9-23ED-4776-A3A2-334B80116547}"/>
    <cellStyle name="Comma 2 5 2 2 6" xfId="6070" xr:uid="{32314016-8F94-4BDA-88BA-25F1C192AEA2}"/>
    <cellStyle name="Comma 2 5 2 2 6 2" xfId="11546" xr:uid="{3ED3DF7B-E5F9-4636-B3B1-94C600386F82}"/>
    <cellStyle name="Comma 2 5 2 2 6 2 2" xfId="23078" xr:uid="{77E72DFC-8F33-4F67-8127-46C780CB72F7}"/>
    <cellStyle name="Comma 2 5 2 2 6 2 2 2" xfId="46651" xr:uid="{E195627D-A96F-4F84-A707-53C3533EF084}"/>
    <cellStyle name="Comma 2 5 2 2 6 2 3" xfId="35543" xr:uid="{6E75F3A7-7299-4DD2-8717-2652891BAC0E}"/>
    <cellStyle name="Comma 2 5 2 2 6 3" xfId="17654" xr:uid="{94B636A5-2F6F-4849-8814-C0F154615D8D}"/>
    <cellStyle name="Comma 2 5 2 2 6 3 2" xfId="41228" xr:uid="{1881E92B-4A22-4CEE-BFE5-5F8B99FCDCC5}"/>
    <cellStyle name="Comma 2 5 2 2 6 4" xfId="30120" xr:uid="{A9CC5A84-F2A3-4A5C-964D-A9C3AD64AD45}"/>
    <cellStyle name="Comma 2 5 2 2 7" xfId="7455" xr:uid="{C62FE5CF-FCA0-4C1C-902C-396D0E22359C}"/>
    <cellStyle name="Comma 2 5 2 2 7 2" xfId="19015" xr:uid="{CCEB9949-F169-4EA0-80E4-B782CBBA8077}"/>
    <cellStyle name="Comma 2 5 2 2 7 2 2" xfId="42588" xr:uid="{6FECA9F1-D213-4D69-9EFE-F0A8F86998D5}"/>
    <cellStyle name="Comma 2 5 2 2 7 3" xfId="31480" xr:uid="{FA410088-1728-4584-832E-88788E2585FE}"/>
    <cellStyle name="Comma 2 5 2 2 8" xfId="13273" xr:uid="{7A9E2C4B-F3AB-4147-9952-FCBA8E7E9268}"/>
    <cellStyle name="Comma 2 5 2 2 8 2" xfId="37049" xr:uid="{5A021AD2-7375-4DE8-977B-898281C7E985}"/>
    <cellStyle name="Comma 2 5 2 2 9" xfId="25940" xr:uid="{0EBB5398-959E-4C2B-B6A8-827E882CB54E}"/>
    <cellStyle name="Comma 2 5 2 3" xfId="1646" xr:uid="{603F855F-FF78-45AF-9BD1-C8D8D7000A84}"/>
    <cellStyle name="Comma 2 5 2 3 10" xfId="24710" xr:uid="{6D31741B-5C01-4BA3-A822-428E27EF565C}"/>
    <cellStyle name="Comma 2 5 2 3 11" xfId="48541" xr:uid="{068401F1-10A0-413C-83C1-C2C66AEE1599}"/>
    <cellStyle name="Comma 2 5 2 3 2" xfId="2147" xr:uid="{184CD83D-09F2-48B1-9820-1069A4FDF71B}"/>
    <cellStyle name="Comma 2 5 2 3 2 2" xfId="3959" xr:uid="{A3533ADB-3A50-4222-9701-F7D4D513D5D7}"/>
    <cellStyle name="Comma 2 5 2 3 2 2 2" xfId="9428" xr:uid="{3AC4FED1-53CF-4A50-AFBC-33BBE6C40E8F}"/>
    <cellStyle name="Comma 2 5 2 3 2 2 2 2" xfId="20961" xr:uid="{8BD9E779-B830-4CE7-8FE0-7B3F0C92F631}"/>
    <cellStyle name="Comma 2 5 2 3 2 2 2 2 2" xfId="44534" xr:uid="{EC36EC25-4A57-4712-BED9-C89B810EF7FE}"/>
    <cellStyle name="Comma 2 5 2 3 2 2 2 3" xfId="33426" xr:uid="{111785E7-5CE4-4DD3-B2DD-EC4417705918}"/>
    <cellStyle name="Comma 2 5 2 3 2 2 3" xfId="15546" xr:uid="{F156CA0D-B8B9-43C3-B583-F3103E3982E0}"/>
    <cellStyle name="Comma 2 5 2 3 2 2 3 2" xfId="39120" xr:uid="{565DD0B0-2C6B-4888-9851-3FD8A73FA32B}"/>
    <cellStyle name="Comma 2 5 2 3 2 2 4" xfId="28012" xr:uid="{1B80683B-83D4-4F93-BC8E-C272EE596695}"/>
    <cellStyle name="Comma 2 5 2 3 2 3" xfId="5323" xr:uid="{A47F66BB-6AA5-4A60-ACDF-780ED15538C4}"/>
    <cellStyle name="Comma 2 5 2 3 2 3 2" xfId="10797" xr:uid="{7C92DD98-8152-4BC9-A676-1EADF994F72F}"/>
    <cellStyle name="Comma 2 5 2 3 2 3 2 2" xfId="22330" xr:uid="{AC60E818-3665-4E31-A6F5-8E0ABF682AA8}"/>
    <cellStyle name="Comma 2 5 2 3 2 3 2 2 2" xfId="45903" xr:uid="{8597C083-A1BD-4091-9AE2-2B0BC7747706}"/>
    <cellStyle name="Comma 2 5 2 3 2 3 2 3" xfId="34795" xr:uid="{62BDD926-6BC6-4FCE-97EE-FCA3ECFD619B}"/>
    <cellStyle name="Comma 2 5 2 3 2 3 3" xfId="16909" xr:uid="{C4785317-8276-44B8-A409-AD79A5BA1BB8}"/>
    <cellStyle name="Comma 2 5 2 3 2 3 3 2" xfId="40483" xr:uid="{D3CE0178-9B5E-400D-AFFC-73959E0CF409}"/>
    <cellStyle name="Comma 2 5 2 3 2 3 4" xfId="29375" xr:uid="{0758DB79-AD5C-4861-9A64-FB7FA0EAC3CE}"/>
    <cellStyle name="Comma 2 5 2 3 2 4" xfId="6661" xr:uid="{88742AED-382E-41AC-AA63-F3627928A4F9}"/>
    <cellStyle name="Comma 2 5 2 3 2 4 2" xfId="12138" xr:uid="{0DB73233-DE63-4AB1-9C03-764479CACC95}"/>
    <cellStyle name="Comma 2 5 2 3 2 4 2 2" xfId="23670" xr:uid="{1FCD326F-A0E6-4BD5-877A-0443A1DEA718}"/>
    <cellStyle name="Comma 2 5 2 3 2 4 2 2 2" xfId="47243" xr:uid="{A9F9EEF0-7466-49D1-A012-2E6911ACBACA}"/>
    <cellStyle name="Comma 2 5 2 3 2 4 2 3" xfId="36135" xr:uid="{D788B0D1-A281-431D-AEAA-DD0484F0591C}"/>
    <cellStyle name="Comma 2 5 2 3 2 4 3" xfId="18245" xr:uid="{00A41306-5E92-4D5D-8945-E464E243DF43}"/>
    <cellStyle name="Comma 2 5 2 3 2 4 3 2" xfId="41819" xr:uid="{91FAC6F1-FCE5-45FD-AA06-E36ED8C93909}"/>
    <cellStyle name="Comma 2 5 2 3 2 4 4" xfId="30711" xr:uid="{920C45F5-0850-403F-BCDC-C2AAA1CBF286}"/>
    <cellStyle name="Comma 2 5 2 3 2 5" xfId="8072" xr:uid="{01ADE740-C9AE-42BD-9BC6-2D9B06F5D61B}"/>
    <cellStyle name="Comma 2 5 2 3 2 5 2" xfId="19607" xr:uid="{E1ED6BAE-1ED6-4223-8C8D-FE73E1049887}"/>
    <cellStyle name="Comma 2 5 2 3 2 5 2 2" xfId="43180" xr:uid="{EB98A77C-CF24-4E70-B1BF-B825C75ACA19}"/>
    <cellStyle name="Comma 2 5 2 3 2 5 3" xfId="32072" xr:uid="{D47AAAA3-871F-4D23-B0BD-5D97003BD5AA}"/>
    <cellStyle name="Comma 2 5 2 3 2 6" xfId="13901" xr:uid="{52DE0FCA-498C-44AA-B77A-C82DB76C0443}"/>
    <cellStyle name="Comma 2 5 2 3 2 6 2" xfId="37640" xr:uid="{36E3148E-439B-4AA0-9171-810A4F31358A}"/>
    <cellStyle name="Comma 2 5 2 3 2 7" xfId="26533" xr:uid="{E0E507EE-0761-4B12-953D-BFDA40A66376}"/>
    <cellStyle name="Comma 2 5 2 3 2 8" xfId="25158" xr:uid="{BD6AB1C9-0604-477D-8309-735EA0E8723E}"/>
    <cellStyle name="Comma 2 5 2 3 2 9" xfId="48989" xr:uid="{C3C6D1B2-EC94-429E-AF44-844780E9B201}"/>
    <cellStyle name="Comma 2 5 2 3 3" xfId="2637" xr:uid="{B05330E9-93F9-430E-AF58-D853552D3FCD}"/>
    <cellStyle name="Comma 2 5 2 3 3 2" xfId="4425" xr:uid="{92A6672B-2405-4447-BF00-D838B093EB64}"/>
    <cellStyle name="Comma 2 5 2 3 3 2 2" xfId="9895" xr:uid="{F7F950AC-A8DB-43E0-9EA2-1D8182CACF22}"/>
    <cellStyle name="Comma 2 5 2 3 3 2 2 2" xfId="21428" xr:uid="{11FA9EB1-7BEF-40E3-A134-C25974EED61A}"/>
    <cellStyle name="Comma 2 5 2 3 3 2 2 2 2" xfId="45001" xr:uid="{2336F14E-0C94-4098-BC20-C24C66EDC9EE}"/>
    <cellStyle name="Comma 2 5 2 3 3 2 2 3" xfId="33893" xr:uid="{4DAA7B56-C32C-4756-8A91-C65937C156C3}"/>
    <cellStyle name="Comma 2 5 2 3 3 2 3" xfId="16012" xr:uid="{7E86E774-451E-44B9-AAE9-4A913FDDB10D}"/>
    <cellStyle name="Comma 2 5 2 3 3 2 3 2" xfId="39586" xr:uid="{4E628095-1E24-4478-BFDF-DE57A9F32347}"/>
    <cellStyle name="Comma 2 5 2 3 3 2 4" xfId="28478" xr:uid="{1D1E9B26-3ADA-467E-B9D0-A7AF0C0DF72F}"/>
    <cellStyle name="Comma 2 5 2 3 3 3" xfId="5791" xr:uid="{6FDD281D-252E-486A-8BFD-DDC921A79174}"/>
    <cellStyle name="Comma 2 5 2 3 3 3 2" xfId="11265" xr:uid="{59B3F735-F844-4D60-AE72-5364B38677A4}"/>
    <cellStyle name="Comma 2 5 2 3 3 3 2 2" xfId="22798" xr:uid="{892DAEF0-3F7D-4F8A-B910-C0E928CB7186}"/>
    <cellStyle name="Comma 2 5 2 3 3 3 2 2 2" xfId="46371" xr:uid="{FA399260-D990-4172-B6BB-13465A7723BF}"/>
    <cellStyle name="Comma 2 5 2 3 3 3 2 3" xfId="35263" xr:uid="{AECF9E04-BCDF-40A8-A11F-AE2BC9C4B80A}"/>
    <cellStyle name="Comma 2 5 2 3 3 3 3" xfId="17377" xr:uid="{338F6DB4-0B92-4FE8-BB9A-DC819FFBB6BA}"/>
    <cellStyle name="Comma 2 5 2 3 3 3 3 2" xfId="40951" xr:uid="{B1B2365F-A8AF-488F-9FBB-1C20A8A09018}"/>
    <cellStyle name="Comma 2 5 2 3 3 3 4" xfId="29843" xr:uid="{DBEEAAFE-8BAA-417A-906E-6E85869EBED6}"/>
    <cellStyle name="Comma 2 5 2 3 3 4" xfId="7129" xr:uid="{ABF11673-63CA-410F-BD3E-04B59B54B3ED}"/>
    <cellStyle name="Comma 2 5 2 3 3 4 2" xfId="12607" xr:uid="{E749B169-0BB7-40D9-8F91-0CC818BF5EC5}"/>
    <cellStyle name="Comma 2 5 2 3 3 4 2 2" xfId="24139" xr:uid="{1EDF15AC-8948-48E0-8080-1AE266C4D51E}"/>
    <cellStyle name="Comma 2 5 2 3 3 4 2 2 2" xfId="47712" xr:uid="{48FADD05-9901-4287-974E-8EB1B3187EDC}"/>
    <cellStyle name="Comma 2 5 2 3 3 4 2 3" xfId="36604" xr:uid="{902202A9-C8C8-4318-908A-F1B9C7A044D2}"/>
    <cellStyle name="Comma 2 5 2 3 3 4 3" xfId="18713" xr:uid="{1ED0D706-4177-4F7F-8E39-8C6C81215CF2}"/>
    <cellStyle name="Comma 2 5 2 3 3 4 3 2" xfId="42287" xr:uid="{D96B156B-D8DA-42A0-9DB6-CF8E8E1B2091}"/>
    <cellStyle name="Comma 2 5 2 3 3 4 4" xfId="31179" xr:uid="{C68CA095-ACB6-49ED-B87B-2DF469500B67}"/>
    <cellStyle name="Comma 2 5 2 3 3 5" xfId="8542" xr:uid="{6FF75ECA-F7CD-44F3-A041-D6E84847EC50}"/>
    <cellStyle name="Comma 2 5 2 3 3 5 2" xfId="20075" xr:uid="{30C0B9A9-1D4D-4671-BCC2-DB58C5E5F43C}"/>
    <cellStyle name="Comma 2 5 2 3 3 5 2 2" xfId="43648" xr:uid="{DBF53713-1D74-4E45-AEC7-2F8401E3066F}"/>
    <cellStyle name="Comma 2 5 2 3 3 5 3" xfId="32540" xr:uid="{71FFDA8F-2D75-4F4B-9C70-E37121B53796}"/>
    <cellStyle name="Comma 2 5 2 3 3 6" xfId="14372" xr:uid="{B845EDA8-0465-4AD4-9EC6-5E95FCE96175}"/>
    <cellStyle name="Comma 2 5 2 3 3 6 2" xfId="38108" xr:uid="{BAC06C5E-960C-473F-8D02-067372E38D13}"/>
    <cellStyle name="Comma 2 5 2 3 3 7" xfId="27001" xr:uid="{B4123B1B-35E2-4DB8-A2D5-2C5DC49AA762}"/>
    <cellStyle name="Comma 2 5 2 3 3 8" xfId="25627" xr:uid="{AC00DBF1-93E6-408D-962C-C7C207BC5681}"/>
    <cellStyle name="Comma 2 5 2 3 3 9" xfId="49457" xr:uid="{02D84273-9F78-4ECE-BAEE-D6CD9FB0C1CF}"/>
    <cellStyle name="Comma 2 5 2 3 4" xfId="3516" xr:uid="{8D8BD08E-4F83-45C1-ABD6-15391A1913F5}"/>
    <cellStyle name="Comma 2 5 2 3 4 2" xfId="8985" xr:uid="{4808E5F1-64DC-4577-8C45-83F4D85F480C}"/>
    <cellStyle name="Comma 2 5 2 3 4 2 2" xfId="20518" xr:uid="{9250B5C1-2663-4CDC-B9A9-4E01F6871D58}"/>
    <cellStyle name="Comma 2 5 2 3 4 2 2 2" xfId="44091" xr:uid="{BD83ABB3-2A54-4716-B9D8-DF25B439D021}"/>
    <cellStyle name="Comma 2 5 2 3 4 2 3" xfId="32983" xr:uid="{84409E81-5C5E-4390-B3D2-67734321683D}"/>
    <cellStyle name="Comma 2 5 2 3 4 3" xfId="15103" xr:uid="{CCCCA839-9D01-4F42-8794-C67E4C476AEE}"/>
    <cellStyle name="Comma 2 5 2 3 4 3 2" xfId="38677" xr:uid="{23FCE942-E2F0-4FA2-82F7-5FEE2F9E9C63}"/>
    <cellStyle name="Comma 2 5 2 3 4 4" xfId="27569" xr:uid="{1191E561-E28B-48AB-94A3-3E0B16921BE3}"/>
    <cellStyle name="Comma 2 5 2 3 5" xfId="4876" xr:uid="{CA05C2F4-A27A-4BF1-86BB-28DB7121012C}"/>
    <cellStyle name="Comma 2 5 2 3 5 2" xfId="10350" xr:uid="{104E93E1-DA10-4427-A25F-DFD28786888C}"/>
    <cellStyle name="Comma 2 5 2 3 5 2 2" xfId="21883" xr:uid="{8A88E4A4-3EE6-4F72-A29C-CB4BD2AA752C}"/>
    <cellStyle name="Comma 2 5 2 3 5 2 2 2" xfId="45456" xr:uid="{201B8724-F457-438D-B4FD-B58BCDCC6480}"/>
    <cellStyle name="Comma 2 5 2 3 5 2 3" xfId="34348" xr:uid="{50494C5B-0041-440D-B49A-C8F00B999566}"/>
    <cellStyle name="Comma 2 5 2 3 5 3" xfId="16462" xr:uid="{C69F6516-2083-4BC9-84BB-A7A3C27C8178}"/>
    <cellStyle name="Comma 2 5 2 3 5 3 2" xfId="40036" xr:uid="{0C5E53A8-4BA5-404F-9C3E-F6AED157F34D}"/>
    <cellStyle name="Comma 2 5 2 3 5 4" xfId="28928" xr:uid="{F48D8D3E-72E4-4EE7-BF4C-4F1E75A2CAC8}"/>
    <cellStyle name="Comma 2 5 2 3 6" xfId="6214" xr:uid="{900C9BB6-8978-4B7B-989D-21A1E8A107C3}"/>
    <cellStyle name="Comma 2 5 2 3 6 2" xfId="11690" xr:uid="{48108CF8-3CCE-44A9-B250-C8DDD51820D0}"/>
    <cellStyle name="Comma 2 5 2 3 6 2 2" xfId="23222" xr:uid="{CC839057-E008-49DF-B10D-920D64599B69}"/>
    <cellStyle name="Comma 2 5 2 3 6 2 2 2" xfId="46795" xr:uid="{11A2D169-5BA2-40BE-9DD0-4F6D9AA6BA64}"/>
    <cellStyle name="Comma 2 5 2 3 6 2 3" xfId="35687" xr:uid="{622CED24-CB79-4928-A81F-3EA46038C359}"/>
    <cellStyle name="Comma 2 5 2 3 6 3" xfId="17798" xr:uid="{46642D8A-5132-4348-BD63-B3A098DAA248}"/>
    <cellStyle name="Comma 2 5 2 3 6 3 2" xfId="41372" xr:uid="{9754F8C5-DDFE-471D-98BA-FB1C86213C68}"/>
    <cellStyle name="Comma 2 5 2 3 6 4" xfId="30264" xr:uid="{040ACB3E-EDF6-46D4-9D6B-09840C65C210}"/>
    <cellStyle name="Comma 2 5 2 3 7" xfId="7605" xr:uid="{142F18B8-6335-47F5-9F43-94B1C0793368}"/>
    <cellStyle name="Comma 2 5 2 3 7 2" xfId="19160" xr:uid="{E6203FD9-05F6-4A39-9184-17384CE6DF44}"/>
    <cellStyle name="Comma 2 5 2 3 7 2 2" xfId="42733" xr:uid="{D56B4CBB-E61A-4734-87C9-7D9A3CDCF342}"/>
    <cellStyle name="Comma 2 5 2 3 7 3" xfId="31625" xr:uid="{16A089F3-2072-4D00-9B4C-10D10671535F}"/>
    <cellStyle name="Comma 2 5 2 3 8" xfId="13445" xr:uid="{2B4FF638-85EE-4528-977D-E00AA1B9C698}"/>
    <cellStyle name="Comma 2 5 2 3 8 2" xfId="37193" xr:uid="{7CDBFC0C-5C0A-4791-8068-0C87C9881E1E}"/>
    <cellStyle name="Comma 2 5 2 3 9" xfId="26086" xr:uid="{2C033A50-BE80-470B-87B4-A0B3F8A54F44}"/>
    <cellStyle name="Comma 2 5 2 4" xfId="1911" xr:uid="{A5ED6CBB-65A3-4188-942D-223D080F65CA}"/>
    <cellStyle name="Comma 2 5 2 4 2" xfId="3724" xr:uid="{0F6AA5FC-CC13-43F1-AF2F-F3853689D223}"/>
    <cellStyle name="Comma 2 5 2 4 2 2" xfId="9193" xr:uid="{1ED657C4-D5A7-42CB-B367-72057CA17285}"/>
    <cellStyle name="Comma 2 5 2 4 2 2 2" xfId="20726" xr:uid="{A4C0C01A-99D8-4112-8067-4B5E301D804F}"/>
    <cellStyle name="Comma 2 5 2 4 2 2 2 2" xfId="44299" xr:uid="{301DF22D-B105-4688-9296-8851678C2103}"/>
    <cellStyle name="Comma 2 5 2 4 2 2 3" xfId="33191" xr:uid="{8CCCF17C-F069-468A-932A-65A2650C135F}"/>
    <cellStyle name="Comma 2 5 2 4 2 3" xfId="15311" xr:uid="{7610E7BE-09AB-46D6-A095-EC4EBA7342C2}"/>
    <cellStyle name="Comma 2 5 2 4 2 3 2" xfId="38885" xr:uid="{8E0484FB-75B0-4E78-A38A-9E248CDF3164}"/>
    <cellStyle name="Comma 2 5 2 4 2 4" xfId="27777" xr:uid="{1F77715F-39BF-4C64-A847-3EB12EBD361B}"/>
    <cellStyle name="Comma 2 5 2 4 3" xfId="5088" xr:uid="{6F43DFA2-9535-42CB-A93A-3EF13812B211}"/>
    <cellStyle name="Comma 2 5 2 4 3 2" xfId="10562" xr:uid="{950F36A3-01E1-4F54-9D0A-10749EDDDBE0}"/>
    <cellStyle name="Comma 2 5 2 4 3 2 2" xfId="22095" xr:uid="{B97DBE3E-34B4-4AB3-AD55-A3AF1C03EA89}"/>
    <cellStyle name="Comma 2 5 2 4 3 2 2 2" xfId="45668" xr:uid="{216F32F0-ECFF-4861-BC1D-BAE034B2FC3D}"/>
    <cellStyle name="Comma 2 5 2 4 3 2 3" xfId="34560" xr:uid="{77DE0A5B-017D-4FE8-BE52-4D5A8971FA9C}"/>
    <cellStyle name="Comma 2 5 2 4 3 3" xfId="16674" xr:uid="{A301E639-9E83-4E7B-AF32-305609CCD31D}"/>
    <cellStyle name="Comma 2 5 2 4 3 3 2" xfId="40248" xr:uid="{214FCB83-F201-4F28-B007-9B95222DD866}"/>
    <cellStyle name="Comma 2 5 2 4 3 4" xfId="29140" xr:uid="{5470770C-73AB-495B-8E29-60EAB0AA2C6A}"/>
    <cellStyle name="Comma 2 5 2 4 4" xfId="6426" xr:uid="{81321CA0-CA9F-4F12-9D18-A30CE5BA486D}"/>
    <cellStyle name="Comma 2 5 2 4 4 2" xfId="11903" xr:uid="{479ADDFA-84F6-4561-AFE1-78914AB318D8}"/>
    <cellStyle name="Comma 2 5 2 4 4 2 2" xfId="23435" xr:uid="{99BD4BB2-1238-4539-B83F-2E9DE961884E}"/>
    <cellStyle name="Comma 2 5 2 4 4 2 2 2" xfId="47008" xr:uid="{B7468785-4ED8-44DB-A9EF-4F6C5E801E9C}"/>
    <cellStyle name="Comma 2 5 2 4 4 2 3" xfId="35900" xr:uid="{E1C50F53-3091-4A19-AC4D-FD207654F310}"/>
    <cellStyle name="Comma 2 5 2 4 4 3" xfId="18010" xr:uid="{436B8D21-CAB4-4DB0-8D50-1BA49D0834A9}"/>
    <cellStyle name="Comma 2 5 2 4 4 3 2" xfId="41584" xr:uid="{80D6678D-FE91-4031-BC09-C3DCD3C791B4}"/>
    <cellStyle name="Comma 2 5 2 4 4 4" xfId="30476" xr:uid="{7642BA6E-42C6-483F-BCC6-224DEC952E9D}"/>
    <cellStyle name="Comma 2 5 2 4 5" xfId="7837" xr:uid="{A5465217-2006-4F1E-923F-099B6D7735DC}"/>
    <cellStyle name="Comma 2 5 2 4 5 2" xfId="19372" xr:uid="{123AD504-29FE-4DC3-BD64-461F3E045947}"/>
    <cellStyle name="Comma 2 5 2 4 5 2 2" xfId="42945" xr:uid="{AED96B75-6637-4156-B941-6AC418348FA5}"/>
    <cellStyle name="Comma 2 5 2 4 5 3" xfId="31837" xr:uid="{A5C80F5A-0461-403E-B2D7-B72E8D4FDFB3}"/>
    <cellStyle name="Comma 2 5 2 4 6" xfId="13666" xr:uid="{2E473B5D-436A-4CF2-B9A2-629A66B9DEA8}"/>
    <cellStyle name="Comma 2 5 2 4 6 2" xfId="37405" xr:uid="{61CFDF2F-3317-4D43-BF93-2B72471D6EC3}"/>
    <cellStyle name="Comma 2 5 2 4 7" xfId="26298" xr:uid="{3DEC4D16-FDA2-4E4D-B76F-FFA9B720379C}"/>
    <cellStyle name="Comma 2 5 2 4 8" xfId="24923" xr:uid="{8F21B7BB-F07B-4DD4-A820-2A3DD0A090EC}"/>
    <cellStyle name="Comma 2 5 2 4 9" xfId="48754" xr:uid="{4958F7D7-D651-4867-AECC-493F66889494}"/>
    <cellStyle name="Comma 2 5 2 5" xfId="2395" xr:uid="{57F61499-BD35-411E-81C4-2D23793903E0}"/>
    <cellStyle name="Comma 2 5 2 5 2" xfId="4187" xr:uid="{32F57F58-A102-4B18-BE78-64F2BC487D00}"/>
    <cellStyle name="Comma 2 5 2 5 2 2" xfId="9656" xr:uid="{C551CEF2-BEDF-4C23-895F-E436F2B2F5F2}"/>
    <cellStyle name="Comma 2 5 2 5 2 2 2" xfId="21189" xr:uid="{60E3C32A-E5D0-4A25-9234-FD01F490645B}"/>
    <cellStyle name="Comma 2 5 2 5 2 2 2 2" xfId="44762" xr:uid="{25C4F36C-6EC7-4A85-8CC8-7066DAA4ED3E}"/>
    <cellStyle name="Comma 2 5 2 5 2 2 3" xfId="33654" xr:uid="{074B394D-11C8-4C98-9113-CE39E97F756E}"/>
    <cellStyle name="Comma 2 5 2 5 2 3" xfId="15774" xr:uid="{D51BE38A-3415-4D81-A257-47E2B57237BB}"/>
    <cellStyle name="Comma 2 5 2 5 2 3 2" xfId="39348" xr:uid="{F246DAEF-F7DA-46DC-B7BB-A91002BAE6A0}"/>
    <cellStyle name="Comma 2 5 2 5 2 4" xfId="28240" xr:uid="{F6CF6AC5-B1C3-4C99-AC7B-C7B8D8733A17}"/>
    <cellStyle name="Comma 2 5 2 5 3" xfId="5552" xr:uid="{0DBBBD4E-0E0C-40C1-95D4-3BE16604771B}"/>
    <cellStyle name="Comma 2 5 2 5 3 2" xfId="11026" xr:uid="{435F65AC-506B-4808-95E8-6578EF7F0B03}"/>
    <cellStyle name="Comma 2 5 2 5 3 2 2" xfId="22559" xr:uid="{4D713945-161B-4AE1-8EAB-ED2E94FE403C}"/>
    <cellStyle name="Comma 2 5 2 5 3 2 2 2" xfId="46132" xr:uid="{E47F1BBE-6978-41D4-A8BE-5DBDBC3F6B70}"/>
    <cellStyle name="Comma 2 5 2 5 3 2 3" xfId="35024" xr:uid="{B3D85798-0364-43F0-86EE-23B04BFCEF95}"/>
    <cellStyle name="Comma 2 5 2 5 3 3" xfId="17138" xr:uid="{B49D46A0-A690-40A5-B1F1-D4AEC48BEACC}"/>
    <cellStyle name="Comma 2 5 2 5 3 3 2" xfId="40712" xr:uid="{77CF22CB-BF10-43FF-9E0F-2A4A4AAF943E}"/>
    <cellStyle name="Comma 2 5 2 5 3 4" xfId="29604" xr:uid="{8550938C-7906-4978-AE72-8022AF6A812A}"/>
    <cellStyle name="Comma 2 5 2 5 4" xfId="6890" xr:uid="{C5195203-083F-4566-8DA9-1839CF8BC78B}"/>
    <cellStyle name="Comma 2 5 2 5 4 2" xfId="12368" xr:uid="{4BE45C32-74AB-4F33-94CF-7AFF1B72BA29}"/>
    <cellStyle name="Comma 2 5 2 5 4 2 2" xfId="23900" xr:uid="{1B5A24DC-7B60-4E8B-AB77-8BBD4D235744}"/>
    <cellStyle name="Comma 2 5 2 5 4 2 2 2" xfId="47473" xr:uid="{4123EE30-A528-4BA3-B8F7-ADCA12297E6C}"/>
    <cellStyle name="Comma 2 5 2 5 4 2 3" xfId="36365" xr:uid="{C8998682-855A-48C1-AC08-07FE3692160B}"/>
    <cellStyle name="Comma 2 5 2 5 4 3" xfId="18474" xr:uid="{76170AC5-CB71-49DD-A863-D7A856353C47}"/>
    <cellStyle name="Comma 2 5 2 5 4 3 2" xfId="42048" xr:uid="{D69DEB87-C602-4CAD-89C5-75D6800D03AF}"/>
    <cellStyle name="Comma 2 5 2 5 4 4" xfId="30940" xr:uid="{DA4E6FF5-9101-437E-9E77-9610DFF64B6E}"/>
    <cellStyle name="Comma 2 5 2 5 5" xfId="8303" xr:uid="{AEE34F2A-29CD-430E-A64A-4FAE81CB306C}"/>
    <cellStyle name="Comma 2 5 2 5 5 2" xfId="19836" xr:uid="{A7F310EB-207C-4471-843A-60CE30A2E20F}"/>
    <cellStyle name="Comma 2 5 2 5 5 2 2" xfId="43409" xr:uid="{3E898635-78B7-44A8-9A93-FD3367F1CB25}"/>
    <cellStyle name="Comma 2 5 2 5 5 3" xfId="32301" xr:uid="{76F0F297-DED2-4DD0-84B3-08C4D1AF92EE}"/>
    <cellStyle name="Comma 2 5 2 5 6" xfId="14132" xr:uid="{71B77CF5-8B14-4877-9AC1-FDC8524BDBAC}"/>
    <cellStyle name="Comma 2 5 2 5 6 2" xfId="37869" xr:uid="{ABF7A801-721A-4FD5-9298-44BAA640BC2D}"/>
    <cellStyle name="Comma 2 5 2 5 7" xfId="26762" xr:uid="{DD131F3C-21D5-411C-B988-FC1C4F8938FA}"/>
    <cellStyle name="Comma 2 5 2 5 8" xfId="25388" xr:uid="{5E280FC9-B23C-4D32-A28D-6D96640FDCA4}"/>
    <cellStyle name="Comma 2 5 2 5 9" xfId="49218" xr:uid="{A2971BAD-EAC8-4E1E-AE7B-9789DF0D27B0}"/>
    <cellStyle name="Comma 2 5 2 6" xfId="3285" xr:uid="{3CD97D32-B527-4157-84D8-7BC9118186CA}"/>
    <cellStyle name="Comma 2 5 2 6 2" xfId="8753" xr:uid="{B4682385-A7CE-4D9B-97F5-CD3CF2E7B919}"/>
    <cellStyle name="Comma 2 5 2 6 2 2" xfId="20286" xr:uid="{851FC886-2955-43F7-ABA8-18DABC7CD0A0}"/>
    <cellStyle name="Comma 2 5 2 6 2 2 2" xfId="43859" xr:uid="{A5D42097-D715-42A5-A179-2E786ABE9251}"/>
    <cellStyle name="Comma 2 5 2 6 2 3" xfId="32751" xr:uid="{CFA4E7E0-5AAB-402A-BF93-4E39EADD075C}"/>
    <cellStyle name="Comma 2 5 2 6 3" xfId="14871" xr:uid="{5E5D7007-41C6-4F2C-994D-703066C315A6}"/>
    <cellStyle name="Comma 2 5 2 6 3 2" xfId="38445" xr:uid="{BE1749AA-4799-46D2-9BE3-22850D2FC6CC}"/>
    <cellStyle name="Comma 2 5 2 6 4" xfId="27337" xr:uid="{CC785836-7A9F-45BA-ACFB-373076A90FF4}"/>
    <cellStyle name="Comma 2 5 2 7" xfId="4641" xr:uid="{332909CC-4227-4E19-A291-63DCEB16AB13}"/>
    <cellStyle name="Comma 2 5 2 7 2" xfId="10114" xr:uid="{AC67F24E-4024-40DE-A6FC-D37C51EA81FF}"/>
    <cellStyle name="Comma 2 5 2 7 2 2" xfId="21647" xr:uid="{DA6496BB-9CE5-4C0A-AABE-B7332B4A3B5A}"/>
    <cellStyle name="Comma 2 5 2 7 2 2 2" xfId="45220" xr:uid="{29B92AFA-79E1-466B-A0EE-EC983DA11F9B}"/>
    <cellStyle name="Comma 2 5 2 7 2 3" xfId="34112" xr:uid="{3A510917-22DD-42D9-BF95-89DC9EAD5DB6}"/>
    <cellStyle name="Comma 2 5 2 7 3" xfId="16227" xr:uid="{3BC6E4C0-0007-4719-9F6C-FEFD5B87CB55}"/>
    <cellStyle name="Comma 2 5 2 7 3 2" xfId="39801" xr:uid="{0B2A01B5-FE6B-4425-BBB5-19B8F01A0A5C}"/>
    <cellStyle name="Comma 2 5 2 7 4" xfId="28693" xr:uid="{D4B73625-98A8-404F-9440-E76F2E310730}"/>
    <cellStyle name="Comma 2 5 2 8" xfId="5979" xr:uid="{0A2CED89-44E6-4B01-926D-ED1A0D55C753}"/>
    <cellStyle name="Comma 2 5 2 8 2" xfId="11455" xr:uid="{68D4E2DB-4DEB-414C-AD8F-8D3AC3A53082}"/>
    <cellStyle name="Comma 2 5 2 8 2 2" xfId="22987" xr:uid="{E80A7FF6-6A68-46CB-AF0F-C6DA7FB0798D}"/>
    <cellStyle name="Comma 2 5 2 8 2 2 2" xfId="46560" xr:uid="{D1EFD832-0E57-4C71-9F73-B79B695DB802}"/>
    <cellStyle name="Comma 2 5 2 8 2 3" xfId="35452" xr:uid="{44117542-23BB-414F-946F-DC6EB6D16EDD}"/>
    <cellStyle name="Comma 2 5 2 8 3" xfId="17563" xr:uid="{8DB431E7-B57F-41E4-A243-5C55E0BEDFBE}"/>
    <cellStyle name="Comma 2 5 2 8 3 2" xfId="41137" xr:uid="{9B8698A1-8E4E-4693-95B6-FE12A89192CB}"/>
    <cellStyle name="Comma 2 5 2 8 4" xfId="30029" xr:uid="{E5FA1A0E-FD07-41E9-A5F1-CD4B72627058}"/>
    <cellStyle name="Comma 2 5 2 9" xfId="7364" xr:uid="{DBEF70AD-7564-44BD-90EC-6496DC771355}"/>
    <cellStyle name="Comma 2 5 2 9 2" xfId="18924" xr:uid="{A9B838E2-B5C6-47EE-9716-419173E1474D}"/>
    <cellStyle name="Comma 2 5 2 9 2 2" xfId="42497" xr:uid="{9FFDBF7B-4500-454E-A4C2-694E8F721139}"/>
    <cellStyle name="Comma 2 5 2 9 3" xfId="31389" xr:uid="{7520FFFF-0A88-4E67-BD3A-9913BD55FE19}"/>
    <cellStyle name="Comma 2 5 20" xfId="898" xr:uid="{1933A390-34F5-44E6-A8A0-2EA0D6641FE8}"/>
    <cellStyle name="Comma 2 5 3" xfId="1158" xr:uid="{208068F8-D19E-4800-9E38-D7B629542F46}"/>
    <cellStyle name="Comma 2 5 3 2" xfId="1692" xr:uid="{CA6B09B8-0895-4103-BF77-7474918F97ED}"/>
    <cellStyle name="Comma 2 5 3 2 10" xfId="24734" xr:uid="{CB739962-EA82-4416-B8D7-BB9AD7EF200B}"/>
    <cellStyle name="Comma 2 5 3 2 11" xfId="48566" xr:uid="{1BEFA8F5-5E29-4996-BA4D-13C4E03AB107}"/>
    <cellStyle name="Comma 2 5 3 2 2" xfId="2171" xr:uid="{23F79A7B-49CE-4B26-87B5-C94A352C6BF3}"/>
    <cellStyle name="Comma 2 5 3 2 2 2" xfId="3983" xr:uid="{D293FDEE-AA72-47BC-B254-431089DD9A26}"/>
    <cellStyle name="Comma 2 5 3 2 2 2 2" xfId="9452" xr:uid="{A62B5CBD-5BDD-4FF7-9CE0-3E3CFADA9B9D}"/>
    <cellStyle name="Comma 2 5 3 2 2 2 2 2" xfId="20985" xr:uid="{684BF8C6-6D0D-4402-828E-03862C8CED6D}"/>
    <cellStyle name="Comma 2 5 3 2 2 2 2 2 2" xfId="44558" xr:uid="{B49B48F7-572C-4585-B3EA-9959623C110C}"/>
    <cellStyle name="Comma 2 5 3 2 2 2 2 3" xfId="33450" xr:uid="{8E64A364-1C52-4EAD-8407-83C768D3F8B0}"/>
    <cellStyle name="Comma 2 5 3 2 2 2 3" xfId="15570" xr:uid="{3B866DFC-DD53-494B-AE3E-A963F8A0A37C}"/>
    <cellStyle name="Comma 2 5 3 2 2 2 3 2" xfId="39144" xr:uid="{1F961033-DC0F-49D9-A1D7-454D727399E8}"/>
    <cellStyle name="Comma 2 5 3 2 2 2 4" xfId="28036" xr:uid="{07145E1A-383D-48D1-9E1F-1C90138B1856}"/>
    <cellStyle name="Comma 2 5 3 2 2 3" xfId="5347" xr:uid="{28AF6CC0-7558-421C-9A47-E958D948AAFC}"/>
    <cellStyle name="Comma 2 5 3 2 2 3 2" xfId="10821" xr:uid="{5FE7F33B-1999-41D9-B6F0-2A97EB6BF098}"/>
    <cellStyle name="Comma 2 5 3 2 2 3 2 2" xfId="22354" xr:uid="{87E10F19-C397-4B0B-B2B1-F92111661A77}"/>
    <cellStyle name="Comma 2 5 3 2 2 3 2 2 2" xfId="45927" xr:uid="{0137725B-1050-4E30-897D-E87238CE223B}"/>
    <cellStyle name="Comma 2 5 3 2 2 3 2 3" xfId="34819" xr:uid="{4225EB1F-10A2-4517-A828-EAB9E57690B7}"/>
    <cellStyle name="Comma 2 5 3 2 2 3 3" xfId="16933" xr:uid="{FBBB9243-4F5A-4A02-9F57-8993CABC4BCE}"/>
    <cellStyle name="Comma 2 5 3 2 2 3 3 2" xfId="40507" xr:uid="{58F54B2F-B163-4F52-BD2A-21D3E3A4CEA4}"/>
    <cellStyle name="Comma 2 5 3 2 2 3 4" xfId="29399" xr:uid="{E063A403-63E8-4259-8AC2-9C443449DF7F}"/>
    <cellStyle name="Comma 2 5 3 2 2 4" xfId="6685" xr:uid="{8A8887CC-7E5E-4031-9BB8-8F6404AA3A24}"/>
    <cellStyle name="Comma 2 5 3 2 2 4 2" xfId="12162" xr:uid="{2943DA74-7826-4BCB-93FF-E6F508245672}"/>
    <cellStyle name="Comma 2 5 3 2 2 4 2 2" xfId="23694" xr:uid="{2B16B109-74D9-4E88-BB97-F0335D688E7D}"/>
    <cellStyle name="Comma 2 5 3 2 2 4 2 2 2" xfId="47267" xr:uid="{5A584CD0-E341-4DC5-B57F-236F7F2F1651}"/>
    <cellStyle name="Comma 2 5 3 2 2 4 2 3" xfId="36159" xr:uid="{D2F9E9EC-935F-4A5A-B10E-650A45F769D4}"/>
    <cellStyle name="Comma 2 5 3 2 2 4 3" xfId="18269" xr:uid="{E038AFB3-4C76-4FEC-91C6-5674369EF2B9}"/>
    <cellStyle name="Comma 2 5 3 2 2 4 3 2" xfId="41843" xr:uid="{F88D49EA-9E1E-437F-8104-3D05E4829523}"/>
    <cellStyle name="Comma 2 5 3 2 2 4 4" xfId="30735" xr:uid="{2F317A1A-9E25-4261-8B4F-846B7228B8B7}"/>
    <cellStyle name="Comma 2 5 3 2 2 5" xfId="8096" xr:uid="{1C38CF64-51C6-40A7-8CBC-4C7B2B42AC7B}"/>
    <cellStyle name="Comma 2 5 3 2 2 5 2" xfId="19631" xr:uid="{8809A885-05F6-4F0D-B347-7EB173BC005C}"/>
    <cellStyle name="Comma 2 5 3 2 2 5 2 2" xfId="43204" xr:uid="{0A2F7849-5674-49E1-88FB-5E7114FBDB1A}"/>
    <cellStyle name="Comma 2 5 3 2 2 5 3" xfId="32096" xr:uid="{46C208AD-1784-4990-9319-2BE1010B7EA4}"/>
    <cellStyle name="Comma 2 5 3 2 2 6" xfId="13925" xr:uid="{90ECF35B-E0C4-43D4-83EB-613DEA8E90DF}"/>
    <cellStyle name="Comma 2 5 3 2 2 6 2" xfId="37664" xr:uid="{2BD40B1F-14BF-4EE9-9548-892EAC0666DD}"/>
    <cellStyle name="Comma 2 5 3 2 2 7" xfId="26557" xr:uid="{60566D3F-28AD-4E64-ADF3-5FD701EC29A8}"/>
    <cellStyle name="Comma 2 5 3 2 2 8" xfId="25182" xr:uid="{A964EBF5-C2F3-47B0-85B4-09086C1F318F}"/>
    <cellStyle name="Comma 2 5 3 2 2 9" xfId="49013" xr:uid="{C7ECF0EA-366B-4D66-BCA5-F8F542FE6F83}"/>
    <cellStyle name="Comma 2 5 3 2 3" xfId="2662" xr:uid="{C03E5CE2-E162-4384-87BD-896CE1D4CC25}"/>
    <cellStyle name="Comma 2 5 3 2 3 2" xfId="4450" xr:uid="{6C6DD39D-5B3B-4C60-A5CE-A5998E9078FF}"/>
    <cellStyle name="Comma 2 5 3 2 3 2 2" xfId="9920" xr:uid="{06AC9AD3-2A79-441D-827B-19FB8040FE21}"/>
    <cellStyle name="Comma 2 5 3 2 3 2 2 2" xfId="21453" xr:uid="{385C71BE-A38C-41AA-A35D-E1FE6F7A94C9}"/>
    <cellStyle name="Comma 2 5 3 2 3 2 2 2 2" xfId="45026" xr:uid="{4D8FA77C-4123-458F-9E1F-09ED1260CEA2}"/>
    <cellStyle name="Comma 2 5 3 2 3 2 2 3" xfId="33918" xr:uid="{60AA6FB3-B512-4823-A436-907B034463D1}"/>
    <cellStyle name="Comma 2 5 3 2 3 2 3" xfId="16037" xr:uid="{C37BBD1F-1F2A-48E3-ABB2-E9C439F6468D}"/>
    <cellStyle name="Comma 2 5 3 2 3 2 3 2" xfId="39611" xr:uid="{668FF22D-2E69-4529-97DB-9EC144F4087D}"/>
    <cellStyle name="Comma 2 5 3 2 3 2 4" xfId="28503" xr:uid="{4AA1D8F3-1E49-4519-B352-3485D2E00392}"/>
    <cellStyle name="Comma 2 5 3 2 3 3" xfId="5816" xr:uid="{C8E57865-BB94-4CDD-AA73-EC905243F7AA}"/>
    <cellStyle name="Comma 2 5 3 2 3 3 2" xfId="11290" xr:uid="{63936146-7504-4DB0-8CAA-D796E5106C44}"/>
    <cellStyle name="Comma 2 5 3 2 3 3 2 2" xfId="22823" xr:uid="{01F018C2-CFF4-4F75-AA52-6CAD05C09E5F}"/>
    <cellStyle name="Comma 2 5 3 2 3 3 2 2 2" xfId="46396" xr:uid="{B818FB22-C4E7-40A7-BDD4-852DF75305AE}"/>
    <cellStyle name="Comma 2 5 3 2 3 3 2 3" xfId="35288" xr:uid="{369D5BB8-41C3-4C10-BC6B-5CB4299076E5}"/>
    <cellStyle name="Comma 2 5 3 2 3 3 3" xfId="17402" xr:uid="{0079598E-4328-467F-8D2B-0D7B7ACD747C}"/>
    <cellStyle name="Comma 2 5 3 2 3 3 3 2" xfId="40976" xr:uid="{3D01A721-12F0-4273-A332-4CDF8DEF92D0}"/>
    <cellStyle name="Comma 2 5 3 2 3 3 4" xfId="29868" xr:uid="{32DA5190-BEC9-4FF5-8CF9-3DB96A397308}"/>
    <cellStyle name="Comma 2 5 3 2 3 4" xfId="7154" xr:uid="{74326088-2E0F-49D1-A2EF-FEEE13DD6E3C}"/>
    <cellStyle name="Comma 2 5 3 2 3 4 2" xfId="12632" xr:uid="{30D30D1B-52AF-4285-A008-F9852B7C5F04}"/>
    <cellStyle name="Comma 2 5 3 2 3 4 2 2" xfId="24164" xr:uid="{E63C0087-9D35-422B-9E91-D391C7E6A03D}"/>
    <cellStyle name="Comma 2 5 3 2 3 4 2 2 2" xfId="47737" xr:uid="{CDFEF206-AFB0-4129-B0CE-8BBF5CEEC83E}"/>
    <cellStyle name="Comma 2 5 3 2 3 4 2 3" xfId="36629" xr:uid="{DDA402A4-428A-444E-9B61-8BD31B25104C}"/>
    <cellStyle name="Comma 2 5 3 2 3 4 3" xfId="18738" xr:uid="{41B79C98-2161-4FC4-88FA-C730CE9ACC8D}"/>
    <cellStyle name="Comma 2 5 3 2 3 4 3 2" xfId="42312" xr:uid="{D5E9F057-FBE2-4230-95F6-D64389AF58EA}"/>
    <cellStyle name="Comma 2 5 3 2 3 4 4" xfId="31204" xr:uid="{565CBDAE-4062-4A03-AF9F-D60A5A7A9A1C}"/>
    <cellStyle name="Comma 2 5 3 2 3 5" xfId="8567" xr:uid="{6EA3DF1F-4EAE-4627-82EA-FB56305C7622}"/>
    <cellStyle name="Comma 2 5 3 2 3 5 2" xfId="20100" xr:uid="{C604E745-D53E-4CB6-939E-07A83A93EC71}"/>
    <cellStyle name="Comma 2 5 3 2 3 5 2 2" xfId="43673" xr:uid="{9BD50F5B-955C-4E01-A323-23EAF328B286}"/>
    <cellStyle name="Comma 2 5 3 2 3 5 3" xfId="32565" xr:uid="{8038E247-B2F2-4979-BCA2-6DA8D6DE77EA}"/>
    <cellStyle name="Comma 2 5 3 2 3 6" xfId="14397" xr:uid="{CD55C08E-1EA2-4158-8689-F24327F33C94}"/>
    <cellStyle name="Comma 2 5 3 2 3 6 2" xfId="38133" xr:uid="{59A2831E-35D5-4FF7-90D7-9BB62781DBE2}"/>
    <cellStyle name="Comma 2 5 3 2 3 7" xfId="27026" xr:uid="{3002B1AE-A9CD-456A-80C8-F53FCB355647}"/>
    <cellStyle name="Comma 2 5 3 2 3 8" xfId="25652" xr:uid="{3736DAE6-0DAD-44CC-B855-80058D0C19A0}"/>
    <cellStyle name="Comma 2 5 3 2 3 9" xfId="49482" xr:uid="{09273A56-C337-499B-8CFD-0BDD742A9011}"/>
    <cellStyle name="Comma 2 5 3 2 4" xfId="3540" xr:uid="{94577ABB-F30B-4AF0-A381-C91CB9A88895}"/>
    <cellStyle name="Comma 2 5 3 2 4 2" xfId="9009" xr:uid="{67DF7CAC-6264-4FAF-8993-1DBDFDFADC78}"/>
    <cellStyle name="Comma 2 5 3 2 4 2 2" xfId="20542" xr:uid="{201A1BC1-0E5D-4CD6-812C-31AC821547BB}"/>
    <cellStyle name="Comma 2 5 3 2 4 2 2 2" xfId="44115" xr:uid="{36E704DA-2980-46C1-BB18-1B268390B209}"/>
    <cellStyle name="Comma 2 5 3 2 4 2 3" xfId="33007" xr:uid="{275B9D14-C0D0-4B5C-BD3F-3DE96021EEC5}"/>
    <cellStyle name="Comma 2 5 3 2 4 3" xfId="15127" xr:uid="{DAFA0C2B-3FBF-4606-9BD7-A1E86526C1A4}"/>
    <cellStyle name="Comma 2 5 3 2 4 3 2" xfId="38701" xr:uid="{CB06BD25-2AFC-4AC1-AEBD-E58F40364AA9}"/>
    <cellStyle name="Comma 2 5 3 2 4 4" xfId="27593" xr:uid="{45BBB982-8727-47A5-8EA6-96A64374B256}"/>
    <cellStyle name="Comma 2 5 3 2 5" xfId="4900" xr:uid="{A7CB1F0D-E487-498C-AD35-24E25EC7EDA8}"/>
    <cellStyle name="Comma 2 5 3 2 5 2" xfId="10374" xr:uid="{61212287-11F4-4E31-9C91-4DB3C7488689}"/>
    <cellStyle name="Comma 2 5 3 2 5 2 2" xfId="21907" xr:uid="{E7770899-0C70-421D-A57C-CA3009206878}"/>
    <cellStyle name="Comma 2 5 3 2 5 2 2 2" xfId="45480" xr:uid="{28E29A56-75D2-4852-9036-82087C0B111B}"/>
    <cellStyle name="Comma 2 5 3 2 5 2 3" xfId="34372" xr:uid="{AD3A24A2-0166-4123-9BE9-BF9145FDC8E1}"/>
    <cellStyle name="Comma 2 5 3 2 5 3" xfId="16486" xr:uid="{2218F3D7-D482-4F10-830F-E8AAF7D7BF7C}"/>
    <cellStyle name="Comma 2 5 3 2 5 3 2" xfId="40060" xr:uid="{E7015D0B-05A6-473D-B252-7BF6342D1024}"/>
    <cellStyle name="Comma 2 5 3 2 5 4" xfId="28952" xr:uid="{DD05699A-56B6-4828-B218-9A681FCC255C}"/>
    <cellStyle name="Comma 2 5 3 2 6" xfId="6238" xr:uid="{3C7D4469-899A-457C-B4BC-0DE5346E5E26}"/>
    <cellStyle name="Comma 2 5 3 2 6 2" xfId="11714" xr:uid="{B308EED9-B601-49F7-80E2-B0AB453F3FFA}"/>
    <cellStyle name="Comma 2 5 3 2 6 2 2" xfId="23246" xr:uid="{ADBBADA5-402F-471A-9BDA-92843709F31A}"/>
    <cellStyle name="Comma 2 5 3 2 6 2 2 2" xfId="46819" xr:uid="{1EF6DA6E-9B11-4DA3-8729-85BB0863220A}"/>
    <cellStyle name="Comma 2 5 3 2 6 2 3" xfId="35711" xr:uid="{F395DF9C-344D-47D9-8EAD-FBB66B9BD212}"/>
    <cellStyle name="Comma 2 5 3 2 6 3" xfId="17822" xr:uid="{926F6D6C-C387-4669-AFC9-27468CDA40B4}"/>
    <cellStyle name="Comma 2 5 3 2 6 3 2" xfId="41396" xr:uid="{3C0B2647-6120-45D5-8A2F-FC7A4CF562BC}"/>
    <cellStyle name="Comma 2 5 3 2 6 4" xfId="30288" xr:uid="{A35AC4F4-4015-4A77-81AE-79764B51AD5F}"/>
    <cellStyle name="Comma 2 5 3 2 7" xfId="7629" xr:uid="{E79D8CA2-66C9-4B21-AB12-3F1FB9662956}"/>
    <cellStyle name="Comma 2 5 3 2 7 2" xfId="19184" xr:uid="{B897573A-5EBD-4AF9-A9B4-4DD832F9F150}"/>
    <cellStyle name="Comma 2 5 3 2 7 2 2" xfId="42757" xr:uid="{50F7D002-846E-4819-891C-AA3C832902E3}"/>
    <cellStyle name="Comma 2 5 3 2 7 3" xfId="31649" xr:uid="{D5DC1BB9-2EB8-4931-A2E7-6FE873EFD35D}"/>
    <cellStyle name="Comma 2 5 3 2 8" xfId="13471" xr:uid="{813B0637-17E5-461B-AFE0-18BEDD443910}"/>
    <cellStyle name="Comma 2 5 3 2 8 2" xfId="37217" xr:uid="{D2330967-8E4B-4B97-80B6-C9A222CD3BE5}"/>
    <cellStyle name="Comma 2 5 3 2 9" xfId="26110" xr:uid="{1CF062C4-43F6-4D38-8B65-A127AAB9A52A}"/>
    <cellStyle name="Comma 2 5 4" xfId="1097" xr:uid="{63C76C83-8886-40D0-99A9-B3EB69D267BD}"/>
    <cellStyle name="Comma 2 5 4 10" xfId="24380" xr:uid="{1E7455F8-F6FC-44D9-982F-3EF818D874E8}"/>
    <cellStyle name="Comma 2 5 4 11" xfId="48325" xr:uid="{C45322D6-76FE-4642-BBD3-6E87C954F9E3}"/>
    <cellStyle name="Comma 2 5 4 2" xfId="1934" xr:uid="{B0C5E448-2D73-4161-B924-4C37E18DF16B}"/>
    <cellStyle name="Comma 2 5 4 2 2" xfId="3747" xr:uid="{92F54CD6-F37D-4C64-BCE2-951876F08621}"/>
    <cellStyle name="Comma 2 5 4 2 2 2" xfId="9216" xr:uid="{6EABA0BD-650E-44A3-9B64-1776A7799028}"/>
    <cellStyle name="Comma 2 5 4 2 2 2 2" xfId="20749" xr:uid="{4DCAFCC3-027E-4D3C-91C3-14850227F0A4}"/>
    <cellStyle name="Comma 2 5 4 2 2 2 2 2" xfId="44322" xr:uid="{5F87DB36-6217-4616-AEE3-1A02C982B5FA}"/>
    <cellStyle name="Comma 2 5 4 2 2 2 3" xfId="33214" xr:uid="{0D5EB071-7B7A-40B3-8034-CB3B953062D9}"/>
    <cellStyle name="Comma 2 5 4 2 2 3" xfId="15334" xr:uid="{ABD5B4C8-36F1-454D-8D81-C59B229D83B1}"/>
    <cellStyle name="Comma 2 5 4 2 2 3 2" xfId="38908" xr:uid="{1A133FEA-3654-47A3-B778-6458851C4F3C}"/>
    <cellStyle name="Comma 2 5 4 2 2 4" xfId="27800" xr:uid="{07F1B0E2-456C-4473-BD32-9AF0BD594FB1}"/>
    <cellStyle name="Comma 2 5 4 2 3" xfId="5111" xr:uid="{733ED331-5E6C-4B54-9F96-B57D23C6D7CB}"/>
    <cellStyle name="Comma 2 5 4 2 3 2" xfId="10585" xr:uid="{43B4F3FC-0840-4033-A03F-19DEDDF37903}"/>
    <cellStyle name="Comma 2 5 4 2 3 2 2" xfId="22118" xr:uid="{810FF87C-B737-4051-97DB-D1204D3B4F12}"/>
    <cellStyle name="Comma 2 5 4 2 3 2 2 2" xfId="45691" xr:uid="{247C3793-1AE3-48E9-A4F8-109E95044F2B}"/>
    <cellStyle name="Comma 2 5 4 2 3 2 3" xfId="34583" xr:uid="{8CE1484C-0CC5-4B85-B2E0-B5884174B3B8}"/>
    <cellStyle name="Comma 2 5 4 2 3 3" xfId="16697" xr:uid="{8875AF88-BABE-43FB-ADF8-CCFF69DEDC03}"/>
    <cellStyle name="Comma 2 5 4 2 3 3 2" xfId="40271" xr:uid="{FD0E6DE8-0453-48B5-99F9-63C32FDBFFCA}"/>
    <cellStyle name="Comma 2 5 4 2 3 4" xfId="29163" xr:uid="{A8EDEC50-013D-4EC1-8AAD-669196D0FAA3}"/>
    <cellStyle name="Comma 2 5 4 2 4" xfId="6449" xr:uid="{E2228594-5397-43D5-8F90-26E626166335}"/>
    <cellStyle name="Comma 2 5 4 2 4 2" xfId="11926" xr:uid="{3C702661-8498-4A05-827D-7C252DA7327A}"/>
    <cellStyle name="Comma 2 5 4 2 4 2 2" xfId="23458" xr:uid="{C35B510F-B6CC-4815-8E76-9138B0E6E00C}"/>
    <cellStyle name="Comma 2 5 4 2 4 2 2 2" xfId="47031" xr:uid="{C4117F1E-ECB2-4A22-801B-79282FC7D669}"/>
    <cellStyle name="Comma 2 5 4 2 4 2 3" xfId="35923" xr:uid="{BB20EA0A-6DFA-4598-8ABF-4C8650B8793D}"/>
    <cellStyle name="Comma 2 5 4 2 4 3" xfId="18033" xr:uid="{7D7BB9D2-C6BF-4D8E-9B22-0DFAAB5BBDB4}"/>
    <cellStyle name="Comma 2 5 4 2 4 3 2" xfId="41607" xr:uid="{33213DF8-C40C-46B8-ABC8-EA22A8CFD3BD}"/>
    <cellStyle name="Comma 2 5 4 2 4 4" xfId="30499" xr:uid="{D0499D8A-1898-49F5-A906-F3F6B0E1E006}"/>
    <cellStyle name="Comma 2 5 4 2 5" xfId="7860" xr:uid="{FFB2A7D6-63A7-4051-91E0-16460B44A7A8}"/>
    <cellStyle name="Comma 2 5 4 2 5 2" xfId="19395" xr:uid="{C5346B64-7214-4CD9-BE71-F4998AC13C2A}"/>
    <cellStyle name="Comma 2 5 4 2 5 2 2" xfId="42968" xr:uid="{3816E5FD-D14D-4B65-9B36-83F67EAD7A1B}"/>
    <cellStyle name="Comma 2 5 4 2 5 3" xfId="31860" xr:uid="{6183E8A0-720E-4093-8D0F-5AE7729DC7FF}"/>
    <cellStyle name="Comma 2 5 4 2 6" xfId="13689" xr:uid="{ABF9ABB1-460F-4B31-8A1F-CEE9A46C4EA7}"/>
    <cellStyle name="Comma 2 5 4 2 6 2" xfId="37428" xr:uid="{437D9394-6FB2-4386-821C-5B709D6301B2}"/>
    <cellStyle name="Comma 2 5 4 2 7" xfId="26321" xr:uid="{9D2C57F1-0B75-4391-AAD2-F6D62CE67D33}"/>
    <cellStyle name="Comma 2 5 4 2 8" xfId="24946" xr:uid="{A71A33AD-9EFC-4BB9-9927-4A95A4FDDE3D}"/>
    <cellStyle name="Comma 2 5 4 2 9" xfId="48777" xr:uid="{A6D8F02B-A68A-47D2-9BA9-DA789C232DDE}"/>
    <cellStyle name="Comma 2 5 4 3" xfId="2419" xr:uid="{94DA158F-7BE4-4E6A-8DC9-F6554BCFE83B}"/>
    <cellStyle name="Comma 2 5 4 3 2" xfId="4210" xr:uid="{44696B03-F470-4A56-B56F-D9DB8251F9E4}"/>
    <cellStyle name="Comma 2 5 4 3 2 2" xfId="9679" xr:uid="{C1C52B7E-B099-44A4-851C-BBB2818CB5E1}"/>
    <cellStyle name="Comma 2 5 4 3 2 2 2" xfId="21212" xr:uid="{CE89DF0C-B252-404F-AA03-196BD9E5F424}"/>
    <cellStyle name="Comma 2 5 4 3 2 2 2 2" xfId="44785" xr:uid="{8EA763E5-2EA4-4249-A449-CC8E438D874A}"/>
    <cellStyle name="Comma 2 5 4 3 2 2 3" xfId="33677" xr:uid="{FE6F4032-CB32-46D5-A372-906D9ECEE892}"/>
    <cellStyle name="Comma 2 5 4 3 2 3" xfId="15797" xr:uid="{1EA18AF9-BF5C-4E00-B940-A393DB0E6C60}"/>
    <cellStyle name="Comma 2 5 4 3 2 3 2" xfId="39371" xr:uid="{BBB72537-7A07-4993-996B-AAC9A4FF13F4}"/>
    <cellStyle name="Comma 2 5 4 3 2 4" xfId="28263" xr:uid="{07349BC8-46DC-404D-B0F1-BF395E9B15D6}"/>
    <cellStyle name="Comma 2 5 4 3 3" xfId="5575" xr:uid="{442164FE-D8E0-4B64-ACCB-582113CBC50C}"/>
    <cellStyle name="Comma 2 5 4 3 3 2" xfId="11049" xr:uid="{1A71C208-3394-4972-BB9D-D15940612367}"/>
    <cellStyle name="Comma 2 5 4 3 3 2 2" xfId="22582" xr:uid="{EEC2079F-C6CE-45DD-B6FA-8A222318EA0D}"/>
    <cellStyle name="Comma 2 5 4 3 3 2 2 2" xfId="46155" xr:uid="{1752F4E2-BE06-4BB9-BFFE-BF97BA5EEB99}"/>
    <cellStyle name="Comma 2 5 4 3 3 2 3" xfId="35047" xr:uid="{AFEB6219-E724-4590-8BDD-C8857364EE21}"/>
    <cellStyle name="Comma 2 5 4 3 3 3" xfId="17161" xr:uid="{4B3E9C2B-29C1-4AF0-854D-433C0BE33556}"/>
    <cellStyle name="Comma 2 5 4 3 3 3 2" xfId="40735" xr:uid="{C7974108-AC7D-4B30-8F01-042CB040C259}"/>
    <cellStyle name="Comma 2 5 4 3 3 4" xfId="29627" xr:uid="{41AA0CAC-FD8F-445C-BB7A-07033FE52206}"/>
    <cellStyle name="Comma 2 5 4 3 4" xfId="6913" xr:uid="{3F685CF4-3C88-439D-AE43-4FDB862AB42B}"/>
    <cellStyle name="Comma 2 5 4 3 4 2" xfId="12391" xr:uid="{14DEEC90-7277-4784-8AB9-E61D1AC74556}"/>
    <cellStyle name="Comma 2 5 4 3 4 2 2" xfId="23923" xr:uid="{90ADA487-C41E-4AFF-80AB-07747C315708}"/>
    <cellStyle name="Comma 2 5 4 3 4 2 2 2" xfId="47496" xr:uid="{B904FC6B-332B-43A9-A040-F70FB3D81823}"/>
    <cellStyle name="Comma 2 5 4 3 4 2 3" xfId="36388" xr:uid="{18EA0FA4-85C2-4E7E-B495-71C8A005E629}"/>
    <cellStyle name="Comma 2 5 4 3 4 3" xfId="18497" xr:uid="{341C9CB4-9A5A-4C48-883D-4EC5D18A85FC}"/>
    <cellStyle name="Comma 2 5 4 3 4 3 2" xfId="42071" xr:uid="{112DFE31-EBC7-4838-9D1C-307D0C215903}"/>
    <cellStyle name="Comma 2 5 4 3 4 4" xfId="30963" xr:uid="{FB6425A7-618F-4311-9153-36900FEE73AC}"/>
    <cellStyle name="Comma 2 5 4 3 5" xfId="8326" xr:uid="{5386029E-098C-4891-B467-ACA30F613D43}"/>
    <cellStyle name="Comma 2 5 4 3 5 2" xfId="19859" xr:uid="{30797DA1-4D60-4CD4-A567-72AB030BACCD}"/>
    <cellStyle name="Comma 2 5 4 3 5 2 2" xfId="43432" xr:uid="{D4AC4971-B07F-4776-9ABC-A74D7CDA4EAC}"/>
    <cellStyle name="Comma 2 5 4 3 5 3" xfId="32324" xr:uid="{A19EC62B-2E6F-4892-BECE-5ACDBF05035B}"/>
    <cellStyle name="Comma 2 5 4 3 6" xfId="14155" xr:uid="{CFAAE002-0C41-452C-9CCA-93D2219470CA}"/>
    <cellStyle name="Comma 2 5 4 3 6 2" xfId="37892" xr:uid="{34285532-2119-4CF2-A416-ECDAB6E9845A}"/>
    <cellStyle name="Comma 2 5 4 3 7" xfId="26785" xr:uid="{B84950A8-89DF-4CD4-ADDB-F65E908C27F6}"/>
    <cellStyle name="Comma 2 5 4 3 8" xfId="25411" xr:uid="{DF6EF6B0-BE27-499A-B2E4-3728318D73B2}"/>
    <cellStyle name="Comma 2 5 4 3 9" xfId="49241" xr:uid="{2DAAD31D-FAF6-44F1-BF3A-F17AD8397E2A}"/>
    <cellStyle name="Comma 2 5 4 4" xfId="3308" xr:uid="{D5BB9588-1D3C-4D56-ACC3-F9CFA3172839}"/>
    <cellStyle name="Comma 2 5 4 4 2" xfId="8776" xr:uid="{84D6582D-2839-4D20-B87A-A50EF8544A54}"/>
    <cellStyle name="Comma 2 5 4 4 2 2" xfId="20309" xr:uid="{44F01AB2-97F6-4ADE-BF88-535076F99765}"/>
    <cellStyle name="Comma 2 5 4 4 2 2 2" xfId="43882" xr:uid="{BC7FB465-E71E-435C-A0FA-35E7A6DAF257}"/>
    <cellStyle name="Comma 2 5 4 4 2 3" xfId="32774" xr:uid="{85DDE7DB-E925-44C6-B9DE-387E2CDBE6F2}"/>
    <cellStyle name="Comma 2 5 4 4 3" xfId="14894" xr:uid="{608DE39F-6BBF-4577-BE66-4645E910397A}"/>
    <cellStyle name="Comma 2 5 4 4 3 2" xfId="38468" xr:uid="{75269A25-6121-4CA1-A56C-40ADDCBDA520}"/>
    <cellStyle name="Comma 2 5 4 4 4" xfId="27360" xr:uid="{DEA93006-8625-4053-8CDA-675FF9484431}"/>
    <cellStyle name="Comma 2 5 4 5" xfId="4664" xr:uid="{806EA1BC-5E48-48BA-86D4-D286AC6A0218}"/>
    <cellStyle name="Comma 2 5 4 5 2" xfId="10137" xr:uid="{A071B0EB-6DB6-42E8-82E4-A2D727010180}"/>
    <cellStyle name="Comma 2 5 4 5 2 2" xfId="21670" xr:uid="{B41ED275-6798-4149-8E96-65446074816E}"/>
    <cellStyle name="Comma 2 5 4 5 2 2 2" xfId="45243" xr:uid="{E432CCF2-4973-405E-B450-1E08F28552A0}"/>
    <cellStyle name="Comma 2 5 4 5 2 3" xfId="34135" xr:uid="{5421E43E-CD84-4060-8081-542B03DEC043}"/>
    <cellStyle name="Comma 2 5 4 5 3" xfId="16250" xr:uid="{D5ED11D4-45D7-4CEB-9A91-C096E807B3CC}"/>
    <cellStyle name="Comma 2 5 4 5 3 2" xfId="39824" xr:uid="{39068259-4A0E-4B62-BCC6-8D41DB4FA811}"/>
    <cellStyle name="Comma 2 5 4 5 4" xfId="28716" xr:uid="{86BBCD0F-1702-449A-9066-1ED783C6DD0E}"/>
    <cellStyle name="Comma 2 5 4 6" xfId="6002" xr:uid="{FAB11BFF-306B-40DC-B4AE-223BD99E3EED}"/>
    <cellStyle name="Comma 2 5 4 6 2" xfId="11478" xr:uid="{6A2765D0-6ED7-46B5-B746-66EA9F7AE55F}"/>
    <cellStyle name="Comma 2 5 4 6 2 2" xfId="23010" xr:uid="{722964E7-D03C-4CEE-A658-8DE3298261A7}"/>
    <cellStyle name="Comma 2 5 4 6 2 2 2" xfId="46583" xr:uid="{51AD2786-7493-481B-A55E-AA7B091CC26A}"/>
    <cellStyle name="Comma 2 5 4 6 2 3" xfId="35475" xr:uid="{C1936558-02A1-43E7-990C-09DE01CE8A6D}"/>
    <cellStyle name="Comma 2 5 4 6 3" xfId="17586" xr:uid="{4DB765A3-10A3-415C-B3D4-3562A30D1587}"/>
    <cellStyle name="Comma 2 5 4 6 3 2" xfId="41160" xr:uid="{309FB169-95E3-4972-A1F9-E402EDFC408C}"/>
    <cellStyle name="Comma 2 5 4 6 4" xfId="30052" xr:uid="{205DB6FA-E6E3-4D2A-B9E0-DDBCC907400A}"/>
    <cellStyle name="Comma 2 5 4 7" xfId="7387" xr:uid="{FA96CFA5-D486-4841-A4B1-31E31DF9CF23}"/>
    <cellStyle name="Comma 2 5 4 7 2" xfId="18947" xr:uid="{094BE7FF-17D3-453D-881B-A4B2642CA0BE}"/>
    <cellStyle name="Comma 2 5 4 7 2 2" xfId="42520" xr:uid="{D8BCF54A-D6E4-4BDF-BF03-01E3D1B27D7C}"/>
    <cellStyle name="Comma 2 5 4 7 3" xfId="31412" xr:uid="{C7605C37-1997-468E-B5DA-7B032A55B5B6}"/>
    <cellStyle name="Comma 2 5 4 8" xfId="13204" xr:uid="{2170A653-D383-4570-ADF2-1C010462960E}"/>
    <cellStyle name="Comma 2 5 4 8 2" xfId="36981" xr:uid="{E4218874-D3BC-4DA4-BA3B-7D4B37E58347}"/>
    <cellStyle name="Comma 2 5 4 9" xfId="25872" xr:uid="{0306BFE2-2EE0-4BC5-9220-F589E50A197C}"/>
    <cellStyle name="Comma 2 5 5" xfId="1121" xr:uid="{E605E40A-BE1D-4935-A4D1-C64503F91BCB}"/>
    <cellStyle name="Comma 2 5 6" xfId="1557" xr:uid="{1078482F-D746-4EEE-96BD-D1F55E09570F}"/>
    <cellStyle name="Comma 2 5 6 10" xfId="24691" xr:uid="{8EA6E744-3427-4170-905B-BBFB33A9F7F2}"/>
    <cellStyle name="Comma 2 5 6 11" xfId="48520" xr:uid="{C310EAA2-A02E-4250-8BB5-9B0A33D5E3ED}"/>
    <cellStyle name="Comma 2 5 6 2" xfId="2128" xr:uid="{FFE0C038-C669-4D94-9E39-B3EBC4AAF0B1}"/>
    <cellStyle name="Comma 2 5 6 2 2" xfId="3940" xr:uid="{98A84844-CF07-4E48-A97D-C104D5042301}"/>
    <cellStyle name="Comma 2 5 6 2 2 2" xfId="9409" xr:uid="{67FA3CFB-518D-42C4-9F4E-CDCEB80E9522}"/>
    <cellStyle name="Comma 2 5 6 2 2 2 2" xfId="20942" xr:uid="{A18E7C32-18CE-4111-B011-DFBFB4B148B2}"/>
    <cellStyle name="Comma 2 5 6 2 2 2 2 2" xfId="44515" xr:uid="{2E8FBD48-B4AF-48DF-A3C7-D5C6A7067C31}"/>
    <cellStyle name="Comma 2 5 6 2 2 2 3" xfId="33407" xr:uid="{1527B593-145E-4AA2-A406-5C1322A14872}"/>
    <cellStyle name="Comma 2 5 6 2 2 3" xfId="15527" xr:uid="{76E62063-C489-4CBE-8DB4-7C91AB029CD7}"/>
    <cellStyle name="Comma 2 5 6 2 2 3 2" xfId="39101" xr:uid="{0725E5C3-C6D9-464A-9439-81656DAC53A7}"/>
    <cellStyle name="Comma 2 5 6 2 2 4" xfId="27993" xr:uid="{939F8654-293E-46BC-9FDA-A941E9765F00}"/>
    <cellStyle name="Comma 2 5 6 2 3" xfId="5304" xr:uid="{DEFC355A-3AE4-4C75-8F68-6678BC2AE312}"/>
    <cellStyle name="Comma 2 5 6 2 3 2" xfId="10778" xr:uid="{8FD22883-250E-4F21-9408-2EFD05FC9678}"/>
    <cellStyle name="Comma 2 5 6 2 3 2 2" xfId="22311" xr:uid="{73D7E476-CF17-4AF5-AC0D-EF99026822D2}"/>
    <cellStyle name="Comma 2 5 6 2 3 2 2 2" xfId="45884" xr:uid="{36A01546-1A2D-4490-8177-07EC27A9E94C}"/>
    <cellStyle name="Comma 2 5 6 2 3 2 3" xfId="34776" xr:uid="{F852B183-B23E-4B4F-9736-3AC018B42857}"/>
    <cellStyle name="Comma 2 5 6 2 3 3" xfId="16890" xr:uid="{9071C144-E3E8-4001-9152-4D0A465A0419}"/>
    <cellStyle name="Comma 2 5 6 2 3 3 2" xfId="40464" xr:uid="{E036F6B9-432F-4298-92C8-5E44952F79CD}"/>
    <cellStyle name="Comma 2 5 6 2 3 4" xfId="29356" xr:uid="{B73211DF-0573-46CC-9642-9D36BCEDEAB2}"/>
    <cellStyle name="Comma 2 5 6 2 4" xfId="6642" xr:uid="{3B6CF6F6-3A5F-4231-B172-6E5D4A9FA0DA}"/>
    <cellStyle name="Comma 2 5 6 2 4 2" xfId="12119" xr:uid="{972F6196-519A-431B-BAB5-1C6B221E74F3}"/>
    <cellStyle name="Comma 2 5 6 2 4 2 2" xfId="23651" xr:uid="{481752B7-BCC7-4F71-B867-3E3663851289}"/>
    <cellStyle name="Comma 2 5 6 2 4 2 2 2" xfId="47224" xr:uid="{74B41E29-3276-4B8A-AB17-835C6E51F745}"/>
    <cellStyle name="Comma 2 5 6 2 4 2 3" xfId="36116" xr:uid="{B481A2F4-C18C-4012-9E2B-BBC8E30D0D94}"/>
    <cellStyle name="Comma 2 5 6 2 4 3" xfId="18226" xr:uid="{AC2E2351-AA8B-41FA-8457-1FB4F37D3E95}"/>
    <cellStyle name="Comma 2 5 6 2 4 3 2" xfId="41800" xr:uid="{72B04050-9FD5-4882-819A-486A5743D26C}"/>
    <cellStyle name="Comma 2 5 6 2 4 4" xfId="30692" xr:uid="{14A0322C-6067-4AFE-8DFA-D8EEC3ED1C82}"/>
    <cellStyle name="Comma 2 5 6 2 5" xfId="8053" xr:uid="{8313A85A-C90F-4E2A-9AA8-CF037BB12C5A}"/>
    <cellStyle name="Comma 2 5 6 2 5 2" xfId="19588" xr:uid="{888DA66B-7B41-41C1-9E82-AD6434ABCD8F}"/>
    <cellStyle name="Comma 2 5 6 2 5 2 2" xfId="43161" xr:uid="{C2556DD1-52AF-4A53-B4C7-77B95CAA1D29}"/>
    <cellStyle name="Comma 2 5 6 2 5 3" xfId="32053" xr:uid="{4CA4C61E-7851-4F49-B0F7-62F12A9248C3}"/>
    <cellStyle name="Comma 2 5 6 2 6" xfId="13882" xr:uid="{E7E2D9C0-663A-40BA-AF27-4C5F313552E7}"/>
    <cellStyle name="Comma 2 5 6 2 6 2" xfId="37621" xr:uid="{CDD57CE2-0EDF-45C1-8F92-8FB903D2B738}"/>
    <cellStyle name="Comma 2 5 6 2 7" xfId="26514" xr:uid="{E5F90EE4-C058-4E98-A560-6A2C62E37B73}"/>
    <cellStyle name="Comma 2 5 6 2 8" xfId="25139" xr:uid="{588CEC38-A9EC-4FC4-AE36-DFD74499937B}"/>
    <cellStyle name="Comma 2 5 6 2 9" xfId="48970" xr:uid="{EF712C10-3C29-4B64-B908-1C709BCFD09C}"/>
    <cellStyle name="Comma 2 5 6 3" xfId="2618" xr:uid="{84AE7358-6953-40E1-9B6E-E2C82D167E04}"/>
    <cellStyle name="Comma 2 5 6 3 2" xfId="4406" xr:uid="{A73F9176-EAF6-413A-B80C-B94B05911574}"/>
    <cellStyle name="Comma 2 5 6 3 2 2" xfId="9876" xr:uid="{BC40BC86-47B6-4C90-9912-65E25BF8B900}"/>
    <cellStyle name="Comma 2 5 6 3 2 2 2" xfId="21409" xr:uid="{35E1DC77-E378-44AF-A6D8-455AF2E3C0FC}"/>
    <cellStyle name="Comma 2 5 6 3 2 2 2 2" xfId="44982" xr:uid="{038AFBA9-C946-4A9F-B1FB-0F763A6CDE88}"/>
    <cellStyle name="Comma 2 5 6 3 2 2 3" xfId="33874" xr:uid="{90BEC69B-8611-4532-8C2E-556961D2A03A}"/>
    <cellStyle name="Comma 2 5 6 3 2 3" xfId="15993" xr:uid="{946FFA57-53E7-4602-B753-ED4494E24E7A}"/>
    <cellStyle name="Comma 2 5 6 3 2 3 2" xfId="39567" xr:uid="{A21279F6-2048-47D4-B65C-C6935C03FECD}"/>
    <cellStyle name="Comma 2 5 6 3 2 4" xfId="28459" xr:uid="{C4C83A80-7840-4A73-9ADC-346EF1CC269E}"/>
    <cellStyle name="Comma 2 5 6 3 3" xfId="5772" xr:uid="{18E7718D-C9A9-4CCE-9F5A-58C064F5A556}"/>
    <cellStyle name="Comma 2 5 6 3 3 2" xfId="11246" xr:uid="{1596E1F1-E9FF-487E-A398-E0D9293F6EF4}"/>
    <cellStyle name="Comma 2 5 6 3 3 2 2" xfId="22779" xr:uid="{7DC5754B-2439-49AC-B008-B1AF04A36686}"/>
    <cellStyle name="Comma 2 5 6 3 3 2 2 2" xfId="46352" xr:uid="{847FC34A-42DD-4AA0-89A3-BA1A72FECEC3}"/>
    <cellStyle name="Comma 2 5 6 3 3 2 3" xfId="35244" xr:uid="{ACA36D24-BE8E-4A55-A297-77187769597D}"/>
    <cellStyle name="Comma 2 5 6 3 3 3" xfId="17358" xr:uid="{E98DD1D4-B32D-4327-90B1-9E3662BB4B24}"/>
    <cellStyle name="Comma 2 5 6 3 3 3 2" xfId="40932" xr:uid="{41BC9BBC-E408-4B0D-8206-60CF79FCB701}"/>
    <cellStyle name="Comma 2 5 6 3 3 4" xfId="29824" xr:uid="{CDDF3245-1AA0-4A69-98DD-AF98E5CE831C}"/>
    <cellStyle name="Comma 2 5 6 3 4" xfId="7110" xr:uid="{8E845E5C-DEBC-488E-B7CF-47394B14AC78}"/>
    <cellStyle name="Comma 2 5 6 3 4 2" xfId="12588" xr:uid="{59C79D24-276F-4909-B692-D81CD390D5F7}"/>
    <cellStyle name="Comma 2 5 6 3 4 2 2" xfId="24120" xr:uid="{606598EC-B60F-4EF7-A050-4957FC03CB4E}"/>
    <cellStyle name="Comma 2 5 6 3 4 2 2 2" xfId="47693" xr:uid="{A65C1B0A-E9BB-455B-ACF2-48F9EBFEB3BB}"/>
    <cellStyle name="Comma 2 5 6 3 4 2 3" xfId="36585" xr:uid="{4D46FD50-810C-4848-A68D-B8B46E1FF4DD}"/>
    <cellStyle name="Comma 2 5 6 3 4 3" xfId="18694" xr:uid="{23B4E7FD-AA8B-4A00-AFEF-1C9CC46149E9}"/>
    <cellStyle name="Comma 2 5 6 3 4 3 2" xfId="42268" xr:uid="{37EE9B1F-69F5-4394-B237-FBE9EA5A0F33}"/>
    <cellStyle name="Comma 2 5 6 3 4 4" xfId="31160" xr:uid="{EF9C29BF-54E4-4746-8E95-9F07B6F8AF6B}"/>
    <cellStyle name="Comma 2 5 6 3 5" xfId="8523" xr:uid="{8B282B31-8DB7-4DC4-A9E5-51A0F076E620}"/>
    <cellStyle name="Comma 2 5 6 3 5 2" xfId="20056" xr:uid="{4593DDF6-2349-479D-9346-1328622B650D}"/>
    <cellStyle name="Comma 2 5 6 3 5 2 2" xfId="43629" xr:uid="{2661CA8C-D0F3-4CB0-A1D8-4B644D1A523C}"/>
    <cellStyle name="Comma 2 5 6 3 5 3" xfId="32521" xr:uid="{9DF44067-18A4-4CC1-9F95-988CD6010338}"/>
    <cellStyle name="Comma 2 5 6 3 6" xfId="14353" xr:uid="{9D820267-A5C6-418D-86B2-239F8DDBAD14}"/>
    <cellStyle name="Comma 2 5 6 3 6 2" xfId="38089" xr:uid="{52015AF7-C942-44EB-B828-8AAD61E54161}"/>
    <cellStyle name="Comma 2 5 6 3 7" xfId="26982" xr:uid="{4CB6BD49-7F24-415B-94A1-98A4FE1F4E5B}"/>
    <cellStyle name="Comma 2 5 6 3 8" xfId="25608" xr:uid="{5390D05C-2FEA-41A6-9282-A35B15B246D7}"/>
    <cellStyle name="Comma 2 5 6 3 9" xfId="49438" xr:uid="{11611013-73AB-4DF3-98C1-B3C55B9C6D93}"/>
    <cellStyle name="Comma 2 5 6 4" xfId="3497" xr:uid="{1BCC180C-6F97-4C23-A20B-F3A5F7A4DC07}"/>
    <cellStyle name="Comma 2 5 6 4 2" xfId="8966" xr:uid="{97F89E36-5210-43B3-9E6A-C2F4621804B1}"/>
    <cellStyle name="Comma 2 5 6 4 2 2" xfId="20499" xr:uid="{C2165D67-A6E0-4A88-9E64-66BA064C322E}"/>
    <cellStyle name="Comma 2 5 6 4 2 2 2" xfId="44072" xr:uid="{528763A9-5048-4A95-B2E5-10AC58E9A636}"/>
    <cellStyle name="Comma 2 5 6 4 2 3" xfId="32964" xr:uid="{ED012233-F647-47A1-B57D-14ED94E55BA9}"/>
    <cellStyle name="Comma 2 5 6 4 3" xfId="15084" xr:uid="{3EEB6A04-DD6F-4A58-80FB-26DAC7CF11FB}"/>
    <cellStyle name="Comma 2 5 6 4 3 2" xfId="38658" xr:uid="{448641C6-E167-48BF-9DFB-D88EFD5AA1F3}"/>
    <cellStyle name="Comma 2 5 6 4 4" xfId="27550" xr:uid="{1DEE8D4E-DBD1-4B21-A21C-4715001DE88A}"/>
    <cellStyle name="Comma 2 5 6 5" xfId="4857" xr:uid="{2B0E971F-4807-4489-B0D1-6FC1D61BC568}"/>
    <cellStyle name="Comma 2 5 6 5 2" xfId="10331" xr:uid="{D4217F79-8280-4173-95B7-99F4E17689CC}"/>
    <cellStyle name="Comma 2 5 6 5 2 2" xfId="21864" xr:uid="{DE9A7DE0-F915-4110-9962-B510D1C51B8E}"/>
    <cellStyle name="Comma 2 5 6 5 2 2 2" xfId="45437" xr:uid="{10E2AD2B-FEE2-4226-8942-B5BF68282589}"/>
    <cellStyle name="Comma 2 5 6 5 2 3" xfId="34329" xr:uid="{D9B94933-2D13-464E-8152-E63483BF66F1}"/>
    <cellStyle name="Comma 2 5 6 5 3" xfId="16443" xr:uid="{048D6B8E-8414-4404-A337-1498EFDC31F6}"/>
    <cellStyle name="Comma 2 5 6 5 3 2" xfId="40017" xr:uid="{EB64BD87-781E-4297-BB0E-92B741BC4934}"/>
    <cellStyle name="Comma 2 5 6 5 4" xfId="28909" xr:uid="{A420C1C3-20B4-4E36-8F19-3B1EA2B25AFB}"/>
    <cellStyle name="Comma 2 5 6 6" xfId="6195" xr:uid="{F5421E74-B32B-45D5-8483-2A13B6EE9249}"/>
    <cellStyle name="Comma 2 5 6 6 2" xfId="11671" xr:uid="{B4DE83F4-D13B-40C4-9130-69C97F4EF6B1}"/>
    <cellStyle name="Comma 2 5 6 6 2 2" xfId="23203" xr:uid="{D3B0BB6F-EC6E-4279-A8A1-DE8DAB912E44}"/>
    <cellStyle name="Comma 2 5 6 6 2 2 2" xfId="46776" xr:uid="{0B3A9147-9A1D-4313-B088-FB3AF069906A}"/>
    <cellStyle name="Comma 2 5 6 6 2 3" xfId="35668" xr:uid="{B50636C3-5562-4D3C-A6D9-CA53F58167CE}"/>
    <cellStyle name="Comma 2 5 6 6 3" xfId="17779" xr:uid="{B0F36C9F-CAD4-49DD-ACF1-806EC37953EA}"/>
    <cellStyle name="Comma 2 5 6 6 3 2" xfId="41353" xr:uid="{1765C1E9-DD58-43E1-85CD-CA4BCE54D5F1}"/>
    <cellStyle name="Comma 2 5 6 6 4" xfId="30245" xr:uid="{71FD403C-59A5-44B8-A193-718A45AEDAF5}"/>
    <cellStyle name="Comma 2 5 6 7" xfId="7585" xr:uid="{9421CD70-DAF7-4CF5-B348-B03993BFEA74}"/>
    <cellStyle name="Comma 2 5 6 7 2" xfId="19141" xr:uid="{2D65F73B-DF78-43BA-926F-341826A99E75}"/>
    <cellStyle name="Comma 2 5 6 7 2 2" xfId="42714" xr:uid="{4B095BD3-10B5-4C0B-A1D1-9526A852385E}"/>
    <cellStyle name="Comma 2 5 6 7 3" xfId="31606" xr:uid="{D4D125C7-4B3F-42C5-9087-8237D4C39722}"/>
    <cellStyle name="Comma 2 5 6 8" xfId="13424" xr:uid="{165B13D2-8F54-4443-859E-923AD1066882}"/>
    <cellStyle name="Comma 2 5 6 8 2" xfId="37174" xr:uid="{BD364339-0299-4F9D-80B4-D9DB177027F4}"/>
    <cellStyle name="Comma 2 5 6 9" xfId="26067" xr:uid="{1BE932D0-D924-4EFA-A3C7-D2DE87E97768}"/>
    <cellStyle name="Comma 2 5 7" xfId="1767" xr:uid="{FD4DB333-F50D-4F3F-B429-91FBBE778CA8}"/>
    <cellStyle name="Comma 2 5 7 10" xfId="48609" xr:uid="{38DAC34C-1D8B-4020-960C-44B235EB8269}"/>
    <cellStyle name="Comma 2 5 7 2" xfId="2302" xr:uid="{8294E0C9-2124-4ED1-8205-6260DA0A44D3}"/>
    <cellStyle name="Comma 2 5 7 2 2" xfId="4097" xr:uid="{CE76B88C-6657-4A9B-8463-2146ED8EFC41}"/>
    <cellStyle name="Comma 2 5 7 2 2 2" xfId="9566" xr:uid="{4927748C-AF2D-420E-8131-2F47B14EA4E6}"/>
    <cellStyle name="Comma 2 5 7 2 2 2 2" xfId="21099" xr:uid="{9E4E08A9-C0CD-4F7C-BAA8-29D5E82BF4A1}"/>
    <cellStyle name="Comma 2 5 7 2 2 2 2 2" xfId="44672" xr:uid="{EFD12FAB-5606-4DA9-ACA2-9F9135456ABF}"/>
    <cellStyle name="Comma 2 5 7 2 2 2 3" xfId="33564" xr:uid="{53924530-E4CB-4286-A4A3-8BCD82DEB307}"/>
    <cellStyle name="Comma 2 5 7 2 2 3" xfId="15684" xr:uid="{80D09F84-0387-4B2C-B7F9-7A07F6E2BA75}"/>
    <cellStyle name="Comma 2 5 7 2 2 3 2" xfId="39258" xr:uid="{C455764F-05B0-4C89-9A99-DEC9894CCBCB}"/>
    <cellStyle name="Comma 2 5 7 2 2 4" xfId="28150" xr:uid="{CDB7526A-D932-4C05-9135-B8E1F346E464}"/>
    <cellStyle name="Comma 2 5 7 2 3" xfId="5462" xr:uid="{DA6FA73D-7F28-455D-BB42-1E0C40DAA59F}"/>
    <cellStyle name="Comma 2 5 7 2 3 2" xfId="10936" xr:uid="{C866C2AC-3FEF-44E5-A5E9-2A28E4C61DF3}"/>
    <cellStyle name="Comma 2 5 7 2 3 2 2" xfId="22469" xr:uid="{D97CE735-8278-499E-874C-0578960CC662}"/>
    <cellStyle name="Comma 2 5 7 2 3 2 2 2" xfId="46042" xr:uid="{F28E6B2B-98FB-4518-A5EB-2A58123E9C0F}"/>
    <cellStyle name="Comma 2 5 7 2 3 2 3" xfId="34934" xr:uid="{4ACC88CD-FEE0-48EC-8C61-545026AF174F}"/>
    <cellStyle name="Comma 2 5 7 2 3 3" xfId="17048" xr:uid="{F922804F-D996-47BB-9C5A-637A9D812A42}"/>
    <cellStyle name="Comma 2 5 7 2 3 3 2" xfId="40622" xr:uid="{C529ADA5-FFD6-4FD9-85A0-5FD87FA20D43}"/>
    <cellStyle name="Comma 2 5 7 2 3 4" xfId="29514" xr:uid="{E87251EE-C0CF-4B90-A8B8-39834BCA45BF}"/>
    <cellStyle name="Comma 2 5 7 2 4" xfId="6800" xr:uid="{F7569CE2-66DF-4491-BF76-2A58D3716581}"/>
    <cellStyle name="Comma 2 5 7 2 4 2" xfId="12278" xr:uid="{9C465D11-82B8-4A25-B5BF-8EC89A85C5EC}"/>
    <cellStyle name="Comma 2 5 7 2 4 2 2" xfId="23810" xr:uid="{0C72F76F-F7AC-4871-866C-5E00337B107F}"/>
    <cellStyle name="Comma 2 5 7 2 4 2 2 2" xfId="47383" xr:uid="{8D0C2F2A-C98A-407D-B98D-AA81862B32C4}"/>
    <cellStyle name="Comma 2 5 7 2 4 2 3" xfId="36275" xr:uid="{E71169BB-9160-4ECA-B2D1-54BEE5B4F66E}"/>
    <cellStyle name="Comma 2 5 7 2 4 3" xfId="18384" xr:uid="{024717E2-9F11-40E4-9BD4-5D653E81F94E}"/>
    <cellStyle name="Comma 2 5 7 2 4 3 2" xfId="41958" xr:uid="{47E3FA2D-E32D-4755-93D3-5E7BF2B78D11}"/>
    <cellStyle name="Comma 2 5 7 2 4 4" xfId="30850" xr:uid="{58C94C95-DAF5-4A7E-BF05-FBA106A81A26}"/>
    <cellStyle name="Comma 2 5 7 2 5" xfId="8213" xr:uid="{3291DD45-B8B6-4964-B00F-D9CDB6D70668}"/>
    <cellStyle name="Comma 2 5 7 2 5 2" xfId="19746" xr:uid="{5B465037-BC3D-442E-A41A-16FFE0689199}"/>
    <cellStyle name="Comma 2 5 7 2 5 2 2" xfId="43319" xr:uid="{63A71B23-A7A4-471C-8374-A7A8733B7DE6}"/>
    <cellStyle name="Comma 2 5 7 2 5 3" xfId="32211" xr:uid="{2FFD780D-8586-4728-B441-0FADF43E1955}"/>
    <cellStyle name="Comma 2 5 7 2 6" xfId="14042" xr:uid="{C79BBB6F-559A-4B50-9BB8-0D02BF0FFFC0}"/>
    <cellStyle name="Comma 2 5 7 2 6 2" xfId="37779" xr:uid="{F2B93BF7-0549-406F-9CF6-24C38856C712}"/>
    <cellStyle name="Comma 2 5 7 2 7" xfId="26672" xr:uid="{6666A71B-8A84-4C33-8251-63C8C4B3A914}"/>
    <cellStyle name="Comma 2 5 7 2 8" xfId="25298" xr:uid="{5D352437-6736-4BF0-B48F-0973586937FE}"/>
    <cellStyle name="Comma 2 5 7 2 9" xfId="49128" xr:uid="{4A5A6C9B-7C3F-410B-8AA5-89664D4DF8C8}"/>
    <cellStyle name="Comma 2 5 7 3" xfId="3583" xr:uid="{FF045176-FE3D-477D-9CD8-AFA3C9290500}"/>
    <cellStyle name="Comma 2 5 7 3 2" xfId="9052" xr:uid="{545AE6BF-8EF2-4670-A19D-2065DFA85E87}"/>
    <cellStyle name="Comma 2 5 7 3 2 2" xfId="20585" xr:uid="{D65AE13D-6F20-4A59-9D24-B7BEAC88673C}"/>
    <cellStyle name="Comma 2 5 7 3 2 2 2" xfId="44158" xr:uid="{FF1653C5-B06F-4D32-834C-D56DE60A621C}"/>
    <cellStyle name="Comma 2 5 7 3 2 3" xfId="33050" xr:uid="{53E94FEC-F539-4C69-87DD-D43576D18D0B}"/>
    <cellStyle name="Comma 2 5 7 3 3" xfId="15170" xr:uid="{DD6C1F98-CEEF-4EE8-B95D-5D2BCF48ACB6}"/>
    <cellStyle name="Comma 2 5 7 3 3 2" xfId="38744" xr:uid="{35632FBB-880C-4587-93B4-69B539BD1369}"/>
    <cellStyle name="Comma 2 5 7 3 4" xfId="27636" xr:uid="{C2878AC9-23C4-466E-9A4B-485D81E9A5A5}"/>
    <cellStyle name="Comma 2 5 7 4" xfId="4943" xr:uid="{50F0FB23-0C62-49B8-926A-45CB4E57B732}"/>
    <cellStyle name="Comma 2 5 7 4 2" xfId="10417" xr:uid="{F08C5129-2523-4F9B-B984-BAFE2DF392BB}"/>
    <cellStyle name="Comma 2 5 7 4 2 2" xfId="21950" xr:uid="{CBF0DA41-4D3E-4DB7-B42E-210A27FBC965}"/>
    <cellStyle name="Comma 2 5 7 4 2 2 2" xfId="45523" xr:uid="{9BFDE0F7-687A-4DC7-88BD-0029979419EB}"/>
    <cellStyle name="Comma 2 5 7 4 2 3" xfId="34415" xr:uid="{D6298A7D-AE99-48A8-9302-2AAB0DEBEBF8}"/>
    <cellStyle name="Comma 2 5 7 4 3" xfId="16529" xr:uid="{2B2E2672-0C75-46E5-8C9F-178B774CFE3F}"/>
    <cellStyle name="Comma 2 5 7 4 3 2" xfId="40103" xr:uid="{4E0671EF-8D8E-4EBA-A1B9-F5078CB8437D}"/>
    <cellStyle name="Comma 2 5 7 4 4" xfId="28995" xr:uid="{AFFEAF4C-1DA0-4946-A4C9-0AB03AE03BE0}"/>
    <cellStyle name="Comma 2 5 7 5" xfId="6281" xr:uid="{04720062-D146-4285-81CA-EF2DB4EBD074}"/>
    <cellStyle name="Comma 2 5 7 5 2" xfId="11758" xr:uid="{62FF484B-02B6-428A-A893-EB209FDEEE3B}"/>
    <cellStyle name="Comma 2 5 7 5 2 2" xfId="23290" xr:uid="{C9794F8D-85C7-41AF-A8B6-02CBE107908E}"/>
    <cellStyle name="Comma 2 5 7 5 2 2 2" xfId="46863" xr:uid="{45636218-D977-45E3-B26B-8FC1DD03E149}"/>
    <cellStyle name="Comma 2 5 7 5 2 3" xfId="35755" xr:uid="{C03123B7-34B9-4C58-A7F5-F469318C719F}"/>
    <cellStyle name="Comma 2 5 7 5 3" xfId="17865" xr:uid="{B9FDFD7C-3521-435F-A9B9-12C477F7D581}"/>
    <cellStyle name="Comma 2 5 7 5 3 2" xfId="41439" xr:uid="{891D7A1E-1D06-4578-B950-2EAC92300760}"/>
    <cellStyle name="Comma 2 5 7 5 4" xfId="30331" xr:uid="{AA1F4379-C5EB-4C1F-91FC-3E1DEDB2EB2B}"/>
    <cellStyle name="Comma 2 5 7 6" xfId="7692" xr:uid="{3866DF55-E90E-4025-A111-A573D44AB4BF}"/>
    <cellStyle name="Comma 2 5 7 6 2" xfId="19227" xr:uid="{600872D8-CE5C-4863-B69B-DD202E247917}"/>
    <cellStyle name="Comma 2 5 7 6 2 2" xfId="42800" xr:uid="{0F96AE43-77D6-4814-AC81-7709DDC7137E}"/>
    <cellStyle name="Comma 2 5 7 6 3" xfId="31692" xr:uid="{D85AD045-B538-406A-9670-DB0863D7BEFD}"/>
    <cellStyle name="Comma 2 5 7 7" xfId="13521" xr:uid="{B1CCE2B8-17BC-47E1-B06A-70E4C5364AF1}"/>
    <cellStyle name="Comma 2 5 7 7 2" xfId="37260" xr:uid="{95E0CE5B-E934-4542-BEAF-1E6B7B07EB08}"/>
    <cellStyle name="Comma 2 5 7 8" xfId="26153" xr:uid="{448A59F4-A3BC-45BA-8511-37B210BAEDCA}"/>
    <cellStyle name="Comma 2 5 7 9" xfId="24778" xr:uid="{827D8758-498A-4080-B15C-691D5A59DDC4}"/>
    <cellStyle name="Comma 2 5 8" xfId="1824" xr:uid="{0490ECDE-B3D0-4648-82FF-EE7DE211E751}"/>
    <cellStyle name="Comma 2 5 8 2" xfId="3637" xr:uid="{49403BF2-D088-442D-AD0A-FBB23564EDFE}"/>
    <cellStyle name="Comma 2 5 8 2 2" xfId="9106" xr:uid="{EB1F3ECE-3437-42BA-8385-EC027BCA8DFD}"/>
    <cellStyle name="Comma 2 5 8 2 2 2" xfId="20639" xr:uid="{DD3FB9E2-2507-4D45-A2AB-54BC92E14706}"/>
    <cellStyle name="Comma 2 5 8 2 2 2 2" xfId="44212" xr:uid="{507991D8-70AE-4864-BFD1-60B279EFCDAA}"/>
    <cellStyle name="Comma 2 5 8 2 2 3" xfId="33104" xr:uid="{F03625C5-ADDB-4786-AFB4-ECF7E63D1CC9}"/>
    <cellStyle name="Comma 2 5 8 2 3" xfId="15224" xr:uid="{B2036923-328B-459B-834E-79C02D56A047}"/>
    <cellStyle name="Comma 2 5 8 2 3 2" xfId="38798" xr:uid="{87760B7E-A33E-4FA5-B0E1-E3FB76B47CF6}"/>
    <cellStyle name="Comma 2 5 8 2 4" xfId="27690" xr:uid="{DD8ECAA9-EA70-4D2A-802E-6C7BD5B46F34}"/>
    <cellStyle name="Comma 2 5 8 3" xfId="5001" xr:uid="{871AD883-3769-402C-8E31-B8BDE669D4E7}"/>
    <cellStyle name="Comma 2 5 8 3 2" xfId="10475" xr:uid="{0443FB37-01FF-41D1-BF2A-3FF66715F89E}"/>
    <cellStyle name="Comma 2 5 8 3 2 2" xfId="22008" xr:uid="{873C1663-9643-43CD-B92F-D4E68FFAB438}"/>
    <cellStyle name="Comma 2 5 8 3 2 2 2" xfId="45581" xr:uid="{721AE9E9-DF4B-4909-A7A4-72656F6C59F4}"/>
    <cellStyle name="Comma 2 5 8 3 2 3" xfId="34473" xr:uid="{CAAF321E-0FF2-4933-BA9B-B4194A16173F}"/>
    <cellStyle name="Comma 2 5 8 3 3" xfId="16587" xr:uid="{B4A31CC8-44BC-45A8-BD6C-83F4783EFC3F}"/>
    <cellStyle name="Comma 2 5 8 3 3 2" xfId="40161" xr:uid="{C2C09961-CB8C-42BE-9318-D33EC60F6360}"/>
    <cellStyle name="Comma 2 5 8 3 4" xfId="29053" xr:uid="{5A5FDB0C-DBFB-4D39-B2C7-4DA02ADA5E07}"/>
    <cellStyle name="Comma 2 5 8 4" xfId="6339" xr:uid="{9909EC73-EE4C-4D61-AACB-CDD5D2FE2377}"/>
    <cellStyle name="Comma 2 5 8 4 2" xfId="11816" xr:uid="{F4AB9190-2D1B-4A4D-8FB9-5A4D731AB55B}"/>
    <cellStyle name="Comma 2 5 8 4 2 2" xfId="23348" xr:uid="{37430A05-205D-4385-B00E-11ACF8DDE688}"/>
    <cellStyle name="Comma 2 5 8 4 2 2 2" xfId="46921" xr:uid="{87F42C90-0C4E-46EC-B0D9-A45F2DA7E375}"/>
    <cellStyle name="Comma 2 5 8 4 2 3" xfId="35813" xr:uid="{2D1AD60B-DEC2-49F2-8D51-0753265623D9}"/>
    <cellStyle name="Comma 2 5 8 4 3" xfId="17923" xr:uid="{125DC5F6-7CFD-4D5B-9FB2-D2BFB0C33A9F}"/>
    <cellStyle name="Comma 2 5 8 4 3 2" xfId="41497" xr:uid="{C16FE1E5-78F1-498A-A5EB-4803814CB697}"/>
    <cellStyle name="Comma 2 5 8 4 4" xfId="30389" xr:uid="{71A097A8-C1BB-4F30-A969-B3908747C102}"/>
    <cellStyle name="Comma 2 5 8 5" xfId="7750" xr:uid="{FA57E500-1BE1-4B73-9483-C5F479882EF3}"/>
    <cellStyle name="Comma 2 5 8 5 2" xfId="19285" xr:uid="{9772E889-6968-4B47-8D9C-78B3B4ECBD9C}"/>
    <cellStyle name="Comma 2 5 8 5 2 2" xfId="42858" xr:uid="{19030A80-65C3-450F-8A2D-7DD1F73CCE5E}"/>
    <cellStyle name="Comma 2 5 8 5 3" xfId="31750" xr:uid="{9BEA8280-FC88-4056-945C-40AD1EFC9279}"/>
    <cellStyle name="Comma 2 5 8 6" xfId="13579" xr:uid="{93D97030-9D5E-4717-A908-C4221996BDE3}"/>
    <cellStyle name="Comma 2 5 8 6 2" xfId="37318" xr:uid="{4BC83634-592E-4ECA-96F3-2E3BA9A676CD}"/>
    <cellStyle name="Comma 2 5 8 7" xfId="26211" xr:uid="{751AA4FC-786C-4FC4-BAC2-24C1438059AE}"/>
    <cellStyle name="Comma 2 5 8 8" xfId="24836" xr:uid="{A97C6A74-EFF9-4D7A-995C-0D5D4F00D7C3}"/>
    <cellStyle name="Comma 2 5 8 9" xfId="48667" xr:uid="{E7C965D4-4B2D-4AC3-A370-6DA3FECB424F}"/>
    <cellStyle name="Comma 2 5 9" xfId="2239" xr:uid="{364C9918-E332-407B-A019-ED7F97830C20}"/>
    <cellStyle name="Comma 2 5 9 2" xfId="4036" xr:uid="{4D68EF24-6A7C-40D2-8779-4548C9EAC739}"/>
    <cellStyle name="Comma 2 5 9 2 2" xfId="9505" xr:uid="{B6D92F18-EF85-40FF-A0BD-6AFCD39D4479}"/>
    <cellStyle name="Comma 2 5 9 2 2 2" xfId="21038" xr:uid="{B2ADFB29-0912-4026-BAB4-632B1C1912BA}"/>
    <cellStyle name="Comma 2 5 9 2 2 2 2" xfId="44611" xr:uid="{03513431-A754-47F6-AA07-7623E46514CD}"/>
    <cellStyle name="Comma 2 5 9 2 2 3" xfId="33503" xr:uid="{4CACD691-F540-41A9-BFE5-D9A5C420C379}"/>
    <cellStyle name="Comma 2 5 9 2 3" xfId="15623" xr:uid="{13E954BB-DB8D-4218-A235-69B35413D866}"/>
    <cellStyle name="Comma 2 5 9 2 3 2" xfId="39197" xr:uid="{2128F149-E56B-4453-8D46-F60C3B1CAA11}"/>
    <cellStyle name="Comma 2 5 9 2 4" xfId="28089" xr:uid="{A7DD59ED-7BA2-4921-9178-B2CA15E9E839}"/>
    <cellStyle name="Comma 2 5 9 3" xfId="5401" xr:uid="{8D64966D-AEDA-40A7-8B11-E1CB6B819E0A}"/>
    <cellStyle name="Comma 2 5 9 3 2" xfId="10875" xr:uid="{521A71A2-9874-417A-88FF-D494396B9E3A}"/>
    <cellStyle name="Comma 2 5 9 3 2 2" xfId="22408" xr:uid="{F0EB0BE7-9325-4A32-A2FB-19A0653BB913}"/>
    <cellStyle name="Comma 2 5 9 3 2 2 2" xfId="45981" xr:uid="{335A00AA-FAF0-4DED-8893-2809003DEE5F}"/>
    <cellStyle name="Comma 2 5 9 3 2 3" xfId="34873" xr:uid="{69526CAC-35EE-4FE4-8045-7C039B123542}"/>
    <cellStyle name="Comma 2 5 9 3 3" xfId="16987" xr:uid="{2DB814F3-C9B2-4E10-A70D-56727523D5ED}"/>
    <cellStyle name="Comma 2 5 9 3 3 2" xfId="40561" xr:uid="{B0DB0F25-DDCA-44C5-8E41-827DA1BCEF65}"/>
    <cellStyle name="Comma 2 5 9 3 4" xfId="29453" xr:uid="{F821BADE-2D64-4582-80A2-9309A65468C4}"/>
    <cellStyle name="Comma 2 5 9 4" xfId="6739" xr:uid="{C9E6D10A-02BC-40D2-A874-57DDE2727FE1}"/>
    <cellStyle name="Comma 2 5 9 4 2" xfId="12217" xr:uid="{97D5BF25-1D0F-4EBD-BD9D-BE2D8F3CB959}"/>
    <cellStyle name="Comma 2 5 9 4 2 2" xfId="23749" xr:uid="{B943DFFD-9558-4897-9CE7-455230E8CE7F}"/>
    <cellStyle name="Comma 2 5 9 4 2 2 2" xfId="47322" xr:uid="{65AAEAB6-D7A6-4D07-8C98-E49CB2F9FA45}"/>
    <cellStyle name="Comma 2 5 9 4 2 3" xfId="36214" xr:uid="{E4BABD79-3152-40D0-A563-89FECC95FB64}"/>
    <cellStyle name="Comma 2 5 9 4 3" xfId="18323" xr:uid="{685394A0-C32B-436F-8F8E-2AA57C255ECF}"/>
    <cellStyle name="Comma 2 5 9 4 3 2" xfId="41897" xr:uid="{00AAF78D-C312-4B48-B6B6-FB51F7499C2A}"/>
    <cellStyle name="Comma 2 5 9 4 4" xfId="30789" xr:uid="{084D2F4A-28F5-4832-BF27-0073918A7B7A}"/>
    <cellStyle name="Comma 2 5 9 5" xfId="8152" xr:uid="{C872AF61-E5B3-4E72-B237-783A2D82405C}"/>
    <cellStyle name="Comma 2 5 9 5 2" xfId="19685" xr:uid="{7F5F061E-A467-494E-B417-8DA071F60D0F}"/>
    <cellStyle name="Comma 2 5 9 5 2 2" xfId="43258" xr:uid="{EB466135-4CB2-4369-917F-E81A1FBF89D6}"/>
    <cellStyle name="Comma 2 5 9 5 3" xfId="32150" xr:uid="{7FAC0C7D-BF60-41A2-BBF9-58EE72994B11}"/>
    <cellStyle name="Comma 2 5 9 6" xfId="13981" xr:uid="{48553F11-B31C-4CCD-8E8D-3E853E071798}"/>
    <cellStyle name="Comma 2 5 9 6 2" xfId="37718" xr:uid="{8D7F9C53-4F5B-4291-9FB0-B1EF37A20D25}"/>
    <cellStyle name="Comma 2 5 9 7" xfId="26611" xr:uid="{C26C3881-834E-43FE-A6E4-1E8369AEED78}"/>
    <cellStyle name="Comma 2 5 9 8" xfId="25237" xr:uid="{7497E1FD-2983-4340-9338-F53BF5A1615F}"/>
    <cellStyle name="Comma 2 5 9 9" xfId="49067" xr:uid="{422D0606-A7A7-4D88-9412-95F7160E5882}"/>
    <cellStyle name="Comma 2 6" xfId="859" xr:uid="{70F56AE1-0167-4AE1-8367-E918A8F8102F}"/>
    <cellStyle name="Comma 2 6 2" xfId="1194" xr:uid="{CBF2EF01-35A6-47BA-9293-572F9363080D}"/>
    <cellStyle name="Comma 2 6 2 10" xfId="25943" xr:uid="{31BD5D48-F710-41F5-8132-B75852B95CD9}"/>
    <cellStyle name="Comma 2 6 2 11" xfId="24566" xr:uid="{85D19E04-7310-45C4-B65B-A39E0BEFDDA6}"/>
    <cellStyle name="Comma 2 6 2 12" xfId="48396" xr:uid="{074CEC5D-0E0F-4CB9-9D93-EC508715B0C3}"/>
    <cellStyle name="Comma 2 6 2 2" xfId="1676" xr:uid="{ADBFDF0B-BA30-42F5-8998-07D31AD1FADB}"/>
    <cellStyle name="Comma 2 6 2 3" xfId="2005" xr:uid="{41334DDB-A24E-4B72-B344-E0F4B46B9387}"/>
    <cellStyle name="Comma 2 6 2 3 2" xfId="3818" xr:uid="{4A736C0C-DF18-4DB3-9E12-24D9B3711EFB}"/>
    <cellStyle name="Comma 2 6 2 3 2 2" xfId="9287" xr:uid="{9514144B-F30B-443B-92C6-C5708FC90DC2}"/>
    <cellStyle name="Comma 2 6 2 3 2 2 2" xfId="20820" xr:uid="{007BAA64-64C1-4BE0-B69C-7E1B1B370180}"/>
    <cellStyle name="Comma 2 6 2 3 2 2 2 2" xfId="44393" xr:uid="{F01EE315-B578-44BA-A80B-938924AD0610}"/>
    <cellStyle name="Comma 2 6 2 3 2 2 3" xfId="33285" xr:uid="{D88CA294-CE66-4343-B826-2B2B7EF6AA67}"/>
    <cellStyle name="Comma 2 6 2 3 2 3" xfId="15405" xr:uid="{0A75200A-CAA0-41C0-8E24-A001873F865A}"/>
    <cellStyle name="Comma 2 6 2 3 2 3 2" xfId="38979" xr:uid="{DCAD7C70-3B21-47D2-AD73-5D3C22E9F0E9}"/>
    <cellStyle name="Comma 2 6 2 3 2 4" xfId="27871" xr:uid="{6B23DFCE-C3F0-4A36-B2D3-608B31E0DA3F}"/>
    <cellStyle name="Comma 2 6 2 3 3" xfId="5182" xr:uid="{323A8D62-697E-429B-A4F1-34FC0777207C}"/>
    <cellStyle name="Comma 2 6 2 3 3 2" xfId="10656" xr:uid="{2CF7FD9A-921F-4AB2-8F6C-87E628683920}"/>
    <cellStyle name="Comma 2 6 2 3 3 2 2" xfId="22189" xr:uid="{E414FD07-6BB4-4D9A-A3BE-B4BF82D2B13A}"/>
    <cellStyle name="Comma 2 6 2 3 3 2 2 2" xfId="45762" xr:uid="{6F6CB67D-3003-425E-8A60-1C5A0D76CB85}"/>
    <cellStyle name="Comma 2 6 2 3 3 2 3" xfId="34654" xr:uid="{EB42241F-419B-4044-A567-1C9E78F6C240}"/>
    <cellStyle name="Comma 2 6 2 3 3 3" xfId="16768" xr:uid="{35881C4C-EC47-4857-A540-1610F5740268}"/>
    <cellStyle name="Comma 2 6 2 3 3 3 2" xfId="40342" xr:uid="{F3EE74C3-620A-4686-A680-CBDD5ED2B874}"/>
    <cellStyle name="Comma 2 6 2 3 3 4" xfId="29234" xr:uid="{D3513CB2-B46D-400C-968F-15E60C08BAA3}"/>
    <cellStyle name="Comma 2 6 2 3 4" xfId="6520" xr:uid="{37248F65-0EB0-4231-94B5-84FFC0039875}"/>
    <cellStyle name="Comma 2 6 2 3 4 2" xfId="11997" xr:uid="{B78F5DC5-C014-494A-BBA6-E752AB50C6D2}"/>
    <cellStyle name="Comma 2 6 2 3 4 2 2" xfId="23529" xr:uid="{72B68763-D82D-47E6-8ED2-FE96AEB9C8ED}"/>
    <cellStyle name="Comma 2 6 2 3 4 2 2 2" xfId="47102" xr:uid="{1D78D23E-DB0E-4C39-92D4-108F9F58E49A}"/>
    <cellStyle name="Comma 2 6 2 3 4 2 3" xfId="35994" xr:uid="{74F7252C-5AE2-434F-887E-1E2A0BA78228}"/>
    <cellStyle name="Comma 2 6 2 3 4 3" xfId="18104" xr:uid="{825C6517-217E-4277-819C-A8669E6261FF}"/>
    <cellStyle name="Comma 2 6 2 3 4 3 2" xfId="41678" xr:uid="{2C0B8E35-0C25-4D39-A225-21700F8F948A}"/>
    <cellStyle name="Comma 2 6 2 3 4 4" xfId="30570" xr:uid="{EC4E0866-4641-42B3-89DB-7F0D87D598AB}"/>
    <cellStyle name="Comma 2 6 2 3 5" xfId="7931" xr:uid="{00FC4AA6-E7F0-4919-A3CD-AAA043C2717D}"/>
    <cellStyle name="Comma 2 6 2 3 5 2" xfId="19466" xr:uid="{0FBEA1E5-9F7C-4274-BCC9-6BBA16B25F28}"/>
    <cellStyle name="Comma 2 6 2 3 5 2 2" xfId="43039" xr:uid="{03AA47E5-2766-42B9-8A13-C0673733DDB6}"/>
    <cellStyle name="Comma 2 6 2 3 5 3" xfId="31931" xr:uid="{10C6117C-3077-4317-B4D8-836ECB073AE8}"/>
    <cellStyle name="Comma 2 6 2 3 6" xfId="13760" xr:uid="{DB936D1C-416A-4C55-9959-8B5CBE07B923}"/>
    <cellStyle name="Comma 2 6 2 3 6 2" xfId="37499" xr:uid="{B452A95A-1AEE-424C-B91C-EFD94B6B438B}"/>
    <cellStyle name="Comma 2 6 2 3 7" xfId="26392" xr:uid="{C00A83E7-6959-4D6A-A2E8-3231B20384FD}"/>
    <cellStyle name="Comma 2 6 2 3 8" xfId="25017" xr:uid="{CA163DAB-2D1F-4AA8-96F3-D7F12FC9C69B}"/>
    <cellStyle name="Comma 2 6 2 3 9" xfId="48848" xr:uid="{F7EC91AB-A847-4848-A35E-92D73DADD772}"/>
    <cellStyle name="Comma 2 6 2 4" xfId="2492" xr:uid="{7A84EB06-E63C-42A4-9A57-675A9A0ED507}"/>
    <cellStyle name="Comma 2 6 2 4 2" xfId="4283" xr:uid="{3A41294E-A9A5-4DA7-811E-3841B0E8D15C}"/>
    <cellStyle name="Comma 2 6 2 4 2 2" xfId="9752" xr:uid="{ABC576CB-D6F9-4987-9D4B-A8DBAAE55A50}"/>
    <cellStyle name="Comma 2 6 2 4 2 2 2" xfId="21285" xr:uid="{4621EC19-FFBB-4BC7-914D-025145F7601D}"/>
    <cellStyle name="Comma 2 6 2 4 2 2 2 2" xfId="44858" xr:uid="{686A65E7-8BA2-4863-9297-7F14F98CB66C}"/>
    <cellStyle name="Comma 2 6 2 4 2 2 3" xfId="33750" xr:uid="{063CEB87-3568-4A1F-9A04-68B755A4D3E7}"/>
    <cellStyle name="Comma 2 6 2 4 2 3" xfId="15870" xr:uid="{6047B389-E247-4CB3-A259-D3C84647660A}"/>
    <cellStyle name="Comma 2 6 2 4 2 3 2" xfId="39444" xr:uid="{4D04BB2E-CDF1-4358-9E13-E0AE8872AB3B}"/>
    <cellStyle name="Comma 2 6 2 4 2 4" xfId="28336" xr:uid="{8D056FDA-34D8-4AC4-86E6-85429E851893}"/>
    <cellStyle name="Comma 2 6 2 4 3" xfId="5648" xr:uid="{BBA55E95-95F8-4813-AF0B-7AE857DC6BBC}"/>
    <cellStyle name="Comma 2 6 2 4 3 2" xfId="11122" xr:uid="{CB652BBA-AF89-4A1F-B973-0D16AA70CD0F}"/>
    <cellStyle name="Comma 2 6 2 4 3 2 2" xfId="22655" xr:uid="{73CA0739-8DDC-49FB-84C3-A3D421018A3B}"/>
    <cellStyle name="Comma 2 6 2 4 3 2 2 2" xfId="46228" xr:uid="{CDBBB62F-5906-49F5-93AA-97CD546002C0}"/>
    <cellStyle name="Comma 2 6 2 4 3 2 3" xfId="35120" xr:uid="{F09B02FC-52D7-4979-B077-953E50483A5B}"/>
    <cellStyle name="Comma 2 6 2 4 3 3" xfId="17234" xr:uid="{1A5AB95F-15D9-443E-BB73-6997593CF79F}"/>
    <cellStyle name="Comma 2 6 2 4 3 3 2" xfId="40808" xr:uid="{9294B890-05B3-4228-8388-20BC0E44DD8D}"/>
    <cellStyle name="Comma 2 6 2 4 3 4" xfId="29700" xr:uid="{B21394DE-2BC8-4712-B337-C611FFCD90F5}"/>
    <cellStyle name="Comma 2 6 2 4 4" xfId="6986" xr:uid="{9BC7C42E-ACED-4EF1-9406-B0661EA648C7}"/>
    <cellStyle name="Comma 2 6 2 4 4 2" xfId="12464" xr:uid="{634EA78E-CB80-462E-8ACC-0A20CACDB673}"/>
    <cellStyle name="Comma 2 6 2 4 4 2 2" xfId="23996" xr:uid="{789C2AEA-545A-4B0E-AFA7-DA6795933238}"/>
    <cellStyle name="Comma 2 6 2 4 4 2 2 2" xfId="47569" xr:uid="{B7A1EA0B-D610-4C81-B337-9936AF1437BE}"/>
    <cellStyle name="Comma 2 6 2 4 4 2 3" xfId="36461" xr:uid="{5DDE29C8-F382-4D41-9C06-6BB59D10A8D5}"/>
    <cellStyle name="Comma 2 6 2 4 4 3" xfId="18570" xr:uid="{45E44976-67D8-472E-8128-86E7AB6CFF9F}"/>
    <cellStyle name="Comma 2 6 2 4 4 3 2" xfId="42144" xr:uid="{B0EDB9DB-AA55-4A1D-8772-4A907913C290}"/>
    <cellStyle name="Comma 2 6 2 4 4 4" xfId="31036" xr:uid="{1424260D-B46F-4DF3-893C-5D95D35568C9}"/>
    <cellStyle name="Comma 2 6 2 4 5" xfId="8399" xr:uid="{7B1F2AA7-247D-43AC-B104-28F81AD6FABE}"/>
    <cellStyle name="Comma 2 6 2 4 5 2" xfId="19932" xr:uid="{BFCA6BE4-9C5A-4723-AD63-E75241406B3A}"/>
    <cellStyle name="Comma 2 6 2 4 5 2 2" xfId="43505" xr:uid="{6CFCCD50-A45E-4889-B6D3-DC236B5B881F}"/>
    <cellStyle name="Comma 2 6 2 4 5 3" xfId="32397" xr:uid="{EB3CEA5F-8DC7-4947-AE9A-AE8DAE1A53A7}"/>
    <cellStyle name="Comma 2 6 2 4 6" xfId="14228" xr:uid="{7F6DC361-36A0-4BD6-975C-CC0395816201}"/>
    <cellStyle name="Comma 2 6 2 4 6 2" xfId="37965" xr:uid="{B226689B-EBDA-4BE0-8AA2-32012F7D6201}"/>
    <cellStyle name="Comma 2 6 2 4 7" xfId="26858" xr:uid="{C89578EE-AEC6-401D-A428-E9E4C82546C1}"/>
    <cellStyle name="Comma 2 6 2 4 8" xfId="25484" xr:uid="{08B44F3F-3C0A-4001-A190-D718C912C9E8}"/>
    <cellStyle name="Comma 2 6 2 4 9" xfId="49314" xr:uid="{AA442F15-6820-4680-A0FD-BC33F236166E}"/>
    <cellStyle name="Comma 2 6 2 5" xfId="3379" xr:uid="{3325DD95-044B-4840-85FA-C52B3B5B6084}"/>
    <cellStyle name="Comma 2 6 2 5 2" xfId="8847" xr:uid="{F609E001-B217-4CA0-80D8-9391DDAD4902}"/>
    <cellStyle name="Comma 2 6 2 5 2 2" xfId="20380" xr:uid="{F5DD9FBC-E126-4E3A-8535-73092CDA28DE}"/>
    <cellStyle name="Comma 2 6 2 5 2 2 2" xfId="43953" xr:uid="{5C1AB027-1F7C-46CC-A95B-C2C4C84E7999}"/>
    <cellStyle name="Comma 2 6 2 5 2 3" xfId="32845" xr:uid="{6BB3E461-2C3E-4910-84A5-94F83BCF3EFA}"/>
    <cellStyle name="Comma 2 6 2 5 3" xfId="14965" xr:uid="{AF8D2990-451D-49D7-A39A-98CE2C1350B8}"/>
    <cellStyle name="Comma 2 6 2 5 3 2" xfId="38539" xr:uid="{8CBECB9D-1B0F-4DB8-9F41-4362F5C3E411}"/>
    <cellStyle name="Comma 2 6 2 5 4" xfId="27431" xr:uid="{F80F6828-1850-4F6C-A245-EA203BFF0E38}"/>
    <cellStyle name="Comma 2 6 2 6" xfId="4735" xr:uid="{B07DA3A3-7D5D-4918-AD40-2FB685CA0D4F}"/>
    <cellStyle name="Comma 2 6 2 6 2" xfId="10208" xr:uid="{49D1882D-B57F-49C3-AD71-0467359F2EDA}"/>
    <cellStyle name="Comma 2 6 2 6 2 2" xfId="21741" xr:uid="{C7E01F05-477E-4C8B-8073-795AF54DEAB5}"/>
    <cellStyle name="Comma 2 6 2 6 2 2 2" xfId="45314" xr:uid="{1CF014CA-343E-4672-9B7F-B11E33880F16}"/>
    <cellStyle name="Comma 2 6 2 6 2 3" xfId="34206" xr:uid="{92478E90-E8F2-4368-82B9-570A65D9E8BB}"/>
    <cellStyle name="Comma 2 6 2 6 3" xfId="16321" xr:uid="{5E58104A-5104-4581-8505-34B0E1874695}"/>
    <cellStyle name="Comma 2 6 2 6 3 2" xfId="39895" xr:uid="{FDCE84FD-8E7C-404C-8046-628997334159}"/>
    <cellStyle name="Comma 2 6 2 6 4" xfId="28787" xr:uid="{73DEA249-C8C0-4CB5-A991-DC6900E8AB95}"/>
    <cellStyle name="Comma 2 6 2 7" xfId="6073" xr:uid="{632A3024-347F-4526-8454-4C9E1AE95FC4}"/>
    <cellStyle name="Comma 2 6 2 7 2" xfId="11549" xr:uid="{CECD2B20-79E6-44A5-8931-0FC0E5447DF5}"/>
    <cellStyle name="Comma 2 6 2 7 2 2" xfId="23081" xr:uid="{BB452482-F03D-46E0-90F0-BC27BF174693}"/>
    <cellStyle name="Comma 2 6 2 7 2 2 2" xfId="46654" xr:uid="{AF2236D8-0143-4337-80FE-E92843B0B023}"/>
    <cellStyle name="Comma 2 6 2 7 2 3" xfId="35546" xr:uid="{C92AA21F-7B91-49EE-B1A0-751000C86FF7}"/>
    <cellStyle name="Comma 2 6 2 7 3" xfId="17657" xr:uid="{347494C6-3C4A-4CA8-917A-91EDE9FB124D}"/>
    <cellStyle name="Comma 2 6 2 7 3 2" xfId="41231" xr:uid="{AC474ED8-E2F1-42B1-BAFC-0C78FDA3B1AD}"/>
    <cellStyle name="Comma 2 6 2 7 4" xfId="30123" xr:uid="{1102BBF2-C60B-4FCE-80EB-E1F09016A9AD}"/>
    <cellStyle name="Comma 2 6 2 8" xfId="7458" xr:uid="{4D92CCA6-32A3-4C5E-A949-FEC73B70C6EA}"/>
    <cellStyle name="Comma 2 6 2 8 2" xfId="19018" xr:uid="{883BD262-3246-499E-AEC8-D753ACA2F14D}"/>
    <cellStyle name="Comma 2 6 2 8 2 2" xfId="42591" xr:uid="{D6BED4D1-C380-4991-8B3A-456C7E531FAD}"/>
    <cellStyle name="Comma 2 6 2 8 3" xfId="31483" xr:uid="{2A03B396-F791-493B-A5F5-C10A27F219B9}"/>
    <cellStyle name="Comma 2 6 2 9" xfId="13276" xr:uid="{EAD7C9AC-625C-4537-9AD9-19D50C5AE68B}"/>
    <cellStyle name="Comma 2 6 2 9 2" xfId="37052" xr:uid="{232552C2-162E-4F5A-A465-FC0A27D5F2CF}"/>
    <cellStyle name="Comma 2 6 3" xfId="1256" xr:uid="{5811F472-F449-4C3D-80C0-06FD8245E07A}"/>
    <cellStyle name="Comma 2 6 3 10" xfId="24604" xr:uid="{E27A5D95-28C0-4F52-AD60-5823C1CB3D9B}"/>
    <cellStyle name="Comma 2 6 3 11" xfId="48431" xr:uid="{1E595C88-4BD4-49F2-AA1D-CEE850959706}"/>
    <cellStyle name="Comma 2 6 3 2" xfId="2040" xr:uid="{9DD64D7D-9A01-4521-BACE-F48C224D8DE9}"/>
    <cellStyle name="Comma 2 6 3 2 2" xfId="3853" xr:uid="{6F7D15A3-EEC6-4460-966A-4A54F3F2B430}"/>
    <cellStyle name="Comma 2 6 3 2 2 2" xfId="9322" xr:uid="{28DD9375-7EEF-41B0-8EBF-4A874DB885DA}"/>
    <cellStyle name="Comma 2 6 3 2 2 2 2" xfId="20855" xr:uid="{67E7A76D-29C5-4E88-B7D0-D0908893EAE8}"/>
    <cellStyle name="Comma 2 6 3 2 2 2 2 2" xfId="44428" xr:uid="{DEBB11E4-9A6A-42FC-BA3F-CA0BBCB46738}"/>
    <cellStyle name="Comma 2 6 3 2 2 2 3" xfId="33320" xr:uid="{76A2BA5B-DA80-4C16-8C81-D4542CB7559F}"/>
    <cellStyle name="Comma 2 6 3 2 2 3" xfId="15440" xr:uid="{B1E59E8B-0A14-4EEB-B374-9EAE1E015DB8}"/>
    <cellStyle name="Comma 2 6 3 2 2 3 2" xfId="39014" xr:uid="{23032B5A-C9A8-4AB1-BE02-88B3B63DA8D3}"/>
    <cellStyle name="Comma 2 6 3 2 2 4" xfId="27906" xr:uid="{9ACB4E41-BE0C-4577-A3B9-A6A72A540F76}"/>
    <cellStyle name="Comma 2 6 3 2 3" xfId="5217" xr:uid="{72C81E6A-E6D1-4307-A042-687486444D68}"/>
    <cellStyle name="Comma 2 6 3 2 3 2" xfId="10691" xr:uid="{C647A53B-05FB-4B5A-96A3-3208C6822B18}"/>
    <cellStyle name="Comma 2 6 3 2 3 2 2" xfId="22224" xr:uid="{456876CE-2DDF-4063-BFEB-44A846417EFC}"/>
    <cellStyle name="Comma 2 6 3 2 3 2 2 2" xfId="45797" xr:uid="{A84205F9-70DC-4CB3-88D8-B505C0147CD3}"/>
    <cellStyle name="Comma 2 6 3 2 3 2 3" xfId="34689" xr:uid="{3F2576E4-B700-42D3-BF85-D20054ABD30D}"/>
    <cellStyle name="Comma 2 6 3 2 3 3" xfId="16803" xr:uid="{4FC36D5A-2A9D-42DA-ACDC-2F991AF204A4}"/>
    <cellStyle name="Comma 2 6 3 2 3 3 2" xfId="40377" xr:uid="{AE58B4B5-A17D-4E41-BC20-91520EBFF5F5}"/>
    <cellStyle name="Comma 2 6 3 2 3 4" xfId="29269" xr:uid="{798FFA92-79CA-459A-BD7C-52971B5FEB6C}"/>
    <cellStyle name="Comma 2 6 3 2 4" xfId="6555" xr:uid="{393A0E76-4119-4EBE-AF06-183C831FB56A}"/>
    <cellStyle name="Comma 2 6 3 2 4 2" xfId="12032" xr:uid="{C44E9539-3C6A-4F6F-939E-5AC29AA5B83A}"/>
    <cellStyle name="Comma 2 6 3 2 4 2 2" xfId="23564" xr:uid="{AD7C202E-02C8-4A76-8267-15270B208E5B}"/>
    <cellStyle name="Comma 2 6 3 2 4 2 2 2" xfId="47137" xr:uid="{4011B738-0034-4388-8FEB-F60F617BE28F}"/>
    <cellStyle name="Comma 2 6 3 2 4 2 3" xfId="36029" xr:uid="{FAD27B50-D433-4C21-96FE-AA7C509EA19A}"/>
    <cellStyle name="Comma 2 6 3 2 4 3" xfId="18139" xr:uid="{B2DA6C5F-B8D0-4FF1-BFBF-F8F26CFAF8BF}"/>
    <cellStyle name="Comma 2 6 3 2 4 3 2" xfId="41713" xr:uid="{9383A9A3-0059-496A-9BF4-FD4EBEE60281}"/>
    <cellStyle name="Comma 2 6 3 2 4 4" xfId="30605" xr:uid="{9B53C2F2-8674-4C80-8721-97023A33E03E}"/>
    <cellStyle name="Comma 2 6 3 2 5" xfId="7966" xr:uid="{D688312B-78CE-42E6-9F06-68D52074E02F}"/>
    <cellStyle name="Comma 2 6 3 2 5 2" xfId="19501" xr:uid="{906A586D-9AE6-4436-B141-8BBC9CD08BEF}"/>
    <cellStyle name="Comma 2 6 3 2 5 2 2" xfId="43074" xr:uid="{3F6BD840-766A-40FC-9E0E-FE76AAD25061}"/>
    <cellStyle name="Comma 2 6 3 2 5 3" xfId="31966" xr:uid="{096B6467-0386-4752-8C92-BDBBB4E2BE7A}"/>
    <cellStyle name="Comma 2 6 3 2 6" xfId="13795" xr:uid="{0E5E1D8C-28E9-44BB-B0B2-40FC3ED11CE0}"/>
    <cellStyle name="Comma 2 6 3 2 6 2" xfId="37534" xr:uid="{13ECBC46-C87E-4625-BE31-8CA01CCC64A3}"/>
    <cellStyle name="Comma 2 6 3 2 7" xfId="26427" xr:uid="{C786FDFF-A095-4772-887C-A7694FE1E5AF}"/>
    <cellStyle name="Comma 2 6 3 2 8" xfId="25052" xr:uid="{068EEE58-50BB-4BF9-993D-BDE80DF2BCEE}"/>
    <cellStyle name="Comma 2 6 3 2 9" xfId="48883" xr:uid="{A7071FF0-D155-4164-9F7D-6BB9D4DF853C}"/>
    <cellStyle name="Comma 2 6 3 3" xfId="2528" xr:uid="{12EB02A4-F1DB-4DD7-8041-8423099DCA38}"/>
    <cellStyle name="Comma 2 6 3 3 2" xfId="4318" xr:uid="{25C726CD-2215-42B3-B971-679224D9658C}"/>
    <cellStyle name="Comma 2 6 3 3 2 2" xfId="9788" xr:uid="{42CD00D7-AD87-4844-ADDE-C308A4731970}"/>
    <cellStyle name="Comma 2 6 3 3 2 2 2" xfId="21321" xr:uid="{7A2859D2-3433-49FC-994B-7B074FA28786}"/>
    <cellStyle name="Comma 2 6 3 3 2 2 2 2" xfId="44894" xr:uid="{5882DF5A-D150-48F6-9012-B39F74923E68}"/>
    <cellStyle name="Comma 2 6 3 3 2 2 3" xfId="33786" xr:uid="{C280FD1F-0EF2-4E34-9376-645A6074CB68}"/>
    <cellStyle name="Comma 2 6 3 3 2 3" xfId="15905" xr:uid="{2E060515-EF0F-4E23-8F0B-3E0A15BBB407}"/>
    <cellStyle name="Comma 2 6 3 3 2 3 2" xfId="39479" xr:uid="{38EB976D-8233-4652-9A08-828258ADBC47}"/>
    <cellStyle name="Comma 2 6 3 3 2 4" xfId="28371" xr:uid="{CFFBC0A7-3FE8-4C1B-9D04-B9556FB780AE}"/>
    <cellStyle name="Comma 2 6 3 3 3" xfId="5684" xr:uid="{9130D5A2-B9E7-480C-9F84-F03A36CF5037}"/>
    <cellStyle name="Comma 2 6 3 3 3 2" xfId="11158" xr:uid="{9E78EB16-05B7-4097-9C46-3B587B029802}"/>
    <cellStyle name="Comma 2 6 3 3 3 2 2" xfId="22691" xr:uid="{ACFCF523-5CC5-419A-8174-D7D245CF0627}"/>
    <cellStyle name="Comma 2 6 3 3 3 2 2 2" xfId="46264" xr:uid="{2267D583-E38A-40FA-96BB-4B17505631E9}"/>
    <cellStyle name="Comma 2 6 3 3 3 2 3" xfId="35156" xr:uid="{548167AC-0DE4-4D91-9A22-7FDF170DE7F6}"/>
    <cellStyle name="Comma 2 6 3 3 3 3" xfId="17270" xr:uid="{7382E3C7-CB24-4684-B102-C0AA793AB6B2}"/>
    <cellStyle name="Comma 2 6 3 3 3 3 2" xfId="40844" xr:uid="{8E9A08AA-D61A-485B-ADCE-40C138A1E50A}"/>
    <cellStyle name="Comma 2 6 3 3 3 4" xfId="29736" xr:uid="{D64730E6-DB31-4759-B62C-A4AB3B427AAF}"/>
    <cellStyle name="Comma 2 6 3 3 4" xfId="7022" xr:uid="{9AF941A2-B1FF-498D-B0EC-D11B38DB35BB}"/>
    <cellStyle name="Comma 2 6 3 3 4 2" xfId="12500" xr:uid="{14B24732-8DCB-45BF-BEA6-43D91B255365}"/>
    <cellStyle name="Comma 2 6 3 3 4 2 2" xfId="24032" xr:uid="{4BD88B4D-BCD6-4814-BB95-F133CC4E83A0}"/>
    <cellStyle name="Comma 2 6 3 3 4 2 2 2" xfId="47605" xr:uid="{C684BA12-5D73-4AFC-BB22-B7360E07E161}"/>
    <cellStyle name="Comma 2 6 3 3 4 2 3" xfId="36497" xr:uid="{6681297C-45A3-4B76-BE7B-35E977D0D74B}"/>
    <cellStyle name="Comma 2 6 3 3 4 3" xfId="18606" xr:uid="{B4DE5BD8-3E3A-4F7F-B32B-BBFDEDC5C0C5}"/>
    <cellStyle name="Comma 2 6 3 3 4 3 2" xfId="42180" xr:uid="{6DBDA5AF-2382-4483-8C91-CC50E32E8EF2}"/>
    <cellStyle name="Comma 2 6 3 3 4 4" xfId="31072" xr:uid="{2E51B479-3768-44EE-A45B-7FD093709DCC}"/>
    <cellStyle name="Comma 2 6 3 3 5" xfId="8435" xr:uid="{67BDFBB7-5804-46CF-9FF7-F9DA3860E4C3}"/>
    <cellStyle name="Comma 2 6 3 3 5 2" xfId="19968" xr:uid="{383C1329-C7A6-4C8B-A3DB-351F9C0D1285}"/>
    <cellStyle name="Comma 2 6 3 3 5 2 2" xfId="43541" xr:uid="{CEB045DE-72CC-46F2-A375-8D925799BB82}"/>
    <cellStyle name="Comma 2 6 3 3 5 3" xfId="32433" xr:uid="{F12D6091-DC16-4F58-95CD-968CE3A6CE6A}"/>
    <cellStyle name="Comma 2 6 3 3 6" xfId="14264" xr:uid="{2E78BECF-92E1-448C-969B-D4331CE189CA}"/>
    <cellStyle name="Comma 2 6 3 3 6 2" xfId="38001" xr:uid="{137FC071-EBB5-4F06-AD4C-9C9797FD453C}"/>
    <cellStyle name="Comma 2 6 3 3 7" xfId="26894" xr:uid="{B28883C9-011E-45BB-B0AE-43D9514AFD84}"/>
    <cellStyle name="Comma 2 6 3 3 8" xfId="25520" xr:uid="{380B68A2-4F0A-4332-A3E6-A7D4580F4337}"/>
    <cellStyle name="Comma 2 6 3 3 9" xfId="49350" xr:uid="{91CD9AD7-41F7-4D3E-8F69-A77B1AE02DF8}"/>
    <cellStyle name="Comma 2 6 3 4" xfId="3414" xr:uid="{53A17106-8DF5-406D-A8A7-648BEBF0682D}"/>
    <cellStyle name="Comma 2 6 3 4 2" xfId="8882" xr:uid="{36480293-2E21-4024-A18C-7BD09D2FA8F7}"/>
    <cellStyle name="Comma 2 6 3 4 2 2" xfId="20415" xr:uid="{5C2D0862-D425-44AE-9766-4E45D6130606}"/>
    <cellStyle name="Comma 2 6 3 4 2 2 2" xfId="43988" xr:uid="{145F59EF-DE04-4677-B85E-1C242606A970}"/>
    <cellStyle name="Comma 2 6 3 4 2 3" xfId="32880" xr:uid="{12BCA0C5-4573-404F-971C-C86EA63ACB05}"/>
    <cellStyle name="Comma 2 6 3 4 3" xfId="15000" xr:uid="{F9DA56EC-59AB-4008-92E4-08C52FED8E33}"/>
    <cellStyle name="Comma 2 6 3 4 3 2" xfId="38574" xr:uid="{47F60BE9-AD0D-48A4-B7AE-982B26D89288}"/>
    <cellStyle name="Comma 2 6 3 4 4" xfId="27466" xr:uid="{0A514125-444E-455A-9B01-7BC9400E3355}"/>
    <cellStyle name="Comma 2 6 3 5" xfId="4770" xr:uid="{75B18030-C15A-43CF-8293-72D238D318FD}"/>
    <cellStyle name="Comma 2 6 3 5 2" xfId="10243" xr:uid="{8717DA30-F10C-4731-8AD2-93B432A3B24E}"/>
    <cellStyle name="Comma 2 6 3 5 2 2" xfId="21776" xr:uid="{8647C5AA-5C63-4315-A693-F415B31A0D49}"/>
    <cellStyle name="Comma 2 6 3 5 2 2 2" xfId="45349" xr:uid="{68AB3F4B-67A6-44DF-A4C5-04ABCE2B88BF}"/>
    <cellStyle name="Comma 2 6 3 5 2 3" xfId="34241" xr:uid="{F8E7C78A-C624-4728-9915-D6F198737E14}"/>
    <cellStyle name="Comma 2 6 3 5 3" xfId="16356" xr:uid="{A3B2B6EF-DA74-4F3C-9961-B748FE61BE69}"/>
    <cellStyle name="Comma 2 6 3 5 3 2" xfId="39930" xr:uid="{55057A17-D00F-4737-B8A2-F27D32D0CF0B}"/>
    <cellStyle name="Comma 2 6 3 5 4" xfId="28822" xr:uid="{44BDFBA0-E093-4536-8AAD-313ED9AF99DD}"/>
    <cellStyle name="Comma 2 6 3 6" xfId="6108" xr:uid="{2040C2C0-D2D1-403E-9A07-886B67333506}"/>
    <cellStyle name="Comma 2 6 3 6 2" xfId="11584" xr:uid="{E80EAE62-8C23-4F51-B51B-81AB59E1DE82}"/>
    <cellStyle name="Comma 2 6 3 6 2 2" xfId="23116" xr:uid="{067D8472-6411-4CC0-B3F0-ACE93CAB2457}"/>
    <cellStyle name="Comma 2 6 3 6 2 2 2" xfId="46689" xr:uid="{18BD3C13-C963-4E11-9D10-B555C6F7A336}"/>
    <cellStyle name="Comma 2 6 3 6 2 3" xfId="35581" xr:uid="{CE77F1EF-FFE3-4599-8B86-562394428FF6}"/>
    <cellStyle name="Comma 2 6 3 6 3" xfId="17692" xr:uid="{8531AE79-0E3E-48FD-ABEE-4A0A98537185}"/>
    <cellStyle name="Comma 2 6 3 6 3 2" xfId="41266" xr:uid="{A1274423-B04D-4F96-9E6E-D8837A7F37D4}"/>
    <cellStyle name="Comma 2 6 3 6 4" xfId="30158" xr:uid="{CE41DC07-8827-4113-ACF8-01E3B5C13A3F}"/>
    <cellStyle name="Comma 2 6 3 7" xfId="7493" xr:uid="{78D78D35-13B8-4DAE-96DD-2FAD9B4F9155}"/>
    <cellStyle name="Comma 2 6 3 7 2" xfId="19053" xr:uid="{FBA188AF-6816-417C-8BA9-18E585BB8C3A}"/>
    <cellStyle name="Comma 2 6 3 7 2 2" xfId="42626" xr:uid="{E48700A9-C9C0-46A3-BD5D-87C10A9997C7}"/>
    <cellStyle name="Comma 2 6 3 7 3" xfId="31518" xr:uid="{FA28621B-B75E-49B8-B40A-BE200278E192}"/>
    <cellStyle name="Comma 2 6 3 8" xfId="13313" xr:uid="{5EEA4C94-5B0C-4F25-9ABE-2FFBA3AFB70C}"/>
    <cellStyle name="Comma 2 6 3 8 2" xfId="37087" xr:uid="{0C12D361-49B8-40AF-BB6B-EA960AA8DDAE}"/>
    <cellStyle name="Comma 2 6 3 9" xfId="25978" xr:uid="{0D544A18-AEAC-437C-B5EC-EA4618A68A91}"/>
    <cellStyle name="Comma 2 6 4" xfId="1008" xr:uid="{ADA0FCC0-0E2C-4719-A8AC-F1382062D8D0}"/>
    <cellStyle name="Comma 2 6 4 10" xfId="24579" xr:uid="{9E488D9A-01EE-4CB7-A755-AD59F1D088D8}"/>
    <cellStyle name="Comma 2 6 4 11" xfId="48268" xr:uid="{0214AAD5-0E9B-4DE4-BEB5-0DFE3FC6FA5A}"/>
    <cellStyle name="Comma 2 6 4 2" xfId="1877" xr:uid="{E85DD56B-6B07-4AA6-80BC-04F9EC3A6638}"/>
    <cellStyle name="Comma 2 6 4 2 2" xfId="3690" xr:uid="{6DB26958-5D71-4849-BC96-6CD3E7DD1955}"/>
    <cellStyle name="Comma 2 6 4 2 2 2" xfId="9159" xr:uid="{265A5BDE-62D1-44C0-9A74-3190A26D6C31}"/>
    <cellStyle name="Comma 2 6 4 2 2 2 2" xfId="20692" xr:uid="{EFEC839A-206A-4308-B5C8-05584E227D88}"/>
    <cellStyle name="Comma 2 6 4 2 2 2 2 2" xfId="44265" xr:uid="{FBA3FEAD-3D1B-4008-8F47-430A48CA6A33}"/>
    <cellStyle name="Comma 2 6 4 2 2 2 3" xfId="33157" xr:uid="{ACED5D63-6BA2-4AD9-B343-8B7153302191}"/>
    <cellStyle name="Comma 2 6 4 2 2 3" xfId="15277" xr:uid="{58CE63E4-8432-417E-A8D6-2146FB33D2C7}"/>
    <cellStyle name="Comma 2 6 4 2 2 3 2" xfId="38851" xr:uid="{AA178687-86FE-4D1A-A1AF-FC07E0039877}"/>
    <cellStyle name="Comma 2 6 4 2 2 4" xfId="27743" xr:uid="{FBEF5F7E-262E-4C80-AB44-D7D54DE5A0EF}"/>
    <cellStyle name="Comma 2 6 4 2 3" xfId="5054" xr:uid="{DD2443AC-34DE-4916-8A17-C816F1AC4452}"/>
    <cellStyle name="Comma 2 6 4 2 3 2" xfId="10528" xr:uid="{7FAD80BC-05B5-4AC8-AC4D-F43420B439BD}"/>
    <cellStyle name="Comma 2 6 4 2 3 2 2" xfId="22061" xr:uid="{CBF34BF0-5D80-4FFA-B7F5-9D6AF1E9FA99}"/>
    <cellStyle name="Comma 2 6 4 2 3 2 2 2" xfId="45634" xr:uid="{86261631-144E-467B-870E-4DD22CA78C86}"/>
    <cellStyle name="Comma 2 6 4 2 3 2 3" xfId="34526" xr:uid="{E9257E50-A8E7-4C7F-9218-2EED8DBA1B50}"/>
    <cellStyle name="Comma 2 6 4 2 3 3" xfId="16640" xr:uid="{91EE3DE2-35A8-4624-916B-B7175038A8AE}"/>
    <cellStyle name="Comma 2 6 4 2 3 3 2" xfId="40214" xr:uid="{494A88B5-9555-4750-BB10-DE5789B38B34}"/>
    <cellStyle name="Comma 2 6 4 2 3 4" xfId="29106" xr:uid="{02261647-8099-479C-AC16-03A02BAA676B}"/>
    <cellStyle name="Comma 2 6 4 2 4" xfId="6392" xr:uid="{10A99044-827B-4283-A635-D694CD2F3D3A}"/>
    <cellStyle name="Comma 2 6 4 2 4 2" xfId="11869" xr:uid="{9EC45752-297A-4CCF-BDC7-8C4159913D35}"/>
    <cellStyle name="Comma 2 6 4 2 4 2 2" xfId="23401" xr:uid="{319BBF45-83D1-45AF-8F50-E504EE9C8F26}"/>
    <cellStyle name="Comma 2 6 4 2 4 2 2 2" xfId="46974" xr:uid="{F3EA3B6D-EE38-4FAF-BB4E-F935C340F4C2}"/>
    <cellStyle name="Comma 2 6 4 2 4 2 3" xfId="35866" xr:uid="{DE39941C-CD78-42D9-A5BD-80F086032A9C}"/>
    <cellStyle name="Comma 2 6 4 2 4 3" xfId="17976" xr:uid="{45AF9291-DEF2-4C89-BA65-1A283ABA52CC}"/>
    <cellStyle name="Comma 2 6 4 2 4 3 2" xfId="41550" xr:uid="{081F7BD6-1FC9-4174-AF23-53C547D91235}"/>
    <cellStyle name="Comma 2 6 4 2 4 4" xfId="30442" xr:uid="{7AE83BDF-944B-4EAC-83BF-5DF3C7299D99}"/>
    <cellStyle name="Comma 2 6 4 2 5" xfId="7803" xr:uid="{30D76C09-1E2F-4953-AD66-5B8EF1E35702}"/>
    <cellStyle name="Comma 2 6 4 2 5 2" xfId="19338" xr:uid="{5A28F83C-18DA-4EF4-AF91-1035C62CD0A8}"/>
    <cellStyle name="Comma 2 6 4 2 5 2 2" xfId="42911" xr:uid="{FC3E441B-19A8-4ACA-B27D-63F6433DA087}"/>
    <cellStyle name="Comma 2 6 4 2 5 3" xfId="31803" xr:uid="{63016952-13E0-4F72-B27D-EBF06435EED1}"/>
    <cellStyle name="Comma 2 6 4 2 6" xfId="13632" xr:uid="{6C26D6A6-2F47-426A-9450-74E9479403FA}"/>
    <cellStyle name="Comma 2 6 4 2 6 2" xfId="37371" xr:uid="{52C5793A-C44A-4399-8901-25438620B67C}"/>
    <cellStyle name="Comma 2 6 4 2 7" xfId="26264" xr:uid="{7FBEDE2F-791E-493C-8463-40C58F266BF4}"/>
    <cellStyle name="Comma 2 6 4 2 8" xfId="24889" xr:uid="{8D8AC689-FAFF-4BCB-B62E-2139D292C0F1}"/>
    <cellStyle name="Comma 2 6 4 2 9" xfId="48720" xr:uid="{974A9143-A366-4A55-96C0-1C8F3D4025B8}"/>
    <cellStyle name="Comma 2 6 4 3" xfId="2360" xr:uid="{5EBBCAD4-4A2C-48C8-8127-D7DA5D8A5F34}"/>
    <cellStyle name="Comma 2 6 4 3 2" xfId="4152" xr:uid="{0DDC1A00-5804-4316-86E6-99377A3E100A}"/>
    <cellStyle name="Comma 2 6 4 3 2 2" xfId="9621" xr:uid="{18188E6F-EE63-48CC-BE79-64F64CCB859A}"/>
    <cellStyle name="Comma 2 6 4 3 2 2 2" xfId="21154" xr:uid="{3DBD2E2B-92F6-40C1-A227-BE74449F9F76}"/>
    <cellStyle name="Comma 2 6 4 3 2 2 2 2" xfId="44727" xr:uid="{603C2CEC-1D81-4AD7-AEE9-9FBB9AE902A5}"/>
    <cellStyle name="Comma 2 6 4 3 2 2 3" xfId="33619" xr:uid="{0B598DB3-D398-479C-940A-395985FCF289}"/>
    <cellStyle name="Comma 2 6 4 3 2 3" xfId="15739" xr:uid="{A72385F2-6A21-48CA-A42D-0752B9AD0CE6}"/>
    <cellStyle name="Comma 2 6 4 3 2 3 2" xfId="39313" xr:uid="{F882F67C-41BC-48B6-9157-233169B77E76}"/>
    <cellStyle name="Comma 2 6 4 3 2 4" xfId="28205" xr:uid="{1295152B-D7DC-4ED6-959B-8224A6B94697}"/>
    <cellStyle name="Comma 2 6 4 3 3" xfId="5517" xr:uid="{05126682-E2AF-4D32-8D1B-6EEBBC603467}"/>
    <cellStyle name="Comma 2 6 4 3 3 2" xfId="10991" xr:uid="{3594A303-CE12-4363-9204-B21571F0610D}"/>
    <cellStyle name="Comma 2 6 4 3 3 2 2" xfId="22524" xr:uid="{C8C5BDAA-FCC6-474A-A04C-7747E97721EB}"/>
    <cellStyle name="Comma 2 6 4 3 3 2 2 2" xfId="46097" xr:uid="{4A6241DA-BA8C-4340-B71A-7444C9590D87}"/>
    <cellStyle name="Comma 2 6 4 3 3 2 3" xfId="34989" xr:uid="{607B539C-67D0-4DCF-A4E4-4883528C9C6A}"/>
    <cellStyle name="Comma 2 6 4 3 3 3" xfId="17103" xr:uid="{09DEE7BA-C986-4D55-80CF-0C4C0A153964}"/>
    <cellStyle name="Comma 2 6 4 3 3 3 2" xfId="40677" xr:uid="{5817EC61-9A83-4A2D-B958-44DD36BDF753}"/>
    <cellStyle name="Comma 2 6 4 3 3 4" xfId="29569" xr:uid="{B1F72B24-A831-4D6B-A59C-569EE6738582}"/>
    <cellStyle name="Comma 2 6 4 3 4" xfId="6855" xr:uid="{64762C98-0E72-4AD1-98B5-BCF568880DF3}"/>
    <cellStyle name="Comma 2 6 4 3 4 2" xfId="12333" xr:uid="{327A4C9C-ED17-4252-ADAB-6A9D347959F2}"/>
    <cellStyle name="Comma 2 6 4 3 4 2 2" xfId="23865" xr:uid="{949F3BF3-B17A-4BA5-9925-AFD465041AC2}"/>
    <cellStyle name="Comma 2 6 4 3 4 2 2 2" xfId="47438" xr:uid="{A4D5999D-44FE-42B1-8319-281DAFB932E9}"/>
    <cellStyle name="Comma 2 6 4 3 4 2 3" xfId="36330" xr:uid="{F678BB80-D5CD-4C29-BA55-09766488D843}"/>
    <cellStyle name="Comma 2 6 4 3 4 3" xfId="18439" xr:uid="{AEF69C0A-3FC7-474C-AF47-BB476A09AD9B}"/>
    <cellStyle name="Comma 2 6 4 3 4 3 2" xfId="42013" xr:uid="{3A8506EF-691A-440B-A1D7-9C98A2551502}"/>
    <cellStyle name="Comma 2 6 4 3 4 4" xfId="30905" xr:uid="{A012F03D-554F-46B0-99A3-70CEB38F88ED}"/>
    <cellStyle name="Comma 2 6 4 3 5" xfId="8268" xr:uid="{0564F0D7-AF6B-4F19-8925-1B2BC4B64C5A}"/>
    <cellStyle name="Comma 2 6 4 3 5 2" xfId="19801" xr:uid="{7BB9B601-7D76-4456-A9DD-FB7E3F1D753D}"/>
    <cellStyle name="Comma 2 6 4 3 5 2 2" xfId="43374" xr:uid="{5E988085-79CB-4F61-8F1B-4DC8E8F81573}"/>
    <cellStyle name="Comma 2 6 4 3 5 3" xfId="32266" xr:uid="{FADC7EF5-F2EB-44A8-A342-17D842E62FC4}"/>
    <cellStyle name="Comma 2 6 4 3 6" xfId="14097" xr:uid="{CCDEFD82-250C-472E-94F8-8D51A4A8FFC2}"/>
    <cellStyle name="Comma 2 6 4 3 6 2" xfId="37834" xr:uid="{E1C60E63-A989-44E7-B0FA-92544808DB00}"/>
    <cellStyle name="Comma 2 6 4 3 7" xfId="26727" xr:uid="{5FFC79D7-3C22-414B-85B0-A721B44656C3}"/>
    <cellStyle name="Comma 2 6 4 3 8" xfId="25353" xr:uid="{7B391498-357A-4E11-882E-F7A9B4B8B98E}"/>
    <cellStyle name="Comma 2 6 4 3 9" xfId="49183" xr:uid="{29AAB1BF-FD1B-4D0C-BEA1-63506E83DE6C}"/>
    <cellStyle name="Comma 2 6 4 4" xfId="3251" xr:uid="{D492B94F-430E-4A49-A433-049EDBE01855}"/>
    <cellStyle name="Comma 2 6 4 4 2" xfId="8719" xr:uid="{D76C6C73-EC20-49D6-8E93-5BFBF2C6DFD3}"/>
    <cellStyle name="Comma 2 6 4 4 2 2" xfId="20252" xr:uid="{169DE3F8-2E0D-451E-9DCB-382A6A7E73F0}"/>
    <cellStyle name="Comma 2 6 4 4 2 2 2" xfId="43825" xr:uid="{7440E6EA-83FF-4877-A6B1-67FC064B3818}"/>
    <cellStyle name="Comma 2 6 4 4 2 3" xfId="32717" xr:uid="{CAE0C4F7-C00A-405A-A4CF-22CD66BAC9F1}"/>
    <cellStyle name="Comma 2 6 4 4 3" xfId="14837" xr:uid="{991392F1-C247-410E-9E4E-ADB52A584CAB}"/>
    <cellStyle name="Comma 2 6 4 4 3 2" xfId="38411" xr:uid="{DD1B0038-0ED4-4289-9E4D-3D730304CAE4}"/>
    <cellStyle name="Comma 2 6 4 4 4" xfId="27303" xr:uid="{69960EFA-07FF-4C11-BB6A-EE5BC351DF22}"/>
    <cellStyle name="Comma 2 6 4 5" xfId="4607" xr:uid="{1103AF72-5D96-4734-9C6F-3D955497810E}"/>
    <cellStyle name="Comma 2 6 4 5 2" xfId="10080" xr:uid="{B6634A1D-3885-4490-B775-2E1C0C25CE36}"/>
    <cellStyle name="Comma 2 6 4 5 2 2" xfId="21613" xr:uid="{D4B75967-CD98-443F-8AFE-F466E3266735}"/>
    <cellStyle name="Comma 2 6 4 5 2 2 2" xfId="45186" xr:uid="{6FC73191-491F-4A0C-AB77-E81EF3828064}"/>
    <cellStyle name="Comma 2 6 4 5 2 3" xfId="34078" xr:uid="{1D4FB8B5-4DA6-4660-8878-6A8259E3B0BD}"/>
    <cellStyle name="Comma 2 6 4 5 3" xfId="16193" xr:uid="{696C0802-D90B-401D-9C07-9AD342DE9993}"/>
    <cellStyle name="Comma 2 6 4 5 3 2" xfId="39767" xr:uid="{CB6A9CAF-1CA3-47A7-95B6-8C31DC6EF334}"/>
    <cellStyle name="Comma 2 6 4 5 4" xfId="28659" xr:uid="{409BEB79-1880-4BE0-9B9F-E62D482173FA}"/>
    <cellStyle name="Comma 2 6 4 6" xfId="5945" xr:uid="{36F26972-44D2-4647-A5F0-32EE3D579285}"/>
    <cellStyle name="Comma 2 6 4 6 2" xfId="11421" xr:uid="{3F72ED4A-5AED-458B-8C21-80A96D083826}"/>
    <cellStyle name="Comma 2 6 4 6 2 2" xfId="22953" xr:uid="{FBCD7512-EB4F-44C9-86EB-D908EEDFB00F}"/>
    <cellStyle name="Comma 2 6 4 6 2 2 2" xfId="46526" xr:uid="{4E6B186A-4252-4337-AE91-0CAC84EF1842}"/>
    <cellStyle name="Comma 2 6 4 6 2 3" xfId="35418" xr:uid="{BDC6CE85-D8B3-4DFE-B56C-8163F995B237}"/>
    <cellStyle name="Comma 2 6 4 6 3" xfId="17529" xr:uid="{6025228B-3687-4911-AA8A-EB004215325A}"/>
    <cellStyle name="Comma 2 6 4 6 3 2" xfId="41103" xr:uid="{2F47B060-7BFD-467E-9CD6-C49E304AA48E}"/>
    <cellStyle name="Comma 2 6 4 6 4" xfId="29995" xr:uid="{AC230E33-8144-4C94-9EE2-5908BDEDEDB2}"/>
    <cellStyle name="Comma 2 6 4 7" xfId="7330" xr:uid="{45BA1282-D87F-4E2E-838A-6C707A58BC03}"/>
    <cellStyle name="Comma 2 6 4 7 2" xfId="18890" xr:uid="{8B15667E-A08D-4B98-90AB-A53E9DCF3CEB}"/>
    <cellStyle name="Comma 2 6 4 7 2 2" xfId="42463" xr:uid="{55E96273-4880-4992-8180-C9548B389141}"/>
    <cellStyle name="Comma 2 6 4 7 3" xfId="31355" xr:uid="{D8D500A9-BB06-44EF-B4C9-BE36656203ED}"/>
    <cellStyle name="Comma 2 6 4 8" xfId="13143" xr:uid="{70A4F1A6-A42C-4782-84F3-AB7F9FBA6636}"/>
    <cellStyle name="Comma 2 6 4 8 2" xfId="36924" xr:uid="{5B311FFD-5E60-44AF-8E0F-48BA18CC9C13}"/>
    <cellStyle name="Comma 2 6 4 9" xfId="25815" xr:uid="{18C39320-9EE1-45D3-9E87-A0314679ABAF}"/>
    <cellStyle name="Comma 2 6 5" xfId="1378" xr:uid="{9A868839-AC66-475E-825B-F31D1FADF9C0}"/>
    <cellStyle name="Comma 2 6 5 10" xfId="24684" xr:uid="{6C5148BC-D24B-40E4-80AE-4EDE4A7FA77B}"/>
    <cellStyle name="Comma 2 6 5 11" xfId="48511" xr:uid="{B10680C5-7F2A-4CA1-9C93-B62467367C7B}"/>
    <cellStyle name="Comma 2 6 5 2" xfId="2121" xr:uid="{39ACC03B-E183-4A62-996E-CE6723AD841C}"/>
    <cellStyle name="Comma 2 6 5 2 2" xfId="3933" xr:uid="{F891C568-3F50-43B3-A50A-A8094D9E2AF5}"/>
    <cellStyle name="Comma 2 6 5 2 2 2" xfId="9402" xr:uid="{B054BBCF-DDE0-43E0-9351-DEC175FD1DEA}"/>
    <cellStyle name="Comma 2 6 5 2 2 2 2" xfId="20935" xr:uid="{36C14410-D650-4E41-8035-EDF8A2227384}"/>
    <cellStyle name="Comma 2 6 5 2 2 2 2 2" xfId="44508" xr:uid="{96E9BB3B-1A16-4B20-A187-3BF9534F5EAE}"/>
    <cellStyle name="Comma 2 6 5 2 2 2 3" xfId="33400" xr:uid="{7BFEA09B-CA09-4BF8-B0D4-2FD2D53AD070}"/>
    <cellStyle name="Comma 2 6 5 2 2 3" xfId="15520" xr:uid="{30D282A6-644E-43E6-A53D-480714C7721C}"/>
    <cellStyle name="Comma 2 6 5 2 2 3 2" xfId="39094" xr:uid="{AADFB3AC-00C2-4708-8D33-8605255B27FE}"/>
    <cellStyle name="Comma 2 6 5 2 2 4" xfId="27986" xr:uid="{063FAA63-671D-4691-BFAA-D90A5B8092B4}"/>
    <cellStyle name="Comma 2 6 5 2 3" xfId="5297" xr:uid="{88DF77DF-2F13-4127-873A-6D0795C7E36A}"/>
    <cellStyle name="Comma 2 6 5 2 3 2" xfId="10771" xr:uid="{0BD958A1-2BC9-478E-9997-6AE27152BF6B}"/>
    <cellStyle name="Comma 2 6 5 2 3 2 2" xfId="22304" xr:uid="{08B42A5C-9E83-4182-B0BD-2B2578114B6F}"/>
    <cellStyle name="Comma 2 6 5 2 3 2 2 2" xfId="45877" xr:uid="{A4C8CE46-7C0C-4E19-A877-C3BB34BFDCC3}"/>
    <cellStyle name="Comma 2 6 5 2 3 2 3" xfId="34769" xr:uid="{4C756005-8C77-48D3-A29C-EC934A1F240C}"/>
    <cellStyle name="Comma 2 6 5 2 3 3" xfId="16883" xr:uid="{D70AC502-1F5C-4135-95D2-4A2944423F26}"/>
    <cellStyle name="Comma 2 6 5 2 3 3 2" xfId="40457" xr:uid="{7289FBBF-7643-481D-B2CE-0A28CCE480DF}"/>
    <cellStyle name="Comma 2 6 5 2 3 4" xfId="29349" xr:uid="{CD22EA03-F0AB-4BC2-A08B-C115FA9EAF52}"/>
    <cellStyle name="Comma 2 6 5 2 4" xfId="6635" xr:uid="{DF56B7C6-CFD5-4836-9E66-EEE4D9954C31}"/>
    <cellStyle name="Comma 2 6 5 2 4 2" xfId="12112" xr:uid="{7F9689BA-7CA1-45E8-AE7C-6971E8DF7EA9}"/>
    <cellStyle name="Comma 2 6 5 2 4 2 2" xfId="23644" xr:uid="{DD4E483D-CB80-4316-B3A1-357F842F0EF9}"/>
    <cellStyle name="Comma 2 6 5 2 4 2 2 2" xfId="47217" xr:uid="{35356CA1-E3EA-439B-9967-2FDA2512160F}"/>
    <cellStyle name="Comma 2 6 5 2 4 2 3" xfId="36109" xr:uid="{BB243870-EBCA-4D8F-86A8-0C519FDC5F35}"/>
    <cellStyle name="Comma 2 6 5 2 4 3" xfId="18219" xr:uid="{79AC3B43-25D2-449A-A595-A33514362F2B}"/>
    <cellStyle name="Comma 2 6 5 2 4 3 2" xfId="41793" xr:uid="{5A20242D-F0FD-4A43-A617-933793384954}"/>
    <cellStyle name="Comma 2 6 5 2 4 4" xfId="30685" xr:uid="{64C4002F-482A-4385-A902-A371D8D12C0C}"/>
    <cellStyle name="Comma 2 6 5 2 5" xfId="8046" xr:uid="{12782963-F9D3-412A-91D3-D25DD9FDBB2D}"/>
    <cellStyle name="Comma 2 6 5 2 5 2" xfId="19581" xr:uid="{0D986E29-5A7B-493B-9AB5-A818E2DB41CC}"/>
    <cellStyle name="Comma 2 6 5 2 5 2 2" xfId="43154" xr:uid="{74F3CDDB-69FD-40FF-B895-96E56EE493ED}"/>
    <cellStyle name="Comma 2 6 5 2 5 3" xfId="32046" xr:uid="{35E0BE16-7F20-456D-839F-CA0F39B2614E}"/>
    <cellStyle name="Comma 2 6 5 2 6" xfId="13875" xr:uid="{B10267D2-D3EA-4D92-ADD9-5B5B2795FF53}"/>
    <cellStyle name="Comma 2 6 5 2 6 2" xfId="37614" xr:uid="{2B6820E1-3A27-4611-8C9B-EA39CF47E44E}"/>
    <cellStyle name="Comma 2 6 5 2 7" xfId="26507" xr:uid="{C0EC4541-119F-4DBE-81B5-E7CA329E58DE}"/>
    <cellStyle name="Comma 2 6 5 2 8" xfId="25132" xr:uid="{AEA5DFE5-5483-45CE-924C-887573BCD0AA}"/>
    <cellStyle name="Comma 2 6 5 2 9" xfId="48963" xr:uid="{DDC34330-AEBA-4DED-8E96-F1CB7255C930}"/>
    <cellStyle name="Comma 2 6 5 3" xfId="2609" xr:uid="{4DDFBAA4-95F3-41F3-AC6B-1F326BF4F961}"/>
    <cellStyle name="Comma 2 6 5 3 2" xfId="4399" xr:uid="{9FA4B32A-B7F4-4500-BA9E-6FCED6BDE0FF}"/>
    <cellStyle name="Comma 2 6 5 3 2 2" xfId="9869" xr:uid="{80715C11-8EE7-4D36-A0EA-66D669433775}"/>
    <cellStyle name="Comma 2 6 5 3 2 2 2" xfId="21402" xr:uid="{F27AFCF9-F314-483C-B7A1-21D80C58EB0D}"/>
    <cellStyle name="Comma 2 6 5 3 2 2 2 2" xfId="44975" xr:uid="{D3747305-70EB-40B6-932A-DCEA561052B6}"/>
    <cellStyle name="Comma 2 6 5 3 2 2 3" xfId="33867" xr:uid="{A2A36264-634C-4F7C-8C61-DB15317D1E02}"/>
    <cellStyle name="Comma 2 6 5 3 2 3" xfId="15986" xr:uid="{A0A059B2-ECDA-4901-A79F-A10F7E8A2F5C}"/>
    <cellStyle name="Comma 2 6 5 3 2 3 2" xfId="39560" xr:uid="{BD07B9CE-44C9-4C03-A7A5-62C68735EF06}"/>
    <cellStyle name="Comma 2 6 5 3 2 4" xfId="28452" xr:uid="{B1D7232C-FD31-4E17-91E3-5703ACB9B36D}"/>
    <cellStyle name="Comma 2 6 5 3 3" xfId="5765" xr:uid="{BA80BEE1-F6F1-438A-966F-D23960D59DB6}"/>
    <cellStyle name="Comma 2 6 5 3 3 2" xfId="11239" xr:uid="{FA33DD3A-39E7-4CFE-B8B6-F1D36ADAAF43}"/>
    <cellStyle name="Comma 2 6 5 3 3 2 2" xfId="22772" xr:uid="{3CD4823B-7E0C-434C-BF69-25D2676DA989}"/>
    <cellStyle name="Comma 2 6 5 3 3 2 2 2" xfId="46345" xr:uid="{C174A61A-019E-4A27-B91E-D7B6CA500A35}"/>
    <cellStyle name="Comma 2 6 5 3 3 2 3" xfId="35237" xr:uid="{38195AF5-1B93-415C-943A-B394A2215E1B}"/>
    <cellStyle name="Comma 2 6 5 3 3 3" xfId="17351" xr:uid="{4CF680F9-0C9F-4E5B-AC9B-B2F169D98DC9}"/>
    <cellStyle name="Comma 2 6 5 3 3 3 2" xfId="40925" xr:uid="{80A148AC-6E49-4CEE-B22D-69EC92121102}"/>
    <cellStyle name="Comma 2 6 5 3 3 4" xfId="29817" xr:uid="{54CD2FB6-7A2C-4678-997E-2152CB1345DC}"/>
    <cellStyle name="Comma 2 6 5 3 4" xfId="7103" xr:uid="{5A9FDC08-E805-49B9-BE22-71D437014D17}"/>
    <cellStyle name="Comma 2 6 5 3 4 2" xfId="12581" xr:uid="{31E3E36D-CBC2-4915-BD1D-66CFE373579A}"/>
    <cellStyle name="Comma 2 6 5 3 4 2 2" xfId="24113" xr:uid="{D2807FD7-7668-427D-9CE4-FA6EAFBE285D}"/>
    <cellStyle name="Comma 2 6 5 3 4 2 2 2" xfId="47686" xr:uid="{84D1CD8E-6042-4D0F-A4D7-A4287F7D65E4}"/>
    <cellStyle name="Comma 2 6 5 3 4 2 3" xfId="36578" xr:uid="{39F17955-A4E5-4D4C-8E07-370B284BF9DD}"/>
    <cellStyle name="Comma 2 6 5 3 4 3" xfId="18687" xr:uid="{1608D0FA-BD14-4F2B-9FF1-1CFBE1A6DA0A}"/>
    <cellStyle name="Comma 2 6 5 3 4 3 2" xfId="42261" xr:uid="{B91B2C30-F01A-4943-ACF4-6B7E22BB7B06}"/>
    <cellStyle name="Comma 2 6 5 3 4 4" xfId="31153" xr:uid="{EF5CF82A-EA42-4342-B441-D39DC2AAFED5}"/>
    <cellStyle name="Comma 2 6 5 3 5" xfId="8516" xr:uid="{8D176624-3375-44F1-8155-C44F7BA2DA9C}"/>
    <cellStyle name="Comma 2 6 5 3 5 2" xfId="20049" xr:uid="{9626F9DF-082E-4807-8767-FD02AFF11B9B}"/>
    <cellStyle name="Comma 2 6 5 3 5 2 2" xfId="43622" xr:uid="{D221EC1A-2AC4-48C7-B306-E56587F8C2A9}"/>
    <cellStyle name="Comma 2 6 5 3 5 3" xfId="32514" xr:uid="{578689B7-EEEB-497D-9C56-2986EA201930}"/>
    <cellStyle name="Comma 2 6 5 3 6" xfId="14345" xr:uid="{92040B9B-6828-4FF7-853A-F335FF932DF6}"/>
    <cellStyle name="Comma 2 6 5 3 6 2" xfId="38082" xr:uid="{CC3EACE7-AE20-4F98-9EBD-3FE56F7A5F67}"/>
    <cellStyle name="Comma 2 6 5 3 7" xfId="26975" xr:uid="{54B0B374-A834-45A3-B2BA-AB95F31AAFE8}"/>
    <cellStyle name="Comma 2 6 5 3 8" xfId="25601" xr:uid="{94F58774-6537-4982-9050-0C8F748F7F02}"/>
    <cellStyle name="Comma 2 6 5 3 9" xfId="49431" xr:uid="{71918C57-4847-421A-9EDE-3AF7667A38B8}"/>
    <cellStyle name="Comma 2 6 5 4" xfId="3490" xr:uid="{3A099FC4-D262-4390-B0B3-04857468E380}"/>
    <cellStyle name="Comma 2 6 5 4 2" xfId="8959" xr:uid="{D5FBE28C-A530-4C37-9946-AD6CBEE3F7E5}"/>
    <cellStyle name="Comma 2 6 5 4 2 2" xfId="20492" xr:uid="{512E3F49-56AB-4A12-BF9D-1806C789A6D1}"/>
    <cellStyle name="Comma 2 6 5 4 2 2 2" xfId="44065" xr:uid="{AABDB47D-09FE-4B91-BEE7-86D2AACB7C3F}"/>
    <cellStyle name="Comma 2 6 5 4 2 3" xfId="32957" xr:uid="{1774343A-59A8-401C-B497-B9B9200BFD68}"/>
    <cellStyle name="Comma 2 6 5 4 3" xfId="15077" xr:uid="{0ACD4BB8-B485-480E-94E0-0DC5F6977B1C}"/>
    <cellStyle name="Comma 2 6 5 4 3 2" xfId="38651" xr:uid="{6D2FA272-0DD7-4D2F-80D3-30B145CA1174}"/>
    <cellStyle name="Comma 2 6 5 4 4" xfId="27543" xr:uid="{6EEC4D94-9A16-421B-8D82-C9675FB1C50C}"/>
    <cellStyle name="Comma 2 6 5 5" xfId="4850" xr:uid="{D7E6CEEF-B8E0-4716-8548-5C0BA4799B85}"/>
    <cellStyle name="Comma 2 6 5 5 2" xfId="10323" xr:uid="{5046E89F-09B8-444B-9450-3E80B9E7D8B0}"/>
    <cellStyle name="Comma 2 6 5 5 2 2" xfId="21856" xr:uid="{2D386CB2-94F6-40AF-833A-351A06EB658D}"/>
    <cellStyle name="Comma 2 6 5 5 2 2 2" xfId="45429" xr:uid="{098B9C93-BB3D-40B2-9E51-A1AE11ACE602}"/>
    <cellStyle name="Comma 2 6 5 5 2 3" xfId="34321" xr:uid="{99463D9E-E135-42F1-BAA9-2FE3F5167A5B}"/>
    <cellStyle name="Comma 2 6 5 5 3" xfId="16436" xr:uid="{4494151A-D985-468B-B33C-D9A555C1BD27}"/>
    <cellStyle name="Comma 2 6 5 5 3 2" xfId="40010" xr:uid="{A2B6DA51-059C-4AA2-B046-8CD4E9547F87}"/>
    <cellStyle name="Comma 2 6 5 5 4" xfId="28902" xr:uid="{BA0860B1-E3B9-46FB-8CDA-4D047E159B35}"/>
    <cellStyle name="Comma 2 6 5 6" xfId="6188" xr:uid="{CA2124A9-D535-4644-A405-3537477940A0}"/>
    <cellStyle name="Comma 2 6 5 6 2" xfId="11664" xr:uid="{14428BF5-2425-4ECE-842F-C21813DB2F1D}"/>
    <cellStyle name="Comma 2 6 5 6 2 2" xfId="23196" xr:uid="{9EFE2F56-C0A3-42B8-9E8F-5A52B5B953D1}"/>
    <cellStyle name="Comma 2 6 5 6 2 2 2" xfId="46769" xr:uid="{84F5B224-C6F8-4318-87E5-7EF74363238B}"/>
    <cellStyle name="Comma 2 6 5 6 2 3" xfId="35661" xr:uid="{7E2E1CEC-5E12-48D2-AA43-C19BDEC7DCF6}"/>
    <cellStyle name="Comma 2 6 5 6 3" xfId="17772" xr:uid="{AFA390C1-49C6-4D8E-B3C7-13D5FBFF66E3}"/>
    <cellStyle name="Comma 2 6 5 6 3 2" xfId="41346" xr:uid="{A0411442-F6C6-4E79-ADAA-8ABD5CBA381C}"/>
    <cellStyle name="Comma 2 6 5 6 4" xfId="30238" xr:uid="{2BEDA0C6-5CB8-4FDC-B452-FF94A0A03593}"/>
    <cellStyle name="Comma 2 6 5 7" xfId="7575" xr:uid="{453432B3-A27A-49A6-B917-71C153879C15}"/>
    <cellStyle name="Comma 2 6 5 7 2" xfId="19133" xr:uid="{2286C9AC-5514-4B9E-8300-E6650A342A85}"/>
    <cellStyle name="Comma 2 6 5 7 2 2" xfId="42706" xr:uid="{88346E86-8E9D-48D9-B512-69C2CCA70297}"/>
    <cellStyle name="Comma 2 6 5 7 3" xfId="31598" xr:uid="{F795FB2D-C2CE-4C0F-B771-40F7D0779205}"/>
    <cellStyle name="Comma 2 6 5 8" xfId="13396" xr:uid="{930592A6-D8F3-42B2-9802-F3F55F877702}"/>
    <cellStyle name="Comma 2 6 5 8 2" xfId="37167" xr:uid="{675477B6-8653-49C8-B333-FB92D0A5F8D8}"/>
    <cellStyle name="Comma 2 6 5 9" xfId="26058" xr:uid="{4A1BA0F3-D194-4F93-A02E-09ED7EAF2BF1}"/>
    <cellStyle name="Comma 2 6 6" xfId="13016" xr:uid="{73155918-993C-447D-A8BD-72449993705D}"/>
    <cellStyle name="Comma 2 6 7" xfId="49562" xr:uid="{C66E96F7-F3E0-4AA4-BF3C-A1A965B867EE}"/>
    <cellStyle name="Comma 2 7" xfId="920" xr:uid="{2FA40A46-F0E5-4C7A-B5A8-ED80BAFF3328}"/>
    <cellStyle name="Comma 2 7 10" xfId="5906" xr:uid="{21F95EB7-40E4-4B15-A9BE-EB0A73751562}"/>
    <cellStyle name="Comma 2 7 10 2" xfId="11382" xr:uid="{12033D0F-DBD8-45C7-B5DB-D81E3E4F596D}"/>
    <cellStyle name="Comma 2 7 10 2 2" xfId="22914" xr:uid="{E16AD308-7B69-4990-877E-06570F18BA24}"/>
    <cellStyle name="Comma 2 7 10 2 2 2" xfId="46487" xr:uid="{1DCF8164-B9ED-4BFE-9494-EBA824CEDB29}"/>
    <cellStyle name="Comma 2 7 10 2 3" xfId="35379" xr:uid="{6A708F0F-E829-47F4-A20B-64AAAC8FCFDD}"/>
    <cellStyle name="Comma 2 7 10 3" xfId="17490" xr:uid="{87E317E5-6712-4937-9143-9A7315FFC664}"/>
    <cellStyle name="Comma 2 7 10 3 2" xfId="41064" xr:uid="{B8330603-21C5-4332-BA09-03831F246FF3}"/>
    <cellStyle name="Comma 2 7 10 4" xfId="29956" xr:uid="{A996A314-2D39-4770-A63C-9E71604868F5}"/>
    <cellStyle name="Comma 2 7 11" xfId="7289" xr:uid="{4AC6483A-33F4-48A3-8CA6-251A55075B02}"/>
    <cellStyle name="Comma 2 7 11 2" xfId="18851" xr:uid="{380C4D6A-36A7-4F69-ADB1-3B8637D13FB7}"/>
    <cellStyle name="Comma 2 7 11 2 2" xfId="42424" xr:uid="{BFD0B8EB-271D-444F-9C7E-129660E832B8}"/>
    <cellStyle name="Comma 2 7 11 3" xfId="31316" xr:uid="{1444D2F4-C497-4750-8AE6-69D2973DE4CB}"/>
    <cellStyle name="Comma 2 7 12" xfId="12771" xr:uid="{A9B6DF8D-2713-4FE9-BFE1-4FBFE76C0076}"/>
    <cellStyle name="Comma 2 7 12 2" xfId="24264" xr:uid="{EB54C2E7-FC44-4593-BDEE-076A094AB819}"/>
    <cellStyle name="Comma 2 7 12 2 2" xfId="47836" xr:uid="{D16BAA0B-CB62-4E05-A741-3FF324CE3812}"/>
    <cellStyle name="Comma 2 7 12 3" xfId="36728" xr:uid="{3582F51F-BC9E-4344-A5F5-6743EF448CE5}"/>
    <cellStyle name="Comma 2 7 13" xfId="13087" xr:uid="{305C3D3C-DD36-49E8-B6EE-98F012E35959}"/>
    <cellStyle name="Comma 2 7 13 2" xfId="36885" xr:uid="{DBD67379-10C1-41C4-8A71-379461138A38}"/>
    <cellStyle name="Comma 2 7 14" xfId="25776" xr:uid="{CC4ADA5E-C364-4268-A4A3-AA485AF2E35C}"/>
    <cellStyle name="Comma 2 7 15" xfId="24564" xr:uid="{C37C6218-B0C6-4058-B65B-FD3A6A0E76EF}"/>
    <cellStyle name="Comma 2 7 16" xfId="48228" xr:uid="{633CF921-FA2F-43E4-B59E-BE21AFB2C5A4}"/>
    <cellStyle name="Comma 2 7 2" xfId="1154" xr:uid="{101DFBB5-D2FD-45A9-B2BC-7F3E16A6580B}"/>
    <cellStyle name="Comma 2 7 2 10" xfId="24524" xr:uid="{68AA97E2-A29C-43B8-97BF-53ED1693E81C}"/>
    <cellStyle name="Comma 2 7 2 11" xfId="48359" xr:uid="{574B965C-0F7F-4192-87C2-5760286DC019}"/>
    <cellStyle name="Comma 2 7 2 2" xfId="1968" xr:uid="{E6150A35-F05B-40D5-8873-CC75783702F5}"/>
    <cellStyle name="Comma 2 7 2 2 2" xfId="3781" xr:uid="{F5234B02-FB41-468E-8DF1-0A87FA43586B}"/>
    <cellStyle name="Comma 2 7 2 2 2 2" xfId="9250" xr:uid="{781DE357-CABC-47AF-9BC2-59715E73DBFC}"/>
    <cellStyle name="Comma 2 7 2 2 2 2 2" xfId="20783" xr:uid="{9B23BAFE-9EDA-430B-9108-71E228604461}"/>
    <cellStyle name="Comma 2 7 2 2 2 2 2 2" xfId="44356" xr:uid="{D2FD96FD-2CBF-4B20-8619-A51420EDEF34}"/>
    <cellStyle name="Comma 2 7 2 2 2 2 3" xfId="33248" xr:uid="{972A0201-9855-4483-9B01-78D738D1DB61}"/>
    <cellStyle name="Comma 2 7 2 2 2 3" xfId="15368" xr:uid="{FD4A656A-4603-434F-AAF2-3E41761C2F53}"/>
    <cellStyle name="Comma 2 7 2 2 2 3 2" xfId="38942" xr:uid="{3D69299D-D8DF-44F7-9D15-8621116A3085}"/>
    <cellStyle name="Comma 2 7 2 2 2 4" xfId="27834" xr:uid="{AE198CE4-040B-451A-81B9-E8C5DF192A98}"/>
    <cellStyle name="Comma 2 7 2 2 3" xfId="5145" xr:uid="{79F4A568-4C3E-4111-9173-888DB277FDE0}"/>
    <cellStyle name="Comma 2 7 2 2 3 2" xfId="10619" xr:uid="{03AF1DED-67AB-4D55-8319-8120559723E2}"/>
    <cellStyle name="Comma 2 7 2 2 3 2 2" xfId="22152" xr:uid="{1D8FF1AE-DAD6-4AFB-95A6-885C695EA93C}"/>
    <cellStyle name="Comma 2 7 2 2 3 2 2 2" xfId="45725" xr:uid="{78EBCF70-39A3-43BB-B7F8-DB942AD86602}"/>
    <cellStyle name="Comma 2 7 2 2 3 2 3" xfId="34617" xr:uid="{7F4A70E7-6903-4608-AAF7-0F6F1A75C501}"/>
    <cellStyle name="Comma 2 7 2 2 3 3" xfId="16731" xr:uid="{294D475F-0F54-484F-91D7-C81BD68A7F4E}"/>
    <cellStyle name="Comma 2 7 2 2 3 3 2" xfId="40305" xr:uid="{5CD14593-8D92-4F9B-8542-E430B80FDF84}"/>
    <cellStyle name="Comma 2 7 2 2 3 4" xfId="29197" xr:uid="{2D58EAC8-D5E6-402D-AD10-D7859B20D721}"/>
    <cellStyle name="Comma 2 7 2 2 4" xfId="6483" xr:uid="{83E47EE3-5D7E-436E-BCFA-0656FEE8AD55}"/>
    <cellStyle name="Comma 2 7 2 2 4 2" xfId="11960" xr:uid="{9F4C2526-F9FB-41FF-9FC3-FAAA4469DE33}"/>
    <cellStyle name="Comma 2 7 2 2 4 2 2" xfId="23492" xr:uid="{7D37E4E0-C037-43DD-8884-06CF92981B87}"/>
    <cellStyle name="Comma 2 7 2 2 4 2 2 2" xfId="47065" xr:uid="{993BD9C6-2C7A-42DA-86E2-51E336A20B00}"/>
    <cellStyle name="Comma 2 7 2 2 4 2 3" xfId="35957" xr:uid="{6BB690E5-BDA5-4181-8DE6-555DF548CD8E}"/>
    <cellStyle name="Comma 2 7 2 2 4 3" xfId="18067" xr:uid="{3239D57A-844F-4D02-A118-5F0814244243}"/>
    <cellStyle name="Comma 2 7 2 2 4 3 2" xfId="41641" xr:uid="{4EF8CDE7-7F02-47E1-B87A-79F184F94C6A}"/>
    <cellStyle name="Comma 2 7 2 2 4 4" xfId="30533" xr:uid="{D21B9537-2880-41E2-B996-DA0B103C7041}"/>
    <cellStyle name="Comma 2 7 2 2 5" xfId="7894" xr:uid="{07FD0DE6-AF9E-417B-BB2A-FAFE13F060A5}"/>
    <cellStyle name="Comma 2 7 2 2 5 2" xfId="19429" xr:uid="{6CEC8E4B-DAEF-4820-9974-823431ACDABA}"/>
    <cellStyle name="Comma 2 7 2 2 5 2 2" xfId="43002" xr:uid="{11592583-4D0B-4C5B-84C5-3B30F1C0BC6A}"/>
    <cellStyle name="Comma 2 7 2 2 5 3" xfId="31894" xr:uid="{B2698503-C3EC-4CEC-9CD2-5BA952CE6DEB}"/>
    <cellStyle name="Comma 2 7 2 2 6" xfId="13723" xr:uid="{3562B884-91BF-44AE-956A-7FA6739FA851}"/>
    <cellStyle name="Comma 2 7 2 2 6 2" xfId="37462" xr:uid="{63547639-2A54-41A0-BCC5-9D9E8C82C0EA}"/>
    <cellStyle name="Comma 2 7 2 2 7" xfId="26355" xr:uid="{50B1CC2F-5E07-49E3-BE18-37C108073A75}"/>
    <cellStyle name="Comma 2 7 2 2 8" xfId="24980" xr:uid="{8C1FCF0D-E7ED-423A-B2EF-85475CDBE004}"/>
    <cellStyle name="Comma 2 7 2 2 9" xfId="48811" xr:uid="{5E577DA4-C9CD-484C-A20B-753852DB3D61}"/>
    <cellStyle name="Comma 2 7 2 3" xfId="2454" xr:uid="{0B9AD497-22DB-4B62-A8DD-B7EF494268DB}"/>
    <cellStyle name="Comma 2 7 2 3 2" xfId="4245" xr:uid="{993F1A3C-C49E-4C11-A9C3-7BD33A008B5A}"/>
    <cellStyle name="Comma 2 7 2 3 2 2" xfId="9714" xr:uid="{C1A32E7C-2362-40A6-82D1-E4401D3A42EB}"/>
    <cellStyle name="Comma 2 7 2 3 2 2 2" xfId="21247" xr:uid="{CC774EDC-B708-4181-A10B-151490EA13B8}"/>
    <cellStyle name="Comma 2 7 2 3 2 2 2 2" xfId="44820" xr:uid="{B40697EB-525D-46CF-A077-41773AC69705}"/>
    <cellStyle name="Comma 2 7 2 3 2 2 3" xfId="33712" xr:uid="{9C799573-E619-4738-9183-4F80AF5BCFC0}"/>
    <cellStyle name="Comma 2 7 2 3 2 3" xfId="15832" xr:uid="{CA430400-09F1-496B-B68C-F23ADC6D0500}"/>
    <cellStyle name="Comma 2 7 2 3 2 3 2" xfId="39406" xr:uid="{5248AEE4-188D-4FF9-AC53-100C857141DF}"/>
    <cellStyle name="Comma 2 7 2 3 2 4" xfId="28298" xr:uid="{916CE9E2-BF76-4C57-9573-5E431061260E}"/>
    <cellStyle name="Comma 2 7 2 3 3" xfId="5610" xr:uid="{36E0BEF6-22BB-4D59-8731-EEDB432524DE}"/>
    <cellStyle name="Comma 2 7 2 3 3 2" xfId="11084" xr:uid="{19D3C043-0F9C-4FB5-ABD8-806ED20C6F08}"/>
    <cellStyle name="Comma 2 7 2 3 3 2 2" xfId="22617" xr:uid="{393A9E8A-8859-4838-8186-0E534F732A44}"/>
    <cellStyle name="Comma 2 7 2 3 3 2 2 2" xfId="46190" xr:uid="{FCAEAE6D-89D6-469C-9379-3AAF77FB50D8}"/>
    <cellStyle name="Comma 2 7 2 3 3 2 3" xfId="35082" xr:uid="{C8A708F7-5CB4-4103-A83F-52851B7E597E}"/>
    <cellStyle name="Comma 2 7 2 3 3 3" xfId="17196" xr:uid="{B6783F82-ABED-4B74-A11F-17F69439E46A}"/>
    <cellStyle name="Comma 2 7 2 3 3 3 2" xfId="40770" xr:uid="{372A5C94-8DE4-4CB7-B6A2-B6771CA94EA6}"/>
    <cellStyle name="Comma 2 7 2 3 3 4" xfId="29662" xr:uid="{CB732D61-E0B1-4A6D-B7B1-E5C1A756B5D0}"/>
    <cellStyle name="Comma 2 7 2 3 4" xfId="6948" xr:uid="{8A073DA3-E605-440B-B199-DA7F7C2F9B45}"/>
    <cellStyle name="Comma 2 7 2 3 4 2" xfId="12426" xr:uid="{BDE3C469-0440-4E92-B132-32DAE0F58733}"/>
    <cellStyle name="Comma 2 7 2 3 4 2 2" xfId="23958" xr:uid="{1338EEE8-0BC3-4E43-A440-EB83E64ADCC7}"/>
    <cellStyle name="Comma 2 7 2 3 4 2 2 2" xfId="47531" xr:uid="{35D5200D-3192-461C-8D99-00B927E83778}"/>
    <cellStyle name="Comma 2 7 2 3 4 2 3" xfId="36423" xr:uid="{A8A64983-DCB5-461A-8097-4E8E71DB08AE}"/>
    <cellStyle name="Comma 2 7 2 3 4 3" xfId="18532" xr:uid="{F592C911-6CF7-44F6-ACAA-98D6BA9C395D}"/>
    <cellStyle name="Comma 2 7 2 3 4 3 2" xfId="42106" xr:uid="{B8FD890D-2C1D-43A0-A324-429666961E86}"/>
    <cellStyle name="Comma 2 7 2 3 4 4" xfId="30998" xr:uid="{073B1EB9-AC68-4A8F-8541-90D6081A0A0E}"/>
    <cellStyle name="Comma 2 7 2 3 5" xfId="8361" xr:uid="{979C31F9-927D-46D7-9D1B-15FCDC3DC12D}"/>
    <cellStyle name="Comma 2 7 2 3 5 2" xfId="19894" xr:uid="{F26645CE-4500-4AF6-98E7-D7B629BE8B2C}"/>
    <cellStyle name="Comma 2 7 2 3 5 2 2" xfId="43467" xr:uid="{F18FB4F6-67C6-402B-81FC-04C83AA5BCA3}"/>
    <cellStyle name="Comma 2 7 2 3 5 3" xfId="32359" xr:uid="{114E18C6-6EAF-406C-8D6B-4733ED3B21C9}"/>
    <cellStyle name="Comma 2 7 2 3 6" xfId="14190" xr:uid="{6E260206-9F4B-47D4-BAEE-DA0B6AA65F9F}"/>
    <cellStyle name="Comma 2 7 2 3 6 2" xfId="37927" xr:uid="{5C5F8276-04DE-4140-9FA6-0377F6B63188}"/>
    <cellStyle name="Comma 2 7 2 3 7" xfId="26820" xr:uid="{7BB6EDF7-FA61-4230-9F2C-14739F024351}"/>
    <cellStyle name="Comma 2 7 2 3 8" xfId="25446" xr:uid="{1138384D-EB0F-485B-A5A3-B973A02364D3}"/>
    <cellStyle name="Comma 2 7 2 3 9" xfId="49276" xr:uid="{0769A373-0500-4286-B2B9-CF2A159994DC}"/>
    <cellStyle name="Comma 2 7 2 4" xfId="3342" xr:uid="{D0F53D73-A565-4772-A244-3E7129E9939F}"/>
    <cellStyle name="Comma 2 7 2 4 2" xfId="8810" xr:uid="{8B26480C-79A4-4D38-9C05-3EC64BF6BFDF}"/>
    <cellStyle name="Comma 2 7 2 4 2 2" xfId="20343" xr:uid="{10C3262D-AA8E-41E7-93BD-1F9078C6B9CB}"/>
    <cellStyle name="Comma 2 7 2 4 2 2 2" xfId="43916" xr:uid="{3475DF2B-5998-464A-90FD-FC4635D232BA}"/>
    <cellStyle name="Comma 2 7 2 4 2 3" xfId="32808" xr:uid="{CAB8B6CB-1BF0-4BAF-8A7C-EF88DCD40796}"/>
    <cellStyle name="Comma 2 7 2 4 3" xfId="14928" xr:uid="{A7341AC2-E009-4728-93BB-D97F53FFA7C3}"/>
    <cellStyle name="Comma 2 7 2 4 3 2" xfId="38502" xr:uid="{E70A919C-FCFF-4D64-BD01-4605BF1CA199}"/>
    <cellStyle name="Comma 2 7 2 4 4" xfId="27394" xr:uid="{D4334AEB-D688-40D0-809D-88305DA034E7}"/>
    <cellStyle name="Comma 2 7 2 5" xfId="4698" xr:uid="{603435DB-445B-4C1F-BDA3-DB77951C9C5E}"/>
    <cellStyle name="Comma 2 7 2 5 2" xfId="10171" xr:uid="{95BF69A0-0CAC-4657-B7EF-46C3E506B8BA}"/>
    <cellStyle name="Comma 2 7 2 5 2 2" xfId="21704" xr:uid="{328D13D1-170A-4B82-95B1-F48EC5E1D787}"/>
    <cellStyle name="Comma 2 7 2 5 2 2 2" xfId="45277" xr:uid="{1EB7C5C6-91E7-4053-A259-DF1E6B516B4D}"/>
    <cellStyle name="Comma 2 7 2 5 2 3" xfId="34169" xr:uid="{ABE26A63-A7DD-4A61-BD12-A12DE430DDF4}"/>
    <cellStyle name="Comma 2 7 2 5 3" xfId="16284" xr:uid="{F4ECEC5C-7B9A-4B11-BFBA-7CE52E4332C0}"/>
    <cellStyle name="Comma 2 7 2 5 3 2" xfId="39858" xr:uid="{50F0C7C7-31EA-4D62-B5E2-8952F4FA4A5C}"/>
    <cellStyle name="Comma 2 7 2 5 4" xfId="28750" xr:uid="{A0B5C6B7-F672-44CD-9654-0C9F053B9C83}"/>
    <cellStyle name="Comma 2 7 2 6" xfId="6036" xr:uid="{D44F7950-240C-411C-8643-1A2795136E89}"/>
    <cellStyle name="Comma 2 7 2 6 2" xfId="11512" xr:uid="{D7EC4370-9D32-4EB8-9FC7-7AC81E3FBAC1}"/>
    <cellStyle name="Comma 2 7 2 6 2 2" xfId="23044" xr:uid="{8BA4B472-08E9-461D-B79B-D6255B1E25C4}"/>
    <cellStyle name="Comma 2 7 2 6 2 2 2" xfId="46617" xr:uid="{CF6B00E6-0426-4254-97FE-FBE5144131C9}"/>
    <cellStyle name="Comma 2 7 2 6 2 3" xfId="35509" xr:uid="{E922EEFE-0454-44FC-B7E3-6C79CEBCC9AE}"/>
    <cellStyle name="Comma 2 7 2 6 3" xfId="17620" xr:uid="{193788CB-6AC6-481A-9F92-D025BDE70237}"/>
    <cellStyle name="Comma 2 7 2 6 3 2" xfId="41194" xr:uid="{0D2B7997-902C-4D55-A53C-58BFE2310F24}"/>
    <cellStyle name="Comma 2 7 2 6 4" xfId="30086" xr:uid="{69D07CAF-958A-48B5-96B0-F4C0D303DADF}"/>
    <cellStyle name="Comma 2 7 2 7" xfId="7421" xr:uid="{BC59FDED-6CE4-41E4-B943-09EAF259B8E1}"/>
    <cellStyle name="Comma 2 7 2 7 2" xfId="18981" xr:uid="{880E8DC1-BD3C-4801-B890-AD3F53C84210}"/>
    <cellStyle name="Comma 2 7 2 7 2 2" xfId="42554" xr:uid="{E1911542-997A-4F9A-B9DF-7A1EC209F70E}"/>
    <cellStyle name="Comma 2 7 2 7 3" xfId="31446" xr:uid="{45A96F42-D815-4BF9-8E65-5ABD31D518AF}"/>
    <cellStyle name="Comma 2 7 2 8" xfId="13239" xr:uid="{BE393574-65F8-4CB7-8C3C-F4E8D5A1190A}"/>
    <cellStyle name="Comma 2 7 2 8 2" xfId="37015" xr:uid="{23C0E60A-D7F5-44A6-AA54-B71E01BD9D7C}"/>
    <cellStyle name="Comma 2 7 2 9" xfId="25906" xr:uid="{18C7E4E4-1A7E-47CE-8E6A-931B0F64D7D0}"/>
    <cellStyle name="Comma 2 7 3" xfId="1271" xr:uid="{23D3EF47-A564-4B0F-9F98-8DA916B3E291}"/>
    <cellStyle name="Comma 2 7 3 10" xfId="24614" xr:uid="{22E4C0F8-AFA5-4A83-A8FA-7D310DCB1647}"/>
    <cellStyle name="Comma 2 7 3 11" xfId="48441" xr:uid="{980AB16A-8155-47FC-8FC4-405423A83E7B}"/>
    <cellStyle name="Comma 2 7 3 12" xfId="49689" xr:uid="{CF20BEA5-6E72-4399-89C9-B3F7266EEC1D}"/>
    <cellStyle name="Comma 2 7 3 2" xfId="2050" xr:uid="{DCA7715A-967A-4835-9E0F-71D6D3C29ACD}"/>
    <cellStyle name="Comma 2 7 3 2 2" xfId="3863" xr:uid="{8F2D1044-F14D-460D-8E13-A9271608F132}"/>
    <cellStyle name="Comma 2 7 3 2 2 2" xfId="9332" xr:uid="{303A47C5-CADA-49CA-8763-E382BC9AFB84}"/>
    <cellStyle name="Comma 2 7 3 2 2 2 2" xfId="20865" xr:uid="{ED0A2023-296B-4E5B-96BC-1B4FFD77F4FC}"/>
    <cellStyle name="Comma 2 7 3 2 2 2 2 2" xfId="44438" xr:uid="{1E2F6324-4065-42C6-805A-2314EFFEA9E0}"/>
    <cellStyle name="Comma 2 7 3 2 2 2 3" xfId="33330" xr:uid="{68E4A047-0740-443D-B3EF-2ECBCDFE1A5B}"/>
    <cellStyle name="Comma 2 7 3 2 2 3" xfId="15450" xr:uid="{ED70CE37-3DB3-4820-804F-EDA402228DCB}"/>
    <cellStyle name="Comma 2 7 3 2 2 3 2" xfId="39024" xr:uid="{42168F56-FD37-4F7D-A203-08252DE75B50}"/>
    <cellStyle name="Comma 2 7 3 2 2 4" xfId="27916" xr:uid="{8E649255-2B93-4DC9-9064-BEF748D297BC}"/>
    <cellStyle name="Comma 2 7 3 2 3" xfId="5227" xr:uid="{F9D906C0-236C-42DD-B97E-1413C4671833}"/>
    <cellStyle name="Comma 2 7 3 2 3 2" xfId="10701" xr:uid="{80466F96-987D-46DB-B5D4-06F08CB652DC}"/>
    <cellStyle name="Comma 2 7 3 2 3 2 2" xfId="22234" xr:uid="{9BA1F3E8-7219-430B-A76A-F5A7A1152B13}"/>
    <cellStyle name="Comma 2 7 3 2 3 2 2 2" xfId="45807" xr:uid="{05BEF082-C2BB-4BEA-99E2-9EDAE6D85CDE}"/>
    <cellStyle name="Comma 2 7 3 2 3 2 3" xfId="34699" xr:uid="{717765F2-80E5-4CE2-95FF-C3DAEB538B8C}"/>
    <cellStyle name="Comma 2 7 3 2 3 3" xfId="16813" xr:uid="{F5AAE02B-1B30-4C1E-8B13-5A8E2F24F2A8}"/>
    <cellStyle name="Comma 2 7 3 2 3 3 2" xfId="40387" xr:uid="{32AD71A0-125F-4753-8000-23B0F4F8A515}"/>
    <cellStyle name="Comma 2 7 3 2 3 4" xfId="29279" xr:uid="{A45B23CF-68F1-4067-8DD7-3BD66F8586B5}"/>
    <cellStyle name="Comma 2 7 3 2 4" xfId="6565" xr:uid="{B1ED82CF-94AE-4662-8B67-01AC7A53C827}"/>
    <cellStyle name="Comma 2 7 3 2 4 2" xfId="12042" xr:uid="{59C8EC46-1D60-4A34-AAA3-BF51AC25E01A}"/>
    <cellStyle name="Comma 2 7 3 2 4 2 2" xfId="23574" xr:uid="{4AD36A23-FD64-4D15-BE62-40390C07AE8E}"/>
    <cellStyle name="Comma 2 7 3 2 4 2 2 2" xfId="47147" xr:uid="{776FC4ED-63BF-450C-8EE6-267CB37559D5}"/>
    <cellStyle name="Comma 2 7 3 2 4 2 3" xfId="36039" xr:uid="{2A4B34B6-F139-4AD4-A7D9-550360104636}"/>
    <cellStyle name="Comma 2 7 3 2 4 3" xfId="18149" xr:uid="{31046409-4E9A-4DB8-8849-724E3D2A6113}"/>
    <cellStyle name="Comma 2 7 3 2 4 3 2" xfId="41723" xr:uid="{025CB7CB-6E9D-422F-B718-417CA5D40ADB}"/>
    <cellStyle name="Comma 2 7 3 2 4 4" xfId="30615" xr:uid="{22002C3B-B4F7-4A92-A4E9-6FBCB56C652A}"/>
    <cellStyle name="Comma 2 7 3 2 5" xfId="7976" xr:uid="{3DAC0831-DF1C-423E-9BED-0D75898F9F69}"/>
    <cellStyle name="Comma 2 7 3 2 5 2" xfId="19511" xr:uid="{C2DA45BA-3538-49DE-94C7-CBAD3C3D48B1}"/>
    <cellStyle name="Comma 2 7 3 2 5 2 2" xfId="43084" xr:uid="{49514B6D-10B9-4E40-8686-D08B76E10974}"/>
    <cellStyle name="Comma 2 7 3 2 5 3" xfId="31976" xr:uid="{B78309E8-7029-4AB5-94B0-A6D8DAF83E39}"/>
    <cellStyle name="Comma 2 7 3 2 6" xfId="13805" xr:uid="{C95B73C3-05E5-4F11-9ADB-ED3F11B9462C}"/>
    <cellStyle name="Comma 2 7 3 2 6 2" xfId="37544" xr:uid="{063E0B22-E868-4AB3-B898-264BB37C12C3}"/>
    <cellStyle name="Comma 2 7 3 2 7" xfId="26437" xr:uid="{81A9AFDD-83E1-4E9C-8ACD-79FE3F1FA178}"/>
    <cellStyle name="Comma 2 7 3 2 8" xfId="25062" xr:uid="{46CF84F8-7AAF-4EA0-873F-7FDAEE9B4B59}"/>
    <cellStyle name="Comma 2 7 3 2 9" xfId="48893" xr:uid="{3B1B35CF-3F8D-45E8-9B90-34DE2B8DE6B6}"/>
    <cellStyle name="Comma 2 7 3 3" xfId="2538" xr:uid="{6E061C8C-C234-4598-B474-2FC6F3EA1571}"/>
    <cellStyle name="Comma 2 7 3 3 2" xfId="4328" xr:uid="{5E3F8C63-EF0A-4545-90D5-E0DF9E8118F5}"/>
    <cellStyle name="Comma 2 7 3 3 2 2" xfId="9798" xr:uid="{733F19D3-7E4B-489F-A34C-8387CB28FAFC}"/>
    <cellStyle name="Comma 2 7 3 3 2 2 2" xfId="21331" xr:uid="{FF852F32-F2F0-4624-BBBD-B3A8551E1E2A}"/>
    <cellStyle name="Comma 2 7 3 3 2 2 2 2" xfId="44904" xr:uid="{73AA32E7-934A-434A-A480-7B1D63B60445}"/>
    <cellStyle name="Comma 2 7 3 3 2 2 3" xfId="33796" xr:uid="{89717944-4DC0-4755-B323-B06DD2435154}"/>
    <cellStyle name="Comma 2 7 3 3 2 3" xfId="15915" xr:uid="{AAF5B51E-CCCD-4777-B1D0-EFCB572555CB}"/>
    <cellStyle name="Comma 2 7 3 3 2 3 2" xfId="39489" xr:uid="{9B76A3F1-266A-4031-A4D6-B12EDA8ED516}"/>
    <cellStyle name="Comma 2 7 3 3 2 4" xfId="28381" xr:uid="{BC9597CB-45F0-4502-83C8-6C6AE26231C8}"/>
    <cellStyle name="Comma 2 7 3 3 3" xfId="5694" xr:uid="{92C57D7A-0262-4C26-952F-974DB3F537BB}"/>
    <cellStyle name="Comma 2 7 3 3 3 2" xfId="11168" xr:uid="{243801BF-0ECC-40EB-A72B-5CC9A11C46CF}"/>
    <cellStyle name="Comma 2 7 3 3 3 2 2" xfId="22701" xr:uid="{EC4821F6-41E8-41DE-83AC-1964210E0A14}"/>
    <cellStyle name="Comma 2 7 3 3 3 2 2 2" xfId="46274" xr:uid="{2899E3CD-D225-41F6-BDF1-5D7B36B3BDBD}"/>
    <cellStyle name="Comma 2 7 3 3 3 2 3" xfId="35166" xr:uid="{48B374DE-CE7A-4205-8909-23FE7048D627}"/>
    <cellStyle name="Comma 2 7 3 3 3 3" xfId="17280" xr:uid="{2097B1CF-AA5F-4509-94D6-FE3D4685A3C8}"/>
    <cellStyle name="Comma 2 7 3 3 3 3 2" xfId="40854" xr:uid="{C0CFF049-9AAD-4D1F-B802-CAEB9CE574CC}"/>
    <cellStyle name="Comma 2 7 3 3 3 4" xfId="29746" xr:uid="{A3DDC297-CF93-4E16-A766-0FEFC928E91A}"/>
    <cellStyle name="Comma 2 7 3 3 4" xfId="7032" xr:uid="{5A1D26B9-35D2-41DF-B335-FB24BF515FE3}"/>
    <cellStyle name="Comma 2 7 3 3 4 2" xfId="12510" xr:uid="{4294C8BC-8C1A-48D6-8B5A-5185AAD62EED}"/>
    <cellStyle name="Comma 2 7 3 3 4 2 2" xfId="24042" xr:uid="{C5222557-CEF5-4C2F-B521-99DCF03C1DA8}"/>
    <cellStyle name="Comma 2 7 3 3 4 2 2 2" xfId="47615" xr:uid="{8C51475C-03B5-4663-BD52-E533420AA8FD}"/>
    <cellStyle name="Comma 2 7 3 3 4 2 3" xfId="36507" xr:uid="{C5B56BD3-6780-4E09-B0DA-5BD0BF1D7DA1}"/>
    <cellStyle name="Comma 2 7 3 3 4 3" xfId="18616" xr:uid="{00D86521-E2C4-4789-ADCF-5AD2FB28FCE3}"/>
    <cellStyle name="Comma 2 7 3 3 4 3 2" xfId="42190" xr:uid="{289DB975-21A6-41EF-AF1A-B963E9F48463}"/>
    <cellStyle name="Comma 2 7 3 3 4 4" xfId="31082" xr:uid="{A01E2AD6-3420-4300-A349-EED1A54FF0CC}"/>
    <cellStyle name="Comma 2 7 3 3 5" xfId="8445" xr:uid="{BEBA3C49-8165-43DF-92FB-96EC7791FE7D}"/>
    <cellStyle name="Comma 2 7 3 3 5 2" xfId="19978" xr:uid="{7BBC992E-BA09-4DC8-9E8A-F7B3E5154AA4}"/>
    <cellStyle name="Comma 2 7 3 3 5 2 2" xfId="43551" xr:uid="{F47A8CEA-BBED-4BC5-8861-5F14391C811D}"/>
    <cellStyle name="Comma 2 7 3 3 5 3" xfId="32443" xr:uid="{3D098D44-D1DC-47B7-93E9-9C720E3927D2}"/>
    <cellStyle name="Comma 2 7 3 3 6" xfId="14274" xr:uid="{308D610C-FE82-4CF9-A012-CF05F77403F0}"/>
    <cellStyle name="Comma 2 7 3 3 6 2" xfId="38011" xr:uid="{0A436CA0-873B-42B1-ABB4-CEECDE327DCF}"/>
    <cellStyle name="Comma 2 7 3 3 7" xfId="26904" xr:uid="{B9F704DE-F78C-44AF-9333-A6E85BF5F95A}"/>
    <cellStyle name="Comma 2 7 3 3 8" xfId="25530" xr:uid="{C576C184-82E9-4EAA-A13E-94A9AB4A3D2B}"/>
    <cellStyle name="Comma 2 7 3 3 9" xfId="49360" xr:uid="{9804111F-9D0E-43EB-86D8-B728CA2BE47D}"/>
    <cellStyle name="Comma 2 7 3 4" xfId="3424" xr:uid="{C9BC2156-C115-4DD9-B7E3-F630EBCC6E36}"/>
    <cellStyle name="Comma 2 7 3 4 2" xfId="8892" xr:uid="{2D8484E2-E1A6-45FC-A415-43F665408A17}"/>
    <cellStyle name="Comma 2 7 3 4 2 2" xfId="20425" xr:uid="{9A52A889-BC02-47A6-92E0-49351853223D}"/>
    <cellStyle name="Comma 2 7 3 4 2 2 2" xfId="43998" xr:uid="{AC10CC76-3CC5-4E1F-AD0E-EDA7BA8DB614}"/>
    <cellStyle name="Comma 2 7 3 4 2 3" xfId="32890" xr:uid="{CC5B950B-18C3-4C86-BB5C-180707AA2FB9}"/>
    <cellStyle name="Comma 2 7 3 4 3" xfId="15010" xr:uid="{EF1F45AB-A541-4B97-915A-73B96F488253}"/>
    <cellStyle name="Comma 2 7 3 4 3 2" xfId="38584" xr:uid="{6CAB6189-8C9A-49E6-A852-5EF1795E653B}"/>
    <cellStyle name="Comma 2 7 3 4 4" xfId="27476" xr:uid="{9249B18C-7E3C-4209-8168-06A84F51D56B}"/>
    <cellStyle name="Comma 2 7 3 5" xfId="4780" xr:uid="{4515C713-21A4-4BBF-BD80-6E98B92F62D7}"/>
    <cellStyle name="Comma 2 7 3 5 2" xfId="10253" xr:uid="{C0E01C40-7233-4583-BEAD-4751D1E28571}"/>
    <cellStyle name="Comma 2 7 3 5 2 2" xfId="21786" xr:uid="{0A57E640-828F-4E2C-B013-F7AECE464C6F}"/>
    <cellStyle name="Comma 2 7 3 5 2 2 2" xfId="45359" xr:uid="{C6184511-664F-411B-9CC7-DABBDD7537BC}"/>
    <cellStyle name="Comma 2 7 3 5 2 3" xfId="34251" xr:uid="{12A0BD8A-8B61-4BE4-8A7A-76E29ACD9917}"/>
    <cellStyle name="Comma 2 7 3 5 3" xfId="16366" xr:uid="{84408A2F-E64E-4A15-84AA-3924B2063460}"/>
    <cellStyle name="Comma 2 7 3 5 3 2" xfId="39940" xr:uid="{64497B0F-6626-4290-9CCA-D575A6B99F59}"/>
    <cellStyle name="Comma 2 7 3 5 4" xfId="28832" xr:uid="{06BDB304-2851-4C4B-A035-A0587EB223B5}"/>
    <cellStyle name="Comma 2 7 3 6" xfId="6118" xr:uid="{6C53401F-1264-4BC5-9DEC-94E008F8BFCC}"/>
    <cellStyle name="Comma 2 7 3 6 2" xfId="11594" xr:uid="{D3B52265-167D-476D-BF53-A382B4985D80}"/>
    <cellStyle name="Comma 2 7 3 6 2 2" xfId="23126" xr:uid="{AE248F96-8233-48F0-8807-7CDFC3749F7F}"/>
    <cellStyle name="Comma 2 7 3 6 2 2 2" xfId="46699" xr:uid="{B1518481-B5EB-4859-96C1-5A70D540F8AA}"/>
    <cellStyle name="Comma 2 7 3 6 2 3" xfId="35591" xr:uid="{2CFA48B4-7D8A-49DB-843A-A5790F2CC9EA}"/>
    <cellStyle name="Comma 2 7 3 6 3" xfId="17702" xr:uid="{01113262-F7F1-4819-90AE-73C4D1821523}"/>
    <cellStyle name="Comma 2 7 3 6 3 2" xfId="41276" xr:uid="{1CC1E710-6F80-478D-A3A3-6149B8BAD263}"/>
    <cellStyle name="Comma 2 7 3 6 4" xfId="30168" xr:uid="{E199C14C-77DB-48CC-BC92-167328C31EE3}"/>
    <cellStyle name="Comma 2 7 3 7" xfId="7503" xr:uid="{263794F2-E6AA-4ADB-B893-049515816E7C}"/>
    <cellStyle name="Comma 2 7 3 7 2" xfId="19063" xr:uid="{FA480A88-F3FB-45BC-82CD-3D1D32DCBED9}"/>
    <cellStyle name="Comma 2 7 3 7 2 2" xfId="42636" xr:uid="{3B7133BB-B415-44E3-A678-DAB1F2DB4F6F}"/>
    <cellStyle name="Comma 2 7 3 7 3" xfId="31528" xr:uid="{58EF3F2A-5720-45DD-978F-4D2AC8E18314}"/>
    <cellStyle name="Comma 2 7 3 8" xfId="13323" xr:uid="{8D777D8A-B4ED-4C57-A1C8-AED34915D9E8}"/>
    <cellStyle name="Comma 2 7 3 8 2" xfId="37097" xr:uid="{BB5F323E-3E12-4FAE-BD21-17EFF779E17A}"/>
    <cellStyle name="Comma 2 7 3 9" xfId="25988" xr:uid="{5B7BC755-7284-474C-9B2F-B83E4521ED3F}"/>
    <cellStyle name="Comma 2 7 4" xfId="1637" xr:uid="{FC7BB031-34EA-4CEA-9288-9305016D7919}"/>
    <cellStyle name="Comma 2 7 4 10" xfId="24703" xr:uid="{1F39C25D-7311-42F7-8E7A-BF775E1453E2}"/>
    <cellStyle name="Comma 2 7 4 11" xfId="48534" xr:uid="{529EA064-EF63-432A-B61D-42FE3B966AE5}"/>
    <cellStyle name="Comma 2 7 4 2" xfId="2140" xr:uid="{B2E54D6B-CADE-4267-B6BE-8FB21C7C8C59}"/>
    <cellStyle name="Comma 2 7 4 2 2" xfId="3952" xr:uid="{58990261-8E43-4058-829F-56B4479D3952}"/>
    <cellStyle name="Comma 2 7 4 2 2 2" xfId="9421" xr:uid="{54848F44-18F3-4940-A0E2-11A221A2366B}"/>
    <cellStyle name="Comma 2 7 4 2 2 2 2" xfId="20954" xr:uid="{694BE2A8-8F28-43F0-8D8E-F521A3C493A9}"/>
    <cellStyle name="Comma 2 7 4 2 2 2 2 2" xfId="44527" xr:uid="{E7DD0731-FEDE-4F99-9776-CFB118B2DC31}"/>
    <cellStyle name="Comma 2 7 4 2 2 2 3" xfId="33419" xr:uid="{DD08E5F8-9A4B-4ED7-9428-E1A1E5728F89}"/>
    <cellStyle name="Comma 2 7 4 2 2 3" xfId="15539" xr:uid="{48990552-6962-46D6-9369-503E609B1338}"/>
    <cellStyle name="Comma 2 7 4 2 2 3 2" xfId="39113" xr:uid="{00667F67-D9C1-4D82-9210-A348BCCEA5BA}"/>
    <cellStyle name="Comma 2 7 4 2 2 4" xfId="28005" xr:uid="{3A280599-4888-48EB-A9E4-A30D298B49FE}"/>
    <cellStyle name="Comma 2 7 4 2 3" xfId="5316" xr:uid="{4E5C26ED-D970-4C1B-BAF8-120CDE39D9D3}"/>
    <cellStyle name="Comma 2 7 4 2 3 2" xfId="10790" xr:uid="{66573991-E55D-4CC7-8EFC-3D15D4807882}"/>
    <cellStyle name="Comma 2 7 4 2 3 2 2" xfId="22323" xr:uid="{52F73AA4-B24C-4FD3-99D8-B0C9FFF0C2EE}"/>
    <cellStyle name="Comma 2 7 4 2 3 2 2 2" xfId="45896" xr:uid="{602A327A-7F91-4597-B661-FFE9020A4B60}"/>
    <cellStyle name="Comma 2 7 4 2 3 2 3" xfId="34788" xr:uid="{59989FB8-FA04-403C-9E93-CBBF9A4BDE8D}"/>
    <cellStyle name="Comma 2 7 4 2 3 3" xfId="16902" xr:uid="{7CB48294-EF03-4B80-A6CB-F1391442351D}"/>
    <cellStyle name="Comma 2 7 4 2 3 3 2" xfId="40476" xr:uid="{9305C120-4118-4764-B182-8508DD845C9B}"/>
    <cellStyle name="Comma 2 7 4 2 3 4" xfId="29368" xr:uid="{68F4C955-C7EA-4D0A-AF17-688D0CE14651}"/>
    <cellStyle name="Comma 2 7 4 2 4" xfId="6654" xr:uid="{FFEC2AC0-05D0-4493-AB67-914BB89F5E99}"/>
    <cellStyle name="Comma 2 7 4 2 4 2" xfId="12131" xr:uid="{0510FD07-9DEC-4A0A-9EFC-4B8B283E029A}"/>
    <cellStyle name="Comma 2 7 4 2 4 2 2" xfId="23663" xr:uid="{67E79F55-36A8-42FF-A27E-A9043DF05068}"/>
    <cellStyle name="Comma 2 7 4 2 4 2 2 2" xfId="47236" xr:uid="{EF3FD450-0DB3-4ED0-9BC5-56CC005AB1D5}"/>
    <cellStyle name="Comma 2 7 4 2 4 2 3" xfId="36128" xr:uid="{D16858A4-886B-4BE9-8644-E9F32F8A18BE}"/>
    <cellStyle name="Comma 2 7 4 2 4 3" xfId="18238" xr:uid="{124151CD-0463-41CF-9048-64BDC5B1661D}"/>
    <cellStyle name="Comma 2 7 4 2 4 3 2" xfId="41812" xr:uid="{9E9D53F7-1C8B-4837-BF24-84DC53BFD2DE}"/>
    <cellStyle name="Comma 2 7 4 2 4 4" xfId="30704" xr:uid="{3D803015-7ED5-4D4E-B5FE-D9A1414F8C24}"/>
    <cellStyle name="Comma 2 7 4 2 5" xfId="8065" xr:uid="{D2D3AD12-D9AA-4D07-8899-2A3C83AC6D10}"/>
    <cellStyle name="Comma 2 7 4 2 5 2" xfId="19600" xr:uid="{42442418-5580-45CF-89E1-CD5C8C9B7EB5}"/>
    <cellStyle name="Comma 2 7 4 2 5 2 2" xfId="43173" xr:uid="{C7BF20B1-3A37-403F-A5E5-47BD744F03A7}"/>
    <cellStyle name="Comma 2 7 4 2 5 3" xfId="32065" xr:uid="{44F46CF4-591F-488D-9C44-E70804617495}"/>
    <cellStyle name="Comma 2 7 4 2 6" xfId="13894" xr:uid="{89AF0336-41C7-4635-A3D0-5EDABFDE6333}"/>
    <cellStyle name="Comma 2 7 4 2 6 2" xfId="37633" xr:uid="{56E9CFC4-A4D0-4A7B-A78B-DE8687D05BD3}"/>
    <cellStyle name="Comma 2 7 4 2 7" xfId="26526" xr:uid="{FEB27DD6-A745-4436-A254-08B31D74F29F}"/>
    <cellStyle name="Comma 2 7 4 2 8" xfId="25151" xr:uid="{4507CCD5-35FF-4ED7-968F-E62A8FA58632}"/>
    <cellStyle name="Comma 2 7 4 2 9" xfId="48982" xr:uid="{AF73BEBA-D70D-4CDA-9AE0-1C9695F50CFF}"/>
    <cellStyle name="Comma 2 7 4 3" xfId="2630" xr:uid="{68597C44-5841-48A1-9E12-5C7B0847EEE0}"/>
    <cellStyle name="Comma 2 7 4 3 2" xfId="4418" xr:uid="{D20D6649-F2DB-4F19-B124-F80D286B3AD9}"/>
    <cellStyle name="Comma 2 7 4 3 2 2" xfId="9888" xr:uid="{0FC8A6CC-E0DF-4C2A-B528-69053186504D}"/>
    <cellStyle name="Comma 2 7 4 3 2 2 2" xfId="21421" xr:uid="{E56F19FD-5790-46B7-BE5B-5930461A7A4E}"/>
    <cellStyle name="Comma 2 7 4 3 2 2 2 2" xfId="44994" xr:uid="{133D7239-49D8-4C51-9215-465D8912BA57}"/>
    <cellStyle name="Comma 2 7 4 3 2 2 3" xfId="33886" xr:uid="{DF443BF8-182A-428A-8946-6DB38949BE1F}"/>
    <cellStyle name="Comma 2 7 4 3 2 3" xfId="16005" xr:uid="{7644DCA4-B296-4FFA-8556-FC579BA03436}"/>
    <cellStyle name="Comma 2 7 4 3 2 3 2" xfId="39579" xr:uid="{170A5BFA-9A86-4399-812E-CE2A1C234E1B}"/>
    <cellStyle name="Comma 2 7 4 3 2 4" xfId="28471" xr:uid="{0989B7BE-2ECB-433C-A9EE-03FBD45E5C71}"/>
    <cellStyle name="Comma 2 7 4 3 3" xfId="5784" xr:uid="{C572AA11-D5BA-44E6-800D-F54738BE5B2F}"/>
    <cellStyle name="Comma 2 7 4 3 3 2" xfId="11258" xr:uid="{B1389E43-359B-413B-89EF-BDE9A8FB9A7D}"/>
    <cellStyle name="Comma 2 7 4 3 3 2 2" xfId="22791" xr:uid="{5CB1029D-339D-461F-8CD4-0B1B9907E25A}"/>
    <cellStyle name="Comma 2 7 4 3 3 2 2 2" xfId="46364" xr:uid="{85D56512-75FF-45F1-99C8-72C44BBEF46C}"/>
    <cellStyle name="Comma 2 7 4 3 3 2 3" xfId="35256" xr:uid="{B2CE4025-6F34-4F71-A2BF-F60C5EAD6846}"/>
    <cellStyle name="Comma 2 7 4 3 3 3" xfId="17370" xr:uid="{653A2591-6FFE-4AA8-9347-083F493C2DB5}"/>
    <cellStyle name="Comma 2 7 4 3 3 3 2" xfId="40944" xr:uid="{3B533DFC-54DD-49ED-B6A9-58B650081B03}"/>
    <cellStyle name="Comma 2 7 4 3 3 4" xfId="29836" xr:uid="{08F3A011-7AAF-4D19-ABB4-FDE0AC41F473}"/>
    <cellStyle name="Comma 2 7 4 3 4" xfId="7122" xr:uid="{873F1B3C-0785-475F-9CAE-ABB42776F92B}"/>
    <cellStyle name="Comma 2 7 4 3 4 2" xfId="12600" xr:uid="{F5D4871E-F979-499D-8E80-9CED4EF2136E}"/>
    <cellStyle name="Comma 2 7 4 3 4 2 2" xfId="24132" xr:uid="{B8B28746-6C62-4188-B548-5488BD6123D9}"/>
    <cellStyle name="Comma 2 7 4 3 4 2 2 2" xfId="47705" xr:uid="{ED1A4195-C537-4974-A19A-F3E162389AD2}"/>
    <cellStyle name="Comma 2 7 4 3 4 2 3" xfId="36597" xr:uid="{8A5B56A2-0F68-4C10-AA03-0F0B05954822}"/>
    <cellStyle name="Comma 2 7 4 3 4 3" xfId="18706" xr:uid="{B66AF890-9C80-48A5-8ED7-180E295E171A}"/>
    <cellStyle name="Comma 2 7 4 3 4 3 2" xfId="42280" xr:uid="{CD8CC6E2-0851-4BF2-8539-FCEA3D326912}"/>
    <cellStyle name="Comma 2 7 4 3 4 4" xfId="31172" xr:uid="{D8D59E2C-3A3E-40F6-A9F3-D31DA9C38DA5}"/>
    <cellStyle name="Comma 2 7 4 3 5" xfId="8535" xr:uid="{CB82987E-A197-46DD-9811-2587477FC31E}"/>
    <cellStyle name="Comma 2 7 4 3 5 2" xfId="20068" xr:uid="{1AB353A7-8A5E-4A5B-A8FD-15C45E7B6FF2}"/>
    <cellStyle name="Comma 2 7 4 3 5 2 2" xfId="43641" xr:uid="{657A7764-59C4-4946-87D4-2E00DBFF97B1}"/>
    <cellStyle name="Comma 2 7 4 3 5 3" xfId="32533" xr:uid="{2F318ED3-1872-4441-A45D-DBB285189DE7}"/>
    <cellStyle name="Comma 2 7 4 3 6" xfId="14365" xr:uid="{978C6300-8AC2-45FC-813B-3142C321E683}"/>
    <cellStyle name="Comma 2 7 4 3 6 2" xfId="38101" xr:uid="{16CD08D0-2D12-4B66-AAC2-3EA860DA283A}"/>
    <cellStyle name="Comma 2 7 4 3 7" xfId="26994" xr:uid="{7B6B45FD-EAFF-4C05-B03F-28D4C70B953F}"/>
    <cellStyle name="Comma 2 7 4 3 8" xfId="25620" xr:uid="{8ADB373D-E70F-48CC-9B1F-035E308D9481}"/>
    <cellStyle name="Comma 2 7 4 3 9" xfId="49450" xr:uid="{93ECC4E5-643D-42BD-BDAC-861F1EEB873E}"/>
    <cellStyle name="Comma 2 7 4 4" xfId="3509" xr:uid="{57331A24-3B4C-47E4-A46B-6720D722E017}"/>
    <cellStyle name="Comma 2 7 4 4 2" xfId="8978" xr:uid="{084B939B-3ED6-4C49-BBEE-AE6BFA3BC3A0}"/>
    <cellStyle name="Comma 2 7 4 4 2 2" xfId="20511" xr:uid="{E308091B-94F4-4192-A919-F22AA042ACB8}"/>
    <cellStyle name="Comma 2 7 4 4 2 2 2" xfId="44084" xr:uid="{8A638071-93E7-4D6B-AB12-27D6DDD351F5}"/>
    <cellStyle name="Comma 2 7 4 4 2 3" xfId="32976" xr:uid="{E1E18963-3C80-404A-AC17-A96060EAE1BC}"/>
    <cellStyle name="Comma 2 7 4 4 3" xfId="15096" xr:uid="{1F732D86-C552-4276-A7C6-572E641BFFBD}"/>
    <cellStyle name="Comma 2 7 4 4 3 2" xfId="38670" xr:uid="{EE5904E2-7448-4ACA-BB67-36AAD82EEAF4}"/>
    <cellStyle name="Comma 2 7 4 4 4" xfId="27562" xr:uid="{B0DF7111-DB70-43DC-BCEF-531FE68D0024}"/>
    <cellStyle name="Comma 2 7 4 5" xfId="4869" xr:uid="{2221E4D3-45CD-4E99-90BA-CBDEC6642915}"/>
    <cellStyle name="Comma 2 7 4 5 2" xfId="10343" xr:uid="{9AF95F74-23B5-4996-A216-89DFE9B6AB70}"/>
    <cellStyle name="Comma 2 7 4 5 2 2" xfId="21876" xr:uid="{3D5ECF6D-1D67-472F-BB39-E6AB275B947A}"/>
    <cellStyle name="Comma 2 7 4 5 2 2 2" xfId="45449" xr:uid="{1DD2B0F9-B868-4FC2-AEFF-80F34A45DF03}"/>
    <cellStyle name="Comma 2 7 4 5 2 3" xfId="34341" xr:uid="{623FD0DF-C356-4FDA-9C61-AAF90E900D33}"/>
    <cellStyle name="Comma 2 7 4 5 3" xfId="16455" xr:uid="{B91BC25E-D272-4A02-82BA-F77CD129BAF7}"/>
    <cellStyle name="Comma 2 7 4 5 3 2" xfId="40029" xr:uid="{8144C4BB-FDA9-4C9D-B42D-5B0C3B4440D2}"/>
    <cellStyle name="Comma 2 7 4 5 4" xfId="28921" xr:uid="{43F704D2-B25C-47DD-9305-F37CE9F83053}"/>
    <cellStyle name="Comma 2 7 4 6" xfId="6207" xr:uid="{E6DCB529-4A02-48FD-B191-38963F3F05B8}"/>
    <cellStyle name="Comma 2 7 4 6 2" xfId="11683" xr:uid="{8835D606-C313-4DC7-AA47-FFFFB921CDDC}"/>
    <cellStyle name="Comma 2 7 4 6 2 2" xfId="23215" xr:uid="{5A086A3F-0D88-4D2B-AC13-54050AC78A45}"/>
    <cellStyle name="Comma 2 7 4 6 2 2 2" xfId="46788" xr:uid="{3D8F5AB5-2B89-4B59-8076-93BABAE5E758}"/>
    <cellStyle name="Comma 2 7 4 6 2 3" xfId="35680" xr:uid="{A1B2C140-F322-4503-9AD4-F884193079BB}"/>
    <cellStyle name="Comma 2 7 4 6 3" xfId="17791" xr:uid="{E249C514-948A-4201-A203-FA3A251DF204}"/>
    <cellStyle name="Comma 2 7 4 6 3 2" xfId="41365" xr:uid="{92817F67-C838-4EA8-89D6-6644A0C61B8A}"/>
    <cellStyle name="Comma 2 7 4 6 4" xfId="30257" xr:uid="{858B1943-6B4A-463F-B451-1F7482C784CF}"/>
    <cellStyle name="Comma 2 7 4 7" xfId="7598" xr:uid="{5CCC5198-6E06-4731-B22B-2A6877E6AA87}"/>
    <cellStyle name="Comma 2 7 4 7 2" xfId="19153" xr:uid="{31795448-8639-4056-A56F-8417219B5CAF}"/>
    <cellStyle name="Comma 2 7 4 7 2 2" xfId="42726" xr:uid="{519D9BAF-BCB8-4A32-AF17-ADE545CB79B7}"/>
    <cellStyle name="Comma 2 7 4 7 3" xfId="31618" xr:uid="{12A9A0BF-35C9-44BE-A049-A51F68F047A1}"/>
    <cellStyle name="Comma 2 7 4 8" xfId="13438" xr:uid="{318BBB1E-CED6-4BCF-8B6A-24486A0AF461}"/>
    <cellStyle name="Comma 2 7 4 8 2" xfId="37186" xr:uid="{1F5B90CC-7290-4921-83F2-B74787632FAF}"/>
    <cellStyle name="Comma 2 7 4 9" xfId="26079" xr:uid="{A19E9F02-E64F-4C73-8BD6-DA5EF66FB5BF}"/>
    <cellStyle name="Comma 2 7 5" xfId="1777" xr:uid="{4D6CC574-805B-4ADE-8B39-6EE3C43A5144}"/>
    <cellStyle name="Comma 2 7 5 10" xfId="48620" xr:uid="{DF715F8F-AAB2-4F6D-9A0E-3335B617B7E9}"/>
    <cellStyle name="Comma 2 7 5 2" xfId="2318" xr:uid="{D54B6489-3D03-4418-9732-F6F4A9483AD4}"/>
    <cellStyle name="Comma 2 7 5 2 2" xfId="4113" xr:uid="{37EF163D-43B2-4F80-8EED-387D7D24664A}"/>
    <cellStyle name="Comma 2 7 5 2 2 2" xfId="9582" xr:uid="{71A051A2-4E67-4958-BB8C-48D166FEDD9D}"/>
    <cellStyle name="Comma 2 7 5 2 2 2 2" xfId="21115" xr:uid="{E389380C-4312-433F-846E-D5DA800E2DCA}"/>
    <cellStyle name="Comma 2 7 5 2 2 2 2 2" xfId="44688" xr:uid="{80BFA4D5-8427-4B03-BE30-E11BF84E81C3}"/>
    <cellStyle name="Comma 2 7 5 2 2 2 3" xfId="33580" xr:uid="{FDD52E34-45D2-4BD1-9632-E4493591468A}"/>
    <cellStyle name="Comma 2 7 5 2 2 3" xfId="15700" xr:uid="{E4C062BC-707D-40E0-82A5-15C08E2E9F90}"/>
    <cellStyle name="Comma 2 7 5 2 2 3 2" xfId="39274" xr:uid="{BCEE7977-4549-42FE-9936-2F24B8B5FE11}"/>
    <cellStyle name="Comma 2 7 5 2 2 4" xfId="28166" xr:uid="{D46A0F52-FB34-4F4F-8858-EFF13C0173D6}"/>
    <cellStyle name="Comma 2 7 5 2 3" xfId="5478" xr:uid="{BA71234C-7807-4E48-B29C-7E889D0923D0}"/>
    <cellStyle name="Comma 2 7 5 2 3 2" xfId="10952" xr:uid="{CA1D8891-8DFA-4504-BF4B-A96CE523D421}"/>
    <cellStyle name="Comma 2 7 5 2 3 2 2" xfId="22485" xr:uid="{1BBD41F6-6828-4923-9CA4-CDC788C9A9E3}"/>
    <cellStyle name="Comma 2 7 5 2 3 2 2 2" xfId="46058" xr:uid="{F1463A96-4033-4B81-9991-B7FB8B9FBD07}"/>
    <cellStyle name="Comma 2 7 5 2 3 2 3" xfId="34950" xr:uid="{F309C189-3544-46B0-843C-7C6A61F2F17C}"/>
    <cellStyle name="Comma 2 7 5 2 3 3" xfId="17064" xr:uid="{E04C835D-B7D2-4E7F-99A1-86A64CB7858E}"/>
    <cellStyle name="Comma 2 7 5 2 3 3 2" xfId="40638" xr:uid="{F2F54172-D6C6-449A-A98F-0884A31137C2}"/>
    <cellStyle name="Comma 2 7 5 2 3 4" xfId="29530" xr:uid="{D860FD3F-71F1-410C-A5FA-58F54C04B198}"/>
    <cellStyle name="Comma 2 7 5 2 4" xfId="6816" xr:uid="{1AC72A6C-2336-4D1D-89DE-F9FAA28DA4F7}"/>
    <cellStyle name="Comma 2 7 5 2 4 2" xfId="12294" xr:uid="{E47B4B2E-C367-4DA5-953B-A73AB5321DD8}"/>
    <cellStyle name="Comma 2 7 5 2 4 2 2" xfId="23826" xr:uid="{69C35121-1951-45B4-AD80-F3793D9EA879}"/>
    <cellStyle name="Comma 2 7 5 2 4 2 2 2" xfId="47399" xr:uid="{9C091938-BA85-452B-BBA4-EF211A6790D4}"/>
    <cellStyle name="Comma 2 7 5 2 4 2 3" xfId="36291" xr:uid="{6102EE38-BD65-4179-ADC7-D10E6485C3E2}"/>
    <cellStyle name="Comma 2 7 5 2 4 3" xfId="18400" xr:uid="{54D1DC8E-F527-420E-B3A7-9D794D8AA517}"/>
    <cellStyle name="Comma 2 7 5 2 4 3 2" xfId="41974" xr:uid="{7AF76ECA-10CE-426A-8A94-8C90C918A62A}"/>
    <cellStyle name="Comma 2 7 5 2 4 4" xfId="30866" xr:uid="{6CB857C7-8C6A-41EA-B5FD-199D5F58D558}"/>
    <cellStyle name="Comma 2 7 5 2 5" xfId="8229" xr:uid="{31AEB03C-B58B-448B-BA28-97964A51269E}"/>
    <cellStyle name="Comma 2 7 5 2 5 2" xfId="19762" xr:uid="{52580A05-8E3F-4CB6-9DAF-AB3FB9C583F4}"/>
    <cellStyle name="Comma 2 7 5 2 5 2 2" xfId="43335" xr:uid="{FD32A015-2490-49E5-815E-2D31A07CEC6C}"/>
    <cellStyle name="Comma 2 7 5 2 5 3" xfId="32227" xr:uid="{194FCEC0-FCAB-4E9A-8332-3F81C04B8206}"/>
    <cellStyle name="Comma 2 7 5 2 6" xfId="14058" xr:uid="{E6740708-EF0A-4BC7-8B70-960C8EAE9290}"/>
    <cellStyle name="Comma 2 7 5 2 6 2" xfId="37795" xr:uid="{57AF166B-1C22-479D-BDC2-5A14A2DDDCD6}"/>
    <cellStyle name="Comma 2 7 5 2 7" xfId="26688" xr:uid="{F25E51C1-C5C0-4F5D-85BE-46745C15DA24}"/>
    <cellStyle name="Comma 2 7 5 2 8" xfId="25314" xr:uid="{927C2996-9020-4A58-A945-598C4C93F909}"/>
    <cellStyle name="Comma 2 7 5 2 9" xfId="49144" xr:uid="{87D9861B-7DA3-4884-B0B2-98979992CE96}"/>
    <cellStyle name="Comma 2 7 5 3" xfId="3594" xr:uid="{53DDF472-40D4-4145-942A-E016429A8B46}"/>
    <cellStyle name="Comma 2 7 5 3 2" xfId="9063" xr:uid="{491DABC9-4E30-48D2-9C0B-F0497DDBF94A}"/>
    <cellStyle name="Comma 2 7 5 3 2 2" xfId="20596" xr:uid="{F6CE9A83-124F-431E-90A5-5F384C0E7E34}"/>
    <cellStyle name="Comma 2 7 5 3 2 2 2" xfId="44169" xr:uid="{45C8431C-81F5-4093-B231-DD3F3A4F4CFD}"/>
    <cellStyle name="Comma 2 7 5 3 2 3" xfId="33061" xr:uid="{38B10FB1-7DB6-4794-9006-9FF91919A13B}"/>
    <cellStyle name="Comma 2 7 5 3 3" xfId="15181" xr:uid="{B1356F6F-9917-4E7B-9BD6-D73A78124C3A}"/>
    <cellStyle name="Comma 2 7 5 3 3 2" xfId="38755" xr:uid="{D6461872-8CAA-42AD-8EE3-8FD80571BD67}"/>
    <cellStyle name="Comma 2 7 5 3 4" xfId="27647" xr:uid="{ABCFDA9A-1F6C-4CBD-A327-608EFA82E5C3}"/>
    <cellStyle name="Comma 2 7 5 4" xfId="4954" xr:uid="{24A74ADE-79E3-49B1-9B9B-6AD6A6D823F6}"/>
    <cellStyle name="Comma 2 7 5 4 2" xfId="10428" xr:uid="{41E5E541-3A9F-4A96-816A-F34FB1B90BD4}"/>
    <cellStyle name="Comma 2 7 5 4 2 2" xfId="21961" xr:uid="{06B77CC1-7653-4DB8-964D-147C474B746C}"/>
    <cellStyle name="Comma 2 7 5 4 2 2 2" xfId="45534" xr:uid="{74FC8908-B4DE-4E71-A6A7-ACFEB9C23072}"/>
    <cellStyle name="Comma 2 7 5 4 2 3" xfId="34426" xr:uid="{5776FF13-B04F-413E-8CA1-593E3CBF4589}"/>
    <cellStyle name="Comma 2 7 5 4 3" xfId="16540" xr:uid="{689DC72E-DF8F-4AE7-8FD5-B729363FA1DA}"/>
    <cellStyle name="Comma 2 7 5 4 3 2" xfId="40114" xr:uid="{81A63E7A-B212-41E1-9614-00995498D061}"/>
    <cellStyle name="Comma 2 7 5 4 4" xfId="29006" xr:uid="{D9A2233B-7AD7-4310-A4EE-26135706753C}"/>
    <cellStyle name="Comma 2 7 5 5" xfId="6292" xr:uid="{3FDCB90B-9BE7-40D0-8515-A3899CC4EABD}"/>
    <cellStyle name="Comma 2 7 5 5 2" xfId="11769" xr:uid="{153687B6-76A0-43D7-A661-CF53D7E0B58D}"/>
    <cellStyle name="Comma 2 7 5 5 2 2" xfId="23301" xr:uid="{6C257BCF-D214-4B00-B5C1-2120E462E870}"/>
    <cellStyle name="Comma 2 7 5 5 2 2 2" xfId="46874" xr:uid="{8C3C2F89-D9B0-4CCB-BCB9-0B23C7FA97B3}"/>
    <cellStyle name="Comma 2 7 5 5 2 3" xfId="35766" xr:uid="{67D90447-00B7-47BB-B026-CA667FBA1CE4}"/>
    <cellStyle name="Comma 2 7 5 5 3" xfId="17876" xr:uid="{C8F244EA-D921-4234-9533-221F4A9BED35}"/>
    <cellStyle name="Comma 2 7 5 5 3 2" xfId="41450" xr:uid="{D9912B8C-F38E-4D7E-9F8B-E6939E5AD0AC}"/>
    <cellStyle name="Comma 2 7 5 5 4" xfId="30342" xr:uid="{E5B1141D-CA05-46D9-90F5-197BBC27A321}"/>
    <cellStyle name="Comma 2 7 5 6" xfId="7703" xr:uid="{6E44D777-3C2A-4440-BE2D-E5EFECB527D7}"/>
    <cellStyle name="Comma 2 7 5 6 2" xfId="19238" xr:uid="{193011B5-7191-443F-8DA7-FB457745F386}"/>
    <cellStyle name="Comma 2 7 5 6 2 2" xfId="42811" xr:uid="{1B562610-90D5-4730-AC96-461A13EBB9E3}"/>
    <cellStyle name="Comma 2 7 5 6 3" xfId="31703" xr:uid="{B51ED815-D952-4DAB-A011-3DB878D3182F}"/>
    <cellStyle name="Comma 2 7 5 7" xfId="13532" xr:uid="{1AA04F32-6A7E-4951-A370-C043F189C904}"/>
    <cellStyle name="Comma 2 7 5 7 2" xfId="37271" xr:uid="{B17F899A-E500-4037-9AC9-4BFCF08AB0BC}"/>
    <cellStyle name="Comma 2 7 5 8" xfId="26164" xr:uid="{29EA6CB1-12AA-484F-9F0C-1D97CB7291DF}"/>
    <cellStyle name="Comma 2 7 5 9" xfId="24789" xr:uid="{8E050D23-B9B6-4C1F-860C-717E0CD38339}"/>
    <cellStyle name="Comma 2 7 6" xfId="1839" xr:uid="{CD86C695-9437-424B-9684-24C187DC7242}"/>
    <cellStyle name="Comma 2 7 6 2" xfId="3652" xr:uid="{D4ABEB74-29A5-460C-92D8-A5CF77F0B218}"/>
    <cellStyle name="Comma 2 7 6 2 2" xfId="9121" xr:uid="{9430F911-F082-43BF-A5B5-842E0D90AC9F}"/>
    <cellStyle name="Comma 2 7 6 2 2 2" xfId="20654" xr:uid="{43EF4EFB-6FFD-4FA9-97A9-E94A2A05D1D9}"/>
    <cellStyle name="Comma 2 7 6 2 2 2 2" xfId="44227" xr:uid="{59822F88-552A-496B-A603-4E270BB1C336}"/>
    <cellStyle name="Comma 2 7 6 2 2 3" xfId="33119" xr:uid="{531F3B49-AB22-4716-B5C9-705F030F8661}"/>
    <cellStyle name="Comma 2 7 6 2 3" xfId="15239" xr:uid="{63595380-F3A1-454C-9A39-170ED9FA1D49}"/>
    <cellStyle name="Comma 2 7 6 2 3 2" xfId="38813" xr:uid="{0D45EC1F-A3A2-409D-A47B-583F61178262}"/>
    <cellStyle name="Comma 2 7 6 2 4" xfId="27705" xr:uid="{B21A1768-C218-4ED7-BDDC-2DB0B29DA9CE}"/>
    <cellStyle name="Comma 2 7 6 3" xfId="5016" xr:uid="{C154D160-5FAE-4168-857A-22A49432FC59}"/>
    <cellStyle name="Comma 2 7 6 3 2" xfId="10490" xr:uid="{0E0D6FBD-ECAD-49E2-A0F1-7C9EE6A95551}"/>
    <cellStyle name="Comma 2 7 6 3 2 2" xfId="22023" xr:uid="{5DDAF16E-0D9A-4DDF-9A48-EE997B096320}"/>
    <cellStyle name="Comma 2 7 6 3 2 2 2" xfId="45596" xr:uid="{7739102E-3269-4B43-8849-32F9BC7DA42B}"/>
    <cellStyle name="Comma 2 7 6 3 2 3" xfId="34488" xr:uid="{34364111-3B19-43F7-A272-30D54D65DA41}"/>
    <cellStyle name="Comma 2 7 6 3 3" xfId="16602" xr:uid="{115554E6-17E4-4EE0-B382-72EC28CDCBBE}"/>
    <cellStyle name="Comma 2 7 6 3 3 2" xfId="40176" xr:uid="{1A64A3E4-77A6-40A7-A6FE-C4C981905020}"/>
    <cellStyle name="Comma 2 7 6 3 4" xfId="29068" xr:uid="{791FE034-EAFF-4670-8861-D1087881838A}"/>
    <cellStyle name="Comma 2 7 6 4" xfId="6354" xr:uid="{229BF4F4-46B5-4BC5-94FC-5C152111F8A6}"/>
    <cellStyle name="Comma 2 7 6 4 2" xfId="11831" xr:uid="{DA3AAEB7-9E1B-44DD-93D2-0FB7C6DEC074}"/>
    <cellStyle name="Comma 2 7 6 4 2 2" xfId="23363" xr:uid="{39CAEF42-C1A2-4FDD-98A4-A62E225F29AB}"/>
    <cellStyle name="Comma 2 7 6 4 2 2 2" xfId="46936" xr:uid="{00E59900-487A-4731-B9C7-F458D923D371}"/>
    <cellStyle name="Comma 2 7 6 4 2 3" xfId="35828" xr:uid="{D88188BB-D1C0-4699-801E-50A43D9C056C}"/>
    <cellStyle name="Comma 2 7 6 4 3" xfId="17938" xr:uid="{599B5863-D828-4236-B97E-079730F785CB}"/>
    <cellStyle name="Comma 2 7 6 4 3 2" xfId="41512" xr:uid="{4E100A99-E9BE-4E88-8D2F-60659E7A6CD0}"/>
    <cellStyle name="Comma 2 7 6 4 4" xfId="30404" xr:uid="{09D79ACE-C284-476B-85E8-1CF0230F472B}"/>
    <cellStyle name="Comma 2 7 6 5" xfId="7765" xr:uid="{1209A51A-B0C3-42B9-A5F6-E0DACA411815}"/>
    <cellStyle name="Comma 2 7 6 5 2" xfId="19300" xr:uid="{6DE8BB4A-9049-4058-ABD5-EFB003CCF00E}"/>
    <cellStyle name="Comma 2 7 6 5 2 2" xfId="42873" xr:uid="{868295D0-3F38-45C1-BA2B-1DD26C300D7A}"/>
    <cellStyle name="Comma 2 7 6 5 3" xfId="31765" xr:uid="{70783A6F-6B6E-44FE-A2DF-EE4D8C7D8FCB}"/>
    <cellStyle name="Comma 2 7 6 6" xfId="13594" xr:uid="{118DB61E-6467-421C-8805-62FC69D7A377}"/>
    <cellStyle name="Comma 2 7 6 6 2" xfId="37333" xr:uid="{47614B64-8648-46D9-9D3C-00923C7894B8}"/>
    <cellStyle name="Comma 2 7 6 7" xfId="26226" xr:uid="{CB0E2F74-ECFE-47EF-8C36-72E265B2ABEA}"/>
    <cellStyle name="Comma 2 7 6 8" xfId="24851" xr:uid="{28FEBC9B-92C2-4DED-9A6E-018D0A1574AA}"/>
    <cellStyle name="Comma 2 7 6 9" xfId="48682" xr:uid="{373986EA-13B1-4331-BF40-EB08E859B0FD}"/>
    <cellStyle name="Comma 2 7 7" xfId="2255" xr:uid="{255F3D01-701D-46FF-9131-5431F604130B}"/>
    <cellStyle name="Comma 2 7 7 2" xfId="4051" xr:uid="{1FE5B06E-3924-46D0-ACFA-FD76937DA480}"/>
    <cellStyle name="Comma 2 7 7 2 2" xfId="9520" xr:uid="{B4D79F57-2BB8-4457-8619-C9EE0B3CE321}"/>
    <cellStyle name="Comma 2 7 7 2 2 2" xfId="21053" xr:uid="{08D2D5EE-F0EB-490B-9EE6-A4937A06834F}"/>
    <cellStyle name="Comma 2 7 7 2 2 2 2" xfId="44626" xr:uid="{2F0F69F1-C028-4724-AD9A-08B5B5C4B32E}"/>
    <cellStyle name="Comma 2 7 7 2 2 3" xfId="33518" xr:uid="{2F048EDA-CBEE-488C-B750-E4E47274245D}"/>
    <cellStyle name="Comma 2 7 7 2 3" xfId="15638" xr:uid="{2027560A-5BC2-40E4-849E-2B1FE840C1E3}"/>
    <cellStyle name="Comma 2 7 7 2 3 2" xfId="39212" xr:uid="{BE4313C0-E8FA-4BC0-BFDE-9B10F8D60E17}"/>
    <cellStyle name="Comma 2 7 7 2 4" xfId="28104" xr:uid="{F8235EC0-DE45-4437-82A6-95D4C695FE3B}"/>
    <cellStyle name="Comma 2 7 7 3" xfId="5416" xr:uid="{A385B4D0-B1EE-45D9-84DD-9D9D6D884036}"/>
    <cellStyle name="Comma 2 7 7 3 2" xfId="10890" xr:uid="{DDA1856F-95B2-4229-9F8C-415018B2B3CE}"/>
    <cellStyle name="Comma 2 7 7 3 2 2" xfId="22423" xr:uid="{2259EBFA-0ECA-435D-9E7D-FC633635AF0C}"/>
    <cellStyle name="Comma 2 7 7 3 2 2 2" xfId="45996" xr:uid="{746A7E3A-150E-4C86-902F-794917DC9BC4}"/>
    <cellStyle name="Comma 2 7 7 3 2 3" xfId="34888" xr:uid="{F621564F-5A83-4097-9947-AFB433BFFBEF}"/>
    <cellStyle name="Comma 2 7 7 3 3" xfId="17002" xr:uid="{99B634A0-D4D5-4144-95B6-615FBAB0FDA1}"/>
    <cellStyle name="Comma 2 7 7 3 3 2" xfId="40576" xr:uid="{D1317CF0-26D0-476C-BE6A-65BDC2336173}"/>
    <cellStyle name="Comma 2 7 7 3 4" xfId="29468" xr:uid="{AD608655-438C-44A0-99FD-6FF18E30D04A}"/>
    <cellStyle name="Comma 2 7 7 4" xfId="6754" xr:uid="{2A0D0D9C-426A-44CA-A864-54D6B4374ADC}"/>
    <cellStyle name="Comma 2 7 7 4 2" xfId="12232" xr:uid="{E8172D9E-FE97-49F7-9F08-AADDC51FAD57}"/>
    <cellStyle name="Comma 2 7 7 4 2 2" xfId="23764" xr:uid="{B0853F40-2F92-4BB2-BB81-19484C9C21D8}"/>
    <cellStyle name="Comma 2 7 7 4 2 2 2" xfId="47337" xr:uid="{CF79B1B1-C06E-42BF-BC81-63555992971A}"/>
    <cellStyle name="Comma 2 7 7 4 2 3" xfId="36229" xr:uid="{41F0A245-1A5C-4990-A78D-851AE3EAC803}"/>
    <cellStyle name="Comma 2 7 7 4 3" xfId="18338" xr:uid="{A2FD211F-051A-48B8-A442-30F58492A245}"/>
    <cellStyle name="Comma 2 7 7 4 3 2" xfId="41912" xr:uid="{23DA3E8D-A652-4516-9136-07927238E978}"/>
    <cellStyle name="Comma 2 7 7 4 4" xfId="30804" xr:uid="{940CA13B-BEF9-476B-8D15-303E56958F19}"/>
    <cellStyle name="Comma 2 7 7 5" xfId="8167" xr:uid="{F0471CC9-E712-4C5F-9B8C-FB342B717C32}"/>
    <cellStyle name="Comma 2 7 7 5 2" xfId="19700" xr:uid="{803F693C-FE75-4657-B2C4-09FDAAAD38CD}"/>
    <cellStyle name="Comma 2 7 7 5 2 2" xfId="43273" xr:uid="{F207FBBE-620B-41DF-AAC9-5EE5A25BA76D}"/>
    <cellStyle name="Comma 2 7 7 5 3" xfId="32165" xr:uid="{07BDC194-708D-4F52-A29F-36C17F21EE73}"/>
    <cellStyle name="Comma 2 7 7 6" xfId="13996" xr:uid="{57B84865-9837-4681-B13E-5DC7BD9D3C0B}"/>
    <cellStyle name="Comma 2 7 7 6 2" xfId="37733" xr:uid="{2B517FFD-2A1B-48A4-B6BA-EF2E9CAB9DB1}"/>
    <cellStyle name="Comma 2 7 7 7" xfId="26626" xr:uid="{A0BBDF95-FA9D-4006-9801-A8EB925CC9CB}"/>
    <cellStyle name="Comma 2 7 7 8" xfId="25252" xr:uid="{9F0DA892-6C2B-433E-B94B-42632C496225}"/>
    <cellStyle name="Comma 2 7 7 9" xfId="49082" xr:uid="{9FE0D7AF-1757-4FA5-AAEF-9EED4EB1FA49}"/>
    <cellStyle name="Comma 2 7 8" xfId="3216" xr:uid="{B45FADB5-D65C-4866-A74A-6E016381C4D5}"/>
    <cellStyle name="Comma 2 7 8 2" xfId="8681" xr:uid="{790C8255-DD36-484A-AE17-3CB7B0F7EE2A}"/>
    <cellStyle name="Comma 2 7 8 2 2" xfId="20214" xr:uid="{DB018BAE-15F5-4B5B-A013-5EE37350CA47}"/>
    <cellStyle name="Comma 2 7 8 2 2 2" xfId="43787" xr:uid="{8E557F9D-9466-4FF5-9B96-929B44E40471}"/>
    <cellStyle name="Comma 2 7 8 2 3" xfId="32679" xr:uid="{E9BA6E1D-EBE4-47AE-934F-93AE0798A5D6}"/>
    <cellStyle name="Comma 2 7 8 3" xfId="14802" xr:uid="{FA6054B3-4F41-4CA8-9259-3E7B77DC3290}"/>
    <cellStyle name="Comma 2 7 8 3 2" xfId="38376" xr:uid="{7A9034D1-68C7-4936-9C46-88666504371F}"/>
    <cellStyle name="Comma 2 7 8 4" xfId="27268" xr:uid="{076A8686-F8FC-4E9E-A811-3784F36C73C0}"/>
    <cellStyle name="Comma 2 7 9" xfId="4568" xr:uid="{750BB722-2C18-4BC0-84F8-29555FDA8109}"/>
    <cellStyle name="Comma 2 7 9 2" xfId="10041" xr:uid="{B0F91800-3FFE-4262-8D3F-847F9D947F8C}"/>
    <cellStyle name="Comma 2 7 9 2 2" xfId="21574" xr:uid="{45D52C2E-F2AF-43FB-8164-A65458DFDA27}"/>
    <cellStyle name="Comma 2 7 9 2 2 2" xfId="45147" xr:uid="{C07EFD34-F1CD-452D-8BEC-8255A8F69331}"/>
    <cellStyle name="Comma 2 7 9 2 3" xfId="34039" xr:uid="{1711E82B-31C9-4AC0-94C3-53601D58A41F}"/>
    <cellStyle name="Comma 2 7 9 3" xfId="16154" xr:uid="{3ABDB1BE-48F7-4741-8DA0-33546A125CAD}"/>
    <cellStyle name="Comma 2 7 9 3 2" xfId="39728" xr:uid="{F6D13C79-6912-4872-BB24-EF5E99CEE8B9}"/>
    <cellStyle name="Comma 2 7 9 4" xfId="28620" xr:uid="{A8686855-368D-4E20-808D-C7B469D7F73D}"/>
    <cellStyle name="Comma 2 8" xfId="841" xr:uid="{ABB3AF95-7CB9-435B-A793-ABE5A6035A1F}"/>
    <cellStyle name="Comma 2 8 10" xfId="7232" xr:uid="{FC6FF714-7C95-4DF3-B826-A3B9A2AF9E19}"/>
    <cellStyle name="Comma 2 8 10 2" xfId="18809" xr:uid="{1FF8227C-1793-4A23-A7D0-F840E46E91DB}"/>
    <cellStyle name="Comma 2 8 10 2 2" xfId="42382" xr:uid="{D96969E6-BE0B-4774-8D51-AB32730E8A55}"/>
    <cellStyle name="Comma 2 8 10 3" xfId="31274" xr:uid="{20B1F55E-3A68-4065-A188-EABE4EEEC54D}"/>
    <cellStyle name="Comma 2 8 11" xfId="12996" xr:uid="{7AA35B7A-8ADC-4EF8-BD5E-C6B079FF89AB}"/>
    <cellStyle name="Comma 2 8 11 2" xfId="36843" xr:uid="{FC3290F6-5C5A-4AA6-A010-72F88B864F68}"/>
    <cellStyle name="Comma 2 8 12" xfId="25734" xr:uid="{DC33081C-A359-4DC8-BD2C-79C4AB5CC3FE}"/>
    <cellStyle name="Comma 2 8 13" xfId="24439" xr:uid="{D76AF925-5984-4D13-90E0-155A4347A6FF}"/>
    <cellStyle name="Comma 2 8 14" xfId="48185" xr:uid="{1153C5AE-A92D-4B72-9902-822EB3B485DD}"/>
    <cellStyle name="Comma 2 8 2" xfId="1141" xr:uid="{2A697495-A927-48F2-AC1A-6A3ADCF5AFB4}"/>
    <cellStyle name="Comma 2 8 2 10" xfId="25896" xr:uid="{EEC3E424-7A54-4134-A0AB-858132A57FE1}"/>
    <cellStyle name="Comma 2 8 2 11" xfId="24431" xr:uid="{1C339D65-D4D9-46DC-B1A0-73F3E093DCD6}"/>
    <cellStyle name="Comma 2 8 2 12" xfId="48349" xr:uid="{A0D9670B-2A5A-4FB7-921C-547ED13C264D}"/>
    <cellStyle name="Comma 2 8 2 2" xfId="1351" xr:uid="{35226BEF-4C72-4BA5-8071-29AAA1D27DDD}"/>
    <cellStyle name="Comma 2 8 2 2 10" xfId="24668" xr:uid="{BB4BBDA3-ED64-4E7E-8474-333C575F7C4D}"/>
    <cellStyle name="Comma 2 8 2 2 11" xfId="48495" xr:uid="{E17ADD8A-7A7C-462B-9326-4D5B02B10D67}"/>
    <cellStyle name="Comma 2 8 2 2 2" xfId="2104" xr:uid="{5C5497D1-EE20-4201-AD84-4A2DFE3554BA}"/>
    <cellStyle name="Comma 2 8 2 2 2 2" xfId="2958" xr:uid="{E8B2FE0C-8C80-419C-974B-E54EA446F0AE}"/>
    <cellStyle name="Comma 2 8 2 2 2 2 2" xfId="9386" xr:uid="{7BF9B84F-4029-4C90-A5EA-49784EB641F7}"/>
    <cellStyle name="Comma 2 8 2 2 2 2 2 2" xfId="20919" xr:uid="{870954E8-D858-471F-80DB-17806B096C50}"/>
    <cellStyle name="Comma 2 8 2 2 2 2 2 2 2" xfId="44492" xr:uid="{318B4B09-D4E2-4418-AB6E-06064A17D0FD}"/>
    <cellStyle name="Comma 2 8 2 2 2 2 2 3" xfId="33384" xr:uid="{34C69711-6A4B-465F-B56E-F2F4B8DFE905}"/>
    <cellStyle name="Comma 2 8 2 2 2 2 3" xfId="3917" xr:uid="{78B39C4D-5501-43E7-A48A-7388E2062792}"/>
    <cellStyle name="Comma 2 8 2 2 2 2 3 2" xfId="15504" xr:uid="{4A7D4DBF-35AA-49C7-8A13-DFA00ABF0E77}"/>
    <cellStyle name="Comma 2 8 2 2 2 2 3 2 2" xfId="39078" xr:uid="{CED0A22E-15F8-4336-80E1-330F2FB977E7}"/>
    <cellStyle name="Comma 2 8 2 2 2 2 3 3" xfId="27970" xr:uid="{B0445E9D-6773-4465-B5D1-8EEC0FCED750}"/>
    <cellStyle name="Comma 2 8 2 2 2 2 4" xfId="14610" xr:uid="{758F1882-639C-4480-A26A-B44E30DF1951}"/>
    <cellStyle name="Comma 2 8 2 2 2 2 4 2" xfId="38254" xr:uid="{F26E4AA2-DC14-43D7-96C1-E31E7FF62BCC}"/>
    <cellStyle name="Comma 2 8 2 2 2 2 5" xfId="27146" xr:uid="{9EA53580-0777-4355-87A2-F115912D3EF4}"/>
    <cellStyle name="Comma 2 8 2 2 2 3" xfId="5281" xr:uid="{CBA6C388-D7AB-4B6B-8D6D-D48B7831C892}"/>
    <cellStyle name="Comma 2 8 2 2 2 3 2" xfId="10755" xr:uid="{9B762F29-B438-49C8-8E0E-E984A5294FD4}"/>
    <cellStyle name="Comma 2 8 2 2 2 3 2 2" xfId="22288" xr:uid="{39F833F4-ED50-44E7-9A1E-9A30C09AF837}"/>
    <cellStyle name="Comma 2 8 2 2 2 3 2 2 2" xfId="45861" xr:uid="{0C611A4C-02AA-4AC1-97D1-6F2FB753430A}"/>
    <cellStyle name="Comma 2 8 2 2 2 3 2 3" xfId="34753" xr:uid="{C04050CE-2310-49E6-AEA2-D2061D1B4CC3}"/>
    <cellStyle name="Comma 2 8 2 2 2 3 3" xfId="16867" xr:uid="{F79E666B-9BA2-449D-BCEB-C7CF80AEF03B}"/>
    <cellStyle name="Comma 2 8 2 2 2 3 3 2" xfId="40441" xr:uid="{4FB73CF0-E1EB-44DE-B6C1-E0FF6E73F7B2}"/>
    <cellStyle name="Comma 2 8 2 2 2 3 4" xfId="29333" xr:uid="{C55C47AF-E89C-42E5-A0CE-740EC681656B}"/>
    <cellStyle name="Comma 2 8 2 2 2 4" xfId="6619" xr:uid="{54CDD6F4-47C2-4F13-A8DC-08B3FE6CD383}"/>
    <cellStyle name="Comma 2 8 2 2 2 4 2" xfId="12096" xr:uid="{40746610-579C-4FDA-A211-D6141E21E0E4}"/>
    <cellStyle name="Comma 2 8 2 2 2 4 2 2" xfId="23628" xr:uid="{B702AEC9-0DF8-49FD-A29A-E5CB080308D2}"/>
    <cellStyle name="Comma 2 8 2 2 2 4 2 2 2" xfId="47201" xr:uid="{830518A1-51E2-4B7B-A0AE-24C180BD5DA0}"/>
    <cellStyle name="Comma 2 8 2 2 2 4 2 3" xfId="36093" xr:uid="{654F76E1-68E2-429D-B13D-0E14F69AD014}"/>
    <cellStyle name="Comma 2 8 2 2 2 4 3" xfId="18203" xr:uid="{38A55BAD-7F54-43C5-93FF-8C982B5E740A}"/>
    <cellStyle name="Comma 2 8 2 2 2 4 3 2" xfId="41777" xr:uid="{46C4478A-65FA-48F9-84FB-C198668ED411}"/>
    <cellStyle name="Comma 2 8 2 2 2 4 4" xfId="30669" xr:uid="{4E05CD3B-2C40-4CF4-9DAF-89D93098CB21}"/>
    <cellStyle name="Comma 2 8 2 2 2 5" xfId="8030" xr:uid="{3C27F326-D039-4C19-A9D6-6FA95561069E}"/>
    <cellStyle name="Comma 2 8 2 2 2 5 2" xfId="19565" xr:uid="{A67CF55E-55A5-4BD4-9BB7-AC2F63527B40}"/>
    <cellStyle name="Comma 2 8 2 2 2 5 2 2" xfId="43138" xr:uid="{E12BD4EC-6B10-4193-B3A2-A7FF5EE669C4}"/>
    <cellStyle name="Comma 2 8 2 2 2 5 3" xfId="32030" xr:uid="{75B9065E-41DC-4EC6-A6D3-D4AE1ED3D3D0}"/>
    <cellStyle name="Comma 2 8 2 2 2 6" xfId="13859" xr:uid="{10B7430B-6BA7-46D7-8568-737328E1F740}"/>
    <cellStyle name="Comma 2 8 2 2 2 6 2" xfId="37598" xr:uid="{96F821E3-7F04-491D-8749-DD8369406BAD}"/>
    <cellStyle name="Comma 2 8 2 2 2 7" xfId="26491" xr:uid="{0003ECED-503C-48D9-A34E-CF06C3CA20C0}"/>
    <cellStyle name="Comma 2 8 2 2 2 8" xfId="25116" xr:uid="{4F062282-0523-46FD-8582-DF6C2B444D09}"/>
    <cellStyle name="Comma 2 8 2 2 2 9" xfId="48947" xr:uid="{950F0346-24FD-4BF6-ADE6-4432BC3DD77E}"/>
    <cellStyle name="Comma 2 8 2 2 3" xfId="2592" xr:uid="{C548879D-B105-4D08-81F4-E30AE9D290EF}"/>
    <cellStyle name="Comma 2 8 2 2 3 2" xfId="4382" xr:uid="{206899C5-F3A3-4659-9255-36681D758178}"/>
    <cellStyle name="Comma 2 8 2 2 3 2 2" xfId="9852" xr:uid="{6F5248AA-525C-4179-B981-6B9DB311E1FA}"/>
    <cellStyle name="Comma 2 8 2 2 3 2 2 2" xfId="21385" xr:uid="{B6CCFBAE-EAF0-4F1B-B23E-37AE36974A2D}"/>
    <cellStyle name="Comma 2 8 2 2 3 2 2 2 2" xfId="44958" xr:uid="{44E11156-65DD-4FB5-BD05-DFB2E71D8324}"/>
    <cellStyle name="Comma 2 8 2 2 3 2 2 3" xfId="33850" xr:uid="{B76CD846-9D43-4FC2-8479-AB293A21BCBF}"/>
    <cellStyle name="Comma 2 8 2 2 3 2 3" xfId="15969" xr:uid="{85BEB24F-1301-468C-A941-4E4845F8F295}"/>
    <cellStyle name="Comma 2 8 2 2 3 2 3 2" xfId="39543" xr:uid="{62261121-AFFB-48AF-B7CA-C96454540195}"/>
    <cellStyle name="Comma 2 8 2 2 3 2 4" xfId="28435" xr:uid="{06EA20C1-5B50-477B-80E2-F2F8D1A72597}"/>
    <cellStyle name="Comma 2 8 2 2 3 3" xfId="5748" xr:uid="{861566F4-6784-45D3-962F-4D13F7248BE0}"/>
    <cellStyle name="Comma 2 8 2 2 3 3 2" xfId="11222" xr:uid="{B9651EC5-0DBA-4688-B373-407CFF31FF44}"/>
    <cellStyle name="Comma 2 8 2 2 3 3 2 2" xfId="22755" xr:uid="{724909B0-3058-471C-99C3-733517D638C2}"/>
    <cellStyle name="Comma 2 8 2 2 3 3 2 2 2" xfId="46328" xr:uid="{42DA5F1B-7711-4DB4-A31A-FAC4EB4AB6B7}"/>
    <cellStyle name="Comma 2 8 2 2 3 3 2 3" xfId="35220" xr:uid="{5A1EB137-91E2-4636-AF8B-ED560FAFF094}"/>
    <cellStyle name="Comma 2 8 2 2 3 3 3" xfId="17334" xr:uid="{3A32A16E-EFCD-4D2A-B36A-5CBFD769B5E5}"/>
    <cellStyle name="Comma 2 8 2 2 3 3 3 2" xfId="40908" xr:uid="{AA3458D0-C8A8-455C-8416-2DFBEE1E3D88}"/>
    <cellStyle name="Comma 2 8 2 2 3 3 4" xfId="29800" xr:uid="{74A24312-02D2-4D80-9F8D-88D656AC1A1E}"/>
    <cellStyle name="Comma 2 8 2 2 3 4" xfId="7086" xr:uid="{2E3A4FEA-360D-44BD-A89B-1626711EA073}"/>
    <cellStyle name="Comma 2 8 2 2 3 4 2" xfId="12564" xr:uid="{1564EAA0-5D8F-4796-A6B2-D5AA31DA9B3A}"/>
    <cellStyle name="Comma 2 8 2 2 3 4 2 2" xfId="24096" xr:uid="{F7B7D799-765D-424C-9EE0-2586E3B205F4}"/>
    <cellStyle name="Comma 2 8 2 2 3 4 2 2 2" xfId="47669" xr:uid="{653EC77F-7E49-47E5-A6A6-6017FCB25C9C}"/>
    <cellStyle name="Comma 2 8 2 2 3 4 2 3" xfId="36561" xr:uid="{861542D4-30D8-41CE-B947-2BBB2FBE386F}"/>
    <cellStyle name="Comma 2 8 2 2 3 4 3" xfId="18670" xr:uid="{D19F2449-7623-4B99-8B7F-FF55F046A4CD}"/>
    <cellStyle name="Comma 2 8 2 2 3 4 3 2" xfId="42244" xr:uid="{5315563C-D69A-42F0-8DF3-92713B423121}"/>
    <cellStyle name="Comma 2 8 2 2 3 4 4" xfId="31136" xr:uid="{D94A186D-DA2C-4C60-8A87-A19038CD8AF8}"/>
    <cellStyle name="Comma 2 8 2 2 3 5" xfId="8499" xr:uid="{67918679-FD9B-4C5C-9E61-9C3EE5489A93}"/>
    <cellStyle name="Comma 2 8 2 2 3 5 2" xfId="20032" xr:uid="{39FB07B7-A23C-4F7A-A422-F86BD09D2706}"/>
    <cellStyle name="Comma 2 8 2 2 3 5 2 2" xfId="43605" xr:uid="{359313A8-BC1B-41E9-AC54-79C26EDEF4A6}"/>
    <cellStyle name="Comma 2 8 2 2 3 5 3" xfId="32497" xr:uid="{F759ADEB-FC32-4421-B516-6561CFA01724}"/>
    <cellStyle name="Comma 2 8 2 2 3 6" xfId="14328" xr:uid="{9C94589F-A8D1-48FC-B85F-873FA2964637}"/>
    <cellStyle name="Comma 2 8 2 2 3 6 2" xfId="38065" xr:uid="{71A47723-2316-4522-9A8C-1EF31B07A1D1}"/>
    <cellStyle name="Comma 2 8 2 2 3 7" xfId="26958" xr:uid="{22C897A2-2B95-415C-B2F5-25AC251CB02D}"/>
    <cellStyle name="Comma 2 8 2 2 3 8" xfId="25584" xr:uid="{33264F3E-5457-479E-A063-FC110DD2104C}"/>
    <cellStyle name="Comma 2 8 2 2 3 9" xfId="49414" xr:uid="{72D7CA8B-2364-47CF-BD3F-F060B769C028}"/>
    <cellStyle name="Comma 2 8 2 2 4" xfId="2842" xr:uid="{81211143-3D51-4D2D-BE6B-17EF7356B3D5}"/>
    <cellStyle name="Comma 2 8 2 2 4 2" xfId="8945" xr:uid="{630659A9-BF96-49B7-B1DB-726BF77B7B0B}"/>
    <cellStyle name="Comma 2 8 2 2 4 2 2" xfId="20478" xr:uid="{3708DC8E-5CE6-46DD-AF56-24565A63E647}"/>
    <cellStyle name="Comma 2 8 2 2 4 2 2 2" xfId="44051" xr:uid="{D1677A28-E317-40BF-8639-7EDECF7242A1}"/>
    <cellStyle name="Comma 2 8 2 2 4 2 3" xfId="32943" xr:uid="{5C8C1F79-6F3C-4F65-B963-7AA3E97BCFA4}"/>
    <cellStyle name="Comma 2 8 2 2 4 3" xfId="3476" xr:uid="{CE082C58-41A1-4807-8ECC-D5DE11C516F4}"/>
    <cellStyle name="Comma 2 8 2 2 4 3 2" xfId="15063" xr:uid="{4B3CDBAC-FF54-4714-94A5-D65319ECC1B2}"/>
    <cellStyle name="Comma 2 8 2 2 4 3 2 2" xfId="38637" xr:uid="{6E9E633F-6411-43B1-ABAA-CE78769BA56B}"/>
    <cellStyle name="Comma 2 8 2 2 4 3 3" xfId="27529" xr:uid="{5493FD00-DEA7-4468-9F7F-01EDDF45D555}"/>
    <cellStyle name="Comma 2 8 2 2 4 4" xfId="14507" xr:uid="{249780C0-1233-43F3-BD6F-F8B67970A563}"/>
    <cellStyle name="Comma 2 8 2 2 4 4 2" xfId="38238" xr:uid="{BE98420B-7C46-4E7C-93C3-F7841958AFE3}"/>
    <cellStyle name="Comma 2 8 2 2 4 5" xfId="27130" xr:uid="{448DAEE5-4CF7-49B1-9916-3EABFF91A652}"/>
    <cellStyle name="Comma 2 8 2 2 5" xfId="4834" xr:uid="{E2C7764D-0DB0-43E1-9C7B-2B145F2DC4FF}"/>
    <cellStyle name="Comma 2 8 2 2 5 2" xfId="10307" xr:uid="{1C3F0E99-5018-4A67-9C27-50958EBEBAEE}"/>
    <cellStyle name="Comma 2 8 2 2 5 2 2" xfId="21840" xr:uid="{577D37ED-EA14-47B1-A7AA-F32A0024C60A}"/>
    <cellStyle name="Comma 2 8 2 2 5 2 2 2" xfId="45413" xr:uid="{B023708F-528C-4329-BD59-EF1FBAED6AC6}"/>
    <cellStyle name="Comma 2 8 2 2 5 2 3" xfId="34305" xr:uid="{28BA96A6-9EC3-4759-B405-0FF2A331BF7C}"/>
    <cellStyle name="Comma 2 8 2 2 5 3" xfId="16420" xr:uid="{317B750E-67F0-49BE-9654-80F15DBAF653}"/>
    <cellStyle name="Comma 2 8 2 2 5 3 2" xfId="39994" xr:uid="{F8983301-8F9E-415F-8185-4C96C40D6752}"/>
    <cellStyle name="Comma 2 8 2 2 5 4" xfId="28886" xr:uid="{BD069110-9334-4797-8A59-C24C5B4C94B3}"/>
    <cellStyle name="Comma 2 8 2 2 6" xfId="6172" xr:uid="{33A65C7C-B5EF-4ACF-BCE0-578FDAF5F577}"/>
    <cellStyle name="Comma 2 8 2 2 6 2" xfId="11648" xr:uid="{4C04F00E-DD2F-4801-B3AF-8D283EDEC6A7}"/>
    <cellStyle name="Comma 2 8 2 2 6 2 2" xfId="23180" xr:uid="{36CBBBFC-BE68-41FC-85A9-884651E56D5A}"/>
    <cellStyle name="Comma 2 8 2 2 6 2 2 2" xfId="46753" xr:uid="{093A92DC-1631-4843-9F04-195E88B11596}"/>
    <cellStyle name="Comma 2 8 2 2 6 2 3" xfId="35645" xr:uid="{8149F2B3-4B3B-43ED-BA24-1059FEBDB25E}"/>
    <cellStyle name="Comma 2 8 2 2 6 3" xfId="17756" xr:uid="{55077487-3ACD-4BF6-A451-45DA80C12890}"/>
    <cellStyle name="Comma 2 8 2 2 6 3 2" xfId="41330" xr:uid="{844BD290-E817-4A2A-8EC3-5009D693636C}"/>
    <cellStyle name="Comma 2 8 2 2 6 4" xfId="30222" xr:uid="{4E7A036C-B35D-4715-902D-4F09EFC5A6F5}"/>
    <cellStyle name="Comma 2 8 2 2 7" xfId="7558" xr:uid="{A8F4B1E4-2018-42AC-B0DD-3837BCF00F85}"/>
    <cellStyle name="Comma 2 8 2 2 7 2" xfId="19117" xr:uid="{C4978434-4D4F-4226-863F-FA83103B3F74}"/>
    <cellStyle name="Comma 2 8 2 2 7 2 2" xfId="42690" xr:uid="{4CCE5BAE-2643-4B1C-BF4C-DFA3B3E4F575}"/>
    <cellStyle name="Comma 2 8 2 2 7 3" xfId="31582" xr:uid="{269F3ADC-CB8E-4C77-81AD-061BF69F9D5D}"/>
    <cellStyle name="Comma 2 8 2 2 8" xfId="13379" xr:uid="{1E42881D-D0E4-4467-A1DD-124B79E321EA}"/>
    <cellStyle name="Comma 2 8 2 2 8 2" xfId="37151" xr:uid="{40D15193-D53E-48E1-AD3E-0950E4878939}"/>
    <cellStyle name="Comma 2 8 2 2 9" xfId="26042" xr:uid="{1FEF5DDE-4014-4796-9100-8E274366E88A}"/>
    <cellStyle name="Comma 2 8 2 3" xfId="1958" xr:uid="{EFF0425A-20B9-4294-B8EE-47C7A543DEF2}"/>
    <cellStyle name="Comma 2 8 2 3 10" xfId="48801" xr:uid="{595AD66E-11BB-4EF1-B80C-656807886201}"/>
    <cellStyle name="Comma 2 8 2 3 2" xfId="2698" xr:uid="{F88851D0-8ACB-4DC2-B65B-65434FD8DE34}"/>
    <cellStyle name="Comma 2 8 2 3 2 2" xfId="4484" xr:uid="{7647CDFD-983B-4AD1-93F7-7BD892818620}"/>
    <cellStyle name="Comma 2 8 2 3 2 2 2" xfId="9954" xr:uid="{8A7CE999-9E0D-45AB-90AF-ACFE144EB74B}"/>
    <cellStyle name="Comma 2 8 2 3 2 2 2 2" xfId="21487" xr:uid="{DF904CEC-B490-4C16-AF53-A63E43857598}"/>
    <cellStyle name="Comma 2 8 2 3 2 2 2 2 2" xfId="45060" xr:uid="{1E330166-CA92-4858-B7D2-5984D8914FEC}"/>
    <cellStyle name="Comma 2 8 2 3 2 2 2 3" xfId="33952" xr:uid="{3FF8A263-906F-4616-A0AF-DDAA8CB96EF9}"/>
    <cellStyle name="Comma 2 8 2 3 2 2 3" xfId="16071" xr:uid="{5139E273-2851-461A-A655-9541BDF3DAD2}"/>
    <cellStyle name="Comma 2 8 2 3 2 2 3 2" xfId="39645" xr:uid="{9B229F8C-A448-41C0-B568-52C0D65B4773}"/>
    <cellStyle name="Comma 2 8 2 3 2 2 4" xfId="28537" xr:uid="{0E967EB3-966D-43BD-9B8D-38814F562BB2}"/>
    <cellStyle name="Comma 2 8 2 3 2 3" xfId="5850" xr:uid="{6471679D-B074-4A8E-88DC-13B5D286EC59}"/>
    <cellStyle name="Comma 2 8 2 3 2 3 2" xfId="11324" xr:uid="{7CDA1AB0-818C-4908-810E-EC945CABBA72}"/>
    <cellStyle name="Comma 2 8 2 3 2 3 2 2" xfId="22857" xr:uid="{6B7EDB22-2C3F-4EA2-8CEA-0B79FA7C991F}"/>
    <cellStyle name="Comma 2 8 2 3 2 3 2 2 2" xfId="46430" xr:uid="{908697B5-3B16-4F63-A9BF-20AB7423C20E}"/>
    <cellStyle name="Comma 2 8 2 3 2 3 2 3" xfId="35322" xr:uid="{290F3295-7521-42FB-8578-89147B182BF9}"/>
    <cellStyle name="Comma 2 8 2 3 2 3 3" xfId="17436" xr:uid="{5C2A33C8-34A3-4377-9B0A-C49D44C08695}"/>
    <cellStyle name="Comma 2 8 2 3 2 3 3 2" xfId="41010" xr:uid="{E1FB091D-CDDF-4A89-8FB0-5E09C1C02FC0}"/>
    <cellStyle name="Comma 2 8 2 3 2 3 4" xfId="29902" xr:uid="{9D20FA45-ACD0-444A-B6DE-E27634016350}"/>
    <cellStyle name="Comma 2 8 2 3 2 4" xfId="7188" xr:uid="{5D9936D1-8BFB-47A5-98C2-60CD88EED745}"/>
    <cellStyle name="Comma 2 8 2 3 2 4 2" xfId="12666" xr:uid="{958CB67E-362C-4CC1-B41D-5114CBC3FB55}"/>
    <cellStyle name="Comma 2 8 2 3 2 4 2 2" xfId="24198" xr:uid="{E9090550-49D4-4FE3-B4FE-200F985F2F6B}"/>
    <cellStyle name="Comma 2 8 2 3 2 4 2 2 2" xfId="47771" xr:uid="{A250B74F-DEB2-4675-B8FB-AA5A4D02220C}"/>
    <cellStyle name="Comma 2 8 2 3 2 4 2 3" xfId="36663" xr:uid="{8318956F-E9D8-4F87-84F4-1D826D0F3651}"/>
    <cellStyle name="Comma 2 8 2 3 2 4 3" xfId="18772" xr:uid="{F64317C5-276A-4623-B8D7-E789CD068D1B}"/>
    <cellStyle name="Comma 2 8 2 3 2 4 3 2" xfId="42346" xr:uid="{C62DE7E8-FC7E-41CB-8444-A6CEAFC13796}"/>
    <cellStyle name="Comma 2 8 2 3 2 4 4" xfId="31238" xr:uid="{D8E3C4C6-78E7-4FD4-A8E4-59C99C3CCD89}"/>
    <cellStyle name="Comma 2 8 2 3 2 5" xfId="8601" xr:uid="{3DE6C841-CCC6-45BB-820C-7CFBC2789444}"/>
    <cellStyle name="Comma 2 8 2 3 2 5 2" xfId="20134" xr:uid="{826BFBF7-2A4F-4BA3-9770-EED64A448544}"/>
    <cellStyle name="Comma 2 8 2 3 2 5 2 2" xfId="43707" xr:uid="{A3FE2A8C-97B4-434C-9BF7-08E031DA52E8}"/>
    <cellStyle name="Comma 2 8 2 3 2 5 3" xfId="32599" xr:uid="{6F4AFEE1-7454-436B-A159-83DCE214797E}"/>
    <cellStyle name="Comma 2 8 2 3 2 6" xfId="14431" xr:uid="{A80F080E-D44D-4277-9381-644490636299}"/>
    <cellStyle name="Comma 2 8 2 3 2 6 2" xfId="38167" xr:uid="{B3122E25-C071-4011-950D-B7070A2F6688}"/>
    <cellStyle name="Comma 2 8 2 3 2 7" xfId="27060" xr:uid="{7C274266-F6F6-41C2-9352-AB812E3B376B}"/>
    <cellStyle name="Comma 2 8 2 3 2 8" xfId="25686" xr:uid="{AF9ED756-40B5-4988-A317-988D5A833195}"/>
    <cellStyle name="Comma 2 8 2 3 2 9" xfId="49516" xr:uid="{874F2C73-F0E6-4897-80D0-337FE5C237FD}"/>
    <cellStyle name="Comma 2 8 2 3 3" xfId="3771" xr:uid="{B5A7282A-0665-4084-A063-6FBF4C3FA8D6}"/>
    <cellStyle name="Comma 2 8 2 3 3 2" xfId="9240" xr:uid="{C7FE1818-802C-407D-A805-AA3182C67580}"/>
    <cellStyle name="Comma 2 8 2 3 3 2 2" xfId="20773" xr:uid="{6A5B2E22-FDDE-40CB-AFA3-E0F6CB211991}"/>
    <cellStyle name="Comma 2 8 2 3 3 2 2 2" xfId="44346" xr:uid="{C00F1B91-B64A-4B9B-9389-AC2D5CBB9917}"/>
    <cellStyle name="Comma 2 8 2 3 3 2 3" xfId="33238" xr:uid="{C0255348-1D8F-4DFE-908B-54D2D50D289C}"/>
    <cellStyle name="Comma 2 8 2 3 3 3" xfId="15358" xr:uid="{61E3E2DB-44F5-4AEC-A1A5-BB5F66F16694}"/>
    <cellStyle name="Comma 2 8 2 3 3 3 2" xfId="38932" xr:uid="{3B133EB8-5BBA-4CF7-A1BB-2D1FB36B5648}"/>
    <cellStyle name="Comma 2 8 2 3 3 4" xfId="27824" xr:uid="{5CE4CFED-4395-4157-B14B-D18848D7079B}"/>
    <cellStyle name="Comma 2 8 2 3 4" xfId="5135" xr:uid="{28A728D9-5F0F-4D2C-AF2F-3315E2DA056A}"/>
    <cellStyle name="Comma 2 8 2 3 4 2" xfId="10609" xr:uid="{D3789C2C-5E9E-4552-B784-59C94160216A}"/>
    <cellStyle name="Comma 2 8 2 3 4 2 2" xfId="22142" xr:uid="{E0DF5E9E-DA38-4FF0-BDAF-0A39B4F4351B}"/>
    <cellStyle name="Comma 2 8 2 3 4 2 2 2" xfId="45715" xr:uid="{C02C4ED7-3642-4361-9C41-557761364ED5}"/>
    <cellStyle name="Comma 2 8 2 3 4 2 3" xfId="34607" xr:uid="{38180C36-6368-4729-99DB-58E30C8E9B00}"/>
    <cellStyle name="Comma 2 8 2 3 4 3" xfId="16721" xr:uid="{22F3F329-70F1-4A40-9D89-32DF921B0287}"/>
    <cellStyle name="Comma 2 8 2 3 4 3 2" xfId="40295" xr:uid="{B77DF55B-1800-48B1-8950-23941BC754EC}"/>
    <cellStyle name="Comma 2 8 2 3 4 4" xfId="29187" xr:uid="{F3644DB4-CE37-420F-9FDD-238BBCDF8643}"/>
    <cellStyle name="Comma 2 8 2 3 5" xfId="6473" xr:uid="{8BDE4051-F3F9-4BDE-B753-CCA8D5E5A63D}"/>
    <cellStyle name="Comma 2 8 2 3 5 2" xfId="11950" xr:uid="{D4B216F7-43B7-4098-904E-5D87811772EB}"/>
    <cellStyle name="Comma 2 8 2 3 5 2 2" xfId="23482" xr:uid="{2DE4B626-3D2F-4401-B368-238A4D667320}"/>
    <cellStyle name="Comma 2 8 2 3 5 2 2 2" xfId="47055" xr:uid="{0CEF6280-4E8D-47F7-8A9B-41EC885105C6}"/>
    <cellStyle name="Comma 2 8 2 3 5 2 3" xfId="35947" xr:uid="{295FF214-0283-49BD-A9AA-3BDA867D0694}"/>
    <cellStyle name="Comma 2 8 2 3 5 3" xfId="18057" xr:uid="{50F4C3B1-EEC9-4F64-BBA2-3FF50287CF77}"/>
    <cellStyle name="Comma 2 8 2 3 5 3 2" xfId="41631" xr:uid="{40DCD110-5294-4567-9109-2A5FEB3CBF13}"/>
    <cellStyle name="Comma 2 8 2 3 5 4" xfId="30523" xr:uid="{60656032-16B8-4C93-B4EE-36779B85C126}"/>
    <cellStyle name="Comma 2 8 2 3 6" xfId="7884" xr:uid="{0522BC57-B8F7-4987-90C0-1D5438D258B3}"/>
    <cellStyle name="Comma 2 8 2 3 6 2" xfId="19419" xr:uid="{048221C9-4998-450D-AADB-81BB5910EE38}"/>
    <cellStyle name="Comma 2 8 2 3 6 2 2" xfId="42992" xr:uid="{99EE213D-7552-4C39-B46C-E56A0A642B8A}"/>
    <cellStyle name="Comma 2 8 2 3 6 3" xfId="31884" xr:uid="{820723C3-0FE1-4556-90C4-D9BCB3856400}"/>
    <cellStyle name="Comma 2 8 2 3 7" xfId="13713" xr:uid="{8C14A2C0-63C6-47EA-B60C-CB336A72CD84}"/>
    <cellStyle name="Comma 2 8 2 3 7 2" xfId="37452" xr:uid="{3361023F-8534-4316-A4E9-6B2DDDC57A05}"/>
    <cellStyle name="Comma 2 8 2 3 8" xfId="26345" xr:uid="{482C5F11-9D8A-458E-86CF-7B1F977AFCAA}"/>
    <cellStyle name="Comma 2 8 2 3 9" xfId="24970" xr:uid="{23265C35-3421-4CCE-8E8A-DE9727A1A2D3}"/>
    <cellStyle name="Comma 2 8 2 4" xfId="2444" xr:uid="{104EBAF1-B9D2-4A10-A603-E46497FC01A5}"/>
    <cellStyle name="Comma 2 8 2 4 2" xfId="2963" xr:uid="{750B45C5-54D1-48F3-8A50-AF8F67AB1C4E}"/>
    <cellStyle name="Comma 2 8 2 4 2 2" xfId="9704" xr:uid="{400A93EE-3881-41CE-8282-B938D5227E50}"/>
    <cellStyle name="Comma 2 8 2 4 2 2 2" xfId="21237" xr:uid="{605B8089-91AF-422C-A7FE-D52F392CDE97}"/>
    <cellStyle name="Comma 2 8 2 4 2 2 2 2" xfId="44810" xr:uid="{2EFF5AA4-816E-46F8-B327-692DEEF784D5}"/>
    <cellStyle name="Comma 2 8 2 4 2 2 3" xfId="33702" xr:uid="{2996ECC7-6752-488A-9261-D7CCEFD21DEA}"/>
    <cellStyle name="Comma 2 8 2 4 2 3" xfId="4235" xr:uid="{1DB3E61B-DD23-40C8-B43A-335672DF0FD7}"/>
    <cellStyle name="Comma 2 8 2 4 2 3 2" xfId="15822" xr:uid="{B9AD3D7C-8A74-4D83-ACA0-35BCAF6AEAAB}"/>
    <cellStyle name="Comma 2 8 2 4 2 3 2 2" xfId="39396" xr:uid="{AA5BE920-4F86-4F4C-8AE3-997A35D3DBF1}"/>
    <cellStyle name="Comma 2 8 2 4 2 3 3" xfId="28288" xr:uid="{2DFDAD42-BB29-446E-BB4B-1C4DDDE56CDC}"/>
    <cellStyle name="Comma 2 8 2 4 2 4" xfId="14615" xr:uid="{03C9DC7C-4521-4155-93B4-E177B68715EE}"/>
    <cellStyle name="Comma 2 8 2 4 2 4 2" xfId="38257" xr:uid="{A40CFC60-D920-4CBA-AAE6-7BD42DE47D36}"/>
    <cellStyle name="Comma 2 8 2 4 2 5" xfId="27149" xr:uid="{F6AC6B96-8928-4B88-849C-DC5ADEC3A3F1}"/>
    <cellStyle name="Comma 2 8 2 4 3" xfId="5600" xr:uid="{0DEA0DCE-696A-4457-B068-46195AFB2853}"/>
    <cellStyle name="Comma 2 8 2 4 3 2" xfId="11074" xr:uid="{4F0698CA-3186-44CF-877C-EFECAB038DB3}"/>
    <cellStyle name="Comma 2 8 2 4 3 2 2" xfId="22607" xr:uid="{B46E3152-0B7C-4C35-A6B8-CD5C2F6EE25E}"/>
    <cellStyle name="Comma 2 8 2 4 3 2 2 2" xfId="46180" xr:uid="{8FC566FD-49C6-4C4D-962A-F65CFA4F588F}"/>
    <cellStyle name="Comma 2 8 2 4 3 2 3" xfId="35072" xr:uid="{30203229-B3A7-4471-8F08-E621674EA9E9}"/>
    <cellStyle name="Comma 2 8 2 4 3 3" xfId="17186" xr:uid="{EFADE358-7313-4913-ABC5-EDBE322FE291}"/>
    <cellStyle name="Comma 2 8 2 4 3 3 2" xfId="40760" xr:uid="{70C413E0-21A8-4326-B3E6-B448EB1E8D64}"/>
    <cellStyle name="Comma 2 8 2 4 3 4" xfId="29652" xr:uid="{653F46B3-C256-490A-B85E-2C00C2800BEE}"/>
    <cellStyle name="Comma 2 8 2 4 4" xfId="6938" xr:uid="{1BCAC9D4-B4FB-4C90-AD8C-D86A5167546A}"/>
    <cellStyle name="Comma 2 8 2 4 4 2" xfId="12416" xr:uid="{130E46BC-61D7-4E7B-BF09-79A07449ED1F}"/>
    <cellStyle name="Comma 2 8 2 4 4 2 2" xfId="23948" xr:uid="{A5323EC6-838D-47D1-8AD5-BBD8285CCC78}"/>
    <cellStyle name="Comma 2 8 2 4 4 2 2 2" xfId="47521" xr:uid="{CD118D70-11D7-4C79-A82A-69DF9B165150}"/>
    <cellStyle name="Comma 2 8 2 4 4 2 3" xfId="36413" xr:uid="{BB87F5E8-51DD-4633-86DE-B5B601ED203F}"/>
    <cellStyle name="Comma 2 8 2 4 4 3" xfId="18522" xr:uid="{E8787E45-D0E3-4040-AC92-6F85989BB4FB}"/>
    <cellStyle name="Comma 2 8 2 4 4 3 2" xfId="42096" xr:uid="{9EE7F307-39F2-4E46-A60F-1876C0436D31}"/>
    <cellStyle name="Comma 2 8 2 4 4 4" xfId="30988" xr:uid="{ADB28490-E9A8-41D8-A0CD-F6A994B7B211}"/>
    <cellStyle name="Comma 2 8 2 4 5" xfId="8351" xr:uid="{9CC39DE3-5311-46CC-9CCF-47EC320D0401}"/>
    <cellStyle name="Comma 2 8 2 4 5 2" xfId="19884" xr:uid="{E34ED717-74A1-4CE3-9173-1F0C26CAEC0F}"/>
    <cellStyle name="Comma 2 8 2 4 5 2 2" xfId="43457" xr:uid="{F3E63463-3B25-4950-B1EF-3580D2A4BF9B}"/>
    <cellStyle name="Comma 2 8 2 4 5 3" xfId="32349" xr:uid="{4AAC0C71-25F1-45B6-86E1-4AC58645A226}"/>
    <cellStyle name="Comma 2 8 2 4 6" xfId="14180" xr:uid="{7D1B91BA-986D-485F-BCC3-207BC7583089}"/>
    <cellStyle name="Comma 2 8 2 4 6 2" xfId="37917" xr:uid="{22AFEB7E-E6D2-48F1-BDE2-E3B75A40E73B}"/>
    <cellStyle name="Comma 2 8 2 4 7" xfId="26810" xr:uid="{2C3F7E84-BD72-4785-9D08-239468D1615D}"/>
    <cellStyle name="Comma 2 8 2 4 8" xfId="25436" xr:uid="{92BEB940-7D71-46A3-BD1F-CCDEFE7466E1}"/>
    <cellStyle name="Comma 2 8 2 4 9" xfId="49266" xr:uid="{63D4AAD5-B426-4C38-9041-184B35D1FEFC}"/>
    <cellStyle name="Comma 2 8 2 5" xfId="3332" xr:uid="{41AF76E0-69D5-478C-878A-0545F6DD9928}"/>
    <cellStyle name="Comma 2 8 2 5 2" xfId="8800" xr:uid="{A4F389F2-ACC1-4FE9-BD2B-83AD65D61727}"/>
    <cellStyle name="Comma 2 8 2 5 2 2" xfId="20333" xr:uid="{34858BE5-FE7B-4F3F-B644-2083BE1F5104}"/>
    <cellStyle name="Comma 2 8 2 5 2 2 2" xfId="43906" xr:uid="{B70B42CC-BE54-4569-AE6C-84A240D53E35}"/>
    <cellStyle name="Comma 2 8 2 5 2 3" xfId="32798" xr:uid="{57A5107C-DADB-47B6-89A1-BBF2502E0481}"/>
    <cellStyle name="Comma 2 8 2 5 3" xfId="14918" xr:uid="{BBF141E9-215F-473F-99BC-B0C4DAE872A6}"/>
    <cellStyle name="Comma 2 8 2 5 3 2" xfId="38492" xr:uid="{753BEABF-289E-438D-9645-BDA39808DF84}"/>
    <cellStyle name="Comma 2 8 2 5 4" xfId="12934" xr:uid="{96AF683C-A3F1-45AB-BD04-8D71913EC31C}"/>
    <cellStyle name="Comma 2 8 2 5 4 2" xfId="36813" xr:uid="{EF0AB3A0-8B22-4C8B-9F1D-178187FB1087}"/>
    <cellStyle name="Comma 2 8 2 5 5" xfId="27384" xr:uid="{5D995EFD-21E9-419E-91CE-81265EC30F72}"/>
    <cellStyle name="Comma 2 8 2 6" xfId="4688" xr:uid="{710F0837-723C-4B47-A3AD-F1B62CA7AEAD}"/>
    <cellStyle name="Comma 2 8 2 6 2" xfId="10161" xr:uid="{5090049F-48C5-40FD-82BF-529D9C65ED74}"/>
    <cellStyle name="Comma 2 8 2 6 2 2" xfId="21694" xr:uid="{D943F175-8B47-4BBD-9042-38DD7BE82E95}"/>
    <cellStyle name="Comma 2 8 2 6 2 2 2" xfId="45267" xr:uid="{CFA5F31E-B384-46D4-88C8-8E8DA5A72DF0}"/>
    <cellStyle name="Comma 2 8 2 6 2 3" xfId="34159" xr:uid="{C00E17BF-7522-4298-A7C8-EA84A29346CC}"/>
    <cellStyle name="Comma 2 8 2 6 3" xfId="16274" xr:uid="{46EC7138-0879-4BE2-88F6-F818510BAA81}"/>
    <cellStyle name="Comma 2 8 2 6 3 2" xfId="39848" xr:uid="{C91BFA57-6B2E-4A9F-9AC0-8743A67A7ACD}"/>
    <cellStyle name="Comma 2 8 2 6 4" xfId="28740" xr:uid="{A89B424A-03E8-41F7-9020-B99402968A17}"/>
    <cellStyle name="Comma 2 8 2 7" xfId="6026" xr:uid="{92018BA6-C545-431E-B861-284D8D238FF1}"/>
    <cellStyle name="Comma 2 8 2 7 2" xfId="11502" xr:uid="{0145464D-1926-4898-A729-AD09B6F25B1F}"/>
    <cellStyle name="Comma 2 8 2 7 2 2" xfId="23034" xr:uid="{2215DBDE-1A46-48E8-A283-79FF24E3ABC1}"/>
    <cellStyle name="Comma 2 8 2 7 2 2 2" xfId="46607" xr:uid="{89C2407A-84FD-495C-8B9D-822B2BAEE38D}"/>
    <cellStyle name="Comma 2 8 2 7 2 3" xfId="35499" xr:uid="{B6563EA6-0C92-487E-8D19-AEDB10058EE4}"/>
    <cellStyle name="Comma 2 8 2 7 3" xfId="17610" xr:uid="{206B0C1F-57E9-4E42-A4E8-05004ABE8D2D}"/>
    <cellStyle name="Comma 2 8 2 7 3 2" xfId="41184" xr:uid="{AC7B35F0-E3DA-40DF-A1BC-00E44F5613DC}"/>
    <cellStyle name="Comma 2 8 2 7 4" xfId="30076" xr:uid="{171B0B93-EF77-4A40-8DB9-06813E4B559C}"/>
    <cellStyle name="Comma 2 8 2 8" xfId="7411" xr:uid="{8C9BA39C-3F39-47E4-B0B7-983550B9543F}"/>
    <cellStyle name="Comma 2 8 2 8 2" xfId="18971" xr:uid="{E4D8E075-9D6F-438C-9F1C-C755F74BE9BB}"/>
    <cellStyle name="Comma 2 8 2 8 2 2" xfId="42544" xr:uid="{F7448EE5-9708-4CAA-9470-9AD3039F3E79}"/>
    <cellStyle name="Comma 2 8 2 8 3" xfId="31436" xr:uid="{5D0965D6-30C0-4D75-86B1-60EB426A4C13}"/>
    <cellStyle name="Comma 2 8 2 9" xfId="13228" xr:uid="{990216F8-C000-4BD0-A375-F9CF6D9FAC6F}"/>
    <cellStyle name="Comma 2 8 2 9 2" xfId="37005" xr:uid="{218EE8D2-9F95-4906-AE0E-AAFCF0013C97}"/>
    <cellStyle name="Comma 2 8 3" xfId="1333" xr:uid="{6854FA14-B5CD-40E2-A36A-6EFCFEE75685}"/>
    <cellStyle name="Comma 2 8 3 10" xfId="24659" xr:uid="{8B88EAA4-8ED0-48FA-B0BE-66C1886AB3C5}"/>
    <cellStyle name="Comma 2 8 3 11" xfId="48486" xr:uid="{9B2F772E-2466-4EFE-A87A-80AA2CC36A6A}"/>
    <cellStyle name="Comma 2 8 3 2" xfId="2095" xr:uid="{749EA376-F6A5-4EA0-A694-D4AEC6DFD0BA}"/>
    <cellStyle name="Comma 2 8 3 2 2" xfId="3908" xr:uid="{3F8AFD04-3ED1-425A-A5DB-B89F32C39A62}"/>
    <cellStyle name="Comma 2 8 3 2 2 2" xfId="9377" xr:uid="{86B3388B-444D-43C1-A982-B3B434D0A16C}"/>
    <cellStyle name="Comma 2 8 3 2 2 2 2" xfId="20910" xr:uid="{93231C06-40D8-41C2-9FEB-89CC41E5D180}"/>
    <cellStyle name="Comma 2 8 3 2 2 2 2 2" xfId="44483" xr:uid="{64B84DEE-A0B6-404E-9F6C-DF4344D6B0BC}"/>
    <cellStyle name="Comma 2 8 3 2 2 2 3" xfId="33375" xr:uid="{D7322753-D928-4805-80BA-6C390DDA8140}"/>
    <cellStyle name="Comma 2 8 3 2 2 3" xfId="15495" xr:uid="{9B381458-7B1A-405E-9770-930F05110237}"/>
    <cellStyle name="Comma 2 8 3 2 2 3 2" xfId="39069" xr:uid="{67DF91C8-23DF-4297-90D5-C63589A2E8ED}"/>
    <cellStyle name="Comma 2 8 3 2 2 4" xfId="27961" xr:uid="{53A49A20-8E32-48D4-BF6A-C4D4CD79AF95}"/>
    <cellStyle name="Comma 2 8 3 2 3" xfId="5272" xr:uid="{B08BEFC9-85B2-44D1-8311-374E92A44E46}"/>
    <cellStyle name="Comma 2 8 3 2 3 2" xfId="10746" xr:uid="{D55DCA65-B887-40AF-AAA3-D33B1D82C571}"/>
    <cellStyle name="Comma 2 8 3 2 3 2 2" xfId="22279" xr:uid="{238465FC-322E-496F-AC64-43477A07D6D7}"/>
    <cellStyle name="Comma 2 8 3 2 3 2 2 2" xfId="45852" xr:uid="{9CA58954-42A5-459E-AB7C-7860E66DDA9C}"/>
    <cellStyle name="Comma 2 8 3 2 3 2 3" xfId="34744" xr:uid="{59EE12B0-9E00-41D7-AE1C-AC0D74466963}"/>
    <cellStyle name="Comma 2 8 3 2 3 3" xfId="16858" xr:uid="{ED6A9497-D66D-4BFF-B000-1444B3C9DF66}"/>
    <cellStyle name="Comma 2 8 3 2 3 3 2" xfId="40432" xr:uid="{FEEA4A58-C983-4AE3-ABF3-DB1E7B72865E}"/>
    <cellStyle name="Comma 2 8 3 2 3 4" xfId="29324" xr:uid="{48F8E712-1A56-455E-980D-C2160CB9E59A}"/>
    <cellStyle name="Comma 2 8 3 2 4" xfId="6610" xr:uid="{8F740975-4B5E-4A0C-A079-4B0DECD11A81}"/>
    <cellStyle name="Comma 2 8 3 2 4 2" xfId="12087" xr:uid="{B2EEC5C8-7C70-4536-A333-14BFD0667FA9}"/>
    <cellStyle name="Comma 2 8 3 2 4 2 2" xfId="23619" xr:uid="{6D7498DC-0933-4B36-9F64-A9C9A2D9249F}"/>
    <cellStyle name="Comma 2 8 3 2 4 2 2 2" xfId="47192" xr:uid="{3E4AAFD5-255E-4BBE-A5ED-F9140964B75B}"/>
    <cellStyle name="Comma 2 8 3 2 4 2 3" xfId="36084" xr:uid="{5C579226-7ADA-493C-8BE2-32AA69F30397}"/>
    <cellStyle name="Comma 2 8 3 2 4 3" xfId="18194" xr:uid="{F9162F40-6934-4EFB-A8E7-D0349333A42E}"/>
    <cellStyle name="Comma 2 8 3 2 4 3 2" xfId="41768" xr:uid="{F946E0DB-ACCF-4A54-A4F9-54F646339B44}"/>
    <cellStyle name="Comma 2 8 3 2 4 4" xfId="30660" xr:uid="{99BC1BB1-B3B3-40F1-827C-164E8B0F454B}"/>
    <cellStyle name="Comma 2 8 3 2 5" xfId="8021" xr:uid="{E1A9D630-C14A-4FA7-A7DA-F735EB85894C}"/>
    <cellStyle name="Comma 2 8 3 2 5 2" xfId="19556" xr:uid="{AE7F1AD9-E6BD-417A-B9D5-DC675D67CB09}"/>
    <cellStyle name="Comma 2 8 3 2 5 2 2" xfId="43129" xr:uid="{1F07141A-C898-4C41-8A89-5E9D3BFB6C54}"/>
    <cellStyle name="Comma 2 8 3 2 5 3" xfId="32021" xr:uid="{7499CA72-028C-4BC1-88D6-6908D51E60FB}"/>
    <cellStyle name="Comma 2 8 3 2 6" xfId="13850" xr:uid="{C0DEF140-4A14-49D9-86E4-3CB3C921C3F5}"/>
    <cellStyle name="Comma 2 8 3 2 6 2" xfId="37589" xr:uid="{31871C07-8EEB-4B23-88EE-7DD2E7AD989A}"/>
    <cellStyle name="Comma 2 8 3 2 7" xfId="26482" xr:uid="{47FA9468-43AA-4B41-AA8A-849A7E8049BF}"/>
    <cellStyle name="Comma 2 8 3 2 8" xfId="25107" xr:uid="{F3F18488-5A65-400E-ACB3-E1B8535B59C4}"/>
    <cellStyle name="Comma 2 8 3 2 9" xfId="48938" xr:uid="{D6CF9B93-E6D1-41B9-88FB-93963CB0A96D}"/>
    <cellStyle name="Comma 2 8 3 3" xfId="2583" xr:uid="{547111F6-99FA-49F1-878D-601484113B9E}"/>
    <cellStyle name="Comma 2 8 3 3 2" xfId="4373" xr:uid="{94FF2C39-EB5C-4E36-9856-86220EABBC9D}"/>
    <cellStyle name="Comma 2 8 3 3 2 2" xfId="9843" xr:uid="{706E1005-E746-4245-B1A8-FC33A62F951C}"/>
    <cellStyle name="Comma 2 8 3 3 2 2 2" xfId="21376" xr:uid="{36D787CA-00E9-400A-B993-AFC6D30C21BE}"/>
    <cellStyle name="Comma 2 8 3 3 2 2 2 2" xfId="44949" xr:uid="{FED29202-18E9-4C20-A6E0-DCCEDF4DEE9A}"/>
    <cellStyle name="Comma 2 8 3 3 2 2 3" xfId="33841" xr:uid="{ADEC9AC2-F703-4A54-9FE2-3C9DC06A41B2}"/>
    <cellStyle name="Comma 2 8 3 3 2 3" xfId="15960" xr:uid="{DF5BE344-2F56-49A3-BB1A-1BB06921C032}"/>
    <cellStyle name="Comma 2 8 3 3 2 3 2" xfId="39534" xr:uid="{050EEC9B-26E7-4407-96C4-5A8FA063AF68}"/>
    <cellStyle name="Comma 2 8 3 3 2 4" xfId="28426" xr:uid="{F8D343E3-AB52-4C53-8486-F514C9701B6D}"/>
    <cellStyle name="Comma 2 8 3 3 3" xfId="5739" xr:uid="{F4917C93-CF9B-4112-A559-A384EF4EA674}"/>
    <cellStyle name="Comma 2 8 3 3 3 2" xfId="11213" xr:uid="{01595CDA-8933-4D4D-80CA-C32C63F770A3}"/>
    <cellStyle name="Comma 2 8 3 3 3 2 2" xfId="22746" xr:uid="{3A0163B6-EAA2-49D2-B3A5-8A3CA36F3D78}"/>
    <cellStyle name="Comma 2 8 3 3 3 2 2 2" xfId="46319" xr:uid="{E448E10E-AB09-49AF-A090-D62233F6AB46}"/>
    <cellStyle name="Comma 2 8 3 3 3 2 3" xfId="35211" xr:uid="{242D33BB-9806-43FA-9F7B-DFB03D0C9859}"/>
    <cellStyle name="Comma 2 8 3 3 3 3" xfId="17325" xr:uid="{E372FA26-3785-440D-9347-E7F7DDA6C92B}"/>
    <cellStyle name="Comma 2 8 3 3 3 3 2" xfId="40899" xr:uid="{F669FA5F-1189-42E8-AAA8-3EF2D3E60069}"/>
    <cellStyle name="Comma 2 8 3 3 3 4" xfId="29791" xr:uid="{F7B7419D-55C6-46AA-B4E0-84AB8F121ADA}"/>
    <cellStyle name="Comma 2 8 3 3 4" xfId="7077" xr:uid="{8A4FF76E-0F8E-4A05-B35E-FF7F3AACA5B3}"/>
    <cellStyle name="Comma 2 8 3 3 4 2" xfId="12555" xr:uid="{4DC27694-C962-470B-89C1-0339CB8373B2}"/>
    <cellStyle name="Comma 2 8 3 3 4 2 2" xfId="24087" xr:uid="{76EBC9D2-B66B-478D-A3C3-DA34231F1D28}"/>
    <cellStyle name="Comma 2 8 3 3 4 2 2 2" xfId="47660" xr:uid="{C3B89F42-7B88-4F72-B415-4DABC26F58D3}"/>
    <cellStyle name="Comma 2 8 3 3 4 2 3" xfId="36552" xr:uid="{20B5A729-1D91-491A-96EE-84552B6B40D0}"/>
    <cellStyle name="Comma 2 8 3 3 4 3" xfId="18661" xr:uid="{9B729440-D306-4173-9BCC-680950F018A8}"/>
    <cellStyle name="Comma 2 8 3 3 4 3 2" xfId="42235" xr:uid="{31240DDA-45A4-43AD-8546-548A18CCBC10}"/>
    <cellStyle name="Comma 2 8 3 3 4 4" xfId="31127" xr:uid="{1B9DB539-C337-4350-8A65-3F3479D58AFE}"/>
    <cellStyle name="Comma 2 8 3 3 5" xfId="8490" xr:uid="{2CC4A1EA-77F2-42E3-BAE2-5B260AA9ACC3}"/>
    <cellStyle name="Comma 2 8 3 3 5 2" xfId="20023" xr:uid="{73A5052C-50E0-4CDF-8729-E6D3994774C4}"/>
    <cellStyle name="Comma 2 8 3 3 5 2 2" xfId="43596" xr:uid="{C8D6D42C-8E47-4B9A-A7EF-86B24410330A}"/>
    <cellStyle name="Comma 2 8 3 3 5 3" xfId="32488" xr:uid="{1A18A290-03AA-42E7-B8CE-A21F6E2C7916}"/>
    <cellStyle name="Comma 2 8 3 3 6" xfId="14319" xr:uid="{8DA13D8E-8D73-4182-BD1C-BFDC2CE80C06}"/>
    <cellStyle name="Comma 2 8 3 3 6 2" xfId="38056" xr:uid="{DC83F1AC-0245-49A5-B38F-C687E826CDE2}"/>
    <cellStyle name="Comma 2 8 3 3 7" xfId="26949" xr:uid="{4EF3496E-B3B0-4593-BB55-8732F775F565}"/>
    <cellStyle name="Comma 2 8 3 3 8" xfId="25575" xr:uid="{F7C63288-542A-4600-A53F-B075567203A2}"/>
    <cellStyle name="Comma 2 8 3 3 9" xfId="49405" xr:uid="{C6EA1838-2EB7-4EFE-A953-91B61AC9FE06}"/>
    <cellStyle name="Comma 2 8 3 4" xfId="3468" xr:uid="{C93D2972-59BB-47DA-B7A9-BFEDEC986850}"/>
    <cellStyle name="Comma 2 8 3 4 2" xfId="8937" xr:uid="{178742EF-F11F-45F0-B51B-4221198A4FD9}"/>
    <cellStyle name="Comma 2 8 3 4 2 2" xfId="20470" xr:uid="{C0176571-31F4-4379-91C6-55ED58DE1C6B}"/>
    <cellStyle name="Comma 2 8 3 4 2 2 2" xfId="44043" xr:uid="{36A50E43-4FDC-4F4D-8AAF-508FFFB9EE44}"/>
    <cellStyle name="Comma 2 8 3 4 2 3" xfId="32935" xr:uid="{9E3C754C-C710-4D7C-88B5-08A9AA0E1BA9}"/>
    <cellStyle name="Comma 2 8 3 4 3" xfId="15055" xr:uid="{F1AA8278-7009-49F9-8602-09E31B68A99D}"/>
    <cellStyle name="Comma 2 8 3 4 3 2" xfId="38629" xr:uid="{B9D5D783-EF81-4556-A189-51B98D4C7521}"/>
    <cellStyle name="Comma 2 8 3 4 4" xfId="27521" xr:uid="{9B39000F-9338-42A6-967A-38B648A6FDBF}"/>
    <cellStyle name="Comma 2 8 3 5" xfId="4825" xr:uid="{063822CD-1D1D-4555-8FBB-AA9AD4D17EF3}"/>
    <cellStyle name="Comma 2 8 3 5 2" xfId="10298" xr:uid="{817990CE-AE9E-4EA7-BCBC-11AC435EEE30}"/>
    <cellStyle name="Comma 2 8 3 5 2 2" xfId="21831" xr:uid="{F600A0E7-2634-4920-A810-E6A909B872BC}"/>
    <cellStyle name="Comma 2 8 3 5 2 2 2" xfId="45404" xr:uid="{EAFE34D6-AB8A-4BAC-8C08-84ACFEA56488}"/>
    <cellStyle name="Comma 2 8 3 5 2 3" xfId="34296" xr:uid="{DE1A2372-E5E0-4FF3-8902-F1E55BA22164}"/>
    <cellStyle name="Comma 2 8 3 5 3" xfId="16411" xr:uid="{A4920312-5765-4B06-91D3-7B886D96FF45}"/>
    <cellStyle name="Comma 2 8 3 5 3 2" xfId="39985" xr:uid="{ABD6D9DB-05FB-4813-85AE-AC475107598B}"/>
    <cellStyle name="Comma 2 8 3 5 4" xfId="28877" xr:uid="{60479F1F-C5CF-4598-A7FD-06A7D273C440}"/>
    <cellStyle name="Comma 2 8 3 6" xfId="6163" xr:uid="{5CDEED71-1342-4824-92C2-972FD85786F4}"/>
    <cellStyle name="Comma 2 8 3 6 2" xfId="11639" xr:uid="{7440F570-DBCD-4985-B419-EF682FD7B302}"/>
    <cellStyle name="Comma 2 8 3 6 2 2" xfId="23171" xr:uid="{4E88B4A9-FCBA-49AD-B83F-0678B371A4AF}"/>
    <cellStyle name="Comma 2 8 3 6 2 2 2" xfId="46744" xr:uid="{8C426EEA-B027-41B7-A97F-82DBE22820A5}"/>
    <cellStyle name="Comma 2 8 3 6 2 3" xfId="35636" xr:uid="{DD9B926F-7F2E-4A15-86F8-34C6CDA09370}"/>
    <cellStyle name="Comma 2 8 3 6 3" xfId="17747" xr:uid="{D458D207-A3A9-458B-BE8F-9E77728E82B1}"/>
    <cellStyle name="Comma 2 8 3 6 3 2" xfId="41321" xr:uid="{C184AFC5-5BED-474B-9062-AE9D8DEAB129}"/>
    <cellStyle name="Comma 2 8 3 6 4" xfId="30213" xr:uid="{50CAA127-69F2-40F6-BA9D-6E00A68343C9}"/>
    <cellStyle name="Comma 2 8 3 7" xfId="7548" xr:uid="{4B9377F1-6C32-4E2B-B517-03AED6A7F730}"/>
    <cellStyle name="Comma 2 8 3 7 2" xfId="19108" xr:uid="{E80D1039-ACE8-46FD-B217-1A93957C949E}"/>
    <cellStyle name="Comma 2 8 3 7 2 2" xfId="42681" xr:uid="{8BC2CEAA-CC5C-46FF-8ED7-F6A84656206F}"/>
    <cellStyle name="Comma 2 8 3 7 3" xfId="31573" xr:uid="{B3A6E6F6-1A8E-4C1A-8DE4-4A50AB11D1DA}"/>
    <cellStyle name="Comma 2 8 3 8" xfId="13370" xr:uid="{B168F411-1826-4A33-B6AF-0CB4FAA5DC1A}"/>
    <cellStyle name="Comma 2 8 3 8 2" xfId="37142" xr:uid="{2F9E0FBD-C837-4144-B575-BE0642D2F6D3}"/>
    <cellStyle name="Comma 2 8 3 9" xfId="26033" xr:uid="{C474F6BA-9519-43E7-91A2-00E65B66A52C}"/>
    <cellStyle name="Comma 2 8 4" xfId="1797" xr:uid="{621AE031-61A4-4807-9FC8-8789C0C7A1DE}"/>
    <cellStyle name="Comma 2 8 4 10" xfId="48640" xr:uid="{8A030715-C3AC-4B40-970B-E498D2310503}"/>
    <cellStyle name="Comma 2 8 4 2" xfId="2275" xr:uid="{A11F4C8E-9AC6-481F-920E-94CA6591C037}"/>
    <cellStyle name="Comma 2 8 4 2 2" xfId="4070" xr:uid="{761075C5-8B21-44D4-857A-6457309999A7}"/>
    <cellStyle name="Comma 2 8 4 2 2 2" xfId="9539" xr:uid="{E3CBC47E-9A1F-494D-B826-8BE6AAAF66E8}"/>
    <cellStyle name="Comma 2 8 4 2 2 2 2" xfId="21072" xr:uid="{D4FB7234-6588-42B9-A4EF-AF444230F388}"/>
    <cellStyle name="Comma 2 8 4 2 2 2 2 2" xfId="44645" xr:uid="{CC02201D-D40B-44AF-87CE-EDDA6E3CCE8C}"/>
    <cellStyle name="Comma 2 8 4 2 2 2 3" xfId="33537" xr:uid="{7BE90694-6BF8-4B2E-9DC0-BD15CEF9D6AA}"/>
    <cellStyle name="Comma 2 8 4 2 2 3" xfId="15657" xr:uid="{320EA6EE-B360-49C5-BE2E-216A5CE957B5}"/>
    <cellStyle name="Comma 2 8 4 2 2 3 2" xfId="39231" xr:uid="{4CBA1634-8D61-4ACB-8E86-28BA89D69848}"/>
    <cellStyle name="Comma 2 8 4 2 2 4" xfId="28123" xr:uid="{233397B2-1B52-4FE7-B3C6-1344637B17A6}"/>
    <cellStyle name="Comma 2 8 4 2 3" xfId="5435" xr:uid="{6D5999D1-C167-40DD-8EE1-39B06FC666E2}"/>
    <cellStyle name="Comma 2 8 4 2 3 2" xfId="10909" xr:uid="{1E5C6096-953F-407E-91E2-2FF5B737274C}"/>
    <cellStyle name="Comma 2 8 4 2 3 2 2" xfId="22442" xr:uid="{4E43D22C-EA1F-4A70-A7BB-2480B322899D}"/>
    <cellStyle name="Comma 2 8 4 2 3 2 2 2" xfId="46015" xr:uid="{92934B68-BCB0-4749-B923-ECBDC354F51D}"/>
    <cellStyle name="Comma 2 8 4 2 3 2 3" xfId="34907" xr:uid="{8973D084-78A2-476F-98A3-CB3D3FDD807D}"/>
    <cellStyle name="Comma 2 8 4 2 3 3" xfId="17021" xr:uid="{B7732D90-0FAB-4106-82FE-434B974EE0A3}"/>
    <cellStyle name="Comma 2 8 4 2 3 3 2" xfId="40595" xr:uid="{54531381-9900-4CC5-A206-104319C9606E}"/>
    <cellStyle name="Comma 2 8 4 2 3 4" xfId="29487" xr:uid="{43B941AE-76A3-4852-A921-2797CEF7C3F1}"/>
    <cellStyle name="Comma 2 8 4 2 4" xfId="6773" xr:uid="{B7278AE2-3EE6-4A86-83F4-716E07AD71FD}"/>
    <cellStyle name="Comma 2 8 4 2 4 2" xfId="12251" xr:uid="{83D0A314-6F6C-4CE7-B860-7A5AA71D749A}"/>
    <cellStyle name="Comma 2 8 4 2 4 2 2" xfId="23783" xr:uid="{9A7379A7-993F-48F5-AC21-BE2EBEBE8E38}"/>
    <cellStyle name="Comma 2 8 4 2 4 2 2 2" xfId="47356" xr:uid="{A1073227-0E93-49C5-ACCF-735EF7D7701F}"/>
    <cellStyle name="Comma 2 8 4 2 4 2 3" xfId="36248" xr:uid="{4FC9507C-4ACB-411A-8094-A80978FDB8AC}"/>
    <cellStyle name="Comma 2 8 4 2 4 3" xfId="18357" xr:uid="{FFABA89D-E79D-4B27-9CDD-07A08789AEA9}"/>
    <cellStyle name="Comma 2 8 4 2 4 3 2" xfId="41931" xr:uid="{EFA3F36B-726A-418B-9EBA-AAE23E18A480}"/>
    <cellStyle name="Comma 2 8 4 2 4 4" xfId="30823" xr:uid="{57854A77-EEA9-481B-B561-BA41DB7C9D20}"/>
    <cellStyle name="Comma 2 8 4 2 5" xfId="8186" xr:uid="{EADA0F5D-B58A-40FF-AF42-698E444B2BFE}"/>
    <cellStyle name="Comma 2 8 4 2 5 2" xfId="19719" xr:uid="{D611ADBA-CA10-42AA-90C0-41E07FAA0871}"/>
    <cellStyle name="Comma 2 8 4 2 5 2 2" xfId="43292" xr:uid="{10882C7F-0631-436C-ACFC-F8085AEFD7C3}"/>
    <cellStyle name="Comma 2 8 4 2 5 3" xfId="32184" xr:uid="{76210DAB-A7AF-4166-A2E6-E13C3AA63203}"/>
    <cellStyle name="Comma 2 8 4 2 6" xfId="14015" xr:uid="{0CA79406-65D7-47A0-A878-77A06DB369AB}"/>
    <cellStyle name="Comma 2 8 4 2 6 2" xfId="37752" xr:uid="{CF4452C4-73C3-459D-8629-AFB0C9C081E2}"/>
    <cellStyle name="Comma 2 8 4 2 7" xfId="26645" xr:uid="{5024BF34-D796-4A88-A84F-AE7FEB97294C}"/>
    <cellStyle name="Comma 2 8 4 2 8" xfId="25271" xr:uid="{93462E5C-44A4-4FF3-90ED-FD3E7AFC60B1}"/>
    <cellStyle name="Comma 2 8 4 2 9" xfId="49101" xr:uid="{125DFD21-2973-473E-A3EA-9CB46DF8F9C8}"/>
    <cellStyle name="Comma 2 8 4 3" xfId="3610" xr:uid="{8659EE0F-F6FB-4881-839E-FEB0E23193D9}"/>
    <cellStyle name="Comma 2 8 4 3 2" xfId="9079" xr:uid="{1E074400-9312-45D0-90A8-F1B7157AB1A0}"/>
    <cellStyle name="Comma 2 8 4 3 2 2" xfId="20612" xr:uid="{726AD418-F67A-4460-8356-0F136D60E434}"/>
    <cellStyle name="Comma 2 8 4 3 2 2 2" xfId="44185" xr:uid="{DFA87C11-0A0A-4E67-B803-A7FD73B023AB}"/>
    <cellStyle name="Comma 2 8 4 3 2 3" xfId="33077" xr:uid="{45B391DF-6272-4BC8-B0B8-66E78317F65C}"/>
    <cellStyle name="Comma 2 8 4 3 3" xfId="15197" xr:uid="{E5E5F329-04DC-4F00-B5BB-DC437EA229E4}"/>
    <cellStyle name="Comma 2 8 4 3 3 2" xfId="38771" xr:uid="{EC76AFC0-61DD-4F0D-A048-361749D7FC37}"/>
    <cellStyle name="Comma 2 8 4 3 4" xfId="27663" xr:uid="{7E59FE8F-5972-4424-841B-B6463B86042A}"/>
    <cellStyle name="Comma 2 8 4 4" xfId="4974" xr:uid="{0B933AD2-54E3-4629-920C-E225A1C7CAD2}"/>
    <cellStyle name="Comma 2 8 4 4 2" xfId="10448" xr:uid="{8D0A9304-3390-4AE6-98A7-C997675E5246}"/>
    <cellStyle name="Comma 2 8 4 4 2 2" xfId="21981" xr:uid="{A29CBADF-4CF8-4D33-96BD-ABC46BAB062E}"/>
    <cellStyle name="Comma 2 8 4 4 2 2 2" xfId="45554" xr:uid="{12CBF28A-E187-41CC-86DB-810EFE0C8670}"/>
    <cellStyle name="Comma 2 8 4 4 2 3" xfId="34446" xr:uid="{5B89E6E3-0902-4C9F-9E0E-E44C34F827D9}"/>
    <cellStyle name="Comma 2 8 4 4 3" xfId="16560" xr:uid="{2D813F9E-2960-41F9-B0E4-D210813FD6BC}"/>
    <cellStyle name="Comma 2 8 4 4 3 2" xfId="40134" xr:uid="{B32EA3CF-6141-4D79-9B1B-6105AECD4B76}"/>
    <cellStyle name="Comma 2 8 4 4 4" xfId="29026" xr:uid="{749F3105-0C37-4146-BFB9-FBCC69052F23}"/>
    <cellStyle name="Comma 2 8 4 5" xfId="6312" xr:uid="{7314C8A0-84FA-4C0D-BA3A-FA8C31012459}"/>
    <cellStyle name="Comma 2 8 4 5 2" xfId="11789" xr:uid="{19A0C847-7CBC-4024-BDD0-98316B2DDC16}"/>
    <cellStyle name="Comma 2 8 4 5 2 2" xfId="23321" xr:uid="{607B55F8-714C-490A-9617-61670F783435}"/>
    <cellStyle name="Comma 2 8 4 5 2 2 2" xfId="46894" xr:uid="{D206DABE-BE72-469B-A359-1A82F6822D58}"/>
    <cellStyle name="Comma 2 8 4 5 2 3" xfId="35786" xr:uid="{9D68A373-382F-4E63-8D50-20984EAC2171}"/>
    <cellStyle name="Comma 2 8 4 5 3" xfId="17896" xr:uid="{2791AD27-661E-4A4E-8A50-71E55FCF7016}"/>
    <cellStyle name="Comma 2 8 4 5 3 2" xfId="41470" xr:uid="{1BEE071B-8147-4A6F-A189-C6A227A69BE6}"/>
    <cellStyle name="Comma 2 8 4 5 4" xfId="30362" xr:uid="{188BC861-64FA-4C61-8D66-4A01A22DF90C}"/>
    <cellStyle name="Comma 2 8 4 6" xfId="7723" xr:uid="{4269ABC8-4418-4F76-AC28-D97E4AF4CAB7}"/>
    <cellStyle name="Comma 2 8 4 6 2" xfId="19258" xr:uid="{88F92893-8C4C-4680-A59B-02518F256DA3}"/>
    <cellStyle name="Comma 2 8 4 6 2 2" xfId="42831" xr:uid="{5AD26088-537F-4653-926A-A52364DA71E1}"/>
    <cellStyle name="Comma 2 8 4 6 3" xfId="31723" xr:uid="{E21427D4-6780-4918-A7B4-5D12304E13E0}"/>
    <cellStyle name="Comma 2 8 4 7" xfId="13552" xr:uid="{3F28DB7E-2B39-4725-869D-64FA5A454114}"/>
    <cellStyle name="Comma 2 8 4 7 2" xfId="37291" xr:uid="{2C50B331-05F7-4582-BAC9-174C87511143}"/>
    <cellStyle name="Comma 2 8 4 8" xfId="26184" xr:uid="{C77C1FC6-4AC7-4548-868C-34E461CD49AC}"/>
    <cellStyle name="Comma 2 8 4 9" xfId="24809" xr:uid="{2BB303BB-A6EC-4995-B66C-A51D9B975450}"/>
    <cellStyle name="Comma 2 8 5" xfId="2685" xr:uid="{BD49CDDA-B9FF-475F-9CC7-952792CF6433}"/>
    <cellStyle name="Comma 2 8 5 2" xfId="4473" xr:uid="{7BB768F8-EC10-4D19-B171-0D8AC1B26A53}"/>
    <cellStyle name="Comma 2 8 5 2 2" xfId="9943" xr:uid="{05B032EA-1E58-4C57-84B0-CE770FD1434F}"/>
    <cellStyle name="Comma 2 8 5 2 2 2" xfId="21476" xr:uid="{5D26FBCA-F8D0-47E5-B89D-80C025089AB3}"/>
    <cellStyle name="Comma 2 8 5 2 2 2 2" xfId="45049" xr:uid="{0158AE44-BD85-483B-B1A4-EC52B8700D92}"/>
    <cellStyle name="Comma 2 8 5 2 2 3" xfId="33941" xr:uid="{D246014B-8332-4D51-9B96-3D51CB6A4485}"/>
    <cellStyle name="Comma 2 8 5 2 3" xfId="16060" xr:uid="{0B169351-4E51-4C63-A843-92853801F82A}"/>
    <cellStyle name="Comma 2 8 5 2 3 2" xfId="39634" xr:uid="{0F87F147-D018-4F36-BEF2-18FA6F3DA132}"/>
    <cellStyle name="Comma 2 8 5 2 4" xfId="28526" xr:uid="{E67B2041-D6F5-4434-8ED6-CF87C9CB80FE}"/>
    <cellStyle name="Comma 2 8 5 3" xfId="5839" xr:uid="{F84ABDAD-73EF-41F3-BDF0-002EEFEB8128}"/>
    <cellStyle name="Comma 2 8 5 3 2" xfId="11313" xr:uid="{4613DBF7-38A4-4EFE-8F51-7F0437F57322}"/>
    <cellStyle name="Comma 2 8 5 3 2 2" xfId="22846" xr:uid="{3A975392-5389-4762-A014-B364710F8B99}"/>
    <cellStyle name="Comma 2 8 5 3 2 2 2" xfId="46419" xr:uid="{B3589E69-9286-4B81-A074-569182972B7B}"/>
    <cellStyle name="Comma 2 8 5 3 2 3" xfId="35311" xr:uid="{F4A790B1-4C6B-42C1-AD19-7F581582D949}"/>
    <cellStyle name="Comma 2 8 5 3 3" xfId="17425" xr:uid="{9039F912-A8E1-42FD-BB8F-BD8102C8982B}"/>
    <cellStyle name="Comma 2 8 5 3 3 2" xfId="40999" xr:uid="{8BE4D48D-501F-4471-9998-2E9A6A632CF8}"/>
    <cellStyle name="Comma 2 8 5 3 4" xfId="29891" xr:uid="{7015F2CD-CE3D-43E8-A38E-17A867AC44B0}"/>
    <cellStyle name="Comma 2 8 5 4" xfId="7177" xr:uid="{02C2C4DA-02CD-4788-BC2D-ED610482D677}"/>
    <cellStyle name="Comma 2 8 5 4 2" xfId="12655" xr:uid="{DEFE52E2-B9FC-427D-B745-B7D76F6F91A2}"/>
    <cellStyle name="Comma 2 8 5 4 2 2" xfId="24187" xr:uid="{AA950751-52E3-4454-A9DB-6BE6DEF5ACB1}"/>
    <cellStyle name="Comma 2 8 5 4 2 2 2" xfId="47760" xr:uid="{B4F0283E-ECF1-46B4-9669-43A881152575}"/>
    <cellStyle name="Comma 2 8 5 4 2 3" xfId="36652" xr:uid="{ACCBB54B-298B-4ACA-9C6D-45A626728AB2}"/>
    <cellStyle name="Comma 2 8 5 4 3" xfId="18761" xr:uid="{AB435306-6236-46AA-9D76-E780077610A0}"/>
    <cellStyle name="Comma 2 8 5 4 3 2" xfId="42335" xr:uid="{C8A2EAD3-27F3-4ABD-BF83-7995ED210E4F}"/>
    <cellStyle name="Comma 2 8 5 4 4" xfId="31227" xr:uid="{DB250DEC-CD1C-4CB8-B73F-C4ADB5851592}"/>
    <cellStyle name="Comma 2 8 5 5" xfId="8590" xr:uid="{5DAEC662-9AF2-4B17-905D-E473C11C2642}"/>
    <cellStyle name="Comma 2 8 5 5 2" xfId="20123" xr:uid="{CDECD22C-B32F-417C-B9B2-934DB0D4776A}"/>
    <cellStyle name="Comma 2 8 5 5 2 2" xfId="43696" xr:uid="{35AC0FE6-0088-449D-9BD2-E82756FA241B}"/>
    <cellStyle name="Comma 2 8 5 5 3" xfId="32588" xr:uid="{B3904356-19AA-462E-9DE9-3649C5AEF908}"/>
    <cellStyle name="Comma 2 8 5 6" xfId="14420" xr:uid="{B79E8461-D3FA-4D1A-9531-925FD6878507}"/>
    <cellStyle name="Comma 2 8 5 6 2" xfId="38156" xr:uid="{0745FD92-4A1F-4551-828A-09239F60D588}"/>
    <cellStyle name="Comma 2 8 5 7" xfId="27049" xr:uid="{AE7FB482-837F-4B69-A186-F439D2D329C4}"/>
    <cellStyle name="Comma 2 8 5 8" xfId="25675" xr:uid="{F2926DF4-BB0D-453F-A7CF-9652AF40EBCE}"/>
    <cellStyle name="Comma 2 8 5 9" xfId="49505" xr:uid="{8F92A2FF-CC1D-4BB8-9C94-A8152199E468}"/>
    <cellStyle name="Comma 2 8 6" xfId="2267" xr:uid="{974965FC-E901-4969-B44C-693D0BB8A6B8}"/>
    <cellStyle name="Comma 2 8 6 10" xfId="49093" xr:uid="{6ED5AA3B-3DC3-4625-AF47-A7F23804A7B6}"/>
    <cellStyle name="Comma 2 8 6 2" xfId="2697" xr:uid="{D9C8B180-54C9-4A39-ADF1-9AB71F7F12F7}"/>
    <cellStyle name="Comma 2 8 6 2 2" xfId="4483" xr:uid="{16095BA7-D0DF-4205-9B2C-9777FAC6C095}"/>
    <cellStyle name="Comma 2 8 6 2 2 2" xfId="9953" xr:uid="{B2B2805E-810A-43C0-AC70-41CF0F40D5F9}"/>
    <cellStyle name="Comma 2 8 6 2 2 2 2" xfId="21486" xr:uid="{210EA8A5-9DB3-440C-80E1-A0159425AE01}"/>
    <cellStyle name="Comma 2 8 6 2 2 2 2 2" xfId="45059" xr:uid="{708B29C3-A8EF-452E-9BB5-5B048777466E}"/>
    <cellStyle name="Comma 2 8 6 2 2 2 3" xfId="33951" xr:uid="{6BB02AC5-C24B-44B4-ABE6-EA3E56F1A728}"/>
    <cellStyle name="Comma 2 8 6 2 2 3" xfId="16070" xr:uid="{A2A29D4F-596D-41E1-BC46-56EB1FBA9884}"/>
    <cellStyle name="Comma 2 8 6 2 2 3 2" xfId="39644" xr:uid="{75C7BA06-F847-42EC-9D10-0F1FFB41C46A}"/>
    <cellStyle name="Comma 2 8 6 2 2 4" xfId="28536" xr:uid="{911CBD29-9B76-4F00-B2A8-1B84C3208226}"/>
    <cellStyle name="Comma 2 8 6 2 3" xfId="5849" xr:uid="{512AD42D-1D5A-4E4F-8953-863D17ED1F32}"/>
    <cellStyle name="Comma 2 8 6 2 3 2" xfId="11323" xr:uid="{E1D06EED-7A37-42EF-9462-371F7734F110}"/>
    <cellStyle name="Comma 2 8 6 2 3 2 2" xfId="22856" xr:uid="{31581F93-B25F-4E14-86EA-A010B6EBA7C3}"/>
    <cellStyle name="Comma 2 8 6 2 3 2 2 2" xfId="46429" xr:uid="{BF25C88C-FD76-4855-AAA3-48D6972E1EC0}"/>
    <cellStyle name="Comma 2 8 6 2 3 2 3" xfId="35321" xr:uid="{C07311AF-6A09-4201-8289-A7CB109641D6}"/>
    <cellStyle name="Comma 2 8 6 2 3 3" xfId="17435" xr:uid="{F5327CDA-83AF-4CEE-A0A4-67A7FDC5BBDF}"/>
    <cellStyle name="Comma 2 8 6 2 3 3 2" xfId="41009" xr:uid="{F015F00A-5CD0-4590-B06E-99422B748DEC}"/>
    <cellStyle name="Comma 2 8 6 2 3 4" xfId="29901" xr:uid="{0341B41F-B558-4EF6-9566-8FBBBB69503B}"/>
    <cellStyle name="Comma 2 8 6 2 4" xfId="7187" xr:uid="{72AA8CCC-908C-40AA-81B3-CEFCFA2F7AD0}"/>
    <cellStyle name="Comma 2 8 6 2 4 2" xfId="12665" xr:uid="{0C364F2D-919D-4F51-AA01-D0E160222E37}"/>
    <cellStyle name="Comma 2 8 6 2 4 2 2" xfId="24197" xr:uid="{4E98F789-54D7-43CF-8449-3F3945E295A5}"/>
    <cellStyle name="Comma 2 8 6 2 4 2 2 2" xfId="47770" xr:uid="{39D09903-3528-4B28-A937-FD88A301D43F}"/>
    <cellStyle name="Comma 2 8 6 2 4 2 3" xfId="36662" xr:uid="{F4C66699-A786-4E25-B74B-92B9DB167950}"/>
    <cellStyle name="Comma 2 8 6 2 4 3" xfId="18771" xr:uid="{CD293DC3-A944-4D27-9B25-F677F18D9E5F}"/>
    <cellStyle name="Comma 2 8 6 2 4 3 2" xfId="42345" xr:uid="{68AF97C4-C995-4955-8C17-C7D3B66686A0}"/>
    <cellStyle name="Comma 2 8 6 2 4 4" xfId="31237" xr:uid="{1E97D7C1-1700-41FE-9284-E8110B959783}"/>
    <cellStyle name="Comma 2 8 6 2 5" xfId="8600" xr:uid="{759F57DE-2DA6-4730-94E7-9996E8AE969E}"/>
    <cellStyle name="Comma 2 8 6 2 5 2" xfId="20133" xr:uid="{47175F96-2490-4516-BB78-F42CE9C06F09}"/>
    <cellStyle name="Comma 2 8 6 2 5 2 2" xfId="43706" xr:uid="{3DB032C2-FDC5-4DC6-AB11-D16AFB04596E}"/>
    <cellStyle name="Comma 2 8 6 2 5 3" xfId="32598" xr:uid="{132A4B11-430C-4DF9-9AE7-153759F91FC2}"/>
    <cellStyle name="Comma 2 8 6 2 6" xfId="14430" xr:uid="{0AD3D8E0-DECA-4045-934A-D432ABEF1A87}"/>
    <cellStyle name="Comma 2 8 6 2 6 2" xfId="38166" xr:uid="{6D06CD98-99EC-4EBD-A8BD-F6BC23589226}"/>
    <cellStyle name="Comma 2 8 6 2 7" xfId="27059" xr:uid="{0157DC62-DFCE-4BE4-A267-824EF33C520C}"/>
    <cellStyle name="Comma 2 8 6 2 8" xfId="25685" xr:uid="{4197D906-CBD5-4433-A3A8-C5E1B24D0FFC}"/>
    <cellStyle name="Comma 2 8 6 2 9" xfId="49515" xr:uid="{EE1A2CE2-7F81-4A9B-837E-C4007EE260E1}"/>
    <cellStyle name="Comma 2 8 6 3" xfId="4062" xr:uid="{D71E7B00-BA39-423A-A463-7D5E9BF30817}"/>
    <cellStyle name="Comma 2 8 6 3 2" xfId="9531" xr:uid="{14E40FD4-A6D3-4068-B306-0797AA187A23}"/>
    <cellStyle name="Comma 2 8 6 3 2 2" xfId="21064" xr:uid="{23762CBF-98A2-4E55-8538-0CA833A2021C}"/>
    <cellStyle name="Comma 2 8 6 3 2 2 2" xfId="44637" xr:uid="{3436A606-77D2-4F70-AD31-A5D874A064C8}"/>
    <cellStyle name="Comma 2 8 6 3 2 3" xfId="33529" xr:uid="{78C7EAAE-F0DC-42DF-8652-5714D20D75F0}"/>
    <cellStyle name="Comma 2 8 6 3 3" xfId="15649" xr:uid="{6F9D6789-0C61-40E7-B194-720C5060B634}"/>
    <cellStyle name="Comma 2 8 6 3 3 2" xfId="39223" xr:uid="{7023920D-271F-4734-85B2-E91DDF898452}"/>
    <cellStyle name="Comma 2 8 6 3 4" xfId="28115" xr:uid="{5BA7DCBE-1009-43F6-A9CC-3029BBB25E05}"/>
    <cellStyle name="Comma 2 8 6 4" xfId="5427" xr:uid="{C1E85F33-17E5-4059-ACD1-06AFBB2D7207}"/>
    <cellStyle name="Comma 2 8 6 4 2" xfId="10901" xr:uid="{D37F22CA-0007-47FA-800E-C54C2BD5C0C5}"/>
    <cellStyle name="Comma 2 8 6 4 2 2" xfId="22434" xr:uid="{5C8B2DA3-DBBC-409D-8705-6CF908773A61}"/>
    <cellStyle name="Comma 2 8 6 4 2 2 2" xfId="46007" xr:uid="{9E0A14C0-8AD5-471F-9286-D37B0C3561A5}"/>
    <cellStyle name="Comma 2 8 6 4 2 3" xfId="34899" xr:uid="{6D69EE71-DEAE-4762-8E01-D633C18F9D13}"/>
    <cellStyle name="Comma 2 8 6 4 3" xfId="17013" xr:uid="{23250F16-A689-4D9D-8DEB-53CDCF483095}"/>
    <cellStyle name="Comma 2 8 6 4 3 2" xfId="40587" xr:uid="{031F228F-265C-46F5-8CF2-385193F2715D}"/>
    <cellStyle name="Comma 2 8 6 4 4" xfId="29479" xr:uid="{1428C126-5060-4B4C-9E92-ABAE7471469F}"/>
    <cellStyle name="Comma 2 8 6 5" xfId="6765" xr:uid="{82698332-9AF5-4F41-B0D3-5AA12EB6EC47}"/>
    <cellStyle name="Comma 2 8 6 5 2" xfId="12243" xr:uid="{DACC1E76-781F-4298-8230-F14BB01CE045}"/>
    <cellStyle name="Comma 2 8 6 5 2 2" xfId="23775" xr:uid="{15B5503C-D2A2-4DC2-BCD4-6ED7FA156A5E}"/>
    <cellStyle name="Comma 2 8 6 5 2 2 2" xfId="47348" xr:uid="{F1C66FB7-A093-4CF8-949A-1D7E465EEDAE}"/>
    <cellStyle name="Comma 2 8 6 5 2 3" xfId="36240" xr:uid="{B89D2F9B-930B-40A1-A27E-C814DDBBA6D8}"/>
    <cellStyle name="Comma 2 8 6 5 3" xfId="18349" xr:uid="{96B17E41-D8DA-4987-B6B5-AE27562AE399}"/>
    <cellStyle name="Comma 2 8 6 5 3 2" xfId="41923" xr:uid="{66B77952-B2B4-45B4-8FFF-F53E407BCC58}"/>
    <cellStyle name="Comma 2 8 6 5 4" xfId="30815" xr:uid="{4BB67065-E7CF-4405-88E5-5136500A6474}"/>
    <cellStyle name="Comma 2 8 6 6" xfId="8178" xr:uid="{06C27071-E1D0-426B-9889-D9FC1340BD98}"/>
    <cellStyle name="Comma 2 8 6 6 2" xfId="19711" xr:uid="{2433882E-4E8A-405A-951F-010D18656727}"/>
    <cellStyle name="Comma 2 8 6 6 2 2" xfId="43284" xr:uid="{490541DF-1394-4777-93C6-E0FDE8775EBF}"/>
    <cellStyle name="Comma 2 8 6 6 3" xfId="32176" xr:uid="{D422974D-1A4C-43A6-9784-CEF0346E186B}"/>
    <cellStyle name="Comma 2 8 6 7" xfId="14007" xr:uid="{5FCB2919-EA1D-4F8A-83DD-B72A46F51752}"/>
    <cellStyle name="Comma 2 8 6 7 2" xfId="37744" xr:uid="{0B31CF00-1AD4-463D-A825-EB294E59FBDA}"/>
    <cellStyle name="Comma 2 8 6 8" xfId="26637" xr:uid="{3FFD5046-9F79-40FA-874A-A19C5BA45DD3}"/>
    <cellStyle name="Comma 2 8 6 9" xfId="25263" xr:uid="{03584C24-D4C4-47B6-AA00-028F3C0A56BC}"/>
    <cellStyle name="Comma 2 8 7" xfId="3176" xr:uid="{9A2B3AFC-E975-48DB-853B-1094712C1D62}"/>
    <cellStyle name="Comma 2 8 7 2" xfId="8639" xr:uid="{8C4D1DBD-80A5-45E9-A931-A60FBCBE9D5B}"/>
    <cellStyle name="Comma 2 8 7 2 2" xfId="20172" xr:uid="{423AC8B5-4F5B-456E-9818-3C4A42F954A2}"/>
    <cellStyle name="Comma 2 8 7 2 2 2" xfId="43745" xr:uid="{540E6228-67C9-4B83-8CD2-F27D8FFB8BAA}"/>
    <cellStyle name="Comma 2 8 7 2 3" xfId="32637" xr:uid="{DA1A52FC-9CD2-4AC0-AC53-A27C3A1B7E6E}"/>
    <cellStyle name="Comma 2 8 7 3" xfId="14762" xr:uid="{BF22CA1D-891F-4631-AC8C-8544F6B67D56}"/>
    <cellStyle name="Comma 2 8 7 3 2" xfId="38336" xr:uid="{F86084E7-CD9F-4972-AFD8-D65D35C67199}"/>
    <cellStyle name="Comma 2 8 7 4" xfId="27228" xr:uid="{E4FD4393-C09A-48CC-8B19-4602AA57791E}"/>
    <cellStyle name="Comma 2 8 8" xfId="4527" xr:uid="{79CCA3A1-C275-4C86-866C-92FF6B215B2E}"/>
    <cellStyle name="Comma 2 8 8 2" xfId="9999" xr:uid="{16CA05D6-3979-4DF4-B56B-1AAE686D4B6F}"/>
    <cellStyle name="Comma 2 8 8 2 2" xfId="21532" xr:uid="{66E1B78C-586D-4B5C-903A-8328EB884D35}"/>
    <cellStyle name="Comma 2 8 8 2 2 2" xfId="45105" xr:uid="{4E771360-0A0A-40F5-B0A5-8D11A606C9FD}"/>
    <cellStyle name="Comma 2 8 8 2 3" xfId="33997" xr:uid="{0AB36088-D844-4270-BFF1-CC6C7CBBC8EC}"/>
    <cellStyle name="Comma 2 8 8 3" xfId="16113" xr:uid="{86CBC144-9E61-4AEF-8FD0-D9C33F74A011}"/>
    <cellStyle name="Comma 2 8 8 3 2" xfId="39687" xr:uid="{DED85123-92CF-4D89-92B0-C9A4F4E327E3}"/>
    <cellStyle name="Comma 2 8 8 4" xfId="28579" xr:uid="{0C6B5086-D0D0-47F1-B3D3-FFD5A6C39D68}"/>
    <cellStyle name="Comma 2 8 9" xfId="5864" xr:uid="{D0A1F1CA-5B62-45F9-A0DC-A727F147652B}"/>
    <cellStyle name="Comma 2 8 9 2" xfId="11340" xr:uid="{9392811D-B289-4370-84D3-149006A51AAF}"/>
    <cellStyle name="Comma 2 8 9 2 2" xfId="22872" xr:uid="{10926A21-34F8-45AA-AE1D-76EDAB6331E4}"/>
    <cellStyle name="Comma 2 8 9 2 2 2" xfId="46445" xr:uid="{C587E3EC-11B7-464E-A785-948B3826DF35}"/>
    <cellStyle name="Comma 2 8 9 2 3" xfId="35337" xr:uid="{52FB0EF0-F0AD-41C9-A27A-106422124A39}"/>
    <cellStyle name="Comma 2 8 9 3" xfId="17448" xr:uid="{25142B98-278E-4E6D-AB9C-69D1CB05C36E}"/>
    <cellStyle name="Comma 2 8 9 3 2" xfId="41022" xr:uid="{D25F9656-B360-4E8F-B8BF-015964709246}"/>
    <cellStyle name="Comma 2 8 9 4" xfId="29914" xr:uid="{690EDB89-37B3-4DA4-A2E1-07D13F2C7D14}"/>
    <cellStyle name="Comma 2 9" xfId="999" xr:uid="{1602FFF7-160C-4BD4-B932-69855AED849F}"/>
    <cellStyle name="Comma 2 9 10" xfId="24497" xr:uid="{CBF26665-8F3E-4E40-924F-12B36A6D2B2B}"/>
    <cellStyle name="Comma 2 9 11" xfId="48262" xr:uid="{2511F64B-5C2A-4C29-A4BC-184A798933D0}"/>
    <cellStyle name="Comma 2 9 2" xfId="1871" xr:uid="{B3594C1B-E649-4BAE-B151-EE58CA525C77}"/>
    <cellStyle name="Comma 2 9 2 2" xfId="3684" xr:uid="{C42475EF-6946-4618-92B7-5F3A13280429}"/>
    <cellStyle name="Comma 2 9 2 2 2" xfId="9153" xr:uid="{61E3D6E0-8478-4299-A7BE-6EECEE64543D}"/>
    <cellStyle name="Comma 2 9 2 2 2 2" xfId="20686" xr:uid="{5CA0E6C3-0451-4FBD-B8A8-1F001814D4F4}"/>
    <cellStyle name="Comma 2 9 2 2 2 2 2" xfId="44259" xr:uid="{1B49F17B-DABF-4879-BA60-8F0BB5C4EEB2}"/>
    <cellStyle name="Comma 2 9 2 2 2 3" xfId="33151" xr:uid="{36E44197-31F2-447F-853D-8CB31C681663}"/>
    <cellStyle name="Comma 2 9 2 2 3" xfId="15271" xr:uid="{A8E7D873-9F3B-4E2C-BB1F-83C0A8BF49BC}"/>
    <cellStyle name="Comma 2 9 2 2 3 2" xfId="38845" xr:uid="{61F0558F-B7E3-401E-A43E-9CC3FC7DB2C6}"/>
    <cellStyle name="Comma 2 9 2 2 4" xfId="27737" xr:uid="{F190C97D-180E-4C89-B04E-74F0AC59BEF5}"/>
    <cellStyle name="Comma 2 9 2 3" xfId="5048" xr:uid="{92AADD40-12DD-43EC-A5E7-EB1FB3888C5C}"/>
    <cellStyle name="Comma 2 9 2 3 2" xfId="10522" xr:uid="{E2647F02-67BD-45F8-9F3F-D2F964746E01}"/>
    <cellStyle name="Comma 2 9 2 3 2 2" xfId="22055" xr:uid="{BACA5ADB-9416-470D-B89F-3E8ADA59E404}"/>
    <cellStyle name="Comma 2 9 2 3 2 2 2" xfId="45628" xr:uid="{2461594F-A07D-4890-81C3-16E545D74864}"/>
    <cellStyle name="Comma 2 9 2 3 2 3" xfId="34520" xr:uid="{458A5DC1-453F-46D8-A0B3-3CB35B8DC8F1}"/>
    <cellStyle name="Comma 2 9 2 3 3" xfId="16634" xr:uid="{F6D5154A-AD16-4A67-8CED-3CFA4BCC1F7E}"/>
    <cellStyle name="Comma 2 9 2 3 3 2" xfId="40208" xr:uid="{0229C96F-F89C-4003-BB20-718C16A7EC8C}"/>
    <cellStyle name="Comma 2 9 2 3 4" xfId="29100" xr:uid="{3EC7F172-5CE7-4676-9AC5-666D50AFD121}"/>
    <cellStyle name="Comma 2 9 2 4" xfId="6386" xr:uid="{38845BDC-71A2-4D68-8939-D0B7A55A7A50}"/>
    <cellStyle name="Comma 2 9 2 4 2" xfId="11863" xr:uid="{2129D56D-CC27-4112-887E-33D74E760E7C}"/>
    <cellStyle name="Comma 2 9 2 4 2 2" xfId="23395" xr:uid="{41E5CC8F-9AD2-44E7-A6ED-8663A8FAC4B7}"/>
    <cellStyle name="Comma 2 9 2 4 2 2 2" xfId="46968" xr:uid="{75C96C8E-F680-4648-B48A-1DC5ADE177BE}"/>
    <cellStyle name="Comma 2 9 2 4 2 3" xfId="35860" xr:uid="{49422033-744A-42EE-896E-10A9268062F0}"/>
    <cellStyle name="Comma 2 9 2 4 3" xfId="17970" xr:uid="{02BE40A7-E6E4-41A7-8C87-B3FE7A1151D5}"/>
    <cellStyle name="Comma 2 9 2 4 3 2" xfId="41544" xr:uid="{9FCC9B7B-7162-4B42-B182-7B958C6F6CB2}"/>
    <cellStyle name="Comma 2 9 2 4 4" xfId="30436" xr:uid="{D426E9ED-D957-4A0E-99F1-3135080FBC32}"/>
    <cellStyle name="Comma 2 9 2 5" xfId="7797" xr:uid="{9B98D1A4-8DBF-494B-9BDB-89114DA781A6}"/>
    <cellStyle name="Comma 2 9 2 5 2" xfId="19332" xr:uid="{E2B41A57-1952-4C31-81D0-947DBD172ACB}"/>
    <cellStyle name="Comma 2 9 2 5 2 2" xfId="42905" xr:uid="{B5DEC65C-9241-4162-AC5E-8D3F3F7DE639}"/>
    <cellStyle name="Comma 2 9 2 5 3" xfId="31797" xr:uid="{87800B3F-C5C2-46E8-9CDF-B6947F020D9B}"/>
    <cellStyle name="Comma 2 9 2 6" xfId="13626" xr:uid="{CE508B36-8F2B-433F-B33E-2BB85EBDB804}"/>
    <cellStyle name="Comma 2 9 2 6 2" xfId="37365" xr:uid="{EB49B934-11F4-4A74-9780-028D262582EB}"/>
    <cellStyle name="Comma 2 9 2 7" xfId="26258" xr:uid="{95BD93A4-B3A1-42A2-8E31-9F8FC8174A7E}"/>
    <cellStyle name="Comma 2 9 2 8" xfId="24883" xr:uid="{0EAD15BE-677B-4FDC-932A-51544BE3ECB6}"/>
    <cellStyle name="Comma 2 9 2 9" xfId="48714" xr:uid="{8EDFBBEB-C68B-4895-84E1-1DCA053CA46B}"/>
    <cellStyle name="Comma 2 9 3" xfId="2354" xr:uid="{A3DA2302-D87B-41BB-BF0D-5BFB5DF5E3C6}"/>
    <cellStyle name="Comma 2 9 3 2" xfId="4146" xr:uid="{4F97C3B1-CE7B-4488-AD97-B47FBFBDCDDA}"/>
    <cellStyle name="Comma 2 9 3 2 2" xfId="9615" xr:uid="{A92BEECB-A4B3-4150-AAE1-5F033443DA7B}"/>
    <cellStyle name="Comma 2 9 3 2 2 2" xfId="21148" xr:uid="{C3F3C7CF-0AD1-403F-866C-55D12B50A8C5}"/>
    <cellStyle name="Comma 2 9 3 2 2 2 2" xfId="44721" xr:uid="{AB1153BB-CCB7-4B1F-8362-632A11A304B6}"/>
    <cellStyle name="Comma 2 9 3 2 2 3" xfId="33613" xr:uid="{B2AFBE28-32CB-4F02-A66B-7708488AEB79}"/>
    <cellStyle name="Comma 2 9 3 2 3" xfId="15733" xr:uid="{1C92921F-472A-4294-BED4-530556B2C498}"/>
    <cellStyle name="Comma 2 9 3 2 3 2" xfId="39307" xr:uid="{6792929B-D86C-47EF-B371-A7DFFA08ABF8}"/>
    <cellStyle name="Comma 2 9 3 2 4" xfId="28199" xr:uid="{D945530A-C6FA-4705-82E7-74C9CD26929C}"/>
    <cellStyle name="Comma 2 9 3 3" xfId="5511" xr:uid="{1F9D9BE1-3983-4638-BBEF-8D5B69433A14}"/>
    <cellStyle name="Comma 2 9 3 3 2" xfId="10985" xr:uid="{0BA0A089-88ED-4EBB-A541-4804A3231E9A}"/>
    <cellStyle name="Comma 2 9 3 3 2 2" xfId="22518" xr:uid="{3E32C57C-7702-447F-8A20-88B8AAF3484A}"/>
    <cellStyle name="Comma 2 9 3 3 2 2 2" xfId="46091" xr:uid="{DD5D552C-B591-4EC1-B420-61CBDD510C26}"/>
    <cellStyle name="Comma 2 9 3 3 2 3" xfId="34983" xr:uid="{BE66D7FA-4E33-4D7A-823B-40289B809A77}"/>
    <cellStyle name="Comma 2 9 3 3 3" xfId="17097" xr:uid="{4C14D8D3-83B6-4587-9986-A640CD71254C}"/>
    <cellStyle name="Comma 2 9 3 3 3 2" xfId="40671" xr:uid="{57B2EC1A-07FB-4B30-B0D1-B3BA9409D342}"/>
    <cellStyle name="Comma 2 9 3 3 4" xfId="29563" xr:uid="{7660522E-C901-4EE8-8630-6A93FEC4DD2B}"/>
    <cellStyle name="Comma 2 9 3 4" xfId="6849" xr:uid="{FA59625F-5E01-4024-A726-33AFD23053ED}"/>
    <cellStyle name="Comma 2 9 3 4 2" xfId="12327" xr:uid="{88AA2988-6C30-468F-AFC0-0189F3239D9E}"/>
    <cellStyle name="Comma 2 9 3 4 2 2" xfId="23859" xr:uid="{0C223A72-A20B-4229-A062-D54309FADE2C}"/>
    <cellStyle name="Comma 2 9 3 4 2 2 2" xfId="47432" xr:uid="{A39645E4-3F25-4EB7-8956-59407D1FB810}"/>
    <cellStyle name="Comma 2 9 3 4 2 3" xfId="36324" xr:uid="{5917B512-1E00-48F9-B30C-3BCBCBF8A95C}"/>
    <cellStyle name="Comma 2 9 3 4 3" xfId="18433" xr:uid="{BCB70B9F-5B61-4F72-BFE8-9FAF712DD813}"/>
    <cellStyle name="Comma 2 9 3 4 3 2" xfId="42007" xr:uid="{294E155B-DAA7-4F81-A394-FF7F07D74612}"/>
    <cellStyle name="Comma 2 9 3 4 4" xfId="30899" xr:uid="{5F4CD8C3-F651-45A7-BE2E-0C2DA30E4EBF}"/>
    <cellStyle name="Comma 2 9 3 5" xfId="8262" xr:uid="{2487CF27-ECB3-4147-822B-B1AD1CE55921}"/>
    <cellStyle name="Comma 2 9 3 5 2" xfId="19795" xr:uid="{45F5A4CE-E960-4AFB-A4AB-ABD1FDC30AF3}"/>
    <cellStyle name="Comma 2 9 3 5 2 2" xfId="43368" xr:uid="{DD3B6626-6854-442F-AC6B-35C8229BA519}"/>
    <cellStyle name="Comma 2 9 3 5 3" xfId="32260" xr:uid="{9736EF02-E336-4B8A-96BF-BF93540703C1}"/>
    <cellStyle name="Comma 2 9 3 6" xfId="14091" xr:uid="{18152A50-C55A-429E-A4C0-5ACC1368487B}"/>
    <cellStyle name="Comma 2 9 3 6 2" xfId="37828" xr:uid="{92E8BACB-D65D-4445-8C09-B4A3A9E2C2FA}"/>
    <cellStyle name="Comma 2 9 3 7" xfId="26721" xr:uid="{24AB9DFB-F97D-41E2-9DE5-59A494B40BF2}"/>
    <cellStyle name="Comma 2 9 3 8" xfId="25347" xr:uid="{525972FB-B657-48A5-B06F-B4ADCF5B9AF6}"/>
    <cellStyle name="Comma 2 9 3 9" xfId="49177" xr:uid="{2F242DE5-D438-479E-AC3F-210AD980CD94}"/>
    <cellStyle name="Comma 2 9 4" xfId="3245" xr:uid="{ED31D8F5-ABEE-4F8C-B338-0DD9A8557B7B}"/>
    <cellStyle name="Comma 2 9 4 2" xfId="8713" xr:uid="{996E4760-A0B8-46D3-89F8-634DB2C00C18}"/>
    <cellStyle name="Comma 2 9 4 2 2" xfId="20246" xr:uid="{479947E8-BCE9-461F-A75B-6D949D44FEDF}"/>
    <cellStyle name="Comma 2 9 4 2 2 2" xfId="43819" xr:uid="{985E9A31-B6E4-45E0-A0CF-FAB344737FC5}"/>
    <cellStyle name="Comma 2 9 4 2 3" xfId="32711" xr:uid="{19C0D8E2-6D20-4652-8380-FA7E2444E73E}"/>
    <cellStyle name="Comma 2 9 4 3" xfId="14831" xr:uid="{23640244-8EF4-4AD1-A716-2A589DF8A169}"/>
    <cellStyle name="Comma 2 9 4 3 2" xfId="38405" xr:uid="{42D034A3-0AC1-4063-ABD8-FD0E198A6F11}"/>
    <cellStyle name="Comma 2 9 4 4" xfId="27297" xr:uid="{8DC67820-C18C-4036-9D2A-6AC072BCC246}"/>
    <cellStyle name="Comma 2 9 5" xfId="4601" xr:uid="{B4C650B9-2BF0-41E1-936E-A7447417C749}"/>
    <cellStyle name="Comma 2 9 5 2" xfId="10074" xr:uid="{89528B49-C2C4-472A-83EC-6CDA382F1913}"/>
    <cellStyle name="Comma 2 9 5 2 2" xfId="21607" xr:uid="{B3628302-D84F-42DB-9420-F08311AE0FAC}"/>
    <cellStyle name="Comma 2 9 5 2 2 2" xfId="45180" xr:uid="{B856E7C3-CA1F-4CFC-8BA8-C364789A732A}"/>
    <cellStyle name="Comma 2 9 5 2 3" xfId="34072" xr:uid="{480372D2-7D39-4348-BEC8-57668F307E02}"/>
    <cellStyle name="Comma 2 9 5 3" xfId="16187" xr:uid="{D8F8CA76-B63A-49BA-B2E0-B1D5EB172C61}"/>
    <cellStyle name="Comma 2 9 5 3 2" xfId="39761" xr:uid="{11F9257E-1494-4860-BFAE-F872A4C8A20D}"/>
    <cellStyle name="Comma 2 9 5 4" xfId="28653" xr:uid="{9731088B-06A5-46F9-940D-E2DDCC721171}"/>
    <cellStyle name="Comma 2 9 6" xfId="5939" xr:uid="{199A6A60-2A11-4AD6-84DB-DF5B78D3DB26}"/>
    <cellStyle name="Comma 2 9 6 2" xfId="11415" xr:uid="{6EC8C217-D1CB-40C2-89FA-7053A8E8C7E3}"/>
    <cellStyle name="Comma 2 9 6 2 2" xfId="22947" xr:uid="{71BAB516-ADAC-4747-AD58-F5267C3D4776}"/>
    <cellStyle name="Comma 2 9 6 2 2 2" xfId="46520" xr:uid="{B6A09F6E-D1FC-4F73-94EB-DAE15B8E45E0}"/>
    <cellStyle name="Comma 2 9 6 2 3" xfId="35412" xr:uid="{88BF3F07-DCAC-42C6-9710-4FE69FAF3351}"/>
    <cellStyle name="Comma 2 9 6 3" xfId="17523" xr:uid="{67762FCC-BB1B-49D6-96FA-0C415B352B5E}"/>
    <cellStyle name="Comma 2 9 6 3 2" xfId="41097" xr:uid="{6E2A6F0E-F2CD-44C2-8620-7E22ED89D156}"/>
    <cellStyle name="Comma 2 9 6 4" xfId="29989" xr:uid="{44080F7D-D471-4C75-9996-540F015592A7}"/>
    <cellStyle name="Comma 2 9 7" xfId="7324" xr:uid="{350754AE-CEBB-4D3A-BD27-503D7D83049A}"/>
    <cellStyle name="Comma 2 9 7 2" xfId="18884" xr:uid="{6F3CB108-9B56-4858-B0C6-19A942E770A4}"/>
    <cellStyle name="Comma 2 9 7 2 2" xfId="42457" xr:uid="{657EC8AE-3550-4A2B-BD8F-CDFDE0D7F32F}"/>
    <cellStyle name="Comma 2 9 7 3" xfId="31349" xr:uid="{CB6CB2B0-9F32-4D0E-89D2-10524638B941}"/>
    <cellStyle name="Comma 2 9 8" xfId="13137" xr:uid="{DF81BE48-7364-41B0-A019-066A0F4B40B1}"/>
    <cellStyle name="Comma 2 9 8 2" xfId="36918" xr:uid="{EF0D6CA0-60CA-467D-8A67-628A2E56C977}"/>
    <cellStyle name="Comma 2 9 9" xfId="25809" xr:uid="{BFAFD5A0-268C-4DFE-8202-D5395E889453}"/>
    <cellStyle name="Comma 20" xfId="93" xr:uid="{600065A7-EC25-4F34-9039-F59437B5453D}"/>
    <cellStyle name="Comma 20 10" xfId="26050" xr:uid="{A4E4D341-6EDB-491D-B564-FD5413322C7D}"/>
    <cellStyle name="Comma 20 11" xfId="24676" xr:uid="{7FF2CE97-FBFB-4597-989A-5FA859980DC2}"/>
    <cellStyle name="Comma 20 12" xfId="48503" xr:uid="{A74B1330-5DAD-4CC5-AFE4-0242992D7880}"/>
    <cellStyle name="Comma 20 13" xfId="1366" xr:uid="{B8F636DD-C868-4E2E-BFC8-340E9058BE81}"/>
    <cellStyle name="Comma 20 14" xfId="496" xr:uid="{ADD88388-C7BD-4F9F-8BF4-675174E26897}"/>
    <cellStyle name="Comma 20 2" xfId="631" xr:uid="{A85B723B-2E83-48C9-A0A0-312E34F5B83C}"/>
    <cellStyle name="Comma 20 2 10" xfId="24746" xr:uid="{D7DFEF4D-5A71-43D3-A09D-82620FE78093}"/>
    <cellStyle name="Comma 20 2 11" xfId="48578" xr:uid="{618396DD-7C01-45E2-95B8-B03BAE61BA93}"/>
    <cellStyle name="Comma 20 2 12" xfId="1717" xr:uid="{67E350C2-7293-4EDE-B3D4-E24D4594A8F6}"/>
    <cellStyle name="Comma 20 2 2" xfId="2183" xr:uid="{A30A4351-1070-4392-B743-DA8E661444B7}"/>
    <cellStyle name="Comma 20 2 2 2" xfId="3995" xr:uid="{646E5A8A-F48E-40E6-B5C9-0FBF2658505B}"/>
    <cellStyle name="Comma 20 2 2 2 2" xfId="9464" xr:uid="{B04CA931-8797-41CE-BFF0-F739FE40C266}"/>
    <cellStyle name="Comma 20 2 2 2 2 2" xfId="20997" xr:uid="{B3CBED3C-AD7E-4477-B242-1E6EE2CB6649}"/>
    <cellStyle name="Comma 20 2 2 2 2 2 2" xfId="44570" xr:uid="{AEE6B5DC-27FC-4E01-992D-D32DAAD42B72}"/>
    <cellStyle name="Comma 20 2 2 2 2 3" xfId="33462" xr:uid="{4986EB3A-55C8-4A70-B16B-400789B856D3}"/>
    <cellStyle name="Comma 20 2 2 2 3" xfId="15582" xr:uid="{2A15BADD-ABB5-49C0-B337-57229556937B}"/>
    <cellStyle name="Comma 20 2 2 2 3 2" xfId="39156" xr:uid="{8B44EE9C-AC74-478F-BB69-CCD80D0246FA}"/>
    <cellStyle name="Comma 20 2 2 2 4" xfId="28048" xr:uid="{359C6462-286D-46D5-BE0C-E97B03CBE0C3}"/>
    <cellStyle name="Comma 20 2 2 3" xfId="5359" xr:uid="{6A46F2B3-91C7-454D-9F03-A20928AE04A0}"/>
    <cellStyle name="Comma 20 2 2 3 2" xfId="10833" xr:uid="{98074C87-2F53-4602-B011-C9C9F683EA30}"/>
    <cellStyle name="Comma 20 2 2 3 2 2" xfId="22366" xr:uid="{C67C99FA-4D5F-41EF-8B39-4DFC7F9C38D8}"/>
    <cellStyle name="Comma 20 2 2 3 2 2 2" xfId="45939" xr:uid="{D94A7511-02DE-4247-A705-0C42093A6C74}"/>
    <cellStyle name="Comma 20 2 2 3 2 3" xfId="34831" xr:uid="{14B906C9-2C3B-444B-B0E9-F1C591F379A3}"/>
    <cellStyle name="Comma 20 2 2 3 3" xfId="16945" xr:uid="{0CDEA373-44DB-4CF9-8A70-37635C6DE993}"/>
    <cellStyle name="Comma 20 2 2 3 3 2" xfId="40519" xr:uid="{44AA36F8-FE22-4A8E-A423-F177799A4AEA}"/>
    <cellStyle name="Comma 20 2 2 3 4" xfId="29411" xr:uid="{84749CC4-4984-458E-BD3B-457CE093E619}"/>
    <cellStyle name="Comma 20 2 2 4" xfId="6697" xr:uid="{0257CA03-1D87-40E5-B6C1-46533B867153}"/>
    <cellStyle name="Comma 20 2 2 4 2" xfId="12174" xr:uid="{328D34D3-34E8-4FE0-B414-84821D7263F6}"/>
    <cellStyle name="Comma 20 2 2 4 2 2" xfId="23706" xr:uid="{96C19BF5-0D66-4C92-AB75-F2B364617B7C}"/>
    <cellStyle name="Comma 20 2 2 4 2 2 2" xfId="47279" xr:uid="{7D1AD6C4-4995-4C20-B8B1-DA99BA57FFFA}"/>
    <cellStyle name="Comma 20 2 2 4 2 3" xfId="36171" xr:uid="{0E6BBB36-44C7-4589-8D50-A4F3081C0F38}"/>
    <cellStyle name="Comma 20 2 2 4 3" xfId="18281" xr:uid="{EF5086B2-23F3-4F58-819A-AD9E525D59EB}"/>
    <cellStyle name="Comma 20 2 2 4 3 2" xfId="41855" xr:uid="{F3CE631F-2BF2-4493-B6B6-9129AACB1637}"/>
    <cellStyle name="Comma 20 2 2 4 4" xfId="30747" xr:uid="{1FD80F2F-3C4C-46DB-A8C8-88CF31878E69}"/>
    <cellStyle name="Comma 20 2 2 5" xfId="8108" xr:uid="{7DDD5106-E3C0-491D-909F-06F40FF2DE41}"/>
    <cellStyle name="Comma 20 2 2 5 2" xfId="19643" xr:uid="{3FC51A54-6F71-44A0-A4D5-4E920991B1E0}"/>
    <cellStyle name="Comma 20 2 2 5 2 2" xfId="43216" xr:uid="{93280DF1-F08C-4B51-8D7D-F29EF4C6E56A}"/>
    <cellStyle name="Comma 20 2 2 5 3" xfId="32108" xr:uid="{EDAE6EA7-CDF9-4D80-A2A0-2804A8016A4E}"/>
    <cellStyle name="Comma 20 2 2 6" xfId="13937" xr:uid="{5A955BDB-0E77-45AB-B4C4-F2D1F6292B11}"/>
    <cellStyle name="Comma 20 2 2 6 2" xfId="37676" xr:uid="{268E9622-B9DB-4EF8-B14E-B3B85C7B24BC}"/>
    <cellStyle name="Comma 20 2 2 7" xfId="26569" xr:uid="{0C4BC57B-B3B7-4562-8541-0FAB8903DB9B}"/>
    <cellStyle name="Comma 20 2 2 8" xfId="25194" xr:uid="{C2F157F0-9556-45D8-AB87-F79B4A26CD54}"/>
    <cellStyle name="Comma 20 2 2 9" xfId="49025" xr:uid="{DE3ECD8A-8342-49B4-9435-40D7181374A3}"/>
    <cellStyle name="Comma 20 2 3" xfId="2674" xr:uid="{0F1BFB58-A16B-4A92-BD3F-9F23565C5E7F}"/>
    <cellStyle name="Comma 20 2 3 2" xfId="4462" xr:uid="{3B3AE1B5-5A23-41A6-9671-51B881A1998F}"/>
    <cellStyle name="Comma 20 2 3 2 2" xfId="9932" xr:uid="{B5DCAC63-29CF-47B1-AC27-3B0C11FD36F7}"/>
    <cellStyle name="Comma 20 2 3 2 2 2" xfId="21465" xr:uid="{7E367C58-C1D5-4234-BB42-A48B84DF06E4}"/>
    <cellStyle name="Comma 20 2 3 2 2 2 2" xfId="45038" xr:uid="{207DE6D5-3533-4F5E-886C-B99B0CF3B7A3}"/>
    <cellStyle name="Comma 20 2 3 2 2 3" xfId="33930" xr:uid="{A25D38C4-51A2-4F24-A9AE-8DF58E5F84F1}"/>
    <cellStyle name="Comma 20 2 3 2 3" xfId="16049" xr:uid="{3E621C66-9E37-4F6F-A13D-9AFB5B2F6973}"/>
    <cellStyle name="Comma 20 2 3 2 3 2" xfId="39623" xr:uid="{4DFCAF77-4FFA-47D5-99FF-C487853484B8}"/>
    <cellStyle name="Comma 20 2 3 2 4" xfId="28515" xr:uid="{84D3A02B-BBA7-4798-B33C-240388F302DB}"/>
    <cellStyle name="Comma 20 2 3 3" xfId="5828" xr:uid="{5BA7A676-4FBA-4B9D-A040-CF2D35751436}"/>
    <cellStyle name="Comma 20 2 3 3 2" xfId="11302" xr:uid="{C6011564-69C9-460A-A23F-524724E3A734}"/>
    <cellStyle name="Comma 20 2 3 3 2 2" xfId="22835" xr:uid="{D9C4E06D-3C7B-4658-824B-E9B44D5474EF}"/>
    <cellStyle name="Comma 20 2 3 3 2 2 2" xfId="46408" xr:uid="{0CA2B18B-4E43-4149-8BEA-B559AA5CED0B}"/>
    <cellStyle name="Comma 20 2 3 3 2 3" xfId="35300" xr:uid="{8CE01B32-CE1E-4489-8B9F-FE014C8F436F}"/>
    <cellStyle name="Comma 20 2 3 3 3" xfId="17414" xr:uid="{BFBB851E-E7A7-4613-831A-2F68E397AB8C}"/>
    <cellStyle name="Comma 20 2 3 3 3 2" xfId="40988" xr:uid="{F97BC352-B0A6-4A70-A515-0AACC9AD4C4D}"/>
    <cellStyle name="Comma 20 2 3 3 4" xfId="29880" xr:uid="{5B23DBBC-7E69-4C23-A639-65931F22E0C2}"/>
    <cellStyle name="Comma 20 2 3 4" xfId="7166" xr:uid="{256D4145-C2FA-4DAE-890A-E64FD2B47549}"/>
    <cellStyle name="Comma 20 2 3 4 2" xfId="12644" xr:uid="{E64030F8-6D81-4C54-9DC8-618843F28EBC}"/>
    <cellStyle name="Comma 20 2 3 4 2 2" xfId="24176" xr:uid="{5DAD1ACB-D186-491E-BFB5-B845300C4FCC}"/>
    <cellStyle name="Comma 20 2 3 4 2 2 2" xfId="47749" xr:uid="{608BD9B0-056C-47E7-93EB-7B1BDACD82D1}"/>
    <cellStyle name="Comma 20 2 3 4 2 3" xfId="36641" xr:uid="{243D280B-66A1-4942-BAD7-1AC62849AA55}"/>
    <cellStyle name="Comma 20 2 3 4 3" xfId="18750" xr:uid="{CA71D746-3118-4D5A-A0C9-33C2FCCD9AA1}"/>
    <cellStyle name="Comma 20 2 3 4 3 2" xfId="42324" xr:uid="{20F186AE-163E-422C-91EA-37B71C1874F7}"/>
    <cellStyle name="Comma 20 2 3 4 4" xfId="31216" xr:uid="{6CB320C8-88E6-410D-A9AD-C5E1B0C2B149}"/>
    <cellStyle name="Comma 20 2 3 5" xfId="8579" xr:uid="{BF23E608-B478-4701-A5BE-99476D025F89}"/>
    <cellStyle name="Comma 20 2 3 5 2" xfId="20112" xr:uid="{55BFFD32-B203-451F-94E9-86450BB38AC1}"/>
    <cellStyle name="Comma 20 2 3 5 2 2" xfId="43685" xr:uid="{954636E4-5A4F-4FD4-B07B-57FD15A8ECC4}"/>
    <cellStyle name="Comma 20 2 3 5 3" xfId="32577" xr:uid="{0C7CA78C-8A62-407A-95F6-D3467960AA77}"/>
    <cellStyle name="Comma 20 2 3 6" xfId="14409" xr:uid="{C4F0B1E9-E417-4A8F-9FCD-638B614ED549}"/>
    <cellStyle name="Comma 20 2 3 6 2" xfId="38145" xr:uid="{18F26537-D090-4004-88B3-6FD3A509DB5A}"/>
    <cellStyle name="Comma 20 2 3 7" xfId="27038" xr:uid="{BA33B242-2AB5-458A-8666-0C1C2F7C711C}"/>
    <cellStyle name="Comma 20 2 3 8" xfId="25664" xr:uid="{5C93CCE8-3DFB-4405-907D-4FDEABCA08C4}"/>
    <cellStyle name="Comma 20 2 3 9" xfId="49494" xr:uid="{297171E9-8A50-4A2D-8AE5-1628A43C98B3}"/>
    <cellStyle name="Comma 20 2 4" xfId="3552" xr:uid="{B9C10887-ADF9-408F-B415-69EBFD02394C}"/>
    <cellStyle name="Comma 20 2 4 2" xfId="9021" xr:uid="{CAB84497-4948-4D3E-977D-7435A893E9C7}"/>
    <cellStyle name="Comma 20 2 4 2 2" xfId="20554" xr:uid="{9BC0A5B1-0F4D-4A4A-BCEC-F6D8B3C54C87}"/>
    <cellStyle name="Comma 20 2 4 2 2 2" xfId="44127" xr:uid="{9B9C4460-57B2-4341-925A-89D3FE701BEC}"/>
    <cellStyle name="Comma 20 2 4 2 3" xfId="33019" xr:uid="{73046E00-DE89-43EC-BECF-26CA92D2A699}"/>
    <cellStyle name="Comma 20 2 4 3" xfId="15139" xr:uid="{7E15F135-C987-40D6-9275-67257FF298CB}"/>
    <cellStyle name="Comma 20 2 4 3 2" xfId="38713" xr:uid="{E6BD78A3-34AE-4A6E-BABF-19A244D638A3}"/>
    <cellStyle name="Comma 20 2 4 4" xfId="27605" xr:uid="{9CE459E0-9D32-4F40-8502-E2C300A01992}"/>
    <cellStyle name="Comma 20 2 5" xfId="4912" xr:uid="{D69536BC-0099-4A1F-830A-FC4BEB4CC9EC}"/>
    <cellStyle name="Comma 20 2 5 2" xfId="10386" xr:uid="{D0E419F6-8B3D-461A-91A4-5BA7EAD31A2D}"/>
    <cellStyle name="Comma 20 2 5 2 2" xfId="21919" xr:uid="{7D418D5C-60C6-4DEE-AD3C-D562F960E701}"/>
    <cellStyle name="Comma 20 2 5 2 2 2" xfId="45492" xr:uid="{EA588B1A-5A45-4C83-8DB7-7A1F17BE81F2}"/>
    <cellStyle name="Comma 20 2 5 2 3" xfId="34384" xr:uid="{0EFCB56F-5897-4617-A188-61CD4B2FA6B0}"/>
    <cellStyle name="Comma 20 2 5 3" xfId="16498" xr:uid="{1FA438EE-602B-44D2-B031-8284ABA7CCD2}"/>
    <cellStyle name="Comma 20 2 5 3 2" xfId="40072" xr:uid="{09334899-8185-47B0-A616-07809DE70EC8}"/>
    <cellStyle name="Comma 20 2 5 4" xfId="28964" xr:uid="{FF89BE51-5627-4F1B-A16E-71DF731264C0}"/>
    <cellStyle name="Comma 20 2 6" xfId="6250" xr:uid="{76C93F8C-7388-459A-8202-6209FE6BEB31}"/>
    <cellStyle name="Comma 20 2 6 2" xfId="11726" xr:uid="{456B9C26-8FD3-4C09-9C65-B5B6C97230C0}"/>
    <cellStyle name="Comma 20 2 6 2 2" xfId="23258" xr:uid="{8F7C7C9E-7F93-4BCC-AA47-B41FA7AD0227}"/>
    <cellStyle name="Comma 20 2 6 2 2 2" xfId="46831" xr:uid="{6566BEDA-E0A3-4132-BFDF-601684222D06}"/>
    <cellStyle name="Comma 20 2 6 2 3" xfId="35723" xr:uid="{A7938F20-9666-4983-ADEE-41BFFAA31283}"/>
    <cellStyle name="Comma 20 2 6 3" xfId="17834" xr:uid="{52E0B938-85C4-4DEA-AEC5-64B640CED4A0}"/>
    <cellStyle name="Comma 20 2 6 3 2" xfId="41408" xr:uid="{D7824703-D4E5-4003-ACE9-0AB3AF623681}"/>
    <cellStyle name="Comma 20 2 6 4" xfId="30300" xr:uid="{4276D261-E709-4ED4-B52B-3945A2F48A26}"/>
    <cellStyle name="Comma 20 2 7" xfId="7641" xr:uid="{6F61BB7B-8AD8-4C2C-85FC-5F5A7DC313EB}"/>
    <cellStyle name="Comma 20 2 7 2" xfId="19196" xr:uid="{AC1BFB13-D9CC-4513-B5A8-4EA6AD2D755E}"/>
    <cellStyle name="Comma 20 2 7 2 2" xfId="42769" xr:uid="{7EA25CC8-9257-416F-88AC-4AFF79B86DE5}"/>
    <cellStyle name="Comma 20 2 7 3" xfId="31661" xr:uid="{39CD8B4E-1519-4289-87A0-54965F786DA6}"/>
    <cellStyle name="Comma 20 2 8" xfId="13483" xr:uid="{AC8D8E57-E130-42D8-92F3-65A6098A0E7E}"/>
    <cellStyle name="Comma 20 2 8 2" xfId="37229" xr:uid="{6A578006-B887-439E-87DD-57411B1DB46A}"/>
    <cellStyle name="Comma 20 2 9" xfId="26122" xr:uid="{AC4F051E-3D1D-452B-ABBC-17933440F15E}"/>
    <cellStyle name="Comma 20 3" xfId="1666" xr:uid="{B6C3E0A3-379F-4732-B7F8-9031B4D27AAE}"/>
    <cellStyle name="Comma 20 3 10" xfId="24725" xr:uid="{5BE5CA4F-F416-45C5-B22F-ED79178710E7}"/>
    <cellStyle name="Comma 20 3 11" xfId="48556" xr:uid="{10DB37FC-6BCE-45DC-A91F-CC4F09E412B9}"/>
    <cellStyle name="Comma 20 3 2" xfId="2162" xr:uid="{D9B136AE-2773-4847-BF66-9C2BD5B496C2}"/>
    <cellStyle name="Comma 20 3 2 2" xfId="3974" xr:uid="{33D33E90-79BB-4E53-B6A5-E58647965780}"/>
    <cellStyle name="Comma 20 3 2 2 2" xfId="9443" xr:uid="{0C5AA175-0784-4E73-8240-AD1E9A4ED4A1}"/>
    <cellStyle name="Comma 20 3 2 2 2 2" xfId="20976" xr:uid="{24CE8A49-CFF5-4293-9EE0-2F8424AE615E}"/>
    <cellStyle name="Comma 20 3 2 2 2 2 2" xfId="44549" xr:uid="{0F2E32CC-401B-4E82-B295-82BF64061506}"/>
    <cellStyle name="Comma 20 3 2 2 2 3" xfId="33441" xr:uid="{DA1A4F3C-8B1C-42C7-A4A5-0C443FDAAD8F}"/>
    <cellStyle name="Comma 20 3 2 2 3" xfId="15561" xr:uid="{056E0601-9422-43C5-AB7C-04C019088D15}"/>
    <cellStyle name="Comma 20 3 2 2 3 2" xfId="39135" xr:uid="{22DADEA4-C655-4988-9266-BAE93A1ECB30}"/>
    <cellStyle name="Comma 20 3 2 2 4" xfId="28027" xr:uid="{04A5F856-7092-4066-B5EA-04A38E2DCF44}"/>
    <cellStyle name="Comma 20 3 2 3" xfId="5338" xr:uid="{C7966D4D-DD1C-48F4-B9F9-35AD9CACE426}"/>
    <cellStyle name="Comma 20 3 2 3 2" xfId="10812" xr:uid="{BD165451-F9B8-4D42-B1CF-A139F3C5C3C7}"/>
    <cellStyle name="Comma 20 3 2 3 2 2" xfId="22345" xr:uid="{C329A89A-B649-4025-919B-6F78CA0CBB11}"/>
    <cellStyle name="Comma 20 3 2 3 2 2 2" xfId="45918" xr:uid="{FF6F07FC-6FD6-4B19-8467-D4235953A7AC}"/>
    <cellStyle name="Comma 20 3 2 3 2 3" xfId="34810" xr:uid="{FE955057-6D27-4EF5-AB75-A536FD51E8A5}"/>
    <cellStyle name="Comma 20 3 2 3 3" xfId="16924" xr:uid="{27C936B7-C806-43C4-A018-CFB6AD42C0D8}"/>
    <cellStyle name="Comma 20 3 2 3 3 2" xfId="40498" xr:uid="{977857BC-F44F-4687-BA12-11579A2653E1}"/>
    <cellStyle name="Comma 20 3 2 3 4" xfId="29390" xr:uid="{468EC3BA-73E3-409F-B7FB-CC5486941CE7}"/>
    <cellStyle name="Comma 20 3 2 4" xfId="6676" xr:uid="{CE2BFA4D-B58D-4FE8-9E2E-F404105E18BB}"/>
    <cellStyle name="Comma 20 3 2 4 2" xfId="12153" xr:uid="{7851CDEA-4F94-421E-9C92-D66A935B8733}"/>
    <cellStyle name="Comma 20 3 2 4 2 2" xfId="23685" xr:uid="{6F979800-676A-4CD3-8BF2-40025B6D25C5}"/>
    <cellStyle name="Comma 20 3 2 4 2 2 2" xfId="47258" xr:uid="{F745D966-0654-4BED-A1F0-D933E61086CB}"/>
    <cellStyle name="Comma 20 3 2 4 2 3" xfId="36150" xr:uid="{D166AFE0-DAF5-4C35-A815-6E2D0363CF2B}"/>
    <cellStyle name="Comma 20 3 2 4 3" xfId="18260" xr:uid="{729ADDCD-F78F-40CA-A93E-F01DBDE91326}"/>
    <cellStyle name="Comma 20 3 2 4 3 2" xfId="41834" xr:uid="{929377BE-504C-49FD-99F3-15A5C8FE75DA}"/>
    <cellStyle name="Comma 20 3 2 4 4" xfId="30726" xr:uid="{2E0E0D3F-B324-4F30-8BBC-D4AE6ED76EBB}"/>
    <cellStyle name="Comma 20 3 2 5" xfId="8087" xr:uid="{498E4ED1-0E1D-42D9-81B8-8527F8A31D54}"/>
    <cellStyle name="Comma 20 3 2 5 2" xfId="19622" xr:uid="{7A7C78D5-3403-4332-AE7F-370A848CBB6F}"/>
    <cellStyle name="Comma 20 3 2 5 2 2" xfId="43195" xr:uid="{6D1BEEB1-FD1E-48EC-A4C9-A0B8CF230861}"/>
    <cellStyle name="Comma 20 3 2 5 3" xfId="32087" xr:uid="{A9B51779-8AB8-487A-AB95-B07BBD03DBB2}"/>
    <cellStyle name="Comma 20 3 2 6" xfId="13916" xr:uid="{5B84FE11-59D8-4B24-9094-6540AA13EFE6}"/>
    <cellStyle name="Comma 20 3 2 6 2" xfId="37655" xr:uid="{67BD12ED-BA59-44EC-9E6B-DF4A3A220332}"/>
    <cellStyle name="Comma 20 3 2 7" xfId="26548" xr:uid="{FDC467BA-B852-4EB2-87DD-0821A564B2F4}"/>
    <cellStyle name="Comma 20 3 2 8" xfId="25173" xr:uid="{4FDA4166-8380-4ED5-AD16-CF8C413025A8}"/>
    <cellStyle name="Comma 20 3 2 9" xfId="49004" xr:uid="{558DEB4F-5E05-4DA5-9F25-96C68841D5EB}"/>
    <cellStyle name="Comma 20 3 3" xfId="2652" xr:uid="{0C3E0F51-B266-4112-8D4A-F05C30C61860}"/>
    <cellStyle name="Comma 20 3 3 2" xfId="4440" xr:uid="{1742179E-BA6C-42D5-B6EB-21A3C6050522}"/>
    <cellStyle name="Comma 20 3 3 2 2" xfId="9910" xr:uid="{C15D7FF2-EA06-4467-9AF6-8CD1D5CE517D}"/>
    <cellStyle name="Comma 20 3 3 2 2 2" xfId="21443" xr:uid="{650264D0-2291-4B44-8B63-2B76038A0532}"/>
    <cellStyle name="Comma 20 3 3 2 2 2 2" xfId="45016" xr:uid="{1E78D6AA-9662-48F8-A9FC-41636D16630A}"/>
    <cellStyle name="Comma 20 3 3 2 2 3" xfId="33908" xr:uid="{D1182B76-244D-4B9B-9C6D-B6B5D003CD30}"/>
    <cellStyle name="Comma 20 3 3 2 3" xfId="16027" xr:uid="{76243005-D81C-4901-A467-10B96332B738}"/>
    <cellStyle name="Comma 20 3 3 2 3 2" xfId="39601" xr:uid="{A137E44F-DA14-4CB1-A88F-59ED0A5EE45A}"/>
    <cellStyle name="Comma 20 3 3 2 4" xfId="28493" xr:uid="{C70FA3F0-3BDB-4635-AAC2-96C20765DCBF}"/>
    <cellStyle name="Comma 20 3 3 3" xfId="5806" xr:uid="{08FD3EF3-6F35-421B-B0ED-5B44C211DB04}"/>
    <cellStyle name="Comma 20 3 3 3 2" xfId="11280" xr:uid="{AF16B818-12F5-4D3B-9758-AFB6AFBB2B9C}"/>
    <cellStyle name="Comma 20 3 3 3 2 2" xfId="22813" xr:uid="{482E004B-4A1B-4BAD-9A0E-F4EC84E1B4FC}"/>
    <cellStyle name="Comma 20 3 3 3 2 2 2" xfId="46386" xr:uid="{4596B2EB-783A-4C69-9117-13045ABC8CEC}"/>
    <cellStyle name="Comma 20 3 3 3 2 3" xfId="35278" xr:uid="{174B292E-C669-4F1E-88BB-FD23F633EBDF}"/>
    <cellStyle name="Comma 20 3 3 3 3" xfId="17392" xr:uid="{2944D3F0-CAB8-44E9-AB34-5AF29F0E92C5}"/>
    <cellStyle name="Comma 20 3 3 3 3 2" xfId="40966" xr:uid="{B04B54DB-2E57-4F21-97B5-E595E65C9074}"/>
    <cellStyle name="Comma 20 3 3 3 4" xfId="29858" xr:uid="{9C2E8545-B280-4C78-B053-DE53807FAA70}"/>
    <cellStyle name="Comma 20 3 3 4" xfId="7144" xr:uid="{95DC64A2-951A-4342-8782-CBFC04C5B2B2}"/>
    <cellStyle name="Comma 20 3 3 4 2" xfId="12622" xr:uid="{89A47160-0467-4FA7-9D13-5282BD4C941D}"/>
    <cellStyle name="Comma 20 3 3 4 2 2" xfId="24154" xr:uid="{F7A0E2E3-A3C2-4F57-A530-C324647E04C4}"/>
    <cellStyle name="Comma 20 3 3 4 2 2 2" xfId="47727" xr:uid="{32A24EB9-080B-4677-82D2-24C97991768A}"/>
    <cellStyle name="Comma 20 3 3 4 2 3" xfId="36619" xr:uid="{10FBA03C-572D-48DD-B92C-FE9BAEAC9269}"/>
    <cellStyle name="Comma 20 3 3 4 3" xfId="18728" xr:uid="{EA459EC6-8F8E-4B11-85DB-42E1B9AB4CBC}"/>
    <cellStyle name="Comma 20 3 3 4 3 2" xfId="42302" xr:uid="{4A5E46D1-D51C-4065-AE2D-D5BC531D9702}"/>
    <cellStyle name="Comma 20 3 3 4 4" xfId="31194" xr:uid="{CFE61CF8-EA1F-4378-ACC5-C85B37A54362}"/>
    <cellStyle name="Comma 20 3 3 5" xfId="8557" xr:uid="{7136A2F7-AD1C-4F13-9AE5-A3B9F20912EA}"/>
    <cellStyle name="Comma 20 3 3 5 2" xfId="20090" xr:uid="{E6703272-4204-4A51-B0F4-41ECF4BAEEA3}"/>
    <cellStyle name="Comma 20 3 3 5 2 2" xfId="43663" xr:uid="{B4D19E46-2E71-417F-A744-90D27878D054}"/>
    <cellStyle name="Comma 20 3 3 5 3" xfId="32555" xr:uid="{CA675F18-6A7D-42C5-BDEF-5F6223F5813C}"/>
    <cellStyle name="Comma 20 3 3 6" xfId="14387" xr:uid="{EC57FD8B-D5BB-4806-B3C9-714B4142FA73}"/>
    <cellStyle name="Comma 20 3 3 6 2" xfId="38123" xr:uid="{45A301BB-6D07-42CB-870A-4DE59BAAC479}"/>
    <cellStyle name="Comma 20 3 3 7" xfId="27016" xr:uid="{C72F25FA-BC68-4C8A-9A0F-72699303A158}"/>
    <cellStyle name="Comma 20 3 3 8" xfId="25642" xr:uid="{2845DB30-A0E4-4373-840E-24923597C3F2}"/>
    <cellStyle name="Comma 20 3 3 9" xfId="49472" xr:uid="{05687BEA-0266-4E1D-AD80-2471899EFEC3}"/>
    <cellStyle name="Comma 20 3 4" xfId="3531" xr:uid="{921B1600-6BEA-4F14-BF01-BB25DEA97C5E}"/>
    <cellStyle name="Comma 20 3 4 2" xfId="9000" xr:uid="{ACD8E42D-8B37-44D3-9588-174F658B1478}"/>
    <cellStyle name="Comma 20 3 4 2 2" xfId="20533" xr:uid="{74D475A1-9AA6-4A91-9BA1-EF092C0B918D}"/>
    <cellStyle name="Comma 20 3 4 2 2 2" xfId="44106" xr:uid="{C2B79137-725B-459D-966F-BE920F886763}"/>
    <cellStyle name="Comma 20 3 4 2 3" xfId="32998" xr:uid="{0A46E6CE-2D09-4D3D-9A95-B78E706C9DE0}"/>
    <cellStyle name="Comma 20 3 4 3" xfId="15118" xr:uid="{A3DB4240-6E13-4413-AB2D-38F91B3875F0}"/>
    <cellStyle name="Comma 20 3 4 3 2" xfId="38692" xr:uid="{104D4458-1DDC-4337-901B-8843F06D4BAF}"/>
    <cellStyle name="Comma 20 3 4 4" xfId="27584" xr:uid="{5DD07DC9-D8F0-42AC-B368-23A1250872E2}"/>
    <cellStyle name="Comma 20 3 5" xfId="4891" xr:uid="{6FA48E14-534E-4FE0-9F55-E39DE8B9CCC0}"/>
    <cellStyle name="Comma 20 3 5 2" xfId="10365" xr:uid="{7D3DC897-53B3-459D-BA52-998E02207DAB}"/>
    <cellStyle name="Comma 20 3 5 2 2" xfId="21898" xr:uid="{88FE08D3-FE3D-4B5B-BD56-780400224FE4}"/>
    <cellStyle name="Comma 20 3 5 2 2 2" xfId="45471" xr:uid="{60326266-BCC4-4B50-A14E-EE0B704462D8}"/>
    <cellStyle name="Comma 20 3 5 2 3" xfId="34363" xr:uid="{478EFA50-F06D-444A-AB41-DCE6E97C5E3F}"/>
    <cellStyle name="Comma 20 3 5 3" xfId="16477" xr:uid="{EBB68F52-46BD-4320-908B-AF77C17CBA10}"/>
    <cellStyle name="Comma 20 3 5 3 2" xfId="40051" xr:uid="{A804D14B-43D1-4771-B896-0C7F2CEBA310}"/>
    <cellStyle name="Comma 20 3 5 4" xfId="28943" xr:uid="{6722DD2D-15F0-4F4A-8E46-742EB6A5C9DC}"/>
    <cellStyle name="Comma 20 3 6" xfId="6229" xr:uid="{24D50855-DBFD-4580-88B9-A8BC579F84B3}"/>
    <cellStyle name="Comma 20 3 6 2" xfId="11705" xr:uid="{9290BF10-3475-4C74-9CD6-64C269933AAD}"/>
    <cellStyle name="Comma 20 3 6 2 2" xfId="23237" xr:uid="{E1227EB1-ADB2-4D85-81E6-E2911C159837}"/>
    <cellStyle name="Comma 20 3 6 2 2 2" xfId="46810" xr:uid="{ECD4B4EA-C717-4E16-B55D-5C0660E58DEA}"/>
    <cellStyle name="Comma 20 3 6 2 3" xfId="35702" xr:uid="{7C5D07DA-4F3A-4230-A22C-13821BE8A565}"/>
    <cellStyle name="Comma 20 3 6 3" xfId="17813" xr:uid="{D116D9B0-9D47-4671-80BB-74F8E4239080}"/>
    <cellStyle name="Comma 20 3 6 3 2" xfId="41387" xr:uid="{44B73F75-F9E0-4ADA-AD6D-EBF1A51988EA}"/>
    <cellStyle name="Comma 20 3 6 4" xfId="30279" xr:uid="{0E4FE81C-8EDF-4DCB-9837-12C76D2C393C}"/>
    <cellStyle name="Comma 20 3 7" xfId="7620" xr:uid="{2DD7112C-3696-40A3-AC1D-EFBC9C4D54BD}"/>
    <cellStyle name="Comma 20 3 7 2" xfId="19175" xr:uid="{35F26CF1-2B21-44A6-B324-729891504E7E}"/>
    <cellStyle name="Comma 20 3 7 2 2" xfId="42748" xr:uid="{792662C4-62B0-4485-82AD-A535299B24F0}"/>
    <cellStyle name="Comma 20 3 7 3" xfId="31640" xr:uid="{BCEE2E7A-181D-4AB9-8FDB-3013F002D53B}"/>
    <cellStyle name="Comma 20 3 8" xfId="13460" xr:uid="{D8D0EF7A-AE47-4B0E-8C6D-A8D62BAD1BAD}"/>
    <cellStyle name="Comma 20 3 8 2" xfId="37208" xr:uid="{A3314B9A-5773-41B7-96C6-27B0BD6A2E8D}"/>
    <cellStyle name="Comma 20 3 9" xfId="26101" xr:uid="{552AFEE6-7734-404E-832C-E3D13DDE7E52}"/>
    <cellStyle name="Comma 20 4" xfId="2113" xr:uid="{15857A0D-E5F7-4E53-A0BA-B742F7999B15}"/>
    <cellStyle name="Comma 20 4 2" xfId="3925" xr:uid="{F6E8C668-47A7-4A3E-8E28-F34E2BC7AC45}"/>
    <cellStyle name="Comma 20 4 2 2" xfId="9394" xr:uid="{E7AF3A9D-B3BA-4E8B-8C83-A00AB851CBEA}"/>
    <cellStyle name="Comma 20 4 2 2 2" xfId="20927" xr:uid="{C824E9E1-30AD-4C1F-B67E-96E77E563CA1}"/>
    <cellStyle name="Comma 20 4 2 2 2 2" xfId="44500" xr:uid="{7A51FC7A-0D41-452C-BF6D-CF728AD568F8}"/>
    <cellStyle name="Comma 20 4 2 2 3" xfId="33392" xr:uid="{2BB2F8AE-CE2F-4843-B0A1-756D938F09ED}"/>
    <cellStyle name="Comma 20 4 2 3" xfId="15512" xr:uid="{D2F22FFA-7158-44D8-B834-717635835BA0}"/>
    <cellStyle name="Comma 20 4 2 3 2" xfId="39086" xr:uid="{767DD87B-66EA-4827-B33C-1C61B4FE38B1}"/>
    <cellStyle name="Comma 20 4 2 4" xfId="27978" xr:uid="{08C36CB2-6442-4D37-8A0F-CEDFA324D218}"/>
    <cellStyle name="Comma 20 4 3" xfId="5289" xr:uid="{C5B96DAB-3EF0-417F-A69E-1B4263324429}"/>
    <cellStyle name="Comma 20 4 3 2" xfId="10763" xr:uid="{9725F966-74F3-48EE-A91B-8C82A3216A83}"/>
    <cellStyle name="Comma 20 4 3 2 2" xfId="22296" xr:uid="{1A6DF6FC-69A4-42F4-BAE2-6AE2F9465FEE}"/>
    <cellStyle name="Comma 20 4 3 2 2 2" xfId="45869" xr:uid="{F116BBCA-62C3-459A-AEF7-766EA2C6B267}"/>
    <cellStyle name="Comma 20 4 3 2 3" xfId="34761" xr:uid="{AD72CABF-6639-44C7-A86D-657042A193BA}"/>
    <cellStyle name="Comma 20 4 3 3" xfId="16875" xr:uid="{0884C3FE-5FFF-4DE1-84A1-F03B9EC947F3}"/>
    <cellStyle name="Comma 20 4 3 3 2" xfId="40449" xr:uid="{3F8D80AF-9AB5-4409-B018-31CB19188706}"/>
    <cellStyle name="Comma 20 4 3 4" xfId="29341" xr:uid="{48820CF1-767E-4A58-95E1-E8FDE2CA15E9}"/>
    <cellStyle name="Comma 20 4 4" xfId="6627" xr:uid="{81F0EE9B-2E2F-4A85-9ABA-DEAAA68CDD13}"/>
    <cellStyle name="Comma 20 4 4 2" xfId="12104" xr:uid="{09880D9A-78AC-4890-BEAA-206F5B9E00DA}"/>
    <cellStyle name="Comma 20 4 4 2 2" xfId="23636" xr:uid="{8BF1C9AB-882F-4196-8305-2A870DA1A86D}"/>
    <cellStyle name="Comma 20 4 4 2 2 2" xfId="47209" xr:uid="{23FF37C0-3DA4-4311-B2E4-287931B0CF22}"/>
    <cellStyle name="Comma 20 4 4 2 3" xfId="36101" xr:uid="{7F51705E-A812-4365-9698-7764CBEEF766}"/>
    <cellStyle name="Comma 20 4 4 3" xfId="18211" xr:uid="{C2B8207C-5C34-4C4B-BD16-6F83CFEDDF48}"/>
    <cellStyle name="Comma 20 4 4 3 2" xfId="41785" xr:uid="{8748DDFE-9E60-4641-A4E2-14CE73F5D6C6}"/>
    <cellStyle name="Comma 20 4 4 4" xfId="30677" xr:uid="{DFF0BD31-7940-46B6-AED8-AFDF217A2E20}"/>
    <cellStyle name="Comma 20 4 5" xfId="8038" xr:uid="{F23E243C-9430-499D-9F93-9A82BA272905}"/>
    <cellStyle name="Comma 20 4 5 2" xfId="19573" xr:uid="{1FD9B88B-B95E-4454-A0AB-5FB36DDB7530}"/>
    <cellStyle name="Comma 20 4 5 2 2" xfId="43146" xr:uid="{BC960192-B8D9-4D33-B0AF-962EEE43E362}"/>
    <cellStyle name="Comma 20 4 5 3" xfId="32038" xr:uid="{F060DC15-E89F-4C84-A0C8-A4C065DD3BE2}"/>
    <cellStyle name="Comma 20 4 6" xfId="13867" xr:uid="{60FABF3D-25BD-4D0E-AEC6-06415BEB8C1D}"/>
    <cellStyle name="Comma 20 4 6 2" xfId="37606" xr:uid="{9AD71955-7DE7-4D2A-9725-BE7302154CB2}"/>
    <cellStyle name="Comma 20 4 7" xfId="26499" xr:uid="{E1FC2289-2CEE-41B2-ADC0-BF767DC88C0B}"/>
    <cellStyle name="Comma 20 4 8" xfId="25124" xr:uid="{E00A84E6-EF88-4C93-80ED-A8654AA7C3F4}"/>
    <cellStyle name="Comma 20 4 9" xfId="48955" xr:uid="{08111092-3CF7-4975-83DF-AEAC87B88116}"/>
    <cellStyle name="Comma 20 5" xfId="2601" xr:uid="{11CD8DBE-569A-42C5-B299-0A7DF9502D15}"/>
    <cellStyle name="Comma 20 5 2" xfId="4391" xr:uid="{88429E2C-60BE-4639-B8BA-3D010EB90E6C}"/>
    <cellStyle name="Comma 20 5 2 2" xfId="9861" xr:uid="{B8338661-5A0E-4D52-B917-032D6E4A1217}"/>
    <cellStyle name="Comma 20 5 2 2 2" xfId="21394" xr:uid="{1B5CAC0B-9D87-4646-85CE-A0BE7512D90D}"/>
    <cellStyle name="Comma 20 5 2 2 2 2" xfId="44967" xr:uid="{884F612F-5053-4ED4-B4B4-FCF64BB821B8}"/>
    <cellStyle name="Comma 20 5 2 2 3" xfId="33859" xr:uid="{1A3E3D38-6990-4CE0-A59E-05A88EFBCD54}"/>
    <cellStyle name="Comma 20 5 2 3" xfId="15978" xr:uid="{3E49CCD8-C8A2-4601-94EB-D8E3BCE4EBA7}"/>
    <cellStyle name="Comma 20 5 2 3 2" xfId="39552" xr:uid="{D1215E3B-46B9-4C5D-BA70-4D35DF6720E7}"/>
    <cellStyle name="Comma 20 5 2 4" xfId="28444" xr:uid="{74D2407F-3617-48F3-9CCB-1A7697EAD6FE}"/>
    <cellStyle name="Comma 20 5 3" xfId="5757" xr:uid="{E0CDBB0C-475E-4731-8C7D-6256488F83F9}"/>
    <cellStyle name="Comma 20 5 3 2" xfId="11231" xr:uid="{C8C7563C-5F68-4158-82E7-BC7E2E818A58}"/>
    <cellStyle name="Comma 20 5 3 2 2" xfId="22764" xr:uid="{67325690-1A8A-4B1B-86D7-787D69BD73E4}"/>
    <cellStyle name="Comma 20 5 3 2 2 2" xfId="46337" xr:uid="{EF32BBB6-724B-4076-BF74-DBF92DC332FE}"/>
    <cellStyle name="Comma 20 5 3 2 3" xfId="35229" xr:uid="{70F44401-92B8-47F8-A856-C961BEFC6565}"/>
    <cellStyle name="Comma 20 5 3 3" xfId="17343" xr:uid="{A1213036-2F68-4622-8F70-EB2C2A2024D3}"/>
    <cellStyle name="Comma 20 5 3 3 2" xfId="40917" xr:uid="{E9C79F54-DD14-40F6-BD2E-FC3C6A49F8F0}"/>
    <cellStyle name="Comma 20 5 3 4" xfId="29809" xr:uid="{D996ED23-38C7-44AB-A63C-0787DF423847}"/>
    <cellStyle name="Comma 20 5 4" xfId="7095" xr:uid="{E298E125-4A89-4A0B-B991-CDE22D1A882F}"/>
    <cellStyle name="Comma 20 5 4 2" xfId="12573" xr:uid="{A9EC5569-A472-496D-8161-B8232F27EA27}"/>
    <cellStyle name="Comma 20 5 4 2 2" xfId="24105" xr:uid="{10028D64-8AB5-43CF-8219-DB9E3BF25282}"/>
    <cellStyle name="Comma 20 5 4 2 2 2" xfId="47678" xr:uid="{71074852-96A4-4ABC-A57B-800E902CE8AC}"/>
    <cellStyle name="Comma 20 5 4 2 3" xfId="36570" xr:uid="{341509D7-BE66-4A21-9A8F-86CA6D877744}"/>
    <cellStyle name="Comma 20 5 4 3" xfId="18679" xr:uid="{6B124FE5-32BE-4CE5-9474-3B117B960D50}"/>
    <cellStyle name="Comma 20 5 4 3 2" xfId="42253" xr:uid="{80D106E5-5A75-4F4F-82BA-316D7094A811}"/>
    <cellStyle name="Comma 20 5 4 4" xfId="31145" xr:uid="{589FD536-21F3-46DF-90B4-E526EB26A49E}"/>
    <cellStyle name="Comma 20 5 5" xfId="8508" xr:uid="{A8D326CF-758F-484F-94C9-B49DBB4A87C6}"/>
    <cellStyle name="Comma 20 5 5 2" xfId="20041" xr:uid="{724F895A-EC8A-4788-9611-350E543BA8C1}"/>
    <cellStyle name="Comma 20 5 5 2 2" xfId="43614" xr:uid="{8F355FB5-577B-43E7-97A9-D32E07653C93}"/>
    <cellStyle name="Comma 20 5 5 3" xfId="32506" xr:uid="{F7078554-E5FD-4050-9465-D95155BBDCC8}"/>
    <cellStyle name="Comma 20 5 6" xfId="14337" xr:uid="{E43BD4D8-6DAC-4B86-8EC6-C93A2E56ECA4}"/>
    <cellStyle name="Comma 20 5 6 2" xfId="38074" xr:uid="{10922166-E1F9-4FE3-86E4-00E9AD099B27}"/>
    <cellStyle name="Comma 20 5 7" xfId="26967" xr:uid="{038E866B-5A5D-4532-A6CC-630695BCEA93}"/>
    <cellStyle name="Comma 20 5 8" xfId="25593" xr:uid="{1061825E-A325-47AF-AD44-F13C51B67D67}"/>
    <cellStyle name="Comma 20 5 9" xfId="49423" xr:uid="{50BB1EB8-E4AB-4AD5-9D78-316468FEC54E}"/>
    <cellStyle name="Comma 20 6" xfId="4842" xr:uid="{15E73753-B011-4441-8A6C-8E206C93ADDA}"/>
    <cellStyle name="Comma 20 6 2" xfId="10315" xr:uid="{D38F2FEA-F719-4AA4-984E-847247B80484}"/>
    <cellStyle name="Comma 20 6 2 2" xfId="21848" xr:uid="{BE4A33BD-588A-4FEB-90C8-3F48433F0D81}"/>
    <cellStyle name="Comma 20 6 2 2 2" xfId="45421" xr:uid="{26D79515-73CD-4BCE-8378-BF0AD5B53CD7}"/>
    <cellStyle name="Comma 20 6 2 3" xfId="34313" xr:uid="{EC6C4BF0-C341-4BD3-A1CB-DB4DDD3B7828}"/>
    <cellStyle name="Comma 20 6 3" xfId="16428" xr:uid="{D7C6D139-5996-4179-AFF6-9AC37CF5E2A6}"/>
    <cellStyle name="Comma 20 6 3 2" xfId="40002" xr:uid="{2B862DEA-976B-4976-B183-3B65758938B2}"/>
    <cellStyle name="Comma 20 6 4" xfId="28894" xr:uid="{893CFCE6-575A-4673-801C-38AFE321B97E}"/>
    <cellStyle name="Comma 20 7" xfId="6180" xr:uid="{01D5C91E-BE7E-412E-B3FD-E93D06D8518C}"/>
    <cellStyle name="Comma 20 7 2" xfId="11656" xr:uid="{AFD6223A-34D4-44A8-94DB-B03606FD5EFF}"/>
    <cellStyle name="Comma 20 7 2 2" xfId="23188" xr:uid="{83D13CF3-F58C-4BCC-8A5C-014151846B1B}"/>
    <cellStyle name="Comma 20 7 2 2 2" xfId="46761" xr:uid="{D0704C3B-53A3-483F-98A9-D774700167AC}"/>
    <cellStyle name="Comma 20 7 2 3" xfId="35653" xr:uid="{E7A487ED-E923-42CC-B4A5-DFDA16A1426D}"/>
    <cellStyle name="Comma 20 7 3" xfId="17764" xr:uid="{1FE3E332-A784-4D8B-8D14-3417DBE25BC9}"/>
    <cellStyle name="Comma 20 7 3 2" xfId="41338" xr:uid="{79D090E9-6AF9-4AE3-90E3-13BCA4E64E68}"/>
    <cellStyle name="Comma 20 7 4" xfId="30230" xr:uid="{B89F642B-A708-41F0-AB7B-A73A3E9B5903}"/>
    <cellStyle name="Comma 20 8" xfId="7567" xr:uid="{DA593DD2-B57D-40C6-B5FA-1E5DA836E588}"/>
    <cellStyle name="Comma 20 8 2" xfId="19125" xr:uid="{FCD300FD-BE64-42E8-AF07-E09331CA3D1B}"/>
    <cellStyle name="Comma 20 8 2 2" xfId="42698" xr:uid="{786411A3-93E1-4B73-8AB6-C49AA258CAF6}"/>
    <cellStyle name="Comma 20 8 3" xfId="31590" xr:uid="{6CC3AFEF-B2D9-47F9-ACFC-F1A97905730E}"/>
    <cellStyle name="Comma 20 9" xfId="13388" xr:uid="{2C2D32DC-FCE6-4720-93A3-DABD392BFE32}"/>
    <cellStyle name="Comma 20 9 2" xfId="37159" xr:uid="{9EA7360C-6137-4DCF-B37D-9776AE9C5D9B}"/>
    <cellStyle name="Comma 21" xfId="94" xr:uid="{DDAE90BA-4CCD-4C97-A487-CC085579B86C}"/>
    <cellStyle name="Comma 21 10" xfId="13062" xr:uid="{530C6564-D311-4661-8D8B-9B79F71882EE}"/>
    <cellStyle name="Comma 21 10 2" xfId="36882" xr:uid="{3E43E5B6-B733-4522-9CF6-15BD346AFEAE}"/>
    <cellStyle name="Comma 21 11" xfId="25773" xr:uid="{ECF24FB5-8869-4F1D-801C-F629AE43DC2F}"/>
    <cellStyle name="Comma 21 12" xfId="24496" xr:uid="{4B55AEA6-BC23-424C-9FC0-A2BFC12B5B45}"/>
    <cellStyle name="Comma 21 13" xfId="48225" xr:uid="{96454411-A814-4195-BD09-1AC074F957EB}"/>
    <cellStyle name="Comma 21 14" xfId="914" xr:uid="{B9565FAE-4145-4086-BB14-4EB912D2FE30}"/>
    <cellStyle name="Comma 21 15" xfId="494" xr:uid="{7933EDCE-E610-4275-8E0F-F99EDEF6BA22}"/>
    <cellStyle name="Comma 21 2" xfId="629" xr:uid="{B2DFE008-B8DF-4924-B9A1-5F4F68912B2D}"/>
    <cellStyle name="Comma 21 2 10" xfId="26021" xr:uid="{639AEF76-DDDC-47A2-8FA2-D3E98674818D}"/>
    <cellStyle name="Comma 21 2 11" xfId="24647" xr:uid="{820ACEBE-DD27-4958-B041-E569006342D8}"/>
    <cellStyle name="Comma 21 2 12" xfId="48474" xr:uid="{49C243FD-F66A-4FE8-B813-38BBD2883185}"/>
    <cellStyle name="Comma 21 2 13" xfId="1311" xr:uid="{AA89FE0C-1046-45B4-9E5E-89A93C5A8AE7}"/>
    <cellStyle name="Comma 21 2 2" xfId="1722" xr:uid="{14C9B85F-BC55-4DA8-AC20-0882EE1C7008}"/>
    <cellStyle name="Comma 21 2 2 10" xfId="24748" xr:uid="{86E46FAD-8F77-4F82-851B-A1571B2443BB}"/>
    <cellStyle name="Comma 21 2 2 11" xfId="48580" xr:uid="{DDA8CC5C-91DA-43F0-866F-03765CF8373C}"/>
    <cellStyle name="Comma 21 2 2 2" xfId="2185" xr:uid="{003643AD-0320-446D-A120-F1DFFB59B3FB}"/>
    <cellStyle name="Comma 21 2 2 2 2" xfId="3997" xr:uid="{3FFC14CB-7A22-4B07-A7BA-D3EBF17E7507}"/>
    <cellStyle name="Comma 21 2 2 2 2 2" xfId="9466" xr:uid="{87A25857-B094-493C-BA0B-8F9710CA6BC6}"/>
    <cellStyle name="Comma 21 2 2 2 2 2 2" xfId="20999" xr:uid="{824EC992-A448-4C00-B05A-8A421379D130}"/>
    <cellStyle name="Comma 21 2 2 2 2 2 2 2" xfId="44572" xr:uid="{494311EA-68A8-49ED-A67C-94F0BCF5D2B4}"/>
    <cellStyle name="Comma 21 2 2 2 2 2 3" xfId="33464" xr:uid="{10743616-6B54-42DD-BC5E-A18BD3B70728}"/>
    <cellStyle name="Comma 21 2 2 2 2 3" xfId="15584" xr:uid="{BDAEFDC6-3BCA-4E17-88C0-A1B38486019C}"/>
    <cellStyle name="Comma 21 2 2 2 2 3 2" xfId="39158" xr:uid="{09ABEBE4-2EF7-4478-87C5-05EB7A32B2B2}"/>
    <cellStyle name="Comma 21 2 2 2 2 4" xfId="28050" xr:uid="{B955BCAE-3C27-4F6D-BCD2-F67A7550016D}"/>
    <cellStyle name="Comma 21 2 2 2 3" xfId="5361" xr:uid="{FC13E397-9E2E-45A7-8748-2AEDF3169815}"/>
    <cellStyle name="Comma 21 2 2 2 3 2" xfId="10835" xr:uid="{48B49648-34B7-4994-B261-C955F16C2977}"/>
    <cellStyle name="Comma 21 2 2 2 3 2 2" xfId="22368" xr:uid="{4F81041E-924E-45FD-AB53-5664A43E9334}"/>
    <cellStyle name="Comma 21 2 2 2 3 2 2 2" xfId="45941" xr:uid="{9F1D0889-8FD8-45B6-A205-08A7511A9CA7}"/>
    <cellStyle name="Comma 21 2 2 2 3 2 3" xfId="34833" xr:uid="{881CAAD5-3325-4980-98E1-7CD93B60D38E}"/>
    <cellStyle name="Comma 21 2 2 2 3 3" xfId="16947" xr:uid="{929594BE-92F5-4012-8880-64A1694F13C3}"/>
    <cellStyle name="Comma 21 2 2 2 3 3 2" xfId="40521" xr:uid="{F502DB20-440F-4AE5-AE24-3C4AE5C3697E}"/>
    <cellStyle name="Comma 21 2 2 2 3 4" xfId="29413" xr:uid="{7FB0B447-8AB2-4A55-A905-DD2207388C07}"/>
    <cellStyle name="Comma 21 2 2 2 4" xfId="6699" xr:uid="{9D3A8FAE-2679-4B0F-86C8-399B11345C8A}"/>
    <cellStyle name="Comma 21 2 2 2 4 2" xfId="12176" xr:uid="{0C214E1B-E9D7-42BD-B1AE-179A01A389A3}"/>
    <cellStyle name="Comma 21 2 2 2 4 2 2" xfId="23708" xr:uid="{D398A3D5-6175-4BF0-8A37-92707DBF1AED}"/>
    <cellStyle name="Comma 21 2 2 2 4 2 2 2" xfId="47281" xr:uid="{1C3CBFB0-6385-4200-8C8A-21FBE936B9F0}"/>
    <cellStyle name="Comma 21 2 2 2 4 2 3" xfId="36173" xr:uid="{FEAD3E7A-8E9C-4A47-BB98-7C7A7BF46437}"/>
    <cellStyle name="Comma 21 2 2 2 4 3" xfId="18283" xr:uid="{7F590903-8CF9-4168-88E9-F6580E994CFE}"/>
    <cellStyle name="Comma 21 2 2 2 4 3 2" xfId="41857" xr:uid="{73928DF6-BFFA-41C5-AB13-3FE8C9DDC2F5}"/>
    <cellStyle name="Comma 21 2 2 2 4 4" xfId="30749" xr:uid="{CEBFB6F8-4610-491C-8F61-E067BEB1BDD8}"/>
    <cellStyle name="Comma 21 2 2 2 5" xfId="8110" xr:uid="{174A9A41-09DC-4CBD-9409-28FCE1A9E2FB}"/>
    <cellStyle name="Comma 21 2 2 2 5 2" xfId="19645" xr:uid="{3F4B216A-9965-4415-8DA4-0AF7F5B252FA}"/>
    <cellStyle name="Comma 21 2 2 2 5 2 2" xfId="43218" xr:uid="{338A4891-CB98-4F4D-B781-214610A8D64D}"/>
    <cellStyle name="Comma 21 2 2 2 5 3" xfId="32110" xr:uid="{C41E0380-77DD-4428-B823-6616A9AA96D7}"/>
    <cellStyle name="Comma 21 2 2 2 6" xfId="13939" xr:uid="{97AD1312-F0EF-497E-AEC9-7133CDD4DF06}"/>
    <cellStyle name="Comma 21 2 2 2 6 2" xfId="37678" xr:uid="{8DB10BF9-ACBD-435C-957C-A7BE434F655A}"/>
    <cellStyle name="Comma 21 2 2 2 7" xfId="26571" xr:uid="{F6A6E4B1-A7A9-4D13-BAB7-3459B57AF10F}"/>
    <cellStyle name="Comma 21 2 2 2 8" xfId="25196" xr:uid="{15CE235D-9BDF-41EC-A775-E399ADC5C377}"/>
    <cellStyle name="Comma 21 2 2 2 9" xfId="49027" xr:uid="{45C35A94-EF09-4F01-A5DD-157EF932A492}"/>
    <cellStyle name="Comma 21 2 2 3" xfId="2676" xr:uid="{BC3E39D8-8763-4FAD-B94A-FFB6B5428F97}"/>
    <cellStyle name="Comma 21 2 2 3 2" xfId="4464" xr:uid="{99285A4E-409D-4696-8ED5-646283B083F9}"/>
    <cellStyle name="Comma 21 2 2 3 2 2" xfId="9934" xr:uid="{8148E5C5-5682-43F2-B2BA-CE733285D714}"/>
    <cellStyle name="Comma 21 2 2 3 2 2 2" xfId="21467" xr:uid="{21281973-AE61-4657-A2AC-1CFB6A9ECAF8}"/>
    <cellStyle name="Comma 21 2 2 3 2 2 2 2" xfId="45040" xr:uid="{F1D2C6DF-C6F9-4128-A4C2-F0F5009A8B76}"/>
    <cellStyle name="Comma 21 2 2 3 2 2 3" xfId="33932" xr:uid="{117BF887-FE0A-48C4-9FC0-34DC04D9BAD5}"/>
    <cellStyle name="Comma 21 2 2 3 2 3" xfId="16051" xr:uid="{418699A9-7A3A-46DA-8D6F-911C804308EC}"/>
    <cellStyle name="Comma 21 2 2 3 2 3 2" xfId="39625" xr:uid="{E442B5AD-07A5-4596-8C9B-E6076D8EE5D0}"/>
    <cellStyle name="Comma 21 2 2 3 2 4" xfId="28517" xr:uid="{B8259B71-54BC-4C1B-87E1-F5E50779516B}"/>
    <cellStyle name="Comma 21 2 2 3 3" xfId="5830" xr:uid="{CAA756FE-E9EE-45EB-90EA-BA7EB0257EA7}"/>
    <cellStyle name="Comma 21 2 2 3 3 2" xfId="11304" xr:uid="{27FAC542-615F-4ADE-A81D-69F00CCB4E2D}"/>
    <cellStyle name="Comma 21 2 2 3 3 2 2" xfId="22837" xr:uid="{667D1803-47C6-424F-9EA4-6216F3CA1BC2}"/>
    <cellStyle name="Comma 21 2 2 3 3 2 2 2" xfId="46410" xr:uid="{8BC93A16-5845-463C-8C7F-9E8524B91416}"/>
    <cellStyle name="Comma 21 2 2 3 3 2 3" xfId="35302" xr:uid="{4AFB4072-81E1-4915-AD7C-3C71048D7E94}"/>
    <cellStyle name="Comma 21 2 2 3 3 3" xfId="17416" xr:uid="{ABA7E10A-6979-46A8-ACAC-68DFFC4EA50C}"/>
    <cellStyle name="Comma 21 2 2 3 3 3 2" xfId="40990" xr:uid="{DEBE11F6-B754-4AD0-9592-AC643453793C}"/>
    <cellStyle name="Comma 21 2 2 3 3 4" xfId="29882" xr:uid="{8027E9FD-4DE1-43D0-896A-597E87E61965}"/>
    <cellStyle name="Comma 21 2 2 3 4" xfId="7168" xr:uid="{D2E8810D-ABDE-4974-99D7-C9932A9143A1}"/>
    <cellStyle name="Comma 21 2 2 3 4 2" xfId="12646" xr:uid="{DA24FC61-885F-4758-B553-930E1A7CBD0F}"/>
    <cellStyle name="Comma 21 2 2 3 4 2 2" xfId="24178" xr:uid="{2121A4FB-8276-46A4-A6D3-BF620A32DE27}"/>
    <cellStyle name="Comma 21 2 2 3 4 2 2 2" xfId="47751" xr:uid="{907056E5-3CB9-4544-B403-72C003B4C9AF}"/>
    <cellStyle name="Comma 21 2 2 3 4 2 3" xfId="36643" xr:uid="{2810E0E1-A19A-47DC-81A0-8FBD160B868F}"/>
    <cellStyle name="Comma 21 2 2 3 4 3" xfId="18752" xr:uid="{D5FC149A-98B7-4559-A3F5-844139CDB6D8}"/>
    <cellStyle name="Comma 21 2 2 3 4 3 2" xfId="42326" xr:uid="{7A72E348-378B-46E2-91DE-189C0037E45F}"/>
    <cellStyle name="Comma 21 2 2 3 4 4" xfId="31218" xr:uid="{BB677998-F985-4C55-AEE3-6F668B80C8FB}"/>
    <cellStyle name="Comma 21 2 2 3 5" xfId="8581" xr:uid="{A07A9E62-B5D7-426C-9D7B-3EC475A44550}"/>
    <cellStyle name="Comma 21 2 2 3 5 2" xfId="20114" xr:uid="{62C68279-CFEE-4802-90D2-879220682971}"/>
    <cellStyle name="Comma 21 2 2 3 5 2 2" xfId="43687" xr:uid="{AA78981D-62E6-4BCE-9AF8-BA1DD816293D}"/>
    <cellStyle name="Comma 21 2 2 3 5 3" xfId="32579" xr:uid="{79FA9303-2FA1-4994-8266-5C59E3BFA9D2}"/>
    <cellStyle name="Comma 21 2 2 3 6" xfId="14411" xr:uid="{881A9738-4498-405E-A1EC-6D0FD0CD41A1}"/>
    <cellStyle name="Comma 21 2 2 3 6 2" xfId="38147" xr:uid="{75789950-58E2-45A6-A55E-C43C3DBC368E}"/>
    <cellStyle name="Comma 21 2 2 3 7" xfId="27040" xr:uid="{EB5EF566-207B-463D-933E-FE577036A067}"/>
    <cellStyle name="Comma 21 2 2 3 8" xfId="25666" xr:uid="{BEA45BF4-7C28-409E-BDE0-DA6C36319F77}"/>
    <cellStyle name="Comma 21 2 2 3 9" xfId="49496" xr:uid="{57EAABAE-26DB-4832-9A20-2E866BB35940}"/>
    <cellStyle name="Comma 21 2 2 4" xfId="3554" xr:uid="{BDB60491-A356-45AF-AF2F-B3D08C56BE72}"/>
    <cellStyle name="Comma 21 2 2 4 2" xfId="9023" xr:uid="{8BB9FFBA-30FD-41C6-8557-37AC15655D31}"/>
    <cellStyle name="Comma 21 2 2 4 2 2" xfId="20556" xr:uid="{6D1C20C5-D403-4715-8702-F56A488409BC}"/>
    <cellStyle name="Comma 21 2 2 4 2 2 2" xfId="44129" xr:uid="{EBD7ED68-B1E6-430F-916C-C0E98D9C6C1A}"/>
    <cellStyle name="Comma 21 2 2 4 2 3" xfId="33021" xr:uid="{813213C4-0188-4EDE-8109-961108758D5D}"/>
    <cellStyle name="Comma 21 2 2 4 3" xfId="15141" xr:uid="{8B4DB553-C6AE-416B-855E-BC8478F63C37}"/>
    <cellStyle name="Comma 21 2 2 4 3 2" xfId="38715" xr:uid="{948BBD02-6779-4394-8016-5E3AA2B1BF12}"/>
    <cellStyle name="Comma 21 2 2 4 4" xfId="27607" xr:uid="{D5F4C23F-564E-4F7D-963D-836914B96E2E}"/>
    <cellStyle name="Comma 21 2 2 5" xfId="4914" xr:uid="{5F0D9F47-C727-413A-BB22-7D5AE281A059}"/>
    <cellStyle name="Comma 21 2 2 5 2" xfId="10388" xr:uid="{EACE3C84-BA81-4653-9757-B04FB9FEAE89}"/>
    <cellStyle name="Comma 21 2 2 5 2 2" xfId="21921" xr:uid="{D8787CF4-08BD-4C06-B872-A75B0D2C38A4}"/>
    <cellStyle name="Comma 21 2 2 5 2 2 2" xfId="45494" xr:uid="{9805C58D-3622-4E14-A827-584B6E955228}"/>
    <cellStyle name="Comma 21 2 2 5 2 3" xfId="34386" xr:uid="{24B0264D-9C7A-4ED3-9C2A-185A8C6D0A63}"/>
    <cellStyle name="Comma 21 2 2 5 3" xfId="16500" xr:uid="{CBCFE3DD-F8CF-422A-A7AC-D2EB0E544E14}"/>
    <cellStyle name="Comma 21 2 2 5 3 2" xfId="40074" xr:uid="{EF6433EA-E015-41F4-9500-1C122D52BC7C}"/>
    <cellStyle name="Comma 21 2 2 5 4" xfId="28966" xr:uid="{122A8D3A-063D-4D7C-9320-990F528C2DB4}"/>
    <cellStyle name="Comma 21 2 2 6" xfId="6252" xr:uid="{729822FF-CDB1-4A11-86EA-BC6CE77C5C48}"/>
    <cellStyle name="Comma 21 2 2 6 2" xfId="11728" xr:uid="{A9E25AFA-7817-48FC-8539-FC35985AEA93}"/>
    <cellStyle name="Comma 21 2 2 6 2 2" xfId="23260" xr:uid="{E6606B3B-8E2B-4680-8982-75442B74EBAD}"/>
    <cellStyle name="Comma 21 2 2 6 2 2 2" xfId="46833" xr:uid="{A02C6948-9748-4FD2-892D-60796C281559}"/>
    <cellStyle name="Comma 21 2 2 6 2 3" xfId="35725" xr:uid="{40EB1ADC-DA06-45D5-A4D2-11E6ED5A3D7B}"/>
    <cellStyle name="Comma 21 2 2 6 3" xfId="17836" xr:uid="{E187CF56-D5B6-4E94-BF10-42B624BDBF4E}"/>
    <cellStyle name="Comma 21 2 2 6 3 2" xfId="41410" xr:uid="{AEE5A0F7-D3B0-4263-A02A-FA5511CAB72E}"/>
    <cellStyle name="Comma 21 2 2 6 4" xfId="30302" xr:uid="{EA856946-2851-40BE-B461-0B507394A0D0}"/>
    <cellStyle name="Comma 21 2 2 7" xfId="7643" xr:uid="{6558D97E-5B37-48C0-A380-45717FBB1303}"/>
    <cellStyle name="Comma 21 2 2 7 2" xfId="19198" xr:uid="{75F74BF3-81F7-4CF7-BDBA-FDCDCEC4086C}"/>
    <cellStyle name="Comma 21 2 2 7 2 2" xfId="42771" xr:uid="{31B48686-3FC4-49F2-B479-300DAD608BC5}"/>
    <cellStyle name="Comma 21 2 2 7 3" xfId="31663" xr:uid="{72FA85ED-62AD-4D89-84B3-9838B802D90C}"/>
    <cellStyle name="Comma 21 2 2 8" xfId="13485" xr:uid="{670D89EC-6253-4FED-BD06-CE93F78E051B}"/>
    <cellStyle name="Comma 21 2 2 8 2" xfId="37231" xr:uid="{C3FF2AEE-BCF6-4463-8051-D71EA36DA0E6}"/>
    <cellStyle name="Comma 21 2 2 9" xfId="26124" xr:uid="{DE262B21-C9C5-475B-9015-0FBE90D3C1CD}"/>
    <cellStyle name="Comma 21 2 3" xfId="2083" xr:uid="{8E095EAB-32A7-486B-9522-EC72A87ECF6C}"/>
    <cellStyle name="Comma 21 2 3 2" xfId="3896" xr:uid="{DBBF3BA7-08A9-415A-ACDA-BEBC3D8EED1B}"/>
    <cellStyle name="Comma 21 2 3 2 2" xfId="9365" xr:uid="{63F56D03-D668-4334-96CC-ACB151CD114B}"/>
    <cellStyle name="Comma 21 2 3 2 2 2" xfId="20898" xr:uid="{D0560617-BE97-420F-BA81-D65CC3E66887}"/>
    <cellStyle name="Comma 21 2 3 2 2 2 2" xfId="44471" xr:uid="{50B2B3AE-D76E-4B76-AC58-E1121CBE6A17}"/>
    <cellStyle name="Comma 21 2 3 2 2 3" xfId="33363" xr:uid="{2FD35E7A-8497-46C5-A19E-6D05E2ABF082}"/>
    <cellStyle name="Comma 21 2 3 2 3" xfId="15483" xr:uid="{1AB33384-DA02-487C-B59E-EA54873F12C0}"/>
    <cellStyle name="Comma 21 2 3 2 3 2" xfId="39057" xr:uid="{19B84BDC-C255-4053-B636-F369F8EE58BF}"/>
    <cellStyle name="Comma 21 2 3 2 4" xfId="27949" xr:uid="{57F34129-B983-4E04-ACF6-B65DF97FA6FA}"/>
    <cellStyle name="Comma 21 2 3 3" xfId="5260" xr:uid="{B954DAA6-E4B6-48CA-82D4-381103424128}"/>
    <cellStyle name="Comma 21 2 3 3 2" xfId="10734" xr:uid="{217575C8-FF63-4B34-AEDF-BDA2E119B355}"/>
    <cellStyle name="Comma 21 2 3 3 2 2" xfId="22267" xr:uid="{F062ABFB-8E8B-427C-9A39-7764247203AC}"/>
    <cellStyle name="Comma 21 2 3 3 2 2 2" xfId="45840" xr:uid="{41A9F495-9432-433A-8263-D5672FE8E81F}"/>
    <cellStyle name="Comma 21 2 3 3 2 3" xfId="34732" xr:uid="{3511CFBD-FE0D-47BD-A32C-6D627B81D0B3}"/>
    <cellStyle name="Comma 21 2 3 3 3" xfId="16846" xr:uid="{17EE8BC5-E23B-4345-8C70-4073175E682A}"/>
    <cellStyle name="Comma 21 2 3 3 3 2" xfId="40420" xr:uid="{9852EE0E-DE4F-4B98-A004-E1F6E7C32AF1}"/>
    <cellStyle name="Comma 21 2 3 3 4" xfId="29312" xr:uid="{EE26239B-FE14-4FCF-9701-366E63AA0EDE}"/>
    <cellStyle name="Comma 21 2 3 4" xfId="6598" xr:uid="{AB7AEDA9-4C61-4CD7-8A9E-56606136DBE5}"/>
    <cellStyle name="Comma 21 2 3 4 2" xfId="12075" xr:uid="{4CC8EC45-AF8D-4FE4-86F7-5482586897D1}"/>
    <cellStyle name="Comma 21 2 3 4 2 2" xfId="23607" xr:uid="{63A8EE57-CFCC-403C-AB23-E7AA58D0E4B1}"/>
    <cellStyle name="Comma 21 2 3 4 2 2 2" xfId="47180" xr:uid="{601FC6D9-C4E5-4C84-A0B3-1A7189A5823A}"/>
    <cellStyle name="Comma 21 2 3 4 2 3" xfId="36072" xr:uid="{4C49DBA8-AA72-4787-81BF-D877AD4D6584}"/>
    <cellStyle name="Comma 21 2 3 4 3" xfId="18182" xr:uid="{B88AF763-D787-462C-BE24-4361DC6DEA73}"/>
    <cellStyle name="Comma 21 2 3 4 3 2" xfId="41756" xr:uid="{33F4E231-9C5D-4823-A3AA-53C8587C3C9A}"/>
    <cellStyle name="Comma 21 2 3 4 4" xfId="30648" xr:uid="{E5864CD3-C11A-44F4-AE93-79F537B3D847}"/>
    <cellStyle name="Comma 21 2 3 5" xfId="8009" xr:uid="{11B7D3DF-ECED-4D7E-90DA-D3B75909E7A1}"/>
    <cellStyle name="Comma 21 2 3 5 2" xfId="19544" xr:uid="{F17A9230-B48B-4306-A4DB-FD0A7384F81A}"/>
    <cellStyle name="Comma 21 2 3 5 2 2" xfId="43117" xr:uid="{B336B484-BB7C-4A06-A8F1-D4F0ADB5B832}"/>
    <cellStyle name="Comma 21 2 3 5 3" xfId="32009" xr:uid="{0AD6B227-AFB1-489C-B40B-9367BC73460C}"/>
    <cellStyle name="Comma 21 2 3 6" xfId="13838" xr:uid="{148820B0-0225-46E3-8854-4270FC41DD42}"/>
    <cellStyle name="Comma 21 2 3 6 2" xfId="37577" xr:uid="{3CDA55A1-3111-4702-92ED-2345F580E90F}"/>
    <cellStyle name="Comma 21 2 3 7" xfId="26470" xr:uid="{0C370995-D7B6-4CE6-A6C6-135BF5706DA2}"/>
    <cellStyle name="Comma 21 2 3 8" xfId="25095" xr:uid="{F63ED7A2-3B5E-4AB6-85EC-9076C1FC3436}"/>
    <cellStyle name="Comma 21 2 3 9" xfId="48926" xr:uid="{25D7C8BF-BEE9-4D7B-B72A-4A79EFF35A26}"/>
    <cellStyle name="Comma 21 2 4" xfId="2571" xr:uid="{E1202829-3FE6-414A-8682-F2030B3E3B27}"/>
    <cellStyle name="Comma 21 2 4 2" xfId="4361" xr:uid="{CFFD40F7-31AB-4029-BB5E-469319F0B17B}"/>
    <cellStyle name="Comma 21 2 4 2 2" xfId="9831" xr:uid="{5920C307-130E-45F8-ACA3-E380B5348F78}"/>
    <cellStyle name="Comma 21 2 4 2 2 2" xfId="21364" xr:uid="{4D535BE7-5805-44C3-92B6-B468787FF933}"/>
    <cellStyle name="Comma 21 2 4 2 2 2 2" xfId="44937" xr:uid="{239055DA-FF0C-46FE-9DEF-2FE759E7EC52}"/>
    <cellStyle name="Comma 21 2 4 2 2 3" xfId="33829" xr:uid="{1AEE1311-18BF-4370-96CA-CCF2E1790F4D}"/>
    <cellStyle name="Comma 21 2 4 2 3" xfId="15948" xr:uid="{B5E0E9A2-D4A0-4869-90E6-EFAEB62B1779}"/>
    <cellStyle name="Comma 21 2 4 2 3 2" xfId="39522" xr:uid="{2D9F8504-E9AD-44E1-AA7B-534AC514F079}"/>
    <cellStyle name="Comma 21 2 4 2 4" xfId="28414" xr:uid="{D82B07E9-3227-46B1-A486-51F6DAE9932E}"/>
    <cellStyle name="Comma 21 2 4 3" xfId="5727" xr:uid="{EDB89757-F5FC-4AD8-A8A0-A3AE36941A92}"/>
    <cellStyle name="Comma 21 2 4 3 2" xfId="11201" xr:uid="{FCE4A690-4F45-4C53-A10C-4539C521D40C}"/>
    <cellStyle name="Comma 21 2 4 3 2 2" xfId="22734" xr:uid="{E9E30AD6-4697-4F51-88CE-EB70651BBC63}"/>
    <cellStyle name="Comma 21 2 4 3 2 2 2" xfId="46307" xr:uid="{FF0EC9C6-6F5F-4DC0-A705-F5B11EDCAF2B}"/>
    <cellStyle name="Comma 21 2 4 3 2 3" xfId="35199" xr:uid="{72C04283-6D6C-489E-96C6-05B1F67194A8}"/>
    <cellStyle name="Comma 21 2 4 3 3" xfId="17313" xr:uid="{A5AD2215-1B5D-4811-96DA-5E58CA251F9D}"/>
    <cellStyle name="Comma 21 2 4 3 3 2" xfId="40887" xr:uid="{A21C36C5-B96A-46BF-A837-BE3587239FA0}"/>
    <cellStyle name="Comma 21 2 4 3 4" xfId="29779" xr:uid="{05C83CAC-27E1-4633-B6F5-CA025C35A322}"/>
    <cellStyle name="Comma 21 2 4 4" xfId="7065" xr:uid="{E6541A50-0759-4FAD-97DF-B1A46A8158D6}"/>
    <cellStyle name="Comma 21 2 4 4 2" xfId="12543" xr:uid="{C64EA874-40C6-4C72-9BDD-80076DF299CD}"/>
    <cellStyle name="Comma 21 2 4 4 2 2" xfId="24075" xr:uid="{A04E15B7-9CE7-4E5C-BA28-650F7A571F76}"/>
    <cellStyle name="Comma 21 2 4 4 2 2 2" xfId="47648" xr:uid="{96CF11EB-C351-4F89-9C92-C5DCBFA462D0}"/>
    <cellStyle name="Comma 21 2 4 4 2 3" xfId="36540" xr:uid="{F94FDDCF-504C-492F-8104-972857649E2D}"/>
    <cellStyle name="Comma 21 2 4 4 3" xfId="18649" xr:uid="{F3720B46-E0ED-4046-88C5-DDAB52F33155}"/>
    <cellStyle name="Comma 21 2 4 4 3 2" xfId="42223" xr:uid="{269BA1AA-C3EA-47F1-8851-4029F176DDDD}"/>
    <cellStyle name="Comma 21 2 4 4 4" xfId="31115" xr:uid="{2A7F726F-4570-4653-821F-19F41E4DED82}"/>
    <cellStyle name="Comma 21 2 4 5" xfId="8478" xr:uid="{1CCF7ACE-EBB8-4EDE-AD82-A843D83DBE7A}"/>
    <cellStyle name="Comma 21 2 4 5 2" xfId="20011" xr:uid="{D587F4EB-7361-4531-A446-C1F7DEC3F0D3}"/>
    <cellStyle name="Comma 21 2 4 5 2 2" xfId="43584" xr:uid="{E010057F-41F4-42DA-BAFD-8894604ACA4A}"/>
    <cellStyle name="Comma 21 2 4 5 3" xfId="32476" xr:uid="{8D62394E-7D52-487E-9475-54628D5B425B}"/>
    <cellStyle name="Comma 21 2 4 6" xfId="14307" xr:uid="{41A14C84-E45E-4081-A1F6-488D7E32A4F2}"/>
    <cellStyle name="Comma 21 2 4 6 2" xfId="38044" xr:uid="{A3805483-5550-4A9C-9581-E78831C8E629}"/>
    <cellStyle name="Comma 21 2 4 7" xfId="26937" xr:uid="{A797325E-BC86-4DCE-98FB-079B6FC9D0EB}"/>
    <cellStyle name="Comma 21 2 4 8" xfId="25563" xr:uid="{3A2F5B71-B356-493F-A298-7AA44623CF6F}"/>
    <cellStyle name="Comma 21 2 4 9" xfId="49393" xr:uid="{69325048-0C17-4B88-82C5-EFD5C42C995F}"/>
    <cellStyle name="Comma 21 2 5" xfId="3456" xr:uid="{19827D62-A9C2-4C09-ACD9-37F6AE993635}"/>
    <cellStyle name="Comma 21 2 5 2" xfId="8925" xr:uid="{916D31FB-1EA9-4D4F-A115-85DC922BEDA5}"/>
    <cellStyle name="Comma 21 2 5 2 2" xfId="20458" xr:uid="{FA1CC4D3-D7E9-4E4E-A370-8950609C5CD6}"/>
    <cellStyle name="Comma 21 2 5 2 2 2" xfId="44031" xr:uid="{67593BF8-16AF-4C0B-8BB2-EE57463036C0}"/>
    <cellStyle name="Comma 21 2 5 2 3" xfId="32923" xr:uid="{07A66002-7C50-4810-825E-12E3A3D1BFD3}"/>
    <cellStyle name="Comma 21 2 5 3" xfId="15043" xr:uid="{C9EBDA53-8F1A-4367-8591-C3EC39EE5A3D}"/>
    <cellStyle name="Comma 21 2 5 3 2" xfId="38617" xr:uid="{494AAE3C-85AF-4CAB-AD36-43C6B5841E5C}"/>
    <cellStyle name="Comma 21 2 5 4" xfId="27509" xr:uid="{5288EB91-17B1-4B07-8526-C575E5E3F285}"/>
    <cellStyle name="Comma 21 2 6" xfId="4813" xr:uid="{353D82E8-40B1-4EB5-9013-A4DBF7C030A8}"/>
    <cellStyle name="Comma 21 2 6 2" xfId="10286" xr:uid="{B50004AF-A12B-405D-A76E-40DD14A23CD1}"/>
    <cellStyle name="Comma 21 2 6 2 2" xfId="21819" xr:uid="{11D32997-1B5C-4D60-8FBF-50658CEC9A30}"/>
    <cellStyle name="Comma 21 2 6 2 2 2" xfId="45392" xr:uid="{98280F21-9B43-48C8-BED1-4BD742D12E82}"/>
    <cellStyle name="Comma 21 2 6 2 3" xfId="34284" xr:uid="{7094665F-DFF6-477D-97DA-536B3C0C8D97}"/>
    <cellStyle name="Comma 21 2 6 3" xfId="16399" xr:uid="{FA7763FC-6E96-43C0-941E-FF45E2902C84}"/>
    <cellStyle name="Comma 21 2 6 3 2" xfId="39973" xr:uid="{B7C411EC-BFF0-430C-A634-B3AD935F2FA6}"/>
    <cellStyle name="Comma 21 2 6 4" xfId="28865" xr:uid="{71FC8564-BA2E-4B74-B831-F5054BD4DD31}"/>
    <cellStyle name="Comma 21 2 7" xfId="6151" xr:uid="{D9932238-7B7A-4FCA-9F9B-EC300731D8C1}"/>
    <cellStyle name="Comma 21 2 7 2" xfId="11627" xr:uid="{114F1DF5-2C96-4572-81E2-BD824A0699B2}"/>
    <cellStyle name="Comma 21 2 7 2 2" xfId="23159" xr:uid="{D6D3A441-8859-4A36-8274-9FEAD9A40577}"/>
    <cellStyle name="Comma 21 2 7 2 2 2" xfId="46732" xr:uid="{6E455CF3-D0C3-4F9C-BFCF-742DDA7B6652}"/>
    <cellStyle name="Comma 21 2 7 2 3" xfId="35624" xr:uid="{A47F1740-4133-40E4-9B4F-AC98FFBF9635}"/>
    <cellStyle name="Comma 21 2 7 3" xfId="17735" xr:uid="{65CDF354-27C4-4537-9885-C4DB94399161}"/>
    <cellStyle name="Comma 21 2 7 3 2" xfId="41309" xr:uid="{6DF21DB3-D88C-4FD0-BE00-ACA86A59F0C8}"/>
    <cellStyle name="Comma 21 2 7 4" xfId="30201" xr:uid="{965CB126-9DDE-4760-9C3B-F5146CF36DFA}"/>
    <cellStyle name="Comma 21 2 8" xfId="7536" xr:uid="{A5E3451B-7CEA-48F4-B00D-3AFA6FE3690A}"/>
    <cellStyle name="Comma 21 2 8 2" xfId="19096" xr:uid="{C9CCFF37-B87B-40CF-907D-C2925AFE7984}"/>
    <cellStyle name="Comma 21 2 8 2 2" xfId="42669" xr:uid="{FE46D7F5-993C-4EEB-9107-8978608C7280}"/>
    <cellStyle name="Comma 21 2 8 3" xfId="31561" xr:uid="{CB2E53CF-0D41-492C-BD5A-549974D87E45}"/>
    <cellStyle name="Comma 21 2 9" xfId="13356" xr:uid="{EF227ABB-F53A-4138-B003-AEBF8055B7A3}"/>
    <cellStyle name="Comma 21 2 9 2" xfId="37130" xr:uid="{E7283A78-9618-46E3-9C46-2D4221AC84E6}"/>
    <cellStyle name="Comma 21 3" xfId="1773" xr:uid="{86A77C6F-4FAB-41F8-A9D4-E52BBE33AD75}"/>
    <cellStyle name="Comma 21 3 10" xfId="48616" xr:uid="{241D717E-4499-40E1-9282-2EB5AB6342A6}"/>
    <cellStyle name="Comma 21 3 2" xfId="2314" xr:uid="{09048FA0-F6FF-4FB1-8558-9776358682E2}"/>
    <cellStyle name="Comma 21 3 2 10" xfId="49651" xr:uid="{9DE12B8D-2421-4F12-86C2-E59A203AFBDC}"/>
    <cellStyle name="Comma 21 3 2 2" xfId="4109" xr:uid="{E2BC81B8-C8B2-4804-A013-A37C785C85D6}"/>
    <cellStyle name="Comma 21 3 2 2 2" xfId="9578" xr:uid="{A4314CFA-3515-478F-9A58-3ADA0782BA3D}"/>
    <cellStyle name="Comma 21 3 2 2 2 2" xfId="21111" xr:uid="{7FE8A793-F831-42E0-905D-51B96A3F5BEB}"/>
    <cellStyle name="Comma 21 3 2 2 2 2 2" xfId="44684" xr:uid="{33AB67F4-805D-4C23-BDE5-0B03893D05D6}"/>
    <cellStyle name="Comma 21 3 2 2 2 3" xfId="33576" xr:uid="{61892558-AB5B-4256-9F20-35AEF6664F7A}"/>
    <cellStyle name="Comma 21 3 2 2 3" xfId="15696" xr:uid="{4215B65D-D9B5-453A-BE73-44349B5A1906}"/>
    <cellStyle name="Comma 21 3 2 2 3 2" xfId="39270" xr:uid="{81B81FF5-FACB-43BA-AE7F-BC69453DB9AA}"/>
    <cellStyle name="Comma 21 3 2 2 4" xfId="28162" xr:uid="{3431D918-362B-48DC-B76E-5AA2E73E3400}"/>
    <cellStyle name="Comma 21 3 2 3" xfId="5474" xr:uid="{6A584B86-CC28-4C60-94B4-7F7DDB52BAED}"/>
    <cellStyle name="Comma 21 3 2 3 2" xfId="10948" xr:uid="{E50A5179-EB3E-4311-8E25-173616D1731D}"/>
    <cellStyle name="Comma 21 3 2 3 2 2" xfId="22481" xr:uid="{4D3CEEB6-0853-4FC3-9EF6-32AEAE14FEFE}"/>
    <cellStyle name="Comma 21 3 2 3 2 2 2" xfId="46054" xr:uid="{DDC29C35-9F05-4F01-9D63-BC8B3B038E10}"/>
    <cellStyle name="Comma 21 3 2 3 2 3" xfId="34946" xr:uid="{3D2DE4FE-022B-4F49-99BB-54C50FEAA8AD}"/>
    <cellStyle name="Comma 21 3 2 3 3" xfId="17060" xr:uid="{4BE85C3D-80FC-4193-B30C-312FADD5B60B}"/>
    <cellStyle name="Comma 21 3 2 3 3 2" xfId="40634" xr:uid="{9C4E9F8C-991C-4E94-A594-7D8871DD314D}"/>
    <cellStyle name="Comma 21 3 2 3 4" xfId="29526" xr:uid="{DE8F4C8F-8B3D-40DB-A421-129B68797D01}"/>
    <cellStyle name="Comma 21 3 2 4" xfId="6812" xr:uid="{B10DFCFE-E04D-4426-A5E6-D7C5CD93F3BF}"/>
    <cellStyle name="Comma 21 3 2 4 2" xfId="12290" xr:uid="{4CCE1FAF-0C1C-4A3A-A9BF-C2BF934D13B4}"/>
    <cellStyle name="Comma 21 3 2 4 2 2" xfId="23822" xr:uid="{9FE4D149-BFF6-4893-930F-4B4965970AAD}"/>
    <cellStyle name="Comma 21 3 2 4 2 2 2" xfId="47395" xr:uid="{8B42BB43-87D4-48D5-B2B5-EBCF2D52F103}"/>
    <cellStyle name="Comma 21 3 2 4 2 3" xfId="36287" xr:uid="{29F837B2-905D-475E-8D16-A8727DDB2D36}"/>
    <cellStyle name="Comma 21 3 2 4 3" xfId="18396" xr:uid="{3633367C-C651-4671-A102-B036EDC98A41}"/>
    <cellStyle name="Comma 21 3 2 4 3 2" xfId="41970" xr:uid="{F1169B50-413F-4B3D-919B-70AC65D86D4A}"/>
    <cellStyle name="Comma 21 3 2 4 4" xfId="30862" xr:uid="{3F6CA7CC-A890-47BF-853F-90054350B7F9}"/>
    <cellStyle name="Comma 21 3 2 5" xfId="8225" xr:uid="{29611951-74BB-4A34-8B20-0415FD376312}"/>
    <cellStyle name="Comma 21 3 2 5 2" xfId="19758" xr:uid="{CD331A52-25F9-4036-936E-7494F98178B7}"/>
    <cellStyle name="Comma 21 3 2 5 2 2" xfId="43331" xr:uid="{E55BC8EF-049B-43EB-B9C4-30540C846264}"/>
    <cellStyle name="Comma 21 3 2 5 3" xfId="32223" xr:uid="{D4C4DC69-C036-4406-8C60-8D38EE644F84}"/>
    <cellStyle name="Comma 21 3 2 6" xfId="14054" xr:uid="{4234D799-61B7-457C-AD78-394378F9CD07}"/>
    <cellStyle name="Comma 21 3 2 6 2" xfId="37791" xr:uid="{5DCD01EA-60D5-4361-870A-51CBC449E621}"/>
    <cellStyle name="Comma 21 3 2 7" xfId="26684" xr:uid="{1EFE061B-DEDA-4743-B25F-93C611918F82}"/>
    <cellStyle name="Comma 21 3 2 8" xfId="25310" xr:uid="{136EDAE2-80D6-4352-8A58-0309D700911D}"/>
    <cellStyle name="Comma 21 3 2 9" xfId="49140" xr:uid="{1C8A4481-A01C-428E-9FE0-000C50625534}"/>
    <cellStyle name="Comma 21 3 3" xfId="3590" xr:uid="{DD6C90BC-DC6B-4D54-8352-E8F6A63D8544}"/>
    <cellStyle name="Comma 21 3 3 2" xfId="9059" xr:uid="{F901742E-161B-4A6E-966B-1CFD8BA62E6B}"/>
    <cellStyle name="Comma 21 3 3 2 2" xfId="20592" xr:uid="{FAD07414-1BD8-49A8-A7F5-7A03E5973D34}"/>
    <cellStyle name="Comma 21 3 3 2 2 2" xfId="44165" xr:uid="{8DA1FF2F-C44E-4F6C-9375-A11B02CD527B}"/>
    <cellStyle name="Comma 21 3 3 2 3" xfId="33057" xr:uid="{2BDC4DB3-9B33-42B9-89BE-F00A87E248A9}"/>
    <cellStyle name="Comma 21 3 3 3" xfId="15177" xr:uid="{C4323752-4746-422C-B7F7-DDF22435289B}"/>
    <cellStyle name="Comma 21 3 3 3 2" xfId="38751" xr:uid="{97583F0D-F3C6-42B5-BACE-71EAB877660E}"/>
    <cellStyle name="Comma 21 3 3 4" xfId="27643" xr:uid="{689402FB-677A-4B49-A3C7-EDA7087AE259}"/>
    <cellStyle name="Comma 21 3 4" xfId="4950" xr:uid="{846C2F26-28B3-41EE-9429-F4E9F2E026D6}"/>
    <cellStyle name="Comma 21 3 4 2" xfId="10424" xr:uid="{E6B1816C-478A-4555-BA99-6DF49724924A}"/>
    <cellStyle name="Comma 21 3 4 2 2" xfId="21957" xr:uid="{C729364A-8ADC-4E1C-A119-A0C1234D3C65}"/>
    <cellStyle name="Comma 21 3 4 2 2 2" xfId="45530" xr:uid="{41A455D7-801E-48CA-BE42-BF9A87F5EACD}"/>
    <cellStyle name="Comma 21 3 4 2 3" xfId="34422" xr:uid="{17CAC282-B9B9-4663-A54E-B36508798711}"/>
    <cellStyle name="Comma 21 3 4 3" xfId="16536" xr:uid="{75736949-B746-474A-9CE2-5713BFBB7886}"/>
    <cellStyle name="Comma 21 3 4 3 2" xfId="40110" xr:uid="{951DFE3C-282B-4C4E-B6D1-61B521808CE0}"/>
    <cellStyle name="Comma 21 3 4 4" xfId="29002" xr:uid="{7D1AE929-BD06-4346-B50C-F3FFB0A24AAA}"/>
    <cellStyle name="Comma 21 3 5" xfId="6288" xr:uid="{8A6E6A00-EBEB-4D3F-B950-A19F77B6B0F1}"/>
    <cellStyle name="Comma 21 3 5 2" xfId="11765" xr:uid="{50E85D7F-584E-4B21-957F-EB38F20F1511}"/>
    <cellStyle name="Comma 21 3 5 2 2" xfId="23297" xr:uid="{FE449098-C197-4376-9490-A95FFC4B2619}"/>
    <cellStyle name="Comma 21 3 5 2 2 2" xfId="46870" xr:uid="{DB57AA8A-4E97-45E5-A406-27B220981551}"/>
    <cellStyle name="Comma 21 3 5 2 3" xfId="35762" xr:uid="{E61FDE45-E335-4057-829B-A19E62BCB32A}"/>
    <cellStyle name="Comma 21 3 5 3" xfId="17872" xr:uid="{97C74C6F-00DB-4DA2-A0A9-84D4004466CC}"/>
    <cellStyle name="Comma 21 3 5 3 2" xfId="41446" xr:uid="{D79BE796-A312-4370-BBFE-612BC7ACE5F9}"/>
    <cellStyle name="Comma 21 3 5 4" xfId="30338" xr:uid="{59D4D40B-0AC0-4BE4-9525-50F6E394AABD}"/>
    <cellStyle name="Comma 21 3 6" xfId="7699" xr:uid="{CD650F8B-96EB-4899-A8FB-3899707A5AC0}"/>
    <cellStyle name="Comma 21 3 6 2" xfId="19234" xr:uid="{295FCE40-189C-48E1-B1C5-041058CFDB24}"/>
    <cellStyle name="Comma 21 3 6 2 2" xfId="42807" xr:uid="{BA80BE3A-E571-4623-BEAD-177FE2F477EC}"/>
    <cellStyle name="Comma 21 3 6 3" xfId="31699" xr:uid="{59346E56-57BA-4EF6-82E4-137B9F3E4A00}"/>
    <cellStyle name="Comma 21 3 7" xfId="13528" xr:uid="{DCC5C5D8-591C-47D0-B259-7936A0C8D50A}"/>
    <cellStyle name="Comma 21 3 7 2" xfId="37267" xr:uid="{024F3B89-05FB-4BF8-9A05-0DF46861FBFD}"/>
    <cellStyle name="Comma 21 3 8" xfId="26160" xr:uid="{B5D4637A-8B99-4A22-8FCE-BC0E98B195BD}"/>
    <cellStyle name="Comma 21 3 9" xfId="24785" xr:uid="{7D9E3BC2-32AD-45CF-B3D1-01F9C7487830}"/>
    <cellStyle name="Comma 21 4" xfId="1836" xr:uid="{4FFF4DDF-29A6-4140-9F8D-5160043ACBC2}"/>
    <cellStyle name="Comma 21 4 2" xfId="3649" xr:uid="{EF3EF236-9C25-4F52-90CD-423051E34E83}"/>
    <cellStyle name="Comma 21 4 2 2" xfId="9118" xr:uid="{DBF5B3ED-D4D0-4347-91DA-2EC30ACF48DD}"/>
    <cellStyle name="Comma 21 4 2 2 2" xfId="20651" xr:uid="{BB316DBC-DADC-48FD-BD10-630FF6ACE66B}"/>
    <cellStyle name="Comma 21 4 2 2 2 2" xfId="44224" xr:uid="{A87586F0-70CF-4BB2-B79F-E6A7363BBF39}"/>
    <cellStyle name="Comma 21 4 2 2 3" xfId="33116" xr:uid="{A4B353AD-8E6C-48B6-9CD1-6DABA0913F24}"/>
    <cellStyle name="Comma 21 4 2 3" xfId="15236" xr:uid="{EFE580C4-65EB-4593-B054-8C436877850E}"/>
    <cellStyle name="Comma 21 4 2 3 2" xfId="38810" xr:uid="{5AFBD633-F72D-4C63-AAE3-5A062E66C942}"/>
    <cellStyle name="Comma 21 4 2 4" xfId="27702" xr:uid="{9884790D-8C7C-482C-A842-083DE14C25FA}"/>
    <cellStyle name="Comma 21 4 2 5" xfId="49649" xr:uid="{962F534E-6BE1-499D-8303-922D2D477E3A}"/>
    <cellStyle name="Comma 21 4 3" xfId="5013" xr:uid="{07DFBC71-AACC-426B-B5E9-D31A30779F9B}"/>
    <cellStyle name="Comma 21 4 3 2" xfId="10487" xr:uid="{45FBCE4B-FC53-409A-8E6A-FC5EFF2B10B0}"/>
    <cellStyle name="Comma 21 4 3 2 2" xfId="22020" xr:uid="{F1511071-E3B4-4453-9739-741506EFB4E3}"/>
    <cellStyle name="Comma 21 4 3 2 2 2" xfId="45593" xr:uid="{38B14DE2-8007-4951-8645-53FD2AD53523}"/>
    <cellStyle name="Comma 21 4 3 2 3" xfId="34485" xr:uid="{0B8D5F2A-BFB2-457C-B4CA-B382504142BA}"/>
    <cellStyle name="Comma 21 4 3 3" xfId="16599" xr:uid="{38137917-3B7C-41CD-805C-032D5A402F01}"/>
    <cellStyle name="Comma 21 4 3 3 2" xfId="40173" xr:uid="{C750A0BB-92BF-45A0-A72A-D889B6E0AA32}"/>
    <cellStyle name="Comma 21 4 3 4" xfId="29065" xr:uid="{4C1F1F86-0E88-4B86-BF5D-0480C9F94104}"/>
    <cellStyle name="Comma 21 4 4" xfId="6351" xr:uid="{26221662-DD86-4D9E-A757-7546D06F2C77}"/>
    <cellStyle name="Comma 21 4 4 2" xfId="11828" xr:uid="{01F3CE2B-E058-42B2-96D1-952B2361528B}"/>
    <cellStyle name="Comma 21 4 4 2 2" xfId="23360" xr:uid="{17CC9420-3250-4C9A-9E7D-EC62B1B4727F}"/>
    <cellStyle name="Comma 21 4 4 2 2 2" xfId="46933" xr:uid="{8EBE1A52-AA91-422A-849E-5E47E4127743}"/>
    <cellStyle name="Comma 21 4 4 2 3" xfId="35825" xr:uid="{3CDC4D1B-6F01-40CD-BD60-6A9102332C54}"/>
    <cellStyle name="Comma 21 4 4 3" xfId="17935" xr:uid="{B770912C-3F94-4204-94EB-8F4B84A3D192}"/>
    <cellStyle name="Comma 21 4 4 3 2" xfId="41509" xr:uid="{DA623AB4-D94F-4BDC-A8C0-E9483C361E4E}"/>
    <cellStyle name="Comma 21 4 4 4" xfId="30401" xr:uid="{722DB1B5-79B2-46D0-8BC2-CF64D2820A77}"/>
    <cellStyle name="Comma 21 4 5" xfId="7762" xr:uid="{F9E9DDD1-76F9-481B-87F3-211413F5072C}"/>
    <cellStyle name="Comma 21 4 5 2" xfId="19297" xr:uid="{7AB0CA94-EA7A-4C92-98A1-6EF1D928AFF1}"/>
    <cellStyle name="Comma 21 4 5 2 2" xfId="42870" xr:uid="{693D170D-E362-4C04-B203-7CA9649671A1}"/>
    <cellStyle name="Comma 21 4 5 3" xfId="31762" xr:uid="{860050F5-BEAA-4855-8645-C9E650646213}"/>
    <cellStyle name="Comma 21 4 6" xfId="13591" xr:uid="{3FD990CA-B9B2-478E-B652-E788F8E12DE6}"/>
    <cellStyle name="Comma 21 4 6 2" xfId="37330" xr:uid="{194A6AA6-04A6-4A0F-9555-BE311E4DD3E0}"/>
    <cellStyle name="Comma 21 4 7" xfId="26223" xr:uid="{5839802A-353B-4941-8D30-21E7A00D54DA}"/>
    <cellStyle name="Comma 21 4 8" xfId="24848" xr:uid="{9876AF25-49A2-48FC-BA99-B7D479C37AA7}"/>
    <cellStyle name="Comma 21 4 9" xfId="48679" xr:uid="{B6964676-5A30-4C0B-9C5A-EA5ECF9A8B8F}"/>
    <cellStyle name="Comma 21 5" xfId="2252" xr:uid="{B46C24B4-470F-44A9-AFB7-0F8B9C8DD9BC}"/>
    <cellStyle name="Comma 21 5 2" xfId="4048" xr:uid="{AECBB9A0-CA28-4D47-8355-D860E4489855}"/>
    <cellStyle name="Comma 21 5 2 2" xfId="9517" xr:uid="{0A69BC3C-8CBA-4F0B-9342-6629AE2794F7}"/>
    <cellStyle name="Comma 21 5 2 2 2" xfId="21050" xr:uid="{6C120967-E9A5-42C9-99CD-3A1714241A2B}"/>
    <cellStyle name="Comma 21 5 2 2 2 2" xfId="44623" xr:uid="{408AC652-25CB-4E27-8047-599073369287}"/>
    <cellStyle name="Comma 21 5 2 2 3" xfId="33515" xr:uid="{D3279B1B-E7D7-4E3F-9CAF-2A680E5E4BD7}"/>
    <cellStyle name="Comma 21 5 2 3" xfId="15635" xr:uid="{15ACFD3C-2EDB-4D6A-9C79-DD40E204517D}"/>
    <cellStyle name="Comma 21 5 2 3 2" xfId="39209" xr:uid="{09E7FCB9-A91C-48D7-91A7-7ECF83D4AEB2}"/>
    <cellStyle name="Comma 21 5 2 4" xfId="28101" xr:uid="{24CF5025-35C4-49E0-BEC9-EE6DC3615FC8}"/>
    <cellStyle name="Comma 21 5 3" xfId="5413" xr:uid="{25C07495-7EE6-496C-A255-0A76685EE960}"/>
    <cellStyle name="Comma 21 5 3 2" xfId="10887" xr:uid="{E8121763-5C81-4686-965B-8E92DEFD6876}"/>
    <cellStyle name="Comma 21 5 3 2 2" xfId="22420" xr:uid="{5A6B3FA3-0327-4E27-AA53-58EC271FF6FF}"/>
    <cellStyle name="Comma 21 5 3 2 2 2" xfId="45993" xr:uid="{AA8A75EB-E2D3-4808-8FFD-3AD2B3BA85E2}"/>
    <cellStyle name="Comma 21 5 3 2 3" xfId="34885" xr:uid="{F9E79FA9-4996-4CAC-BA89-CDED44620294}"/>
    <cellStyle name="Comma 21 5 3 3" xfId="16999" xr:uid="{8711ED81-887B-498C-91DF-CCB0D9E86DD7}"/>
    <cellStyle name="Comma 21 5 3 3 2" xfId="40573" xr:uid="{56A63FD1-DBB3-4108-9D84-2A9320B7C5D5}"/>
    <cellStyle name="Comma 21 5 3 4" xfId="29465" xr:uid="{C90D47EF-9DA1-4750-9800-E2A16BD2091E}"/>
    <cellStyle name="Comma 21 5 4" xfId="6751" xr:uid="{93DAB675-EDD2-4284-97E1-061C2834E204}"/>
    <cellStyle name="Comma 21 5 4 2" xfId="12229" xr:uid="{09BFA7F3-52BC-4414-9530-CD86EB9C55CA}"/>
    <cellStyle name="Comma 21 5 4 2 2" xfId="23761" xr:uid="{C750DA68-AA5A-45DC-9DFF-DF9A3E2921BC}"/>
    <cellStyle name="Comma 21 5 4 2 2 2" xfId="47334" xr:uid="{41F82B2F-ED9F-4FF8-A8C0-A2DFC5AA9955}"/>
    <cellStyle name="Comma 21 5 4 2 3" xfId="36226" xr:uid="{19404F4E-1CF6-43D5-924F-5C17758DA690}"/>
    <cellStyle name="Comma 21 5 4 3" xfId="18335" xr:uid="{14FFB362-B850-45B2-AA01-7F69F773E4AA}"/>
    <cellStyle name="Comma 21 5 4 3 2" xfId="41909" xr:uid="{7C11AC74-55A7-4C2A-B1A2-FD0B1E3FC9B2}"/>
    <cellStyle name="Comma 21 5 4 4" xfId="30801" xr:uid="{FA2423E0-5E1B-4F2C-9922-987CFE7FED60}"/>
    <cellStyle name="Comma 21 5 5" xfId="8164" xr:uid="{4E3090F2-6638-4ABB-8AB4-4A917AAABDDD}"/>
    <cellStyle name="Comma 21 5 5 2" xfId="19697" xr:uid="{67C87BFA-E3D4-4A38-B7E4-CE5E6860AFAD}"/>
    <cellStyle name="Comma 21 5 5 2 2" xfId="43270" xr:uid="{410F86C9-AA0C-46A7-9B5B-EBF901DD23DA}"/>
    <cellStyle name="Comma 21 5 5 3" xfId="32162" xr:uid="{09E74965-DC44-40CB-ABC5-6F697FC3FF8A}"/>
    <cellStyle name="Comma 21 5 6" xfId="13993" xr:uid="{809585A2-A4AD-4C5F-BFC2-AC95A9F531B1}"/>
    <cellStyle name="Comma 21 5 6 2" xfId="37730" xr:uid="{F106602D-03EA-498C-A592-693EB798AA83}"/>
    <cellStyle name="Comma 21 5 7" xfId="26623" xr:uid="{5DC80A1B-21AB-4252-9495-D95818A4ED16}"/>
    <cellStyle name="Comma 21 5 8" xfId="25249" xr:uid="{99071DD3-D6AA-414A-9B00-C4C066B06AA6}"/>
    <cellStyle name="Comma 21 5 9" xfId="49079" xr:uid="{EF89FB05-2314-4CE7-8415-7FED574188CC}"/>
    <cellStyle name="Comma 21 6" xfId="2785" xr:uid="{BA365CC4-F1C6-4D3D-A16C-C8DCAD74DFF2}"/>
    <cellStyle name="Comma 21 6 2" xfId="8678" xr:uid="{40EF6A7A-7CE1-4EB9-A44F-E9B0EC172899}"/>
    <cellStyle name="Comma 21 6 2 2" xfId="20211" xr:uid="{13A64406-3F98-4AE1-A218-380540B863F9}"/>
    <cellStyle name="Comma 21 6 2 2 2" xfId="43784" xr:uid="{5A60CF4A-92EB-4E01-A0B5-95054760BBE1}"/>
    <cellStyle name="Comma 21 6 2 3" xfId="32676" xr:uid="{E424DD1C-EA35-4648-8DAD-5366D2D5EC2F}"/>
    <cellStyle name="Comma 21 6 3" xfId="3213" xr:uid="{F0430481-B6A5-4836-BB40-1B17204E1411}"/>
    <cellStyle name="Comma 21 6 3 2" xfId="14799" xr:uid="{BA6AD506-7C08-44E9-9BB5-4D7113E5CEA0}"/>
    <cellStyle name="Comma 21 6 3 2 2" xfId="38373" xr:uid="{2AEEAF61-7921-4596-A741-B7BBDE80AEA7}"/>
    <cellStyle name="Comma 21 6 3 3" xfId="27265" xr:uid="{6DFFB274-CBC4-4A6E-94A4-847770983447}"/>
    <cellStyle name="Comma 21 6 4" xfId="14472" xr:uid="{5076CBC7-D820-49D8-863F-358492E0F334}"/>
    <cellStyle name="Comma 21 6 4 2" xfId="38208" xr:uid="{C2CEE0C9-E793-4166-80E6-314A22438AD1}"/>
    <cellStyle name="Comma 21 6 5" xfId="27100" xr:uid="{3389DC15-7FE4-4104-AEED-02BB2BD53AA5}"/>
    <cellStyle name="Comma 21 6 6" xfId="49647" xr:uid="{6136EBC3-4443-445A-A0D3-38B9879B8071}"/>
    <cellStyle name="Comma 21 7" xfId="2822" xr:uid="{77C9A7AB-1406-4A6C-B619-096DCBB0E605}"/>
    <cellStyle name="Comma 21 7 2" xfId="10038" xr:uid="{672CDE6D-6CDC-4189-9145-BE3AD0D21845}"/>
    <cellStyle name="Comma 21 7 2 2" xfId="21571" xr:uid="{4B7303D7-5F84-4DE2-856C-AA6BB5F8D7A4}"/>
    <cellStyle name="Comma 21 7 2 2 2" xfId="45144" xr:uid="{7D4BD334-601E-42DC-ABBC-00208C47B589}"/>
    <cellStyle name="Comma 21 7 2 3" xfId="34036" xr:uid="{CBD9D7CF-4B03-4A66-A55A-35F55C7B541C}"/>
    <cellStyle name="Comma 21 7 3" xfId="4565" xr:uid="{140A566B-482C-4171-AF9E-B24B9CF56CBB}"/>
    <cellStyle name="Comma 21 7 3 2" xfId="16151" xr:uid="{F9BB948E-4D18-45CA-9712-AE47DCAABFDE}"/>
    <cellStyle name="Comma 21 7 3 2 2" xfId="39725" xr:uid="{79E93A6F-AD65-4DDB-A3D5-871C4F3591AA}"/>
    <cellStyle name="Comma 21 7 3 3" xfId="28617" xr:uid="{9A26366A-30D7-4975-A9EF-585C1F65E4E3}"/>
    <cellStyle name="Comma 21 7 4" xfId="14495" xr:uid="{606EDC20-B31F-4C39-93D1-76756C2B95EA}"/>
    <cellStyle name="Comma 21 7 4 2" xfId="38230" xr:uid="{972C40EE-DD01-4F01-9CE4-EDA7EBD0FB15}"/>
    <cellStyle name="Comma 21 7 5" xfId="27122" xr:uid="{2C6B9F44-944E-416D-9407-104DC956CBD8}"/>
    <cellStyle name="Comma 21 8" xfId="5903" xr:uid="{C2F45A84-6A2E-4401-A261-5510DF5AEA95}"/>
    <cellStyle name="Comma 21 8 2" xfId="11379" xr:uid="{45AB8B72-6441-46AE-94B1-7448FC6D8655}"/>
    <cellStyle name="Comma 21 8 2 2" xfId="22911" xr:uid="{E03978EE-EFE7-45ED-93EC-4D1B54CFBDD0}"/>
    <cellStyle name="Comma 21 8 2 2 2" xfId="46484" xr:uid="{3687DC3A-660E-4D15-9570-6BDCB7EA35E3}"/>
    <cellStyle name="Comma 21 8 2 3" xfId="35376" xr:uid="{9E7E6015-A25B-4A2D-B1CF-68695D114194}"/>
    <cellStyle name="Comma 21 8 3" xfId="17487" xr:uid="{0C787C5E-421D-4F6C-9AD2-FADF776641CA}"/>
    <cellStyle name="Comma 21 8 3 2" xfId="41061" xr:uid="{CD953C1E-FA6E-4BA0-A0FC-7C5F586A3DDE}"/>
    <cellStyle name="Comma 21 8 4" xfId="29953" xr:uid="{8AE2A03D-FF0C-41AC-93F8-BE678A6A85A8}"/>
    <cellStyle name="Comma 21 9" xfId="7286" xr:uid="{C473B9CC-A19E-48E3-8F3F-856D50A0F3D6}"/>
    <cellStyle name="Comma 21 9 2" xfId="18848" xr:uid="{DC1BCDA5-26D9-462B-805F-47F416D2BF3D}"/>
    <cellStyle name="Comma 21 9 2 2" xfId="42421" xr:uid="{0367EA94-5FEC-497C-A353-F877EF30EEDC}"/>
    <cellStyle name="Comma 21 9 3" xfId="31313" xr:uid="{A84D8A41-FFDB-48DA-BC39-267B9A12463B}"/>
    <cellStyle name="Comma 214" xfId="886" xr:uid="{01AA993C-2CAE-4E82-90E0-0156C1965CA9}"/>
    <cellStyle name="Comma 214 10" xfId="25757" xr:uid="{86E67592-EFD3-470E-8598-C43BB16265D4}"/>
    <cellStyle name="Comma 214 11" xfId="24445" xr:uid="{4D6864D2-F1C8-4536-A722-F3965CE46B1F}"/>
    <cellStyle name="Comma 214 12" xfId="48208" xr:uid="{FB881D9F-4359-4EE3-86CC-BCE13F4AEDC1}"/>
    <cellStyle name="Comma 214 2" xfId="1763" xr:uid="{E7AB484E-21CE-44E3-92A9-F208BAF5557F}"/>
    <cellStyle name="Comma 214 2 10" xfId="48605" xr:uid="{B25E58D1-1741-4511-A899-F25A016C007B}"/>
    <cellStyle name="Comma 214 2 2" xfId="2298" xr:uid="{69AC3420-2A4E-4B19-B4DF-F5312E8835A8}"/>
    <cellStyle name="Comma 214 2 2 2" xfId="4093" xr:uid="{1B84A208-9560-4CE9-808C-15F68EA1ACB9}"/>
    <cellStyle name="Comma 214 2 2 2 2" xfId="9562" xr:uid="{209CE87A-5EAF-46DD-B615-27D39690682E}"/>
    <cellStyle name="Comma 214 2 2 2 2 2" xfId="21095" xr:uid="{EE4031DB-853C-4994-A3B8-4CE89E48B11D}"/>
    <cellStyle name="Comma 214 2 2 2 2 2 2" xfId="44668" xr:uid="{04A37060-1B10-4C0C-AF9E-05B167E9D213}"/>
    <cellStyle name="Comma 214 2 2 2 2 3" xfId="33560" xr:uid="{3A094240-21C8-48FB-A421-754AC5DC1210}"/>
    <cellStyle name="Comma 214 2 2 2 3" xfId="15680" xr:uid="{8045B16D-D357-49BE-932D-472641EB783B}"/>
    <cellStyle name="Comma 214 2 2 2 3 2" xfId="39254" xr:uid="{50E89877-3152-40BD-8974-75321DE2F6E0}"/>
    <cellStyle name="Comma 214 2 2 2 4" xfId="28146" xr:uid="{35A2A067-6590-4E85-A19D-B27BA1BA9C6F}"/>
    <cellStyle name="Comma 214 2 2 3" xfId="5458" xr:uid="{622C423B-F2DC-4B07-B555-AFB70B824C22}"/>
    <cellStyle name="Comma 214 2 2 3 2" xfId="10932" xr:uid="{A1D33673-258D-4016-A939-981CBCF4B012}"/>
    <cellStyle name="Comma 214 2 2 3 2 2" xfId="22465" xr:uid="{4441BDDD-3695-40F8-9321-FFB88A434243}"/>
    <cellStyle name="Comma 214 2 2 3 2 2 2" xfId="46038" xr:uid="{976CA499-77FB-4AF8-9388-A10E51B18A97}"/>
    <cellStyle name="Comma 214 2 2 3 2 3" xfId="34930" xr:uid="{B06F3989-82E7-40AB-8AC9-1F245A8994EF}"/>
    <cellStyle name="Comma 214 2 2 3 3" xfId="17044" xr:uid="{E2F1FE6E-D772-4DAD-AFEF-0B63A20C1A59}"/>
    <cellStyle name="Comma 214 2 2 3 3 2" xfId="40618" xr:uid="{B9AFE31E-D9E0-4E6C-B378-0BB8FE08995A}"/>
    <cellStyle name="Comma 214 2 2 3 4" xfId="29510" xr:uid="{87764B6F-45AB-41BD-A1E2-DDBB418CD920}"/>
    <cellStyle name="Comma 214 2 2 4" xfId="6796" xr:uid="{8D45AC81-8FD6-4ECF-AFC5-D2C1EB33B283}"/>
    <cellStyle name="Comma 214 2 2 4 2" xfId="12274" xr:uid="{41744CB2-28AB-459A-B50B-050CE22F7A88}"/>
    <cellStyle name="Comma 214 2 2 4 2 2" xfId="23806" xr:uid="{4ED71996-09F1-4FC9-A09B-14BBE794377D}"/>
    <cellStyle name="Comma 214 2 2 4 2 2 2" xfId="47379" xr:uid="{90131895-BCED-4877-B2A0-D32B2691B8A5}"/>
    <cellStyle name="Comma 214 2 2 4 2 3" xfId="36271" xr:uid="{84068541-1054-4DED-BB1A-62B2DCAEA8C2}"/>
    <cellStyle name="Comma 214 2 2 4 3" xfId="18380" xr:uid="{EB2DC8E0-0391-4D9A-924E-0DA5CBAC998E}"/>
    <cellStyle name="Comma 214 2 2 4 3 2" xfId="41954" xr:uid="{3BF9303E-99A7-4BD1-8812-891B9A074F65}"/>
    <cellStyle name="Comma 214 2 2 4 4" xfId="30846" xr:uid="{A4BBD5CF-1764-46CD-AA83-CF23310E01DD}"/>
    <cellStyle name="Comma 214 2 2 5" xfId="8209" xr:uid="{B13EE793-8A9E-4CA5-AE7B-763B38A9D05B}"/>
    <cellStyle name="Comma 214 2 2 5 2" xfId="19742" xr:uid="{D915D23E-B4E2-4FE1-81B4-BBFC9CE68B1B}"/>
    <cellStyle name="Comma 214 2 2 5 2 2" xfId="43315" xr:uid="{B756B30A-F41C-4000-AC8C-146F1F023E39}"/>
    <cellStyle name="Comma 214 2 2 5 3" xfId="32207" xr:uid="{B55B0087-2E18-4E63-A7A3-077E9C09DCE7}"/>
    <cellStyle name="Comma 214 2 2 6" xfId="14038" xr:uid="{144E8B74-9970-406C-90D1-417AB96167AF}"/>
    <cellStyle name="Comma 214 2 2 6 2" xfId="37775" xr:uid="{15FD63C6-1AFC-4FB5-A22F-FCBBE76499F4}"/>
    <cellStyle name="Comma 214 2 2 7" xfId="26668" xr:uid="{5CFD1330-580C-4064-B99B-2C10FC544899}"/>
    <cellStyle name="Comma 214 2 2 8" xfId="25294" xr:uid="{C236F7EF-33D6-48F5-9CC6-5AB4DEE19C3D}"/>
    <cellStyle name="Comma 214 2 2 9" xfId="49124" xr:uid="{C9AA8C82-2AFD-498B-98EE-7C31E0655B13}"/>
    <cellStyle name="Comma 214 2 3" xfId="3579" xr:uid="{9473DCD3-39C5-42C5-BB43-33772EE2F19F}"/>
    <cellStyle name="Comma 214 2 3 2" xfId="9048" xr:uid="{ED1EF964-6B46-4044-802B-D62BD312863B}"/>
    <cellStyle name="Comma 214 2 3 2 2" xfId="20581" xr:uid="{CD39A9B5-46CE-492A-B56C-F2AB85535E13}"/>
    <cellStyle name="Comma 214 2 3 2 2 2" xfId="44154" xr:uid="{49210E02-DD5E-4256-9F1C-CB7EF65BCB90}"/>
    <cellStyle name="Comma 214 2 3 2 3" xfId="33046" xr:uid="{C0DF2D9F-1B13-4B43-A5D3-88343555CC0D}"/>
    <cellStyle name="Comma 214 2 3 3" xfId="15166" xr:uid="{91A280BF-285F-4EF8-92E7-A09CEF7F0A86}"/>
    <cellStyle name="Comma 214 2 3 3 2" xfId="38740" xr:uid="{DD1CD341-E4DC-482D-835A-19C6AA0BC149}"/>
    <cellStyle name="Comma 214 2 3 4" xfId="27632" xr:uid="{1302F946-7F1C-4224-B20D-2A49BE8E7AA9}"/>
    <cellStyle name="Comma 214 2 4" xfId="4939" xr:uid="{CC213F86-634D-4216-9217-AED8F85202AF}"/>
    <cellStyle name="Comma 214 2 4 2" xfId="10413" xr:uid="{5FEA83D7-51FC-4064-A8CB-4104CB7E86C7}"/>
    <cellStyle name="Comma 214 2 4 2 2" xfId="21946" xr:uid="{44729C72-A673-42FC-A7B0-26927ADCA174}"/>
    <cellStyle name="Comma 214 2 4 2 2 2" xfId="45519" xr:uid="{D7DFA4EB-17E6-48BC-9629-41DD00320772}"/>
    <cellStyle name="Comma 214 2 4 2 3" xfId="34411" xr:uid="{CB01637D-7657-4CDB-97ED-8DB5BB1CFD98}"/>
    <cellStyle name="Comma 214 2 4 3" xfId="16525" xr:uid="{B457C1D1-5894-460D-A193-B8545CAE6665}"/>
    <cellStyle name="Comma 214 2 4 3 2" xfId="40099" xr:uid="{809ED8CD-4721-488B-A690-8B652F784A9B}"/>
    <cellStyle name="Comma 214 2 4 4" xfId="28991" xr:uid="{91F2E17A-CFC8-456B-8797-AEE7938BC783}"/>
    <cellStyle name="Comma 214 2 5" xfId="6277" xr:uid="{16BF4DAF-342A-41E0-B8FA-33D1A45AA69D}"/>
    <cellStyle name="Comma 214 2 5 2" xfId="11754" xr:uid="{B1209A3E-109D-4BC4-8AD1-5E2C199A3392}"/>
    <cellStyle name="Comma 214 2 5 2 2" xfId="23286" xr:uid="{9F485141-4278-48F3-9C0C-9F5E2852AF54}"/>
    <cellStyle name="Comma 214 2 5 2 2 2" xfId="46859" xr:uid="{18754B36-83D6-4640-9E2E-98EBD4F30746}"/>
    <cellStyle name="Comma 214 2 5 2 3" xfId="35751" xr:uid="{697FCA63-6B5F-4C7B-976C-F1EC53654B9E}"/>
    <cellStyle name="Comma 214 2 5 3" xfId="17861" xr:uid="{0FE287E1-A75E-409C-AFCE-2CA03FAF1E93}"/>
    <cellStyle name="Comma 214 2 5 3 2" xfId="41435" xr:uid="{E49D61BE-2210-484B-85A2-95C479714E32}"/>
    <cellStyle name="Comma 214 2 5 4" xfId="30327" xr:uid="{53DD3090-1D83-4055-803C-2A9FFCF9FDF7}"/>
    <cellStyle name="Comma 214 2 6" xfId="7688" xr:uid="{130333B5-CDD9-44AC-95D9-3E62C57312CF}"/>
    <cellStyle name="Comma 214 2 6 2" xfId="19223" xr:uid="{0BA5EF6A-1571-4C3B-8F78-9D3C1DF0FBC0}"/>
    <cellStyle name="Comma 214 2 6 2 2" xfId="42796" xr:uid="{FD2EBA30-272F-471A-B111-3329762A925E}"/>
    <cellStyle name="Comma 214 2 6 3" xfId="31688" xr:uid="{ACCE840F-AA7C-4969-BBB0-D5A17EDCE1EC}"/>
    <cellStyle name="Comma 214 2 7" xfId="13517" xr:uid="{9A0FF5F5-06AE-4022-B1E7-DADEDD7C0048}"/>
    <cellStyle name="Comma 214 2 7 2" xfId="37256" xr:uid="{A0D35F19-9F0D-459F-8378-F975E1A13EED}"/>
    <cellStyle name="Comma 214 2 8" xfId="26149" xr:uid="{D2A42F14-044B-48A7-9139-6D9AA2D6F7A2}"/>
    <cellStyle name="Comma 214 2 9" xfId="24774" xr:uid="{7AFCD554-58E0-43E2-BB15-91ABFF5E44F0}"/>
    <cellStyle name="Comma 214 3" xfId="1820" xr:uid="{365A50A6-34DD-47EB-BAFE-A20D3D29ABC4}"/>
    <cellStyle name="Comma 214 3 2" xfId="3633" xr:uid="{BD52003A-0343-46D3-B7A5-CF8221AE38B1}"/>
    <cellStyle name="Comma 214 3 2 2" xfId="9102" xr:uid="{5199E156-F1BE-44C0-88AF-7E5DBB1B9C83}"/>
    <cellStyle name="Comma 214 3 2 2 2" xfId="20635" xr:uid="{C507A969-C1C4-4421-BF23-D8B13B9047E4}"/>
    <cellStyle name="Comma 214 3 2 2 2 2" xfId="44208" xr:uid="{23EBA7F0-16B8-4CE0-A968-2B14E429B22A}"/>
    <cellStyle name="Comma 214 3 2 2 3" xfId="33100" xr:uid="{53A4862A-B429-4259-8293-C536BACD69EF}"/>
    <cellStyle name="Comma 214 3 2 3" xfId="15220" xr:uid="{4665BFF5-3749-41F2-AF31-553E73B22CD6}"/>
    <cellStyle name="Comma 214 3 2 3 2" xfId="38794" xr:uid="{6F8DBE19-BE77-4BF0-9A4F-E861CB576FA9}"/>
    <cellStyle name="Comma 214 3 2 4" xfId="27686" xr:uid="{6AE7B171-B4A3-4DF4-B52F-53468ED3993D}"/>
    <cellStyle name="Comma 214 3 3" xfId="4997" xr:uid="{39A5FDB2-229A-4244-B2DE-D14DB0DD13F9}"/>
    <cellStyle name="Comma 214 3 3 2" xfId="10471" xr:uid="{31EA9C6F-E70A-4276-80DE-41902BB477AB}"/>
    <cellStyle name="Comma 214 3 3 2 2" xfId="22004" xr:uid="{E8CB1E1E-0EED-47D4-BEB9-10EF462A8F61}"/>
    <cellStyle name="Comma 214 3 3 2 2 2" xfId="45577" xr:uid="{2DE8E9C5-A8C5-4B2D-B486-5587E68C531E}"/>
    <cellStyle name="Comma 214 3 3 2 3" xfId="34469" xr:uid="{B6DD6ED2-BFCC-4D1F-B743-CF8C00D0D340}"/>
    <cellStyle name="Comma 214 3 3 3" xfId="16583" xr:uid="{60663506-EBC7-4716-8F75-A1EDCBF178D5}"/>
    <cellStyle name="Comma 214 3 3 3 2" xfId="40157" xr:uid="{DE902807-C0EB-470C-A656-2942ECC54BFD}"/>
    <cellStyle name="Comma 214 3 3 4" xfId="29049" xr:uid="{2893B558-379B-4880-8FAE-C3A1E940278E}"/>
    <cellStyle name="Comma 214 3 4" xfId="6335" xr:uid="{EC81ACF2-4F43-4E73-897F-4CEFDB0B84AB}"/>
    <cellStyle name="Comma 214 3 4 2" xfId="11812" xr:uid="{FA1E3E65-6E95-435D-9447-5C61C9017361}"/>
    <cellStyle name="Comma 214 3 4 2 2" xfId="23344" xr:uid="{D4FE12BE-A082-4AF2-A85B-B7AD9DB29F9D}"/>
    <cellStyle name="Comma 214 3 4 2 2 2" xfId="46917" xr:uid="{2E93E5A0-AD1F-4B0D-AF57-8EBAD68D0381}"/>
    <cellStyle name="Comma 214 3 4 2 3" xfId="35809" xr:uid="{EF927B00-E048-4E13-BAE0-331DBC37C888}"/>
    <cellStyle name="Comma 214 3 4 3" xfId="17919" xr:uid="{91E4130E-E4FD-4936-9E64-0E3BA4643D58}"/>
    <cellStyle name="Comma 214 3 4 3 2" xfId="41493" xr:uid="{96796AEA-C90A-4769-8B46-C8175042CD89}"/>
    <cellStyle name="Comma 214 3 4 4" xfId="30385" xr:uid="{DB985498-006B-4859-8D10-8A322CDF197D}"/>
    <cellStyle name="Comma 214 3 5" xfId="7746" xr:uid="{58414DBD-5C46-42FC-B4A1-FBAA2BD952A3}"/>
    <cellStyle name="Comma 214 3 5 2" xfId="19281" xr:uid="{85FF1307-2728-45E3-A614-EE28960DA9B6}"/>
    <cellStyle name="Comma 214 3 5 2 2" xfId="42854" xr:uid="{28F3A5B6-CCAE-4AF9-85F4-5D9381152353}"/>
    <cellStyle name="Comma 214 3 5 3" xfId="31746" xr:uid="{C13AE2F6-EC42-4971-BCD2-4494BE46A80D}"/>
    <cellStyle name="Comma 214 3 6" xfId="13575" xr:uid="{517A65B1-F553-49B0-99EC-F9EA05C376DF}"/>
    <cellStyle name="Comma 214 3 6 2" xfId="37314" xr:uid="{73DC709A-A526-4CC8-94CD-7C845E974639}"/>
    <cellStyle name="Comma 214 3 7" xfId="26207" xr:uid="{B0EC5D83-4911-4286-9A4C-D3CD833D78B7}"/>
    <cellStyle name="Comma 214 3 8" xfId="24832" xr:uid="{39BE3B4B-EABA-480E-A591-7EBC1803D842}"/>
    <cellStyle name="Comma 214 3 9" xfId="48663" xr:uid="{FDA5F305-2055-4B06-866E-84AC80214F7B}"/>
    <cellStyle name="Comma 214 4" xfId="2233" xr:uid="{9444E250-3907-409F-8A8D-918FFA65539D}"/>
    <cellStyle name="Comma 214 4 2" xfId="4032" xr:uid="{07C29C84-7969-4DB6-8C99-70A07CCE8D7A}"/>
    <cellStyle name="Comma 214 4 2 2" xfId="9501" xr:uid="{67B41916-BDD4-4DDC-9B71-99FDAB872222}"/>
    <cellStyle name="Comma 214 4 2 2 2" xfId="21034" xr:uid="{B8921121-743A-486D-B491-E132740F0747}"/>
    <cellStyle name="Comma 214 4 2 2 2 2" xfId="44607" xr:uid="{CF589194-FA6B-448F-A770-1A6408B97B71}"/>
    <cellStyle name="Comma 214 4 2 2 3" xfId="33499" xr:uid="{17887755-1583-4807-BEAF-0B4042896D3C}"/>
    <cellStyle name="Comma 214 4 2 3" xfId="15619" xr:uid="{DFE24563-FAEA-447B-8D67-34FB6FAFB9E7}"/>
    <cellStyle name="Comma 214 4 2 3 2" xfId="39193" xr:uid="{4CA47536-0C76-4175-9D12-156F95B43DBD}"/>
    <cellStyle name="Comma 214 4 2 4" xfId="28085" xr:uid="{71C8F947-3061-41F5-A070-39A0DD9BFFAC}"/>
    <cellStyle name="Comma 214 4 3" xfId="5397" xr:uid="{291DD2EF-2642-49FE-A755-4BB5F46E416F}"/>
    <cellStyle name="Comma 214 4 3 2" xfId="10871" xr:uid="{A4B79B44-342F-4AA1-9D33-9DFB6E0E227D}"/>
    <cellStyle name="Comma 214 4 3 2 2" xfId="22404" xr:uid="{DA09E06E-8902-4865-BBB7-59AABD564F0B}"/>
    <cellStyle name="Comma 214 4 3 2 2 2" xfId="45977" xr:uid="{525E65C4-EAE8-46BF-9163-E7EF725A7E11}"/>
    <cellStyle name="Comma 214 4 3 2 3" xfId="34869" xr:uid="{2C7E1A57-C870-40C7-8A52-1D2DEAB0D5B8}"/>
    <cellStyle name="Comma 214 4 3 3" xfId="16983" xr:uid="{67ADDCBC-8CC6-4A50-9B32-DF0F858D3FC7}"/>
    <cellStyle name="Comma 214 4 3 3 2" xfId="40557" xr:uid="{2133B23D-D6A5-4B48-87CA-AA559891D13E}"/>
    <cellStyle name="Comma 214 4 3 4" xfId="29449" xr:uid="{F71EFD97-BF58-4D55-91C6-95905B579C10}"/>
    <cellStyle name="Comma 214 4 4" xfId="6735" xr:uid="{FBE3012F-33F1-4306-A289-C82796693BDE}"/>
    <cellStyle name="Comma 214 4 4 2" xfId="12213" xr:uid="{0C5ACAF8-34B4-4637-A896-BE7078C71B81}"/>
    <cellStyle name="Comma 214 4 4 2 2" xfId="23745" xr:uid="{BB0A9149-E258-46EA-95DE-A6E5E7106841}"/>
    <cellStyle name="Comma 214 4 4 2 2 2" xfId="47318" xr:uid="{2CF7F177-9FFE-4640-B9EF-6006405F48B7}"/>
    <cellStyle name="Comma 214 4 4 2 3" xfId="36210" xr:uid="{D0F4D7B0-B4B5-4787-9D01-4EE85F20DB0C}"/>
    <cellStyle name="Comma 214 4 4 3" xfId="18319" xr:uid="{75111C2C-42C7-4515-9C6A-78F61664966C}"/>
    <cellStyle name="Comma 214 4 4 3 2" xfId="41893" xr:uid="{075D4B83-0342-4EB1-BBCE-611C4775359B}"/>
    <cellStyle name="Comma 214 4 4 4" xfId="30785" xr:uid="{9D8E0B16-06CE-4605-AFFA-4E1E5FB1BFB5}"/>
    <cellStyle name="Comma 214 4 5" xfId="8148" xr:uid="{53364295-9D1A-4C1F-AE56-F8610852DB27}"/>
    <cellStyle name="Comma 214 4 5 2" xfId="19681" xr:uid="{07F5E4DD-EE52-492B-9953-1005BFBE45D6}"/>
    <cellStyle name="Comma 214 4 5 2 2" xfId="43254" xr:uid="{1FBC7905-1420-405F-B5F0-951D873587D2}"/>
    <cellStyle name="Comma 214 4 5 3" xfId="32146" xr:uid="{82498AD3-A2EB-4D4B-882D-2CC8AF4DED87}"/>
    <cellStyle name="Comma 214 4 6" xfId="13977" xr:uid="{293A2FFC-19F0-4A0A-9C68-F5B271AE3672}"/>
    <cellStyle name="Comma 214 4 6 2" xfId="37714" xr:uid="{CDACEC93-ABB7-4787-8673-425F40BE8629}"/>
    <cellStyle name="Comma 214 4 7" xfId="26607" xr:uid="{E314390C-A24E-44A8-8250-54FDCFAC4FF3}"/>
    <cellStyle name="Comma 214 4 8" xfId="25233" xr:uid="{3C7802F5-BB31-43F3-9C33-8691CD1EC603}"/>
    <cellStyle name="Comma 214 4 9" xfId="49063" xr:uid="{076F64E2-7B48-431C-B8AB-3E536314C11A}"/>
    <cellStyle name="Comma 214 5" xfId="3197" xr:uid="{087DE3A1-2B01-4609-BBDE-7F9456D857E8}"/>
    <cellStyle name="Comma 214 5 2" xfId="8662" xr:uid="{CB085001-0918-44A3-8DEB-8C17F4D8E4DB}"/>
    <cellStyle name="Comma 214 5 2 2" xfId="20195" xr:uid="{23F297DE-D36B-4CF8-88EA-8DCF1382DE9C}"/>
    <cellStyle name="Comma 214 5 2 2 2" xfId="43768" xr:uid="{969F2201-51BB-4093-ACB8-E7F40E408B51}"/>
    <cellStyle name="Comma 214 5 2 3" xfId="32660" xr:uid="{75913A99-B73F-4EB9-A1DA-0C3A00E46050}"/>
    <cellStyle name="Comma 214 5 3" xfId="14783" xr:uid="{30CD8BAE-9A15-479D-B08C-92D3D58661CC}"/>
    <cellStyle name="Comma 214 5 3 2" xfId="38357" xr:uid="{077E7F45-C440-4D8E-8B8E-285A7D4B0EE3}"/>
    <cellStyle name="Comma 214 5 4" xfId="27249" xr:uid="{91C8E7B5-F54B-4378-9BDA-C2009CBDF781}"/>
    <cellStyle name="Comma 214 6" xfId="4549" xr:uid="{846D50A5-A0E3-471A-ABB1-AC6EDF217450}"/>
    <cellStyle name="Comma 214 6 2" xfId="10022" xr:uid="{EFE89EC8-D308-4544-B6A7-B207ECB56D4C}"/>
    <cellStyle name="Comma 214 6 2 2" xfId="21555" xr:uid="{A285F530-8777-40B4-97D3-C10E7E5FD492}"/>
    <cellStyle name="Comma 214 6 2 2 2" xfId="45128" xr:uid="{3794DB22-2A81-4A09-9091-C556B59D3E01}"/>
    <cellStyle name="Comma 214 6 2 3" xfId="34020" xr:uid="{56DA8ADF-31D4-4A83-A807-8F1C1F2902D4}"/>
    <cellStyle name="Comma 214 6 3" xfId="16135" xr:uid="{58FC07C9-1214-4EFA-BEF0-8DCC176119E1}"/>
    <cellStyle name="Comma 214 6 3 2" xfId="39709" xr:uid="{389A0536-511C-48C2-B084-FF189120463B}"/>
    <cellStyle name="Comma 214 6 4" xfId="28601" xr:uid="{8A8452C9-0F31-4384-9BBD-668E909A0952}"/>
    <cellStyle name="Comma 214 7" xfId="5887" xr:uid="{703F71A3-DF77-440B-8D0C-8E67407585D8}"/>
    <cellStyle name="Comma 214 7 2" xfId="11363" xr:uid="{2A5AFF41-2E0F-4CB1-A74F-3E6CF611E500}"/>
    <cellStyle name="Comma 214 7 2 2" xfId="22895" xr:uid="{D70AFFEB-7797-4ADE-806D-500B645D7280}"/>
    <cellStyle name="Comma 214 7 2 2 2" xfId="46468" xr:uid="{7C202244-B24C-40E3-8E32-4CC20D4C25C8}"/>
    <cellStyle name="Comma 214 7 2 3" xfId="35360" xr:uid="{845BF33D-0C25-4FCF-930B-12EB2453F40D}"/>
    <cellStyle name="Comma 214 7 3" xfId="17471" xr:uid="{B6E6EE6F-1700-457F-BBD1-7EFF3377FC20}"/>
    <cellStyle name="Comma 214 7 3 2" xfId="41045" xr:uid="{A075F132-47D3-415C-8375-0AE10873ED3B}"/>
    <cellStyle name="Comma 214 7 4" xfId="29937" xr:uid="{9ED7AD75-EA03-4581-BE66-BE44CE936E47}"/>
    <cellStyle name="Comma 214 8" xfId="7267" xr:uid="{1EBD1FDD-828D-4B59-A28A-71146530AC88}"/>
    <cellStyle name="Comma 214 8 2" xfId="18832" xr:uid="{8157CF50-3BE9-4005-B60D-DC37420ADC37}"/>
    <cellStyle name="Comma 214 8 2 2" xfId="42405" xr:uid="{8739D89E-5122-45FC-B959-D7357B6774C3}"/>
    <cellStyle name="Comma 214 8 3" xfId="31297" xr:uid="{44BEE61E-0AA6-482E-80DD-7B436E9156C8}"/>
    <cellStyle name="Comma 214 9" xfId="13037" xr:uid="{DA3F6DB2-0944-4717-AC76-AF8A9EC0B7F1}"/>
    <cellStyle name="Comma 214 9 2" xfId="36866" xr:uid="{819F9A81-833E-4E0A-A7B7-20182A48B3F7}"/>
    <cellStyle name="Comma 22" xfId="95" xr:uid="{5F3D5039-9700-4F3E-AF9D-007E2A54678D}"/>
    <cellStyle name="Comma 22 10" xfId="13482" xr:uid="{BC718C50-09D7-4859-9343-AB8489257DF0}"/>
    <cellStyle name="Comma 22 10 2" xfId="37228" xr:uid="{78A99094-4EE5-4AD0-907E-248CF0171A4F}"/>
    <cellStyle name="Comma 22 11" xfId="26121" xr:uid="{158EA767-C88F-4F9B-B732-9651AB08D9B8}"/>
    <cellStyle name="Comma 22 12" xfId="24745" xr:uid="{1C4D91F9-0C9E-414F-85B5-759FCC1B45EF}"/>
    <cellStyle name="Comma 22 13" xfId="48577" xr:uid="{EA4B5A1E-ED46-41BB-8D88-5200299B6DDD}"/>
    <cellStyle name="Comma 22 14" xfId="1712" xr:uid="{E2D3FB1D-27AF-4838-84E1-601ED9A57A4F}"/>
    <cellStyle name="Comma 22 15" xfId="493" xr:uid="{413BFA54-1B7D-449D-9F7A-D2D35D0B1425}"/>
    <cellStyle name="Comma 22 2" xfId="628" xr:uid="{DCB42365-77A0-4217-BB51-B26B24DDE62C}"/>
    <cellStyle name="Comma 22 2 10" xfId="49024" xr:uid="{3BDF854F-358C-4A79-85F5-3F6AB9067049}"/>
    <cellStyle name="Comma 22 2 11" xfId="2182" xr:uid="{4F00162A-FD66-4EB4-BC57-1550411215BF}"/>
    <cellStyle name="Comma 22 2 2" xfId="2695" xr:uid="{4AD3CD4E-C7BC-469F-B790-097CB7E05EB4}"/>
    <cellStyle name="Comma 22 2 2 2" xfId="2869" xr:uid="{027BF803-5641-4749-86BA-3BB9F68C79A9}"/>
    <cellStyle name="Comma 22 2 2 2 2" xfId="9951" xr:uid="{938B1F11-9CE4-421A-A61C-D2541FB69E7D}"/>
    <cellStyle name="Comma 22 2 2 2 2 2" xfId="21484" xr:uid="{DB728AF2-51E2-4FD2-8E99-2E4F4021FF36}"/>
    <cellStyle name="Comma 22 2 2 2 2 2 2" xfId="45057" xr:uid="{BE239301-41B8-49A4-B71B-13751F5AC828}"/>
    <cellStyle name="Comma 22 2 2 2 2 3" xfId="33949" xr:uid="{FEAAEC7B-F9BF-4318-9150-3A9200B9AF6F}"/>
    <cellStyle name="Comma 22 2 2 2 3" xfId="4481" xr:uid="{520225FD-A88B-4A43-B074-0A171F890DDA}"/>
    <cellStyle name="Comma 22 2 2 2 3 2" xfId="16068" xr:uid="{0C8E8D10-F31A-44F6-BAFD-B8FAEBE1DC70}"/>
    <cellStyle name="Comma 22 2 2 2 3 2 2" xfId="39642" xr:uid="{30294AA2-1041-4C40-8FD5-CF2B23D8B27A}"/>
    <cellStyle name="Comma 22 2 2 2 3 3" xfId="28534" xr:uid="{82957381-550C-4CD4-9FB8-59D6CEB4FB35}"/>
    <cellStyle name="Comma 22 2 2 2 4" xfId="14528" xr:uid="{DCB1CFF7-925F-461E-B041-F9417A66F94B}"/>
    <cellStyle name="Comma 22 2 2 2 4 2" xfId="38245" xr:uid="{06C40EA7-287E-4DC9-B725-185524894EE1}"/>
    <cellStyle name="Comma 22 2 2 2 5" xfId="27137" xr:uid="{9DEE120D-EF7C-436F-AE29-974ED6837499}"/>
    <cellStyle name="Comma 22 2 2 3" xfId="5847" xr:uid="{70B0BDA7-F721-4ABA-A949-47BE7C6F79F7}"/>
    <cellStyle name="Comma 22 2 2 3 2" xfId="11321" xr:uid="{DC82A066-9AB8-463D-8752-43BD436FDD8E}"/>
    <cellStyle name="Comma 22 2 2 3 2 2" xfId="22854" xr:uid="{8E084967-73B3-4102-BE36-925463C709CB}"/>
    <cellStyle name="Comma 22 2 2 3 2 2 2" xfId="46427" xr:uid="{82B2B5DA-2862-4720-A6CC-9627CECE6109}"/>
    <cellStyle name="Comma 22 2 2 3 2 3" xfId="35319" xr:uid="{1E9A96DE-DC20-44EB-9A2C-4C026F8DA733}"/>
    <cellStyle name="Comma 22 2 2 3 3" xfId="17433" xr:uid="{23B3D78A-B18D-423C-A03E-36A85BF9023C}"/>
    <cellStyle name="Comma 22 2 2 3 3 2" xfId="41007" xr:uid="{94E36D2A-3432-4840-A3DC-5235B7941F4F}"/>
    <cellStyle name="Comma 22 2 2 3 4" xfId="29899" xr:uid="{C65D95EF-DCE6-4B4C-9BCC-2D067E8E63CE}"/>
    <cellStyle name="Comma 22 2 2 4" xfId="7185" xr:uid="{8B4057E8-DA59-44C8-B26F-B44CD56FE445}"/>
    <cellStyle name="Comma 22 2 2 4 2" xfId="12663" xr:uid="{A0CB34B4-79E3-4A9F-9F68-25B7BEAC4D05}"/>
    <cellStyle name="Comma 22 2 2 4 2 2" xfId="24195" xr:uid="{10785954-A6CA-4B4F-929F-4D98A995F924}"/>
    <cellStyle name="Comma 22 2 2 4 2 2 2" xfId="47768" xr:uid="{4245E178-25F9-4784-8A42-B2A9E2359937}"/>
    <cellStyle name="Comma 22 2 2 4 2 3" xfId="36660" xr:uid="{D2BC5B57-27BF-4781-804F-8030835111D8}"/>
    <cellStyle name="Comma 22 2 2 4 3" xfId="18769" xr:uid="{487F2F87-012F-4D73-9BCA-28F2894EE2A2}"/>
    <cellStyle name="Comma 22 2 2 4 3 2" xfId="42343" xr:uid="{73E92F8C-8C6E-4A0F-9331-CAC9983C004B}"/>
    <cellStyle name="Comma 22 2 2 4 4" xfId="31235" xr:uid="{C8EB261C-006A-49D6-A6D5-D04ED827298D}"/>
    <cellStyle name="Comma 22 2 2 5" xfId="8598" xr:uid="{2F8A1E93-5458-414B-B87C-62CC96277F9F}"/>
    <cellStyle name="Comma 22 2 2 5 2" xfId="20131" xr:uid="{C36C6E98-BB1C-4BE6-982B-AE1CB85F41FE}"/>
    <cellStyle name="Comma 22 2 2 5 2 2" xfId="43704" xr:uid="{382986E7-91B8-4333-94A7-343E85CE0B00}"/>
    <cellStyle name="Comma 22 2 2 5 3" xfId="32596" xr:uid="{0E6DF872-7341-4FD9-9039-A392B862F884}"/>
    <cellStyle name="Comma 22 2 2 6" xfId="14428" xr:uid="{F708FC9C-0DF8-4ED3-AB69-766D4C767E1A}"/>
    <cellStyle name="Comma 22 2 2 6 2" xfId="38164" xr:uid="{C6C60D1D-EE29-44F0-8CAF-934ED10BBC23}"/>
    <cellStyle name="Comma 22 2 2 7" xfId="27057" xr:uid="{FE8D375F-066F-4DD4-B0C8-D3867EB7646B}"/>
    <cellStyle name="Comma 22 2 2 8" xfId="25683" xr:uid="{E4F43EFB-2B97-4EE4-843C-1E9B05D8E1D7}"/>
    <cellStyle name="Comma 22 2 2 9" xfId="49513" xr:uid="{D3E827D8-016D-4806-8318-2ABC43171008}"/>
    <cellStyle name="Comma 22 2 3" xfId="2994" xr:uid="{25B75939-780C-4AE2-BAA3-3459533545AE}"/>
    <cellStyle name="Comma 22 2 3 2" xfId="9463" xr:uid="{6912B3DD-983A-4237-B64F-D966DC31FCC1}"/>
    <cellStyle name="Comma 22 2 3 2 2" xfId="20996" xr:uid="{3C8A472A-D075-4940-9619-121412FFC7AD}"/>
    <cellStyle name="Comma 22 2 3 2 2 2" xfId="44569" xr:uid="{10BDAD09-FAFF-4496-B805-09773FE1519A}"/>
    <cellStyle name="Comma 22 2 3 2 3" xfId="33461" xr:uid="{3AEFF406-951C-4848-A280-6F82A837A7A9}"/>
    <cellStyle name="Comma 22 2 3 3" xfId="3994" xr:uid="{AA4D3713-95AB-4E8B-98AD-ADCAA041A2FA}"/>
    <cellStyle name="Comma 22 2 3 3 2" xfId="15581" xr:uid="{01806CF0-B15E-4829-830B-4DF38A7C7354}"/>
    <cellStyle name="Comma 22 2 3 3 2 2" xfId="39155" xr:uid="{9F68D507-13CA-4147-A27A-A25BC1C58EDC}"/>
    <cellStyle name="Comma 22 2 3 3 3" xfId="28047" xr:uid="{3DD96868-B8B6-4651-80C1-84FDF0A60327}"/>
    <cellStyle name="Comma 22 2 3 4" xfId="14633" xr:uid="{257F4240-1E9F-417E-99D1-6B4E2DA79F26}"/>
    <cellStyle name="Comma 22 2 3 4 2" xfId="38267" xr:uid="{E352BC58-BCDC-4857-A1A9-070FED3968E2}"/>
    <cellStyle name="Comma 22 2 3 5" xfId="27159" xr:uid="{F2C459E2-8E23-435C-ACD0-F6C38A57383C}"/>
    <cellStyle name="Comma 22 2 4" xfId="2818" xr:uid="{7286809E-5A5D-4325-9E3E-3D90008F824A}"/>
    <cellStyle name="Comma 22 2 4 2" xfId="10832" xr:uid="{E89EB32B-AEFC-47B2-B508-B19B1DB934D6}"/>
    <cellStyle name="Comma 22 2 4 2 2" xfId="22365" xr:uid="{309DC16E-0DC2-4D14-8ABF-F4F9F9F2D3CA}"/>
    <cellStyle name="Comma 22 2 4 2 2 2" xfId="45938" xr:uid="{CEE53DD7-2ED9-4CB1-9CEC-58295CAAF588}"/>
    <cellStyle name="Comma 22 2 4 2 3" xfId="34830" xr:uid="{ED6D4497-7E25-4091-9ADB-D325EE9AAADE}"/>
    <cellStyle name="Comma 22 2 4 3" xfId="5358" xr:uid="{1E0731F2-1FDC-48C4-BCAA-91F74B613B81}"/>
    <cellStyle name="Comma 22 2 4 3 2" xfId="16944" xr:uid="{EACF25AF-DADF-4721-B78D-2182E951FD46}"/>
    <cellStyle name="Comma 22 2 4 3 2 2" xfId="40518" xr:uid="{FF849CDE-24A9-40CD-B649-0A2F419373B4}"/>
    <cellStyle name="Comma 22 2 4 3 3" xfId="29410" xr:uid="{553C3FCE-A35C-4944-9212-EEF67304F581}"/>
    <cellStyle name="Comma 22 2 4 4" xfId="14491" xr:uid="{EB3AE598-FC6F-4F19-A460-B14CCAAB388B}"/>
    <cellStyle name="Comma 22 2 4 4 2" xfId="38227" xr:uid="{F9AA5737-E67D-4ED5-9153-541A13E13C8F}"/>
    <cellStyle name="Comma 22 2 4 5" xfId="27119" xr:uid="{B2FFCD2B-4DDD-4D01-A928-FDC02F36C6CC}"/>
    <cellStyle name="Comma 22 2 5" xfId="6696" xr:uid="{2B31BB0E-DE1A-42A2-ADBB-A28E93351A8D}"/>
    <cellStyle name="Comma 22 2 5 2" xfId="12173" xr:uid="{13CF0EC1-C486-4C9C-8DD5-CDEF3661EC32}"/>
    <cellStyle name="Comma 22 2 5 2 2" xfId="23705" xr:uid="{D4FB01B2-9475-4C0D-B2A2-D691DC933B0A}"/>
    <cellStyle name="Comma 22 2 5 2 2 2" xfId="47278" xr:uid="{EAA38392-2CA1-4325-A75A-C24D403D9726}"/>
    <cellStyle name="Comma 22 2 5 2 3" xfId="36170" xr:uid="{387E45FE-C474-4ECA-BBB2-EFF1A9EB98E1}"/>
    <cellStyle name="Comma 22 2 5 3" xfId="18280" xr:uid="{FD2DC3BD-3D57-4BE0-9C49-D88EB41BE4D9}"/>
    <cellStyle name="Comma 22 2 5 3 2" xfId="41854" xr:uid="{A03E6523-ED22-401C-8DD8-327D0E45DFE1}"/>
    <cellStyle name="Comma 22 2 5 4" xfId="30746" xr:uid="{FAEB007C-555B-4E22-AC4F-D8F6504E3138}"/>
    <cellStyle name="Comma 22 2 6" xfId="8107" xr:uid="{962726F8-FA8A-413C-8C0D-2ED975CE2F98}"/>
    <cellStyle name="Comma 22 2 6 2" xfId="19642" xr:uid="{0A910061-A508-418B-986C-7B2F916BC163}"/>
    <cellStyle name="Comma 22 2 6 2 2" xfId="43215" xr:uid="{FFC8EEF6-5BB7-4BD0-95A3-A92B29260333}"/>
    <cellStyle name="Comma 22 2 6 3" xfId="32107" xr:uid="{26B1F91B-2C89-423D-A9EC-C8C1CE21B9A7}"/>
    <cellStyle name="Comma 22 2 7" xfId="13936" xr:uid="{03ABD627-F1A0-415D-BDD8-B762B9EDA2E2}"/>
    <cellStyle name="Comma 22 2 7 2" xfId="37675" xr:uid="{062566D6-0ABF-4DDC-9085-21EEB61614A3}"/>
    <cellStyle name="Comma 22 2 8" xfId="26568" xr:uid="{559E7F0E-0AE8-42A3-AFB4-509C75CD1F80}"/>
    <cellStyle name="Comma 22 2 9" xfId="25193" xr:uid="{92A352C4-55D7-4133-AA98-EDC642E4AAFF}"/>
    <cellStyle name="Comma 22 3" xfId="2673" xr:uid="{79A4160D-0822-48DA-ADFA-6181C946B0B1}"/>
    <cellStyle name="Comma 22 3 2" xfId="2868" xr:uid="{3A3825A6-8D0A-4B2E-9FC6-D70C5DB20C28}"/>
    <cellStyle name="Comma 22 3 2 2" xfId="9931" xr:uid="{96D19EDB-1291-4005-BF80-8F7EDC5E5D90}"/>
    <cellStyle name="Comma 22 3 2 2 2" xfId="21464" xr:uid="{EC1A7A49-E698-4C75-898E-F02F562D8BD3}"/>
    <cellStyle name="Comma 22 3 2 2 2 2" xfId="45037" xr:uid="{FF4BF9DA-FC74-4865-82CB-3A644B26247A}"/>
    <cellStyle name="Comma 22 3 2 2 3" xfId="33929" xr:uid="{36373AD8-C40C-45A6-9CDE-3C20E806612F}"/>
    <cellStyle name="Comma 22 3 2 3" xfId="4461" xr:uid="{DB058FC8-D6ED-49B8-8FCF-C3DD7F689B24}"/>
    <cellStyle name="Comma 22 3 2 3 2" xfId="16048" xr:uid="{F5E30B37-175F-428D-BEB8-06AFC0ED274A}"/>
    <cellStyle name="Comma 22 3 2 3 2 2" xfId="39622" xr:uid="{1FE62D0F-947E-4014-B193-F5743E8582DB}"/>
    <cellStyle name="Comma 22 3 2 3 3" xfId="28514" xr:uid="{5784070F-BA07-4752-A24F-2853FE9C2534}"/>
    <cellStyle name="Comma 22 3 2 4" xfId="14527" xr:uid="{FF3B4DD1-3F1E-4F02-B4D7-BE7FE6139B99}"/>
    <cellStyle name="Comma 22 3 2 4 2" xfId="38244" xr:uid="{5EC37C8A-8953-4E2E-82F8-35F7DDCACFC6}"/>
    <cellStyle name="Comma 22 3 2 5" xfId="27136" xr:uid="{04EF76C5-59C4-43FF-8762-9D54D3BEF4F8}"/>
    <cellStyle name="Comma 22 3 3" xfId="5827" xr:uid="{C6BE9995-EB85-4D73-AF37-5514921C7C1E}"/>
    <cellStyle name="Comma 22 3 3 2" xfId="11301" xr:uid="{789376BE-E85C-4B7D-8D4C-31B88075A1B2}"/>
    <cellStyle name="Comma 22 3 3 2 2" xfId="22834" xr:uid="{3618D500-BEE7-49BA-831E-E5D1A6696CE2}"/>
    <cellStyle name="Comma 22 3 3 2 2 2" xfId="46407" xr:uid="{0C3C2B13-85AD-4B4F-96EE-1F83E51B3706}"/>
    <cellStyle name="Comma 22 3 3 2 3" xfId="35299" xr:uid="{CDDA9F49-93F5-4DD0-8139-E8B7F333ECEF}"/>
    <cellStyle name="Comma 22 3 3 3" xfId="17413" xr:uid="{C79CB48A-ED8F-4E61-BD96-3CD0EFCD1725}"/>
    <cellStyle name="Comma 22 3 3 3 2" xfId="40987" xr:uid="{055763CD-A4E3-4868-BAD1-8BF6A76D5403}"/>
    <cellStyle name="Comma 22 3 3 4" xfId="29879" xr:uid="{DFCB5E5B-5E7B-49B3-B87C-3E05DB18031A}"/>
    <cellStyle name="Comma 22 3 4" xfId="7165" xr:uid="{C60EE9F6-BF74-4E50-805F-4B8D89EEDE44}"/>
    <cellStyle name="Comma 22 3 4 2" xfId="12643" xr:uid="{96FB81F8-8983-4548-B29C-42049D57BF5E}"/>
    <cellStyle name="Comma 22 3 4 2 2" xfId="24175" xr:uid="{F0B8A21B-8DDB-456F-92F2-E273AD4B1488}"/>
    <cellStyle name="Comma 22 3 4 2 2 2" xfId="47748" xr:uid="{D0718AA1-7E6B-4BF1-A51F-03B87A464804}"/>
    <cellStyle name="Comma 22 3 4 2 3" xfId="36640" xr:uid="{BFB149BD-1F40-455E-84CC-9DE61082A490}"/>
    <cellStyle name="Comma 22 3 4 3" xfId="18749" xr:uid="{DD26AB2D-852C-474B-BB32-C96E7ED9488B}"/>
    <cellStyle name="Comma 22 3 4 3 2" xfId="42323" xr:uid="{9848552C-D873-425E-AFFA-C0995FE1F1C5}"/>
    <cellStyle name="Comma 22 3 4 4" xfId="31215" xr:uid="{B8DB9A70-F670-40CF-AC2D-B1CD010C72D9}"/>
    <cellStyle name="Comma 22 3 5" xfId="8578" xr:uid="{83E7A9F8-D7D8-4164-82E3-5A6456E1F6D7}"/>
    <cellStyle name="Comma 22 3 5 2" xfId="20111" xr:uid="{6B4D00D0-587E-48BD-AF18-F4F02A229FD0}"/>
    <cellStyle name="Comma 22 3 5 2 2" xfId="43684" xr:uid="{15C1F4FF-95E3-4D82-97B6-D989342977F9}"/>
    <cellStyle name="Comma 22 3 5 3" xfId="32576" xr:uid="{8305B059-E8EC-4CC2-95E8-8240F28B3C46}"/>
    <cellStyle name="Comma 22 3 6" xfId="14408" xr:uid="{A4528459-488E-4FB0-ADC1-DB319B7AE870}"/>
    <cellStyle name="Comma 22 3 6 2" xfId="38144" xr:uid="{98B6597A-20B5-4B03-86FA-5AF8177BC168}"/>
    <cellStyle name="Comma 22 3 7" xfId="27037" xr:uid="{0798F8F3-819C-4D25-8FED-7769F510C505}"/>
    <cellStyle name="Comma 22 3 8" xfId="25663" xr:uid="{C669EFC3-A547-43A9-A8B3-341843329943}"/>
    <cellStyle name="Comma 22 3 9" xfId="49493" xr:uid="{95C35918-B9CE-43A3-965A-2E0565027495}"/>
    <cellStyle name="Comma 22 4" xfId="2520" xr:uid="{4EDE49B9-3FE4-4260-BA26-052B8678E319}"/>
    <cellStyle name="Comma 22 4 2" xfId="2995" xr:uid="{C3F42817-A6F2-4E13-87CF-1EF6202CC01B}"/>
    <cellStyle name="Comma 22 4 2 2" xfId="9780" xr:uid="{499B0624-004B-49D9-BD80-36D9810C7BB7}"/>
    <cellStyle name="Comma 22 4 2 2 2" xfId="21313" xr:uid="{EA0E1BF7-ABCD-40F3-8DC4-B43F38C8E807}"/>
    <cellStyle name="Comma 22 4 2 2 2 2" xfId="44886" xr:uid="{B9FB4C7D-122D-4D48-BD88-3B166F951438}"/>
    <cellStyle name="Comma 22 4 2 2 3" xfId="33778" xr:uid="{BB621213-E834-4762-96FA-F61025B85ACA}"/>
    <cellStyle name="Comma 22 4 2 3" xfId="14634" xr:uid="{F9D1677E-1E9B-4259-BF10-D853C6E8CEC1}"/>
    <cellStyle name="Comma 22 4 2 3 2" xfId="38268" xr:uid="{FD55488C-6D87-454D-9D1E-5553842722A9}"/>
    <cellStyle name="Comma 22 4 2 4" xfId="27160" xr:uid="{D08164BC-1EF2-4908-9BCF-FC71EF480362}"/>
    <cellStyle name="Comma 22 4 3" xfId="5676" xr:uid="{FC6DAE76-4531-4DAB-A48C-35909D5E4B07}"/>
    <cellStyle name="Comma 22 4 3 2" xfId="11150" xr:uid="{8ACE213C-99F0-4983-9CA4-0A9C883E9054}"/>
    <cellStyle name="Comma 22 4 3 2 2" xfId="22683" xr:uid="{1C091656-1B43-40EA-87A3-66DDAEF3759E}"/>
    <cellStyle name="Comma 22 4 3 2 2 2" xfId="46256" xr:uid="{A40F0185-32FE-46C1-BCCC-68E2E2D3946E}"/>
    <cellStyle name="Comma 22 4 3 2 3" xfId="35148" xr:uid="{4AC3D4E3-0A08-4A62-8B23-47D26125EBB5}"/>
    <cellStyle name="Comma 22 4 3 3" xfId="17262" xr:uid="{55765FC4-7DA4-47D6-BA51-1DE2B3A8B006}"/>
    <cellStyle name="Comma 22 4 3 3 2" xfId="40836" xr:uid="{13F0209F-0E3A-41F1-83BB-AC88E4549730}"/>
    <cellStyle name="Comma 22 4 3 4" xfId="29728" xr:uid="{E4E2A953-82B2-4CE3-950C-69D149AD9D66}"/>
    <cellStyle name="Comma 22 4 4" xfId="7014" xr:uid="{7ECB5EBC-1ECF-46BC-AB54-956F5BBE8AAC}"/>
    <cellStyle name="Comma 22 4 4 2" xfId="12492" xr:uid="{EF6BB044-0EE3-4471-AAEF-ED6FFA5122C2}"/>
    <cellStyle name="Comma 22 4 4 2 2" xfId="24024" xr:uid="{901A4468-E5B7-42A6-B682-E84D74B815AD}"/>
    <cellStyle name="Comma 22 4 4 2 2 2" xfId="47597" xr:uid="{D1565110-F4DC-4122-AAFC-B327F514B069}"/>
    <cellStyle name="Comma 22 4 4 2 3" xfId="36489" xr:uid="{738EB594-91B2-4AE1-857A-4810912D3526}"/>
    <cellStyle name="Comma 22 4 4 3" xfId="18598" xr:uid="{4DBD8478-D0E2-41B4-95E1-4C66646E55CF}"/>
    <cellStyle name="Comma 22 4 4 3 2" xfId="42172" xr:uid="{19011299-59C8-4943-8076-05F0EF2BB26B}"/>
    <cellStyle name="Comma 22 4 4 4" xfId="31064" xr:uid="{035546C5-FCB0-4892-8846-5B373DD31AA3}"/>
    <cellStyle name="Comma 22 4 5" xfId="8427" xr:uid="{0D74F4C0-BDB9-4395-BE74-C5A7D8B63576}"/>
    <cellStyle name="Comma 22 4 5 2" xfId="19960" xr:uid="{5BCA5B1E-A770-469B-A108-35A7EB1F487E}"/>
    <cellStyle name="Comma 22 4 5 2 2" xfId="43533" xr:uid="{EA1C6BA2-0687-4720-9AEC-8E834F2DD87F}"/>
    <cellStyle name="Comma 22 4 5 3" xfId="32425" xr:uid="{64E45529-1417-4009-BA3E-B74AB2563A9C}"/>
    <cellStyle name="Comma 22 4 6" xfId="14256" xr:uid="{CEBC4D36-7202-408D-B90C-DBDD70FCF9D7}"/>
    <cellStyle name="Comma 22 4 6 2" xfId="37993" xr:uid="{E63E381E-8759-40D4-8FD2-DB8FCB4BA945}"/>
    <cellStyle name="Comma 22 4 7" xfId="26886" xr:uid="{12879749-97AC-45C5-A797-9372CC0E04FC}"/>
    <cellStyle name="Comma 22 4 8" xfId="25512" xr:uid="{27E06F3E-89A4-427E-880E-1AD1A98D68DC}"/>
    <cellStyle name="Comma 22 4 9" xfId="49342" xr:uid="{A026B19D-67E5-4A2C-8EBA-8481FC0B1CDC}"/>
    <cellStyle name="Comma 22 5" xfId="2992" xr:uid="{54703FB3-AB23-4E3B-B6DA-8DF302D48BAC}"/>
    <cellStyle name="Comma 22 5 2" xfId="9020" xr:uid="{D3D7E462-0C19-4CFC-B468-84DB34318D2D}"/>
    <cellStyle name="Comma 22 5 2 2" xfId="20553" xr:uid="{3B1FC2A3-1F91-4299-ABCD-E49C6D56CDB3}"/>
    <cellStyle name="Comma 22 5 2 2 2" xfId="44126" xr:uid="{D1201554-D06A-428A-B38B-F09852CFAAE4}"/>
    <cellStyle name="Comma 22 5 2 3" xfId="33018" xr:uid="{362984DE-3C0C-4281-B2F5-68829A640BBB}"/>
    <cellStyle name="Comma 22 5 3" xfId="3551" xr:uid="{43349FC8-3E2F-47DD-9707-9CD97D312949}"/>
    <cellStyle name="Comma 22 5 3 2" xfId="15138" xr:uid="{5CF1D706-A528-4D96-A3A2-1A72F11FFA83}"/>
    <cellStyle name="Comma 22 5 3 2 2" xfId="38712" xr:uid="{1C754469-4689-49B2-94E2-9C43306EA7F3}"/>
    <cellStyle name="Comma 22 5 3 3" xfId="27604" xr:uid="{D2EEAC78-6CB3-4A3D-BF1D-9FC74AE1EEB0}"/>
    <cellStyle name="Comma 22 5 4" xfId="14631" xr:uid="{7F24D554-A893-4EA8-B7EF-46243B46A9E5}"/>
    <cellStyle name="Comma 22 5 4 2" xfId="38265" xr:uid="{3D8DA51A-4DF2-4E88-AB05-EEBAF8F1CAFE}"/>
    <cellStyle name="Comma 22 5 5" xfId="27157" xr:uid="{BA1E1B81-0728-422D-9D66-C9B17C3E88D3}"/>
    <cellStyle name="Comma 22 6" xfId="4911" xr:uid="{7AC285C5-27AA-4E5A-A78E-E45151E9E8E4}"/>
    <cellStyle name="Comma 22 6 2" xfId="10385" xr:uid="{EC12AB47-B965-4A23-8690-9A6AFEC37BF7}"/>
    <cellStyle name="Comma 22 6 2 2" xfId="21918" xr:uid="{96388A61-4D0F-4907-962B-CF957E71CDCA}"/>
    <cellStyle name="Comma 22 6 2 2 2" xfId="45491" xr:uid="{D9D12E09-E0FC-472C-B4E3-9C34E41BAB90}"/>
    <cellStyle name="Comma 22 6 2 3" xfId="34383" xr:uid="{5165225A-4039-4ED9-90F1-B98C2E165A96}"/>
    <cellStyle name="Comma 22 6 3" xfId="16497" xr:uid="{38B77188-DBF6-49D9-92AE-CAA9DA0E3FAB}"/>
    <cellStyle name="Comma 22 6 3 2" xfId="40071" xr:uid="{7A2EB133-00DA-443E-A3AC-96FB631A03CE}"/>
    <cellStyle name="Comma 22 6 4" xfId="28963" xr:uid="{7CB0C535-22C7-4C4C-8FD9-9F89CBA1FB42}"/>
    <cellStyle name="Comma 22 7" xfId="6249" xr:uid="{E70204A7-0EA0-418A-AF1E-5A206B4373F2}"/>
    <cellStyle name="Comma 22 7 2" xfId="11725" xr:uid="{8FE418E3-1813-450D-AA75-E1A846D6D2BB}"/>
    <cellStyle name="Comma 22 7 2 2" xfId="23257" xr:uid="{B7507BD6-8378-4284-8338-C96C34CB87C2}"/>
    <cellStyle name="Comma 22 7 2 2 2" xfId="46830" xr:uid="{E6DA0F1D-C4E4-4B7E-BA92-EAFD1700F09E}"/>
    <cellStyle name="Comma 22 7 2 3" xfId="35722" xr:uid="{12C7A0C9-6967-4DAC-8519-1C8708484FA6}"/>
    <cellStyle name="Comma 22 7 3" xfId="17833" xr:uid="{189F1EA2-3B08-4038-8AA3-7DDDBF6B616F}"/>
    <cellStyle name="Comma 22 7 3 2" xfId="41407" xr:uid="{A8BAFBF5-B365-476E-B639-AC0A308F5CE7}"/>
    <cellStyle name="Comma 22 7 4" xfId="30299" xr:uid="{8E3C2131-BFE1-4715-A941-D94D1BE00CC9}"/>
    <cellStyle name="Comma 22 8" xfId="7640" xr:uid="{17587C6A-CD6C-4C12-B902-25A671751DBE}"/>
    <cellStyle name="Comma 22 8 2" xfId="19195" xr:uid="{5F7DBE6E-8211-4BBA-982B-1F56141D16CC}"/>
    <cellStyle name="Comma 22 8 2 2" xfId="42768" xr:uid="{6856F619-07FA-4250-BC50-FCF70FDC818E}"/>
    <cellStyle name="Comma 22 8 3" xfId="31660" xr:uid="{B65859AA-6BA1-45C6-9836-6112CFDF6789}"/>
    <cellStyle name="Comma 22 9" xfId="12820" xr:uid="{A089AA3D-7654-470B-BD53-1D01565146EF}"/>
    <cellStyle name="Comma 22 9 2" xfId="24289" xr:uid="{567A26B7-F031-44C0-B792-0F618960D5CB}"/>
    <cellStyle name="Comma 22 9 2 2" xfId="47861" xr:uid="{B25E6EDE-8DF2-45BF-AB17-46779BACC096}"/>
    <cellStyle name="Comma 22 9 3" xfId="36753" xr:uid="{67D42FE6-CB5D-43F1-A6D5-2774EADD66EC}"/>
    <cellStyle name="Comma 23" xfId="96" xr:uid="{F94B170F-6645-4DA4-9121-44C9A2ED528C}"/>
    <cellStyle name="Comma 23 10" xfId="26108" xr:uid="{73DDF7D6-E1BC-4E94-BB5E-426CF1099BCA}"/>
    <cellStyle name="Comma 23 11" xfId="24732" xr:uid="{24E5B412-C400-4E75-8350-21E537DC50F5}"/>
    <cellStyle name="Comma 23 12" xfId="48563" xr:uid="{6C218F29-14FB-47BC-AD53-7FE88282859D}"/>
    <cellStyle name="Comma 23 13" xfId="1685" xr:uid="{251483E6-621A-499D-BB08-D73CBE2153C5}"/>
    <cellStyle name="Comma 23 14" xfId="497" xr:uid="{284E2DAC-CE8A-4FC9-955D-48A0D4A41CBD}"/>
    <cellStyle name="Comma 23 2" xfId="632" xr:uid="{809C0144-6D62-4596-AE21-0045DD4AC616}"/>
    <cellStyle name="Comma 23 2 10" xfId="2169" xr:uid="{56799C2A-D3EA-4E90-AF9F-C30A0E62AB50}"/>
    <cellStyle name="Comma 23 2 2" xfId="3981" xr:uid="{39A83FA7-C632-4530-BA33-787FB2228B16}"/>
    <cellStyle name="Comma 23 2 2 2" xfId="9450" xr:uid="{1E6755F5-0B56-45D9-9DC8-B16E9FFB86AF}"/>
    <cellStyle name="Comma 23 2 2 2 2" xfId="20983" xr:uid="{9B5D98A3-DD45-47C3-8B35-A6E271F4EA5D}"/>
    <cellStyle name="Comma 23 2 2 2 2 2" xfId="44556" xr:uid="{F35A1391-125D-4935-B73B-55BC1259D7E1}"/>
    <cellStyle name="Comma 23 2 2 2 3" xfId="33448" xr:uid="{A44BA7A5-24AC-4F2A-8FCA-D2CFF79DAAF6}"/>
    <cellStyle name="Comma 23 2 2 3" xfId="15568" xr:uid="{723CFAE6-745A-45D0-B0B2-25EF7F42AA84}"/>
    <cellStyle name="Comma 23 2 2 3 2" xfId="39142" xr:uid="{76A2B29D-22A6-40A0-B5E3-F3F49323CFA1}"/>
    <cellStyle name="Comma 23 2 2 4" xfId="28034" xr:uid="{8602AB3C-45B6-428D-82A2-9F3910C731F7}"/>
    <cellStyle name="Comma 23 2 3" xfId="5345" xr:uid="{11B65320-0640-41EF-8B58-62F31E898EBE}"/>
    <cellStyle name="Comma 23 2 3 2" xfId="10819" xr:uid="{A7174E3A-A082-443B-B97C-3C1737610288}"/>
    <cellStyle name="Comma 23 2 3 2 2" xfId="22352" xr:uid="{92821A1B-935A-4DE3-9A0D-649257D5E96C}"/>
    <cellStyle name="Comma 23 2 3 2 2 2" xfId="45925" xr:uid="{F6B0F2E5-0C6D-466C-81C4-A299D81EB1B7}"/>
    <cellStyle name="Comma 23 2 3 2 3" xfId="34817" xr:uid="{B74C40F4-FF86-4F28-B846-AE4258228465}"/>
    <cellStyle name="Comma 23 2 3 3" xfId="16931" xr:uid="{44E7173A-FB2B-4172-9E55-8915AA9F0816}"/>
    <cellStyle name="Comma 23 2 3 3 2" xfId="40505" xr:uid="{78F4BF68-BFBC-488A-9E58-660C8B80E581}"/>
    <cellStyle name="Comma 23 2 3 4" xfId="29397" xr:uid="{3E1D1B1D-5620-4914-B645-504430CB8141}"/>
    <cellStyle name="Comma 23 2 4" xfId="6683" xr:uid="{B666FF44-CC52-474A-8D0C-BD2103C9D44A}"/>
    <cellStyle name="Comma 23 2 4 2" xfId="12160" xr:uid="{B03886A8-8D9F-4A67-A68B-4655FB16DABA}"/>
    <cellStyle name="Comma 23 2 4 2 2" xfId="23692" xr:uid="{CF1A8783-6B59-4D8B-ACC4-4EE779DA16F5}"/>
    <cellStyle name="Comma 23 2 4 2 2 2" xfId="47265" xr:uid="{457197BC-7DA8-44E2-87C7-5C907868A1CA}"/>
    <cellStyle name="Comma 23 2 4 2 3" xfId="36157" xr:uid="{DA8AD117-B6B6-4DF7-9878-8402650834D6}"/>
    <cellStyle name="Comma 23 2 4 3" xfId="18267" xr:uid="{F7684081-2EA9-42B0-9891-B472A4451614}"/>
    <cellStyle name="Comma 23 2 4 3 2" xfId="41841" xr:uid="{847B0B29-9BEB-4BC6-9698-81C3E5EDC859}"/>
    <cellStyle name="Comma 23 2 4 4" xfId="30733" xr:uid="{6647C073-02BF-4E72-A346-879BE72D0490}"/>
    <cellStyle name="Comma 23 2 5" xfId="8094" xr:uid="{55D8ECAB-FE5F-4BA3-894D-238351C25EB5}"/>
    <cellStyle name="Comma 23 2 5 2" xfId="19629" xr:uid="{8CAF285D-8414-4A15-9D8E-0B0479E52031}"/>
    <cellStyle name="Comma 23 2 5 2 2" xfId="43202" xr:uid="{7C274AE2-FCD4-4809-A2C5-037592BD2E7A}"/>
    <cellStyle name="Comma 23 2 5 3" xfId="32094" xr:uid="{58B283C8-4468-4968-B494-521BBB178FF8}"/>
    <cellStyle name="Comma 23 2 6" xfId="13923" xr:uid="{88DD7FAC-7F8A-4018-9473-5E90E59F62E7}"/>
    <cellStyle name="Comma 23 2 6 2" xfId="37662" xr:uid="{791F557D-3FBA-4F08-913C-C4630B4C11BD}"/>
    <cellStyle name="Comma 23 2 7" xfId="26555" xr:uid="{9F9238AC-5A9E-4F57-9DF4-9811164CBD4D}"/>
    <cellStyle name="Comma 23 2 8" xfId="25180" xr:uid="{BC979425-6770-4C0E-A29D-0CBEF7904D83}"/>
    <cellStyle name="Comma 23 2 9" xfId="49011" xr:uid="{E7E4E168-8B1E-45D9-A161-2F8D114A2BF5}"/>
    <cellStyle name="Comma 23 3" xfId="2659" xr:uid="{E14DA6C1-77C1-4CF4-9D2D-27D5CEF58C2F}"/>
    <cellStyle name="Comma 23 3 2" xfId="4447" xr:uid="{A691E8BF-653C-4E72-9B3D-B15A2F761636}"/>
    <cellStyle name="Comma 23 3 2 2" xfId="9917" xr:uid="{CFADE8A9-0A4E-4F42-B1A2-16C03AFDFE88}"/>
    <cellStyle name="Comma 23 3 2 2 2" xfId="21450" xr:uid="{6C5696AD-135E-4170-94A1-4BFFC1C6684E}"/>
    <cellStyle name="Comma 23 3 2 2 2 2" xfId="45023" xr:uid="{B8AF44A2-8F4D-4053-A0C5-939CD25DBBB4}"/>
    <cellStyle name="Comma 23 3 2 2 3" xfId="33915" xr:uid="{376590D5-5FC5-48AC-903B-1F8D4725B7E7}"/>
    <cellStyle name="Comma 23 3 2 3" xfId="16034" xr:uid="{3F59DB45-2AEC-4170-9095-8AC90129B2FA}"/>
    <cellStyle name="Comma 23 3 2 3 2" xfId="39608" xr:uid="{8551A341-811E-446D-91CC-AE6BEB282D84}"/>
    <cellStyle name="Comma 23 3 2 4" xfId="28500" xr:uid="{54D48858-DFAB-47A2-90FC-7306E0E906EC}"/>
    <cellStyle name="Comma 23 3 3" xfId="5813" xr:uid="{9FBA6A9B-C40E-4A7A-B6BF-02EA935B5E13}"/>
    <cellStyle name="Comma 23 3 3 2" xfId="11287" xr:uid="{BADC0BED-7EA9-43B6-8828-1BA5966A7A17}"/>
    <cellStyle name="Comma 23 3 3 2 2" xfId="22820" xr:uid="{9BC1E7DC-7AC9-48C4-9D9A-482D9DC02FA2}"/>
    <cellStyle name="Comma 23 3 3 2 2 2" xfId="46393" xr:uid="{298341C1-FF34-407A-8FCB-894BD3CB5D94}"/>
    <cellStyle name="Comma 23 3 3 2 3" xfId="35285" xr:uid="{D648866F-691F-45FE-BF0D-264B064D20E7}"/>
    <cellStyle name="Comma 23 3 3 3" xfId="17399" xr:uid="{823E5A79-3456-4514-9980-CC2954A8DEEF}"/>
    <cellStyle name="Comma 23 3 3 3 2" xfId="40973" xr:uid="{45B2A55D-DBB2-4D8D-9030-48BD28C109D8}"/>
    <cellStyle name="Comma 23 3 3 4" xfId="29865" xr:uid="{C74C3ADD-A347-4EDD-A7F9-59BC98F1B38A}"/>
    <cellStyle name="Comma 23 3 4" xfId="7151" xr:uid="{BA90F110-56A4-4B81-B1AC-429D0E7D6324}"/>
    <cellStyle name="Comma 23 3 4 2" xfId="12629" xr:uid="{0886C293-1021-487A-8732-6A8964DFB909}"/>
    <cellStyle name="Comma 23 3 4 2 2" xfId="24161" xr:uid="{52DCFD26-66BD-43D9-939F-A8D5C758FA01}"/>
    <cellStyle name="Comma 23 3 4 2 2 2" xfId="47734" xr:uid="{D6B87893-C60C-4CD8-9A39-A7850C8E2055}"/>
    <cellStyle name="Comma 23 3 4 2 3" xfId="36626" xr:uid="{45A07709-375A-471B-832D-C4DF51FB4EC4}"/>
    <cellStyle name="Comma 23 3 4 3" xfId="18735" xr:uid="{7AF28FA3-0CF8-4A85-907F-41ADA20B44D5}"/>
    <cellStyle name="Comma 23 3 4 3 2" xfId="42309" xr:uid="{76816BE6-F704-49EF-B780-DEE68B2480B9}"/>
    <cellStyle name="Comma 23 3 4 4" xfId="31201" xr:uid="{A3672FD2-331E-45E8-BD60-44C1A4143355}"/>
    <cellStyle name="Comma 23 3 5" xfId="8564" xr:uid="{58162238-3EE1-427F-BC9C-797DA2B4BE3F}"/>
    <cellStyle name="Comma 23 3 5 2" xfId="20097" xr:uid="{48544981-ACB6-4C08-BE27-294445779D76}"/>
    <cellStyle name="Comma 23 3 5 2 2" xfId="43670" xr:uid="{E6A07D73-C304-4F2B-BCA3-2240908CEAE0}"/>
    <cellStyle name="Comma 23 3 5 3" xfId="32562" xr:uid="{9754281E-80C3-4D29-9E67-3DAA177657EC}"/>
    <cellStyle name="Comma 23 3 6" xfId="14394" xr:uid="{153C8DB2-1AD0-4188-89BF-E092ABFA521C}"/>
    <cellStyle name="Comma 23 3 6 2" xfId="38130" xr:uid="{3E8851D2-6A1F-4E48-9F4F-220431C0D0BD}"/>
    <cellStyle name="Comma 23 3 7" xfId="27023" xr:uid="{44E0BE03-0EBE-417E-8BEB-A24EB2FE7A24}"/>
    <cellStyle name="Comma 23 3 8" xfId="25649" xr:uid="{9BE4B43C-57EA-4CA0-8BFD-1A7EC226AC5F}"/>
    <cellStyle name="Comma 23 3 9" xfId="49479" xr:uid="{0F751221-9705-4BF0-A55E-A36E50E0835D}"/>
    <cellStyle name="Comma 23 4" xfId="3096" xr:uid="{FBBC2E3A-7630-4E95-BB8A-47488F639CAF}"/>
    <cellStyle name="Comma 23 4 2" xfId="9007" xr:uid="{AD8FA38B-5A6F-4379-A7DF-A41B0574896F}"/>
    <cellStyle name="Comma 23 4 2 2" xfId="20540" xr:uid="{7E74F0A8-0911-4986-A928-33C50F85BD69}"/>
    <cellStyle name="Comma 23 4 2 2 2" xfId="44113" xr:uid="{EA88AA45-A445-4FBA-BA30-D96A95BC76D5}"/>
    <cellStyle name="Comma 23 4 2 3" xfId="33005" xr:uid="{F81C38D2-CCA5-41EF-AA7E-9EF8053EBF35}"/>
    <cellStyle name="Comma 23 4 3" xfId="3538" xr:uid="{1F42A5F5-0901-4284-A85F-541DDF4BBD10}"/>
    <cellStyle name="Comma 23 4 3 2" xfId="15125" xr:uid="{876CA757-7155-47D8-AE3C-8B2A6819ECBC}"/>
    <cellStyle name="Comma 23 4 3 2 2" xfId="38699" xr:uid="{9297A453-4D34-41AD-879E-F9D35E602A08}"/>
    <cellStyle name="Comma 23 4 3 3" xfId="27591" xr:uid="{534CFFAE-B4FA-4521-B1A2-E83EF1790016}"/>
    <cellStyle name="Comma 23 4 4" xfId="14716" xr:uid="{AB016F35-0148-4C11-8341-D54A6358DC99}"/>
    <cellStyle name="Comma 23 4 4 2" xfId="38291" xr:uid="{F3C76ECB-2FFB-4E9B-826E-AA6A11679BC1}"/>
    <cellStyle name="Comma 23 4 5" xfId="27183" xr:uid="{21F98001-3184-410E-831A-E6D6ACEF08BE}"/>
    <cellStyle name="Comma 23 5" xfId="4898" xr:uid="{99DC6B8B-35AE-4BC3-AB58-2A656D33017A}"/>
    <cellStyle name="Comma 23 5 2" xfId="10372" xr:uid="{CAE51FE4-DA52-4537-955F-647C87327127}"/>
    <cellStyle name="Comma 23 5 2 2" xfId="21905" xr:uid="{5BA03059-F97D-45C6-9291-C451B741FF6F}"/>
    <cellStyle name="Comma 23 5 2 2 2" xfId="45478" xr:uid="{710A7FA3-8C25-464D-8C11-5B020905CAF1}"/>
    <cellStyle name="Comma 23 5 2 3" xfId="34370" xr:uid="{306B1D35-134B-4768-B7C3-7D62B5CBE515}"/>
    <cellStyle name="Comma 23 5 3" xfId="16484" xr:uid="{5DD2C458-4CE3-4D6D-8ECA-CB2764537556}"/>
    <cellStyle name="Comma 23 5 3 2" xfId="40058" xr:uid="{5A4A2087-07D1-43EC-94DD-0E4B9B2F71A8}"/>
    <cellStyle name="Comma 23 5 4" xfId="28950" xr:uid="{0562092A-C96A-4736-949A-CAA8E95F89E3}"/>
    <cellStyle name="Comma 23 6" xfId="6236" xr:uid="{369288AE-0244-4A78-9BC5-740200618FC4}"/>
    <cellStyle name="Comma 23 6 2" xfId="11712" xr:uid="{BAFD5D8C-C667-4B7F-A704-201A5821BB70}"/>
    <cellStyle name="Comma 23 6 2 2" xfId="23244" xr:uid="{4CD856FA-92A6-48AF-8B40-A1955547A276}"/>
    <cellStyle name="Comma 23 6 2 2 2" xfId="46817" xr:uid="{D24355A3-D180-47F1-91C7-8784F76CF6F7}"/>
    <cellStyle name="Comma 23 6 2 3" xfId="35709" xr:uid="{6D3894FD-95BF-4F07-A678-BC4309B7C868}"/>
    <cellStyle name="Comma 23 6 3" xfId="17820" xr:uid="{603826BC-AC1E-4B67-8C01-A9F0198563D6}"/>
    <cellStyle name="Comma 23 6 3 2" xfId="41394" xr:uid="{B647EFF5-9B7B-488E-9271-0A94CBB0F614}"/>
    <cellStyle name="Comma 23 6 4" xfId="30286" xr:uid="{94909FE8-DF27-42F5-A503-8B5AEA1F420C}"/>
    <cellStyle name="Comma 23 7" xfId="3077" xr:uid="{DD956791-0EF5-4EE0-8712-68C809E03277}"/>
    <cellStyle name="Comma 23 7 2" xfId="7627" xr:uid="{E4308172-59A3-4FD0-BC32-CAECC7594CCE}"/>
    <cellStyle name="Comma 23 7 2 2" xfId="19182" xr:uid="{1653E8D9-5091-422E-BC6B-A07DEF463A0C}"/>
    <cellStyle name="Comma 23 7 2 2 2" xfId="42755" xr:uid="{579D89B3-735D-4064-9AD3-702E35807E7C}"/>
    <cellStyle name="Comma 23 7 2 3" xfId="31647" xr:uid="{A3E97BF3-C82E-4E7B-9384-04E67C6475E9}"/>
    <cellStyle name="Comma 23 7 3" xfId="12848" xr:uid="{4B853F51-07E2-4666-8B65-A11ECC490210}"/>
    <cellStyle name="Comma 23 7 3 2" xfId="24311" xr:uid="{D390C30A-895A-48FB-97B4-AD2CD631E3B9}"/>
    <cellStyle name="Comma 23 7 3 2 2" xfId="47883" xr:uid="{F134DD7C-9F97-4EB0-BF58-D9875B4D39C1}"/>
    <cellStyle name="Comma 23 7 3 3" xfId="36775" xr:uid="{80E6CD0F-F7D1-4B48-AC19-D114486DD13B}"/>
    <cellStyle name="Comma 23 7 4" xfId="14707" xr:uid="{6F589461-0ED0-4C08-B36B-3F5550193AE2}"/>
    <cellStyle name="Comma 23 7 4 2" xfId="38283" xr:uid="{A69CBDA3-FED0-4D19-AC2A-571477B628B1}"/>
    <cellStyle name="Comma 23 7 5" xfId="27175" xr:uid="{57605268-1A93-45E8-B6F3-16CB2DE64B18}"/>
    <cellStyle name="Comma 23 8" xfId="12815" xr:uid="{FE0CE5A2-4982-4A7F-9C13-50E0BC431DC5}"/>
    <cellStyle name="Comma 23 8 2" xfId="24284" xr:uid="{250FFB4C-6828-4CE3-A201-F5A60222712A}"/>
    <cellStyle name="Comma 23 8 2 2" xfId="47856" xr:uid="{7ECE11F0-F5D6-488F-BB69-53FB4380D50C}"/>
    <cellStyle name="Comma 23 8 3" xfId="36748" xr:uid="{A3E12B70-E042-4779-9812-94CDA0084F5B}"/>
    <cellStyle name="Comma 23 9" xfId="13467" xr:uid="{F6CC262E-AE72-4588-9862-3E9901D9277A}"/>
    <cellStyle name="Comma 23 9 2" xfId="37215" xr:uid="{B3ED5E6E-DD30-4EF9-9208-A5B8C615A70C}"/>
    <cellStyle name="Comma 24" xfId="97" xr:uid="{E3B3D0BC-D3D5-41D9-A374-F5A6AB6B4527}"/>
    <cellStyle name="Comma 24 10" xfId="12785" xr:uid="{AD41E5CE-A354-4570-ABFD-473C4D7FF3C6}"/>
    <cellStyle name="Comma 24 10 2" xfId="24273" xr:uid="{0545DAE1-4DBC-4A1F-BBE2-3C15AD279E21}"/>
    <cellStyle name="Comma 24 10 2 2" xfId="47845" xr:uid="{825FF238-942F-4C58-AEE9-E16D1B3A8F40}"/>
    <cellStyle name="Comma 24 10 3" xfId="36737" xr:uid="{23E36A6D-DEB1-4DD9-8D63-082237D38514}"/>
    <cellStyle name="Comma 24 11" xfId="13206" xr:uid="{4E30C5CB-8F93-4F3E-9EF8-0B9E2485E9FA}"/>
    <cellStyle name="Comma 24 11 2" xfId="36983" xr:uid="{6588484D-B46B-4138-A30D-2D66FD29429F}"/>
    <cellStyle name="Comma 24 12" xfId="25874" xr:uid="{BA01FE9A-5004-4377-8584-D7B8924FD3B5}"/>
    <cellStyle name="Comma 24 13" xfId="24520" xr:uid="{DDA0864F-CB1E-4CA9-AFF5-F355B9F06B97}"/>
    <cellStyle name="Comma 24 14" xfId="48327" xr:uid="{E3574ECD-A7DD-4B54-8232-BD8CE7FB2E93}"/>
    <cellStyle name="Comma 24 15" xfId="1099" xr:uid="{E45FC920-3C66-4847-BD29-BCE9BA01790D}"/>
    <cellStyle name="Comma 24 16" xfId="490" xr:uid="{17933D08-DBD8-4FA6-8AD8-164D7CFFC001}"/>
    <cellStyle name="Comma 24 2" xfId="625" xr:uid="{E7797248-7CB0-40CB-BA17-701B861B917F}"/>
    <cellStyle name="Comma 24 2 10" xfId="24590" xr:uid="{6C05E10F-BD01-4D0D-9F4C-307D30B7110D}"/>
    <cellStyle name="Comma 24 2 11" xfId="48417" xr:uid="{0DB5913A-5ACB-4F5A-9CF3-57ED872F0E89}"/>
    <cellStyle name="Comma 24 2 12" xfId="1229" xr:uid="{D1240B42-EFB8-4DB0-B725-BD39B5E8B1C2}"/>
    <cellStyle name="Comma 24 2 2" xfId="2026" xr:uid="{9DB7CC42-7A29-4612-B192-7C5EFFFB0F63}"/>
    <cellStyle name="Comma 24 2 2 2" xfId="3839" xr:uid="{450CDB9F-4E78-4FC0-B7DC-DC1FE2814FFF}"/>
    <cellStyle name="Comma 24 2 2 2 2" xfId="9308" xr:uid="{977FFD6C-1B43-4E9B-A0B2-1CB24C294C29}"/>
    <cellStyle name="Comma 24 2 2 2 2 2" xfId="20841" xr:uid="{8768F0D9-221A-4508-BFBB-DEB6E74EB68D}"/>
    <cellStyle name="Comma 24 2 2 2 2 2 2" xfId="44414" xr:uid="{4DF5A571-1181-45D0-8CBC-24DFC837F938}"/>
    <cellStyle name="Comma 24 2 2 2 2 3" xfId="33306" xr:uid="{084CB2AF-434A-447E-B95E-4CE2CA7E0E95}"/>
    <cellStyle name="Comma 24 2 2 2 3" xfId="15426" xr:uid="{5503ACBF-B6FC-4E25-9B68-D6EE628E8F81}"/>
    <cellStyle name="Comma 24 2 2 2 3 2" xfId="39000" xr:uid="{A03160D2-2533-418D-89C1-40E6864FA564}"/>
    <cellStyle name="Comma 24 2 2 2 4" xfId="27892" xr:uid="{9AE1812B-A3FC-489B-99FD-13AA7CAA44DD}"/>
    <cellStyle name="Comma 24 2 2 3" xfId="5203" xr:uid="{5047C4C6-14C8-48AB-8930-4E15C61E95B1}"/>
    <cellStyle name="Comma 24 2 2 3 2" xfId="10677" xr:uid="{8F92F63E-262E-4AD1-A86B-956342477666}"/>
    <cellStyle name="Comma 24 2 2 3 2 2" xfId="22210" xr:uid="{A9956674-9440-4372-9A28-413A06B0E97F}"/>
    <cellStyle name="Comma 24 2 2 3 2 2 2" xfId="45783" xr:uid="{2220F081-94A3-4F9D-897E-2893D7501CE3}"/>
    <cellStyle name="Comma 24 2 2 3 2 3" xfId="34675" xr:uid="{A25C3FB0-A911-403B-AB91-E44A81C234B3}"/>
    <cellStyle name="Comma 24 2 2 3 3" xfId="16789" xr:uid="{AD35A11C-C04B-4B4E-ABEA-B65B268F59F1}"/>
    <cellStyle name="Comma 24 2 2 3 3 2" xfId="40363" xr:uid="{D5AF54A1-66E2-44A7-862E-E0A1A4AF33F4}"/>
    <cellStyle name="Comma 24 2 2 3 4" xfId="29255" xr:uid="{7989963E-886C-47D9-AF9C-2FB214133218}"/>
    <cellStyle name="Comma 24 2 2 4" xfId="6541" xr:uid="{22BC7DB9-A3A6-411B-B0A6-EEE3D35DF941}"/>
    <cellStyle name="Comma 24 2 2 4 2" xfId="12018" xr:uid="{3EC8C977-BF1A-41A8-A52C-4B5EF72A41FD}"/>
    <cellStyle name="Comma 24 2 2 4 2 2" xfId="23550" xr:uid="{B427AFE4-3A3C-46C2-AF51-6CF027AFB594}"/>
    <cellStyle name="Comma 24 2 2 4 2 2 2" xfId="47123" xr:uid="{15BA4A31-3F40-4575-B7A9-7BCA85C265DF}"/>
    <cellStyle name="Comma 24 2 2 4 2 3" xfId="36015" xr:uid="{CE12B200-EDFD-49CB-A6B3-FD92FE2FE641}"/>
    <cellStyle name="Comma 24 2 2 4 3" xfId="18125" xr:uid="{4463F1A9-BB80-4200-93F3-BC762B7DBEB6}"/>
    <cellStyle name="Comma 24 2 2 4 3 2" xfId="41699" xr:uid="{7E8A3E5F-A767-417F-BDE6-DDAC72156DF7}"/>
    <cellStyle name="Comma 24 2 2 4 4" xfId="30591" xr:uid="{F81A94AC-4BB7-4354-8814-E2BA6AB2CCAD}"/>
    <cellStyle name="Comma 24 2 2 5" xfId="7952" xr:uid="{0FC55E70-48B7-49D2-883A-0B97C495878B}"/>
    <cellStyle name="Comma 24 2 2 5 2" xfId="19487" xr:uid="{BDA6FCBD-11ED-4639-92BD-9BCE24C1E2BB}"/>
    <cellStyle name="Comma 24 2 2 5 2 2" xfId="43060" xr:uid="{23A348C1-8BBB-484F-B6AA-A9B481360129}"/>
    <cellStyle name="Comma 24 2 2 5 3" xfId="31952" xr:uid="{4F8242CF-2278-4D0E-A3DC-367C2E5451A4}"/>
    <cellStyle name="Comma 24 2 2 6" xfId="13781" xr:uid="{F40EA785-9980-4652-A49E-E8AA993CD605}"/>
    <cellStyle name="Comma 24 2 2 6 2" xfId="37520" xr:uid="{FBDDB66E-E42C-426E-9883-128A24581C62}"/>
    <cellStyle name="Comma 24 2 2 7" xfId="26413" xr:uid="{6A8DD4BD-898D-4757-A1C8-0662E6CB9F50}"/>
    <cellStyle name="Comma 24 2 2 8" xfId="25038" xr:uid="{CCC347AF-EE22-4AA9-9C5C-68CCDD69A242}"/>
    <cellStyle name="Comma 24 2 2 9" xfId="48869" xr:uid="{BE3F3BAA-3DEC-4E19-B6F3-8E0AA9124D91}"/>
    <cellStyle name="Comma 24 2 3" xfId="2513" xr:uid="{6682C578-E2B4-4BD7-966C-B14BD1367E3A}"/>
    <cellStyle name="Comma 24 2 3 2" xfId="4304" xr:uid="{42AC3C95-21F6-4DD0-84A5-218F7D6D10A8}"/>
    <cellStyle name="Comma 24 2 3 2 2" xfId="9773" xr:uid="{E26CB9A5-FB66-4545-A6B9-DDC5B5270448}"/>
    <cellStyle name="Comma 24 2 3 2 2 2" xfId="21306" xr:uid="{4CCDA3F7-3EAD-4512-A5FF-1A869A1C3426}"/>
    <cellStyle name="Comma 24 2 3 2 2 2 2" xfId="44879" xr:uid="{233556AD-F097-45D5-A197-6B245C80C9F4}"/>
    <cellStyle name="Comma 24 2 3 2 2 3" xfId="33771" xr:uid="{0989B3E4-BFC5-41E0-A211-3FE1465E3A78}"/>
    <cellStyle name="Comma 24 2 3 2 3" xfId="15891" xr:uid="{2C67E207-57A4-4AA4-BDBE-28C82253E942}"/>
    <cellStyle name="Comma 24 2 3 2 3 2" xfId="39465" xr:uid="{BD777834-1421-4BF7-963D-E7E35EE6A087}"/>
    <cellStyle name="Comma 24 2 3 2 4" xfId="28357" xr:uid="{7BBA14C3-FF8D-40D9-9009-B39DBCB27B44}"/>
    <cellStyle name="Comma 24 2 3 3" xfId="5669" xr:uid="{2F6EAFD5-BD57-4492-9133-02D3FF87942B}"/>
    <cellStyle name="Comma 24 2 3 3 2" xfId="11143" xr:uid="{2230ABAF-B7CB-4C04-B0CC-C5F9EEE48A15}"/>
    <cellStyle name="Comma 24 2 3 3 2 2" xfId="22676" xr:uid="{867E4FF1-2976-4C71-B367-306019BA55BF}"/>
    <cellStyle name="Comma 24 2 3 3 2 2 2" xfId="46249" xr:uid="{5BE2039C-0C3B-4AC9-9DC7-6CDC680310F2}"/>
    <cellStyle name="Comma 24 2 3 3 2 3" xfId="35141" xr:uid="{33ACDC1D-5BC9-4364-B708-5DFE6CF31FFF}"/>
    <cellStyle name="Comma 24 2 3 3 3" xfId="17255" xr:uid="{8C40384B-F15F-4747-8974-6FBC6DE42090}"/>
    <cellStyle name="Comma 24 2 3 3 3 2" xfId="40829" xr:uid="{6171656E-F88D-4131-9941-1E36115AC71D}"/>
    <cellStyle name="Comma 24 2 3 3 4" xfId="29721" xr:uid="{74C5C5C0-DB31-4A6E-95B7-1DDD1551ED63}"/>
    <cellStyle name="Comma 24 2 3 4" xfId="7007" xr:uid="{4FC915D7-3694-4D03-A561-BE377A141D22}"/>
    <cellStyle name="Comma 24 2 3 4 2" xfId="12485" xr:uid="{8BD8DFBD-3B3D-4B0F-809D-C19AD7D3E6BD}"/>
    <cellStyle name="Comma 24 2 3 4 2 2" xfId="24017" xr:uid="{174C56FB-94CD-451F-80C3-4A54E87596AA}"/>
    <cellStyle name="Comma 24 2 3 4 2 2 2" xfId="47590" xr:uid="{1BF1376F-5B64-4769-B9B6-482D6A50B469}"/>
    <cellStyle name="Comma 24 2 3 4 2 3" xfId="36482" xr:uid="{D24FD6D4-9D44-4976-AD2B-707A3264C3CB}"/>
    <cellStyle name="Comma 24 2 3 4 3" xfId="18591" xr:uid="{6FCD43B8-962F-4F9B-B4A2-DF45BE3E2585}"/>
    <cellStyle name="Comma 24 2 3 4 3 2" xfId="42165" xr:uid="{3C961166-AA07-4270-93E1-5FB6B0744555}"/>
    <cellStyle name="Comma 24 2 3 4 4" xfId="31057" xr:uid="{7936C0BF-82DE-44CA-B956-5F1E1A61238D}"/>
    <cellStyle name="Comma 24 2 3 5" xfId="8420" xr:uid="{DF6548A0-7D37-4D59-8B49-3F34AED90D80}"/>
    <cellStyle name="Comma 24 2 3 5 2" xfId="19953" xr:uid="{320B7F8D-1890-480F-B478-F7782D058704}"/>
    <cellStyle name="Comma 24 2 3 5 2 2" xfId="43526" xr:uid="{D9F0C01D-8CF7-47C9-AF67-BDBF0275F0F0}"/>
    <cellStyle name="Comma 24 2 3 5 3" xfId="32418" xr:uid="{A7E17320-FE81-4F67-932E-111BA341BFD3}"/>
    <cellStyle name="Comma 24 2 3 6" xfId="14249" xr:uid="{C28D9038-6005-42D8-A9D4-99D10EAD1807}"/>
    <cellStyle name="Comma 24 2 3 6 2" xfId="37986" xr:uid="{B5552430-3A8E-4D34-819B-AC646FFFDCB0}"/>
    <cellStyle name="Comma 24 2 3 7" xfId="26879" xr:uid="{0D069A19-D0E6-44C3-8AB3-149AE762DE1A}"/>
    <cellStyle name="Comma 24 2 3 8" xfId="25505" xr:uid="{5B713B4C-A5CF-4A8B-A99B-45C2203614F5}"/>
    <cellStyle name="Comma 24 2 3 9" xfId="49335" xr:uid="{8C43DA87-141A-4CDA-90BC-D707D86F95AB}"/>
    <cellStyle name="Comma 24 2 4" xfId="3400" xr:uid="{2ED0E65D-B386-4A76-AB2F-612ABEA4B9CB}"/>
    <cellStyle name="Comma 24 2 4 2" xfId="8868" xr:uid="{C108C45A-BF87-4FD3-892B-E03B8AEFFB20}"/>
    <cellStyle name="Comma 24 2 4 2 2" xfId="20401" xr:uid="{3872E814-C503-4220-AD86-C17921468CEF}"/>
    <cellStyle name="Comma 24 2 4 2 2 2" xfId="43974" xr:uid="{2F559629-7E8A-44F9-8F70-0D0AB5EE241E}"/>
    <cellStyle name="Comma 24 2 4 2 3" xfId="32866" xr:uid="{E10ED44E-F563-431D-BC30-6810A0E4A57C}"/>
    <cellStyle name="Comma 24 2 4 3" xfId="14986" xr:uid="{50DE5199-5F17-41A9-89ED-0F4FE58F5B70}"/>
    <cellStyle name="Comma 24 2 4 3 2" xfId="38560" xr:uid="{99492F27-E070-44CA-BB8C-893C67D35428}"/>
    <cellStyle name="Comma 24 2 4 4" xfId="27452" xr:uid="{72FEEB7C-CEE0-416E-A079-028E4ED58068}"/>
    <cellStyle name="Comma 24 2 5" xfId="4756" xr:uid="{3D5535CB-390B-4DA2-A30C-04ECAC37F0C0}"/>
    <cellStyle name="Comma 24 2 5 2" xfId="10229" xr:uid="{9FA9ECAD-EBD4-48CB-A3F2-706EF910E229}"/>
    <cellStyle name="Comma 24 2 5 2 2" xfId="21762" xr:uid="{920B32E6-7AD9-48C1-A450-34A60B5575F2}"/>
    <cellStyle name="Comma 24 2 5 2 2 2" xfId="45335" xr:uid="{934BDD44-3C5E-4AF4-BEA7-F09BAACF3D50}"/>
    <cellStyle name="Comma 24 2 5 2 3" xfId="34227" xr:uid="{E4C8ECA2-9855-4A4D-B658-E91D27D0282C}"/>
    <cellStyle name="Comma 24 2 5 3" xfId="16342" xr:uid="{E02675BA-4201-4C8C-8E51-C80B33126C90}"/>
    <cellStyle name="Comma 24 2 5 3 2" xfId="39916" xr:uid="{B204797B-72EC-443A-91A8-4F522F1FE44D}"/>
    <cellStyle name="Comma 24 2 5 4" xfId="28808" xr:uid="{BCABA52F-84AD-488B-8D6E-2EE73DAA47CF}"/>
    <cellStyle name="Comma 24 2 6" xfId="6094" xr:uid="{2190EAC8-0390-43E8-B08D-92383A12F4A3}"/>
    <cellStyle name="Comma 24 2 6 2" xfId="11570" xr:uid="{AFC75B86-C01C-4A3B-B66D-18E01D8DE4E2}"/>
    <cellStyle name="Comma 24 2 6 2 2" xfId="23102" xr:uid="{7D558F12-50F5-4C67-A06A-CBACED4F4F15}"/>
    <cellStyle name="Comma 24 2 6 2 2 2" xfId="46675" xr:uid="{AE64DE28-7009-4176-B745-9D9252375725}"/>
    <cellStyle name="Comma 24 2 6 2 3" xfId="35567" xr:uid="{8D560B6A-B2CC-4D0E-8123-41D391502B17}"/>
    <cellStyle name="Comma 24 2 6 3" xfId="17678" xr:uid="{6EBB8BC7-2DF8-486E-BA7A-4B9929C4986F}"/>
    <cellStyle name="Comma 24 2 6 3 2" xfId="41252" xr:uid="{A7368FF3-6E65-4DE6-BF32-34A84BD91CA6}"/>
    <cellStyle name="Comma 24 2 6 4" xfId="30144" xr:uid="{6A9AC507-4255-42E9-837F-8FA8C8D2587F}"/>
    <cellStyle name="Comma 24 2 7" xfId="7479" xr:uid="{C8BC8491-6F81-48C9-900C-A32130BC0BAF}"/>
    <cellStyle name="Comma 24 2 7 2" xfId="19039" xr:uid="{F8E0FC32-B5BF-4EFF-92D9-25C3E4F661CC}"/>
    <cellStyle name="Comma 24 2 7 2 2" xfId="42612" xr:uid="{43B3A47E-752F-4630-9C10-5F80CC10CE17}"/>
    <cellStyle name="Comma 24 2 7 3" xfId="31504" xr:uid="{D83EE23E-3433-4E26-A737-B7DCF5CDFC2E}"/>
    <cellStyle name="Comma 24 2 8" xfId="13299" xr:uid="{7675221B-39E4-40A1-9F99-C5B37E2E050D}"/>
    <cellStyle name="Comma 24 2 8 2" xfId="37073" xr:uid="{BCB99C07-F3C1-46AB-9E04-D5D8A54FF122}"/>
    <cellStyle name="Comma 24 2 9" xfId="25964" xr:uid="{3A7C0E7A-AEEE-42E3-B247-C84B163E3F9C}"/>
    <cellStyle name="Comma 24 3" xfId="1700" xr:uid="{6B297D6C-9D70-4984-BBFE-D5ABE804DF66}"/>
    <cellStyle name="Comma 24 3 10" xfId="24740" xr:uid="{FDE7F0AA-55FC-44C4-BAA1-7B58A5A64B21}"/>
    <cellStyle name="Comma 24 3 11" xfId="48572" xr:uid="{D3D7992D-EC6B-43F2-A9F6-D5E95861616D}"/>
    <cellStyle name="Comma 24 3 2" xfId="2177" xr:uid="{20DEA069-600C-4A60-B48D-D6E72FC0BD45}"/>
    <cellStyle name="Comma 24 3 2 2" xfId="3989" xr:uid="{A64E481F-E3D8-480E-9BC1-9F28F0857EA1}"/>
    <cellStyle name="Comma 24 3 2 2 2" xfId="9458" xr:uid="{592F940C-01AE-45FB-8138-799671DB1137}"/>
    <cellStyle name="Comma 24 3 2 2 2 2" xfId="20991" xr:uid="{3D80A982-6810-4268-A01C-C0C78A03B0B2}"/>
    <cellStyle name="Comma 24 3 2 2 2 2 2" xfId="44564" xr:uid="{0B827D21-80E1-48EB-8B85-B08D741B8A14}"/>
    <cellStyle name="Comma 24 3 2 2 2 3" xfId="33456" xr:uid="{05917662-FE08-4693-A585-E58F9206173B}"/>
    <cellStyle name="Comma 24 3 2 2 3" xfId="15576" xr:uid="{9B71CE16-361A-4AE4-9276-692A0288E635}"/>
    <cellStyle name="Comma 24 3 2 2 3 2" xfId="39150" xr:uid="{D9B82056-CC8F-4203-87EA-AF02D0DE3A7A}"/>
    <cellStyle name="Comma 24 3 2 2 4" xfId="28042" xr:uid="{A7212A28-95AC-491A-ADC0-8F2079BF69C4}"/>
    <cellStyle name="Comma 24 3 2 3" xfId="5353" xr:uid="{8B3E3EE2-9E38-425F-87A7-1B0B392CB6EF}"/>
    <cellStyle name="Comma 24 3 2 3 2" xfId="10827" xr:uid="{0C82F3A6-5F6B-4540-A531-60E60DC34911}"/>
    <cellStyle name="Comma 24 3 2 3 2 2" xfId="22360" xr:uid="{18971CFA-7836-4BB6-8F91-1B13DBC87DDC}"/>
    <cellStyle name="Comma 24 3 2 3 2 2 2" xfId="45933" xr:uid="{34BA771F-D840-4754-8EE2-00CAC63799CA}"/>
    <cellStyle name="Comma 24 3 2 3 2 3" xfId="34825" xr:uid="{0BE1258F-42E9-4BCC-BEC6-1C1B1DD566C4}"/>
    <cellStyle name="Comma 24 3 2 3 3" xfId="16939" xr:uid="{2876DE3D-7208-4B3A-8F10-AC72DCB597D1}"/>
    <cellStyle name="Comma 24 3 2 3 3 2" xfId="40513" xr:uid="{53AE4F88-9F9B-47E4-9339-B8C456C5B6CB}"/>
    <cellStyle name="Comma 24 3 2 3 4" xfId="29405" xr:uid="{DD853AB4-FB5C-4E87-8A70-AF5F961DC850}"/>
    <cellStyle name="Comma 24 3 2 4" xfId="6691" xr:uid="{B9E0ADC4-9D38-414E-B794-4F369513FC87}"/>
    <cellStyle name="Comma 24 3 2 4 2" xfId="12168" xr:uid="{658663C6-AA9C-455F-99F5-8A2289C03E21}"/>
    <cellStyle name="Comma 24 3 2 4 2 2" xfId="23700" xr:uid="{BCDD1E2B-A93D-4789-B976-3E6DB3B97183}"/>
    <cellStyle name="Comma 24 3 2 4 2 2 2" xfId="47273" xr:uid="{054C40FA-D1F2-4E39-A9E9-DE4EAEF5D689}"/>
    <cellStyle name="Comma 24 3 2 4 2 3" xfId="36165" xr:uid="{3E46AAEE-08BE-4EB6-8498-6B227990D276}"/>
    <cellStyle name="Comma 24 3 2 4 3" xfId="18275" xr:uid="{A779A3B8-0E3E-48BB-B2DC-43673148CE47}"/>
    <cellStyle name="Comma 24 3 2 4 3 2" xfId="41849" xr:uid="{F0B006CB-2450-437C-A70A-1B54EC2291A8}"/>
    <cellStyle name="Comma 24 3 2 4 4" xfId="30741" xr:uid="{6CA2CEEE-6BBD-4873-B1EF-8792A02BB163}"/>
    <cellStyle name="Comma 24 3 2 5" xfId="8102" xr:uid="{4081E049-B248-44FB-AEBE-5A268FFDFEB6}"/>
    <cellStyle name="Comma 24 3 2 5 2" xfId="19637" xr:uid="{AF6C5D15-020F-46A8-9A7A-A1B3BB0DF4EC}"/>
    <cellStyle name="Comma 24 3 2 5 2 2" xfId="43210" xr:uid="{05BE529B-B899-4F81-9716-3A10EBF1FAA5}"/>
    <cellStyle name="Comma 24 3 2 5 3" xfId="32102" xr:uid="{C06C5617-1177-47E1-94CA-7EE2D71B0539}"/>
    <cellStyle name="Comma 24 3 2 6" xfId="13931" xr:uid="{9B4354B2-8DBC-4423-B31E-526C5570FA07}"/>
    <cellStyle name="Comma 24 3 2 6 2" xfId="37670" xr:uid="{9751FB84-318A-4CAB-9255-C155E464267B}"/>
    <cellStyle name="Comma 24 3 2 7" xfId="26563" xr:uid="{B8094496-953C-4956-886B-1FD81205AC8E}"/>
    <cellStyle name="Comma 24 3 2 8" xfId="25188" xr:uid="{815982E2-71FF-4A1B-8D1F-FC44A8BC3D1E}"/>
    <cellStyle name="Comma 24 3 2 9" xfId="49019" xr:uid="{F7425416-B45A-43C4-A373-574BFDF04298}"/>
    <cellStyle name="Comma 24 3 3" xfId="2668" xr:uid="{AAFFD837-6B0F-45F4-9A21-FAEE538E0E43}"/>
    <cellStyle name="Comma 24 3 3 2" xfId="4456" xr:uid="{1DBCC162-FF23-4575-ACDE-67C69980D147}"/>
    <cellStyle name="Comma 24 3 3 2 2" xfId="9926" xr:uid="{6EDB9CF6-0D9C-4192-B04B-29429F9A9903}"/>
    <cellStyle name="Comma 24 3 3 2 2 2" xfId="21459" xr:uid="{0DF78D75-EDD3-46C5-87EF-728B795DF447}"/>
    <cellStyle name="Comma 24 3 3 2 2 2 2" xfId="45032" xr:uid="{BD226C39-E642-4732-84AC-D13FA518DB17}"/>
    <cellStyle name="Comma 24 3 3 2 2 3" xfId="33924" xr:uid="{B902FCD8-78B0-4B18-BAC1-40BBCA552AD7}"/>
    <cellStyle name="Comma 24 3 3 2 3" xfId="16043" xr:uid="{BA9600CB-2613-4431-9F99-30ACD84694E9}"/>
    <cellStyle name="Comma 24 3 3 2 3 2" xfId="39617" xr:uid="{C018CEC3-2F15-4164-BE2F-3A5747B4B09A}"/>
    <cellStyle name="Comma 24 3 3 2 4" xfId="28509" xr:uid="{57A254CF-D9EA-4B42-A1EF-CCD78A2E47E5}"/>
    <cellStyle name="Comma 24 3 3 3" xfId="5822" xr:uid="{242027FD-6788-4766-BB22-235852CA04ED}"/>
    <cellStyle name="Comma 24 3 3 3 2" xfId="11296" xr:uid="{09EC7AD7-CDB8-4592-AB78-60312509A814}"/>
    <cellStyle name="Comma 24 3 3 3 2 2" xfId="22829" xr:uid="{F5AF37E6-FB8B-4BF1-AD1D-24DEC2C8A4D7}"/>
    <cellStyle name="Comma 24 3 3 3 2 2 2" xfId="46402" xr:uid="{2B0A164E-FBC3-414F-A34E-54FC404BAA2E}"/>
    <cellStyle name="Comma 24 3 3 3 2 3" xfId="35294" xr:uid="{5DE0A0E6-1483-4BB1-B20A-3CC19C36F169}"/>
    <cellStyle name="Comma 24 3 3 3 3" xfId="17408" xr:uid="{48DA715C-7AE8-4012-AE52-889C059A2387}"/>
    <cellStyle name="Comma 24 3 3 3 3 2" xfId="40982" xr:uid="{5BE997B6-9BA3-4FD9-BF42-F6C849D3427C}"/>
    <cellStyle name="Comma 24 3 3 3 4" xfId="29874" xr:uid="{60D55CD3-E40A-49D7-B8A8-9DABBD3B6BCB}"/>
    <cellStyle name="Comma 24 3 3 4" xfId="7160" xr:uid="{A9203531-6B6F-4B5B-9B9B-8834A6076AFE}"/>
    <cellStyle name="Comma 24 3 3 4 2" xfId="12638" xr:uid="{416E632A-FFF8-4087-910B-2DB9A3C4AF75}"/>
    <cellStyle name="Comma 24 3 3 4 2 2" xfId="24170" xr:uid="{67702E67-6361-4B36-A796-041962979321}"/>
    <cellStyle name="Comma 24 3 3 4 2 2 2" xfId="47743" xr:uid="{28761D49-6BC0-4D7B-81F2-49B8A288159E}"/>
    <cellStyle name="Comma 24 3 3 4 2 3" xfId="36635" xr:uid="{7CBF8C7C-3556-4692-B988-09A7032E3929}"/>
    <cellStyle name="Comma 24 3 3 4 3" xfId="18744" xr:uid="{EC98748D-036F-4723-84BF-AC1FAAFE2777}"/>
    <cellStyle name="Comma 24 3 3 4 3 2" xfId="42318" xr:uid="{C554A4E4-9C43-4659-B556-73C65D12AA2E}"/>
    <cellStyle name="Comma 24 3 3 4 4" xfId="31210" xr:uid="{394649AD-7D5B-47CD-B6CE-B37C4F59E354}"/>
    <cellStyle name="Comma 24 3 3 5" xfId="8573" xr:uid="{518F9522-700D-42D6-8704-32257BD44624}"/>
    <cellStyle name="Comma 24 3 3 5 2" xfId="20106" xr:uid="{CBC1641D-F783-4758-A2AB-519DA74D7210}"/>
    <cellStyle name="Comma 24 3 3 5 2 2" xfId="43679" xr:uid="{DE6AE3A7-8FE1-4472-9092-8F4F679B7251}"/>
    <cellStyle name="Comma 24 3 3 5 3" xfId="32571" xr:uid="{E4B86271-3664-4EBD-B8F2-619FEA003EDC}"/>
    <cellStyle name="Comma 24 3 3 6" xfId="14403" xr:uid="{A8F623AE-5E78-4BA3-8304-9335CB62EA29}"/>
    <cellStyle name="Comma 24 3 3 6 2" xfId="38139" xr:uid="{CFD4CF1C-51BD-4399-BD5A-5ACF5B25E49F}"/>
    <cellStyle name="Comma 24 3 3 7" xfId="27032" xr:uid="{DCDB4E5D-A545-4208-8B46-64B09AD897C8}"/>
    <cellStyle name="Comma 24 3 3 8" xfId="25658" xr:uid="{29F5B131-6492-4952-A20E-6B7AB9581A66}"/>
    <cellStyle name="Comma 24 3 3 9" xfId="49488" xr:uid="{7E367248-2B2D-4042-873B-D4B04E4A7C28}"/>
    <cellStyle name="Comma 24 3 4" xfId="3546" xr:uid="{D5B0BA74-83F6-4C33-8C36-3969A5888F25}"/>
    <cellStyle name="Comma 24 3 4 2" xfId="9015" xr:uid="{E4BE253D-D1F5-414E-8362-E2767F16E45E}"/>
    <cellStyle name="Comma 24 3 4 2 2" xfId="20548" xr:uid="{62BE5732-B08D-47AD-BE6A-8A336381BC53}"/>
    <cellStyle name="Comma 24 3 4 2 2 2" xfId="44121" xr:uid="{96F28D7B-AC9A-4539-9219-198D8B1CC1E4}"/>
    <cellStyle name="Comma 24 3 4 2 3" xfId="33013" xr:uid="{D7C71AEB-C67B-49F7-A717-D05B2EBEC590}"/>
    <cellStyle name="Comma 24 3 4 3" xfId="15133" xr:uid="{28F2F6CE-839D-42E5-9821-BA35CD302096}"/>
    <cellStyle name="Comma 24 3 4 3 2" xfId="38707" xr:uid="{26900976-0442-4E49-AB07-5B501CC0154D}"/>
    <cellStyle name="Comma 24 3 4 4" xfId="27599" xr:uid="{9D6FA957-770D-4B7D-8CEE-BCC565F77C34}"/>
    <cellStyle name="Comma 24 3 5" xfId="4906" xr:uid="{A6635401-A4C8-4CAC-8881-8E9709AB7E03}"/>
    <cellStyle name="Comma 24 3 5 2" xfId="10380" xr:uid="{28BCCB36-6499-40DB-BB78-B0569EC122DD}"/>
    <cellStyle name="Comma 24 3 5 2 2" xfId="21913" xr:uid="{21CB912F-6742-4E61-A14E-70666259A20C}"/>
    <cellStyle name="Comma 24 3 5 2 2 2" xfId="45486" xr:uid="{724C4F69-8A60-4A1A-9842-B07564FAED98}"/>
    <cellStyle name="Comma 24 3 5 2 3" xfId="34378" xr:uid="{F587064F-CAE2-415E-8081-A06D8862BAC4}"/>
    <cellStyle name="Comma 24 3 5 3" xfId="16492" xr:uid="{86210B00-CB89-411A-8902-2978034F5084}"/>
    <cellStyle name="Comma 24 3 5 3 2" xfId="40066" xr:uid="{716ACF04-9DA3-4A1F-B2B1-08B2FD4BC300}"/>
    <cellStyle name="Comma 24 3 5 4" xfId="28958" xr:uid="{EB8A8152-CB5C-4791-AE66-6CC77C965C1D}"/>
    <cellStyle name="Comma 24 3 6" xfId="6244" xr:uid="{A6616BE2-40E5-449C-89DA-F3774CBCC779}"/>
    <cellStyle name="Comma 24 3 6 2" xfId="11720" xr:uid="{586BB95A-B937-42C4-935C-F0043075F4FC}"/>
    <cellStyle name="Comma 24 3 6 2 2" xfId="23252" xr:uid="{4472CC52-7C54-414C-9342-13AFA31A28DD}"/>
    <cellStyle name="Comma 24 3 6 2 2 2" xfId="46825" xr:uid="{B248B60B-C137-4985-AE76-E1B07470CBD2}"/>
    <cellStyle name="Comma 24 3 6 2 3" xfId="35717" xr:uid="{9A51F717-8676-469C-B8CD-50B3FBB23171}"/>
    <cellStyle name="Comma 24 3 6 3" xfId="17828" xr:uid="{5B8FA3A3-CB83-4DBA-9058-5E6584255C08}"/>
    <cellStyle name="Comma 24 3 6 3 2" xfId="41402" xr:uid="{6529FE15-CF62-466B-9DCA-A09E4C8D81E9}"/>
    <cellStyle name="Comma 24 3 6 4" xfId="30294" xr:uid="{BFC491B3-84FE-497E-BFCB-8F214BDDC65E}"/>
    <cellStyle name="Comma 24 3 7" xfId="7635" xr:uid="{1D525460-F985-432C-BADF-8DEDD0205417}"/>
    <cellStyle name="Comma 24 3 7 2" xfId="19190" xr:uid="{CD6051FB-71EB-495C-B5F2-96C353654C0D}"/>
    <cellStyle name="Comma 24 3 7 2 2" xfId="42763" xr:uid="{12032851-E6D2-41B1-AE9F-230FCC63C1A3}"/>
    <cellStyle name="Comma 24 3 7 3" xfId="31655" xr:uid="{B5A65D46-9157-4524-9D4E-C99D30FDE013}"/>
    <cellStyle name="Comma 24 3 8" xfId="13477" xr:uid="{84A783F5-6BBA-4258-984A-37B947829553}"/>
    <cellStyle name="Comma 24 3 8 2" xfId="37223" xr:uid="{265FB05F-B2EA-476A-A65D-31CD393A98B9}"/>
    <cellStyle name="Comma 24 3 9" xfId="26116" xr:uid="{37F89F88-B857-4EAE-B170-35A8B72373B1}"/>
    <cellStyle name="Comma 24 4" xfId="1936" xr:uid="{BA76B6DA-B18B-482E-97F0-649FD69D9190}"/>
    <cellStyle name="Comma 24 4 10" xfId="48779" xr:uid="{ACD71521-40D2-4137-9056-F384F0D7CF99}"/>
    <cellStyle name="Comma 24 4 2" xfId="3749" xr:uid="{EAE85C08-A525-4749-9FB1-3EFF4073C4CF}"/>
    <cellStyle name="Comma 24 4 2 2" xfId="9218" xr:uid="{87EE31FB-E7E0-4612-96AB-E52E4A0E03CF}"/>
    <cellStyle name="Comma 24 4 2 2 2" xfId="20751" xr:uid="{F3DB6ABA-44C4-4D98-9CA8-5B66717954BF}"/>
    <cellStyle name="Comma 24 4 2 2 2 2" xfId="44324" xr:uid="{671B9797-8E66-4E55-B6AF-4A750E43A97F}"/>
    <cellStyle name="Comma 24 4 2 2 3" xfId="33216" xr:uid="{FC112691-800E-4CD3-A91C-24352B563FFC}"/>
    <cellStyle name="Comma 24 4 2 3" xfId="15336" xr:uid="{0EEC82D7-7743-40F2-A4B0-F46F69574F18}"/>
    <cellStyle name="Comma 24 4 2 3 2" xfId="38910" xr:uid="{DA474A1D-0019-44EF-8F95-D93E50B45401}"/>
    <cellStyle name="Comma 24 4 2 4" xfId="27802" xr:uid="{8A039A06-CC8D-4563-8189-18A47493D6C8}"/>
    <cellStyle name="Comma 24 4 3" xfId="5113" xr:uid="{6400A5A3-60FE-4C86-91D2-0132782B3FD3}"/>
    <cellStyle name="Comma 24 4 3 2" xfId="10587" xr:uid="{2A6B2E23-25CF-4F04-B894-C4A0DE7955C9}"/>
    <cellStyle name="Comma 24 4 3 2 2" xfId="22120" xr:uid="{D796BF48-F266-496A-9D3A-61A1A4D355AE}"/>
    <cellStyle name="Comma 24 4 3 2 2 2" xfId="45693" xr:uid="{67152FD0-4DE7-4B94-BA3D-1028642CB9B4}"/>
    <cellStyle name="Comma 24 4 3 2 3" xfId="34585" xr:uid="{C857BA1F-4AEB-4B94-87C3-5FCD2C997B24}"/>
    <cellStyle name="Comma 24 4 3 3" xfId="16699" xr:uid="{FACCE4B7-4D8F-444E-A250-7543E724EC69}"/>
    <cellStyle name="Comma 24 4 3 3 2" xfId="40273" xr:uid="{7C22008B-ECDE-4BD2-8FB4-08A7DBC5CF34}"/>
    <cellStyle name="Comma 24 4 3 4" xfId="29165" xr:uid="{D37A7281-217B-47C1-9F05-E4CD7E83583E}"/>
    <cellStyle name="Comma 24 4 4" xfId="6451" xr:uid="{934425E4-3D72-4D37-9099-E7A4DC398F04}"/>
    <cellStyle name="Comma 24 4 4 2" xfId="11928" xr:uid="{0673E5DE-5EB2-4460-B8DB-227F9BE88BCE}"/>
    <cellStyle name="Comma 24 4 4 2 2" xfId="23460" xr:uid="{89816D73-C60B-477E-9C82-F272719C734E}"/>
    <cellStyle name="Comma 24 4 4 2 2 2" xfId="47033" xr:uid="{1009E39F-DCAC-493C-A7B2-2045A8C6F2B5}"/>
    <cellStyle name="Comma 24 4 4 2 3" xfId="35925" xr:uid="{856F7DD0-B5C2-40BD-916E-8586A7403E28}"/>
    <cellStyle name="Comma 24 4 4 3" xfId="18035" xr:uid="{1EB6F22D-DB5E-4BB8-8624-A279E7BFB975}"/>
    <cellStyle name="Comma 24 4 4 3 2" xfId="41609" xr:uid="{4C71FAA6-B401-4BDB-930E-5CC3FD72D35C}"/>
    <cellStyle name="Comma 24 4 4 4" xfId="30501" xr:uid="{F8B6A29C-1E1F-480D-89B7-1A068A310498}"/>
    <cellStyle name="Comma 24 4 5" xfId="7862" xr:uid="{92572FEC-F3C2-4522-8ECA-2C9EE55F2CD4}"/>
    <cellStyle name="Comma 24 4 5 2" xfId="19397" xr:uid="{56FC8027-BA6C-42FE-8AD9-9A4D75EFFEA7}"/>
    <cellStyle name="Comma 24 4 5 2 2" xfId="42970" xr:uid="{07985FFE-45BA-4140-A277-6DD5E0E68F97}"/>
    <cellStyle name="Comma 24 4 5 3" xfId="31862" xr:uid="{4617143F-B021-4806-8943-8F5FBF036DF1}"/>
    <cellStyle name="Comma 24 4 6" xfId="12826" xr:uid="{6181EBAB-A791-4FAF-9A1D-E880D579DA9A}"/>
    <cellStyle name="Comma 24 4 6 2" xfId="24295" xr:uid="{45A8AA76-14AF-4674-AAE3-649C1EB82FB4}"/>
    <cellStyle name="Comma 24 4 6 2 2" xfId="47867" xr:uid="{B90E93AF-F4BC-484D-A15E-F45103798F01}"/>
    <cellStyle name="Comma 24 4 6 3" xfId="36759" xr:uid="{22CD6736-5949-4DDD-A3D3-25ADF1FF104B}"/>
    <cellStyle name="Comma 24 4 7" xfId="13691" xr:uid="{B1D422B0-A4AA-46BF-93F0-A24CE23BC01F}"/>
    <cellStyle name="Comma 24 4 7 2" xfId="37430" xr:uid="{D800D91E-A436-41BD-8D23-B8AAA6730F34}"/>
    <cellStyle name="Comma 24 4 8" xfId="26323" xr:uid="{DC827530-EDBD-4EC5-9EBF-E627B6F1C764}"/>
    <cellStyle name="Comma 24 4 9" xfId="24948" xr:uid="{68986CE3-980D-422F-BF70-A24A2DFBDADC}"/>
    <cellStyle name="Comma 24 5" xfId="2421" xr:uid="{6D294292-885C-4B36-9B30-B53FC61D1F4F}"/>
    <cellStyle name="Comma 24 5 2" xfId="4212" xr:uid="{42DB9743-C2FF-4E9F-82F5-0C62617590B1}"/>
    <cellStyle name="Comma 24 5 2 2" xfId="9681" xr:uid="{922F2856-396C-44F5-AD8E-5751D33F9EBE}"/>
    <cellStyle name="Comma 24 5 2 2 2" xfId="21214" xr:uid="{9ED14FD7-7884-4CD7-A898-35128CFA7670}"/>
    <cellStyle name="Comma 24 5 2 2 2 2" xfId="44787" xr:uid="{B9D4FCFE-E825-42AE-B17D-010EEDF0CDE6}"/>
    <cellStyle name="Comma 24 5 2 2 3" xfId="33679" xr:uid="{05ED3C9D-74B3-439B-8D59-203BBE12934F}"/>
    <cellStyle name="Comma 24 5 2 3" xfId="15799" xr:uid="{01B2AA24-B4D9-4250-B756-D402B74698C0}"/>
    <cellStyle name="Comma 24 5 2 3 2" xfId="39373" xr:uid="{9EC32AB2-F8CE-4907-85C4-839B27DF6114}"/>
    <cellStyle name="Comma 24 5 2 4" xfId="28265" xr:uid="{DDB81C9D-691A-455D-9BF2-C3DD90C8C621}"/>
    <cellStyle name="Comma 24 5 3" xfId="5577" xr:uid="{5BF44D90-A31A-48E6-A433-B4073F74D27F}"/>
    <cellStyle name="Comma 24 5 3 2" xfId="11051" xr:uid="{FB213755-DB54-44E5-9673-C1B414C1EF38}"/>
    <cellStyle name="Comma 24 5 3 2 2" xfId="22584" xr:uid="{5E8C3EFA-063A-4387-868B-2CF6CC2F2EE7}"/>
    <cellStyle name="Comma 24 5 3 2 2 2" xfId="46157" xr:uid="{71458E9A-C629-4DB0-BEBA-788B25002076}"/>
    <cellStyle name="Comma 24 5 3 2 3" xfId="35049" xr:uid="{FD6B2D94-B2B3-4620-9F05-B61EEB14E769}"/>
    <cellStyle name="Comma 24 5 3 3" xfId="17163" xr:uid="{DAB077F1-870A-4E42-8272-0188C92BCBA4}"/>
    <cellStyle name="Comma 24 5 3 3 2" xfId="40737" xr:uid="{298C95C8-90B9-41BC-A00F-495658267F10}"/>
    <cellStyle name="Comma 24 5 3 4" xfId="29629" xr:uid="{2D7A4D9D-7486-44FA-A81B-5D82AACFA010}"/>
    <cellStyle name="Comma 24 5 4" xfId="6915" xr:uid="{2096ED65-E7F9-4E9E-BFF4-153BB8FB6AA2}"/>
    <cellStyle name="Comma 24 5 4 2" xfId="12393" xr:uid="{CE01E048-0A93-461A-A4A0-342945887F99}"/>
    <cellStyle name="Comma 24 5 4 2 2" xfId="23925" xr:uid="{83F2DC1B-6DAD-48B8-9703-86FF6424CF0A}"/>
    <cellStyle name="Comma 24 5 4 2 2 2" xfId="47498" xr:uid="{5483E404-AF99-451D-8BD2-C76ACC782AED}"/>
    <cellStyle name="Comma 24 5 4 2 3" xfId="36390" xr:uid="{E74BC54D-37F1-4515-A50F-40605E71A59D}"/>
    <cellStyle name="Comma 24 5 4 3" xfId="18499" xr:uid="{B30269A1-09A5-4AFA-B007-6049AAB9160D}"/>
    <cellStyle name="Comma 24 5 4 3 2" xfId="42073" xr:uid="{D0C683CD-38C1-45D4-8DEE-857B6DDE8A63}"/>
    <cellStyle name="Comma 24 5 4 4" xfId="30965" xr:uid="{3C4476F7-62C5-452E-97B7-3D2650A3CA75}"/>
    <cellStyle name="Comma 24 5 5" xfId="8328" xr:uid="{27636BFB-83AF-4F87-BCA2-B377C6223593}"/>
    <cellStyle name="Comma 24 5 5 2" xfId="19861" xr:uid="{7D32CD27-AAB8-4768-9FEA-D1CA37F15E87}"/>
    <cellStyle name="Comma 24 5 5 2 2" xfId="43434" xr:uid="{0BFF018E-6DF3-40B7-880F-E140F0CB70A6}"/>
    <cellStyle name="Comma 24 5 5 3" xfId="32326" xr:uid="{B35CB609-D792-4DC6-BAA1-970A2385FB1C}"/>
    <cellStyle name="Comma 24 5 6" xfId="14157" xr:uid="{ADA67DAF-38EE-4DF4-A284-1190C2A8BDA9}"/>
    <cellStyle name="Comma 24 5 6 2" xfId="37894" xr:uid="{8F05A6A0-DFA7-4564-8971-46AA19F7CF4B}"/>
    <cellStyle name="Comma 24 5 7" xfId="26787" xr:uid="{19ABC809-28E2-46C3-813A-F624F4E49321}"/>
    <cellStyle name="Comma 24 5 8" xfId="25413" xr:uid="{7BB358AA-4343-4D3E-B2D5-9544F1C60962}"/>
    <cellStyle name="Comma 24 5 9" xfId="49243" xr:uid="{672BC995-3D63-42D3-BC0C-D5BB3B5FC3D5}"/>
    <cellStyle name="Comma 24 6" xfId="3310" xr:uid="{25D4FEA6-EE7B-41E0-A91C-CC831BE81316}"/>
    <cellStyle name="Comma 24 6 2" xfId="8778" xr:uid="{C9653DF3-FC47-4E96-BF64-DE3928F9CCBD}"/>
    <cellStyle name="Comma 24 6 2 2" xfId="20311" xr:uid="{4783458B-1817-4B69-8DD5-710769461D67}"/>
    <cellStyle name="Comma 24 6 2 2 2" xfId="43884" xr:uid="{CB0F325C-2A31-4955-9F60-D39491536ED7}"/>
    <cellStyle name="Comma 24 6 2 3" xfId="32776" xr:uid="{E35161E9-5CE5-4856-BBD0-87E94B5BB255}"/>
    <cellStyle name="Comma 24 6 3" xfId="14896" xr:uid="{F684FED3-542F-4280-9288-99B850FB0773}"/>
    <cellStyle name="Comma 24 6 3 2" xfId="38470" xr:uid="{D4F7B00B-20F9-491B-8143-01613A8103E0}"/>
    <cellStyle name="Comma 24 6 4" xfId="27362" xr:uid="{B74FF103-92EF-4CC2-8006-17257E55805C}"/>
    <cellStyle name="Comma 24 7" xfId="4666" xr:uid="{EB50D3D9-B122-4033-A56B-97AAF156B89D}"/>
    <cellStyle name="Comma 24 7 2" xfId="10139" xr:uid="{B1F95B8C-5435-4C7F-9F12-98B12413AC09}"/>
    <cellStyle name="Comma 24 7 2 2" xfId="21672" xr:uid="{F20584B9-C083-401D-8A90-9E65F5B904CD}"/>
    <cellStyle name="Comma 24 7 2 2 2" xfId="45245" xr:uid="{A43F066F-77DA-4C67-A8BD-796C14502B3B}"/>
    <cellStyle name="Comma 24 7 2 3" xfId="34137" xr:uid="{1122F3D2-9652-41C0-9E2E-9614ED29C465}"/>
    <cellStyle name="Comma 24 7 3" xfId="16252" xr:uid="{60EC9C63-5B67-46BD-97F2-37E91FD3D706}"/>
    <cellStyle name="Comma 24 7 3 2" xfId="39826" xr:uid="{68D91195-F46A-48A2-93AA-F35B70E29A60}"/>
    <cellStyle name="Comma 24 7 4" xfId="28718" xr:uid="{ACED687C-32E0-411C-BB4C-11481DC16F32}"/>
    <cellStyle name="Comma 24 8" xfId="6004" xr:uid="{819BC70D-1434-4CE5-BBAF-79AAE934490F}"/>
    <cellStyle name="Comma 24 8 2" xfId="11480" xr:uid="{2395E0CC-8CD2-475D-A8B2-D61C3CE0589B}"/>
    <cellStyle name="Comma 24 8 2 2" xfId="23012" xr:uid="{72161973-B2C1-4902-9453-EAFA429A4A81}"/>
    <cellStyle name="Comma 24 8 2 2 2" xfId="46585" xr:uid="{8F262EC0-A31B-4699-9B35-E5A4A9134435}"/>
    <cellStyle name="Comma 24 8 2 3" xfId="35477" xr:uid="{BB3B9E2E-D80A-462F-A039-AC4F6FBF1845}"/>
    <cellStyle name="Comma 24 8 3" xfId="17588" xr:uid="{98A3F045-C847-43C5-A627-064853C00682}"/>
    <cellStyle name="Comma 24 8 3 2" xfId="41162" xr:uid="{20B0A012-86C7-4776-831E-67C0C5345D8E}"/>
    <cellStyle name="Comma 24 8 4" xfId="30054" xr:uid="{FBBDD6AE-DBBC-4BF8-98E7-869EE2F7B9FD}"/>
    <cellStyle name="Comma 24 9" xfId="7389" xr:uid="{2CA72925-425A-4F27-816F-4CFBB40E6016}"/>
    <cellStyle name="Comma 24 9 2" xfId="18949" xr:uid="{FC6342C0-8DE7-4027-95D6-BE1C779B8CEE}"/>
    <cellStyle name="Comma 24 9 2 2" xfId="42522" xr:uid="{B8FA60B4-B01B-4434-B2BB-E812A5ACE032}"/>
    <cellStyle name="Comma 24 9 3" xfId="31414" xr:uid="{F9F9E7F0-BAC9-47DD-89E1-FA40115EA1D4}"/>
    <cellStyle name="Comma 25" xfId="98" xr:uid="{4A2E38E2-3AC0-44EB-AB10-4781CA75E2E7}"/>
    <cellStyle name="Comma 25 10" xfId="26119" xr:uid="{B2E60050-FE9D-44E5-A0F7-E0A2D8CEFBD7}"/>
    <cellStyle name="Comma 25 11" xfId="24743" xr:uid="{A2A27060-84A6-4430-999B-C57A42861A43}"/>
    <cellStyle name="Comma 25 12" xfId="48575" xr:uid="{22065686-6526-451F-ACEA-E3DBC05D6D76}"/>
    <cellStyle name="Comma 25 13" xfId="1707" xr:uid="{CB9E1426-C95A-48BC-9E85-E80C4B7CD53B}"/>
    <cellStyle name="Comma 25 14" xfId="500" xr:uid="{D8A32924-BCB6-4577-91C6-7C8A0DF3F150}"/>
    <cellStyle name="Comma 25 2" xfId="635" xr:uid="{901538E9-1780-48C6-AEF8-59FC1BC3D3F6}"/>
    <cellStyle name="Comma 25 2 10" xfId="2180" xr:uid="{BD10BF39-BC37-4BFD-BD80-540553D09027}"/>
    <cellStyle name="Comma 25 2 2" xfId="3992" xr:uid="{EFDA718E-41B2-4689-BE91-21815547F4B8}"/>
    <cellStyle name="Comma 25 2 2 2" xfId="9461" xr:uid="{4E6AC781-1FDB-42DF-932F-0F50748F1CB8}"/>
    <cellStyle name="Comma 25 2 2 2 2" xfId="20994" xr:uid="{5C4FECAE-49E9-4422-90DE-0EF204B74D5F}"/>
    <cellStyle name="Comma 25 2 2 2 2 2" xfId="44567" xr:uid="{3CED8EDC-73B0-4D6C-9B02-CD86C5C0FCEF}"/>
    <cellStyle name="Comma 25 2 2 2 3" xfId="33459" xr:uid="{81C6D052-CF04-4882-B0EC-D4E368237FA6}"/>
    <cellStyle name="Comma 25 2 2 3" xfId="15579" xr:uid="{66C95FA0-9B3A-4FB2-BE68-3170024F1DA0}"/>
    <cellStyle name="Comma 25 2 2 3 2" xfId="39153" xr:uid="{23CB6F80-59F4-492E-A5E1-BDE27D7C54D6}"/>
    <cellStyle name="Comma 25 2 2 4" xfId="28045" xr:uid="{86878456-5FBE-4E63-A893-8CFE68A66730}"/>
    <cellStyle name="Comma 25 2 3" xfId="5356" xr:uid="{E5FF35A6-2685-4081-B0AB-7C63D8E2F106}"/>
    <cellStyle name="Comma 25 2 3 2" xfId="10830" xr:uid="{B7593900-C2BB-4E12-9A55-D85D701D0E93}"/>
    <cellStyle name="Comma 25 2 3 2 2" xfId="22363" xr:uid="{50A35243-9993-469C-8F2B-0F4B932D1D4D}"/>
    <cellStyle name="Comma 25 2 3 2 2 2" xfId="45936" xr:uid="{A5CA4CF5-9D3E-42C0-88E9-3737A133A65D}"/>
    <cellStyle name="Comma 25 2 3 2 3" xfId="34828" xr:uid="{9441618B-E73D-41EB-B2E8-B9ACB779471C}"/>
    <cellStyle name="Comma 25 2 3 3" xfId="16942" xr:uid="{70BA01E5-E367-49D9-9B87-C38F3ED9943C}"/>
    <cellStyle name="Comma 25 2 3 3 2" xfId="40516" xr:uid="{65CD77DA-1554-4586-8276-46B15BD950F6}"/>
    <cellStyle name="Comma 25 2 3 4" xfId="29408" xr:uid="{C409EB9E-8B34-47EE-B8E4-1F8705BB6337}"/>
    <cellStyle name="Comma 25 2 4" xfId="6694" xr:uid="{B06184DB-10AF-4AB8-8449-1C2662BC3CC3}"/>
    <cellStyle name="Comma 25 2 4 2" xfId="12171" xr:uid="{62B2C50A-CC6C-4DF0-BB78-39D6BF33CAED}"/>
    <cellStyle name="Comma 25 2 4 2 2" xfId="23703" xr:uid="{50DDB773-AFC5-4040-B675-5997F2C92AFF}"/>
    <cellStyle name="Comma 25 2 4 2 2 2" xfId="47276" xr:uid="{8EDF0DA6-659E-416E-9C28-1743A1683396}"/>
    <cellStyle name="Comma 25 2 4 2 3" xfId="36168" xr:uid="{1AF711AF-2297-4BE0-87FF-06456A00CCD9}"/>
    <cellStyle name="Comma 25 2 4 3" xfId="18278" xr:uid="{B1401046-C8A9-4F60-B121-AC7E7CF6BD79}"/>
    <cellStyle name="Comma 25 2 4 3 2" xfId="41852" xr:uid="{1B35FD2B-A262-4F50-9E3B-C11F1CF2947B}"/>
    <cellStyle name="Comma 25 2 4 4" xfId="30744" xr:uid="{99CD07EE-CB18-47D4-9E96-E13E49FE37C9}"/>
    <cellStyle name="Comma 25 2 5" xfId="8105" xr:uid="{E5152FEE-96A2-42F1-B69E-3B072EBB5819}"/>
    <cellStyle name="Comma 25 2 5 2" xfId="19640" xr:uid="{C220C321-04CF-4918-89E9-1E9DD63AB0EF}"/>
    <cellStyle name="Comma 25 2 5 2 2" xfId="43213" xr:uid="{02996DF0-480A-4D1C-B906-5439B5AFBCA2}"/>
    <cellStyle name="Comma 25 2 5 3" xfId="32105" xr:uid="{6AAA3720-EFF1-44BE-A608-12A0BD600265}"/>
    <cellStyle name="Comma 25 2 6" xfId="13934" xr:uid="{7BB34DCA-5237-497E-876C-DCF4DFE16552}"/>
    <cellStyle name="Comma 25 2 6 2" xfId="37673" xr:uid="{8FA58BD0-56E7-4B5F-974A-0BD36FABB6BD}"/>
    <cellStyle name="Comma 25 2 7" xfId="26566" xr:uid="{44377E20-334C-4F83-A35F-673490674F80}"/>
    <cellStyle name="Comma 25 2 8" xfId="25191" xr:uid="{BC65AF1C-5509-4A32-AEA6-A2B7679B4C5B}"/>
    <cellStyle name="Comma 25 2 9" xfId="49022" xr:uid="{E13AEABB-BD20-4E30-B13D-32BB2500ED4B}"/>
    <cellStyle name="Comma 25 3" xfId="2671" xr:uid="{F42B52F4-3BDC-4737-93AB-55486C3D09AC}"/>
    <cellStyle name="Comma 25 3 2" xfId="4459" xr:uid="{3594757E-E050-4FEA-BD3F-FFD93C1710F6}"/>
    <cellStyle name="Comma 25 3 2 2" xfId="9929" xr:uid="{22F6382E-86C8-4628-A28D-ABBE140EB1CC}"/>
    <cellStyle name="Comma 25 3 2 2 2" xfId="21462" xr:uid="{B280AB14-E954-4DE5-94A7-921F847528DD}"/>
    <cellStyle name="Comma 25 3 2 2 2 2" xfId="45035" xr:uid="{1DE6C357-CA33-4323-ABA6-C75D2B599B10}"/>
    <cellStyle name="Comma 25 3 2 2 3" xfId="33927" xr:uid="{6D9BA9DB-BC30-4BAF-847E-4F6E38ABD486}"/>
    <cellStyle name="Comma 25 3 2 3" xfId="16046" xr:uid="{57EA37EE-45F2-46E7-8AB5-69651DB71640}"/>
    <cellStyle name="Comma 25 3 2 3 2" xfId="39620" xr:uid="{EE15A84F-B38D-4014-9C8E-772D739F4FF5}"/>
    <cellStyle name="Comma 25 3 2 4" xfId="28512" xr:uid="{34135605-27EA-4F2B-8084-188BC1806477}"/>
    <cellStyle name="Comma 25 3 3" xfId="5825" xr:uid="{338704EA-03FD-49C8-AD8B-FA7D75DC15A9}"/>
    <cellStyle name="Comma 25 3 3 2" xfId="11299" xr:uid="{CE51C03F-D50A-4F34-BCAB-54219BFCD874}"/>
    <cellStyle name="Comma 25 3 3 2 2" xfId="22832" xr:uid="{ACCCEF8A-1CAA-4BC3-8174-E94E992635FB}"/>
    <cellStyle name="Comma 25 3 3 2 2 2" xfId="46405" xr:uid="{73EB27FB-02B1-433E-93ED-C92F0C4DCBF3}"/>
    <cellStyle name="Comma 25 3 3 2 3" xfId="35297" xr:uid="{2E822D22-0FA4-4DFE-BB8F-0CCB1A477CE2}"/>
    <cellStyle name="Comma 25 3 3 3" xfId="17411" xr:uid="{274D2B17-DC5A-4586-BC3F-976638D1BA50}"/>
    <cellStyle name="Comma 25 3 3 3 2" xfId="40985" xr:uid="{DC39CDB9-BFDA-4324-84DD-0138CAA2D5FF}"/>
    <cellStyle name="Comma 25 3 3 4" xfId="29877" xr:uid="{99C64F53-0F6B-41D5-BF73-5DCAA27C5AFB}"/>
    <cellStyle name="Comma 25 3 4" xfId="7163" xr:uid="{EC92FE0D-D56A-46C1-9B3D-34561A510AE1}"/>
    <cellStyle name="Comma 25 3 4 2" xfId="12641" xr:uid="{C65F54CE-6DE4-414D-BA72-48E93F380961}"/>
    <cellStyle name="Comma 25 3 4 2 2" xfId="24173" xr:uid="{3FB648FA-0DB3-483A-A969-12B1A4C52627}"/>
    <cellStyle name="Comma 25 3 4 2 2 2" xfId="47746" xr:uid="{7FAEF099-AD1D-4C5B-9FB3-8BACD0D1EE68}"/>
    <cellStyle name="Comma 25 3 4 2 3" xfId="36638" xr:uid="{2D5ABA72-9B3F-4201-AFC3-9F19A595ED62}"/>
    <cellStyle name="Comma 25 3 4 3" xfId="18747" xr:uid="{6BC2D8FD-FB9D-4937-8ED1-E2FC4BDBE72F}"/>
    <cellStyle name="Comma 25 3 4 3 2" xfId="42321" xr:uid="{D965CFBF-61C6-4A57-9CEA-110223AF8D2E}"/>
    <cellStyle name="Comma 25 3 4 4" xfId="31213" xr:uid="{22A29983-A86D-486A-9DA9-DB5CF4505134}"/>
    <cellStyle name="Comma 25 3 5" xfId="8576" xr:uid="{5B4432FA-C415-4E8C-83AB-620724BDE1B7}"/>
    <cellStyle name="Comma 25 3 5 2" xfId="20109" xr:uid="{E947B55D-7C7E-422E-ABB5-AF63B1EC742D}"/>
    <cellStyle name="Comma 25 3 5 2 2" xfId="43682" xr:uid="{83EAF39F-5694-4678-955A-E226BBE02625}"/>
    <cellStyle name="Comma 25 3 5 3" xfId="32574" xr:uid="{35A14F44-04EF-4C1D-9D7B-5334F629ED5E}"/>
    <cellStyle name="Comma 25 3 6" xfId="14406" xr:uid="{5CCD9146-87AA-4B24-8BFC-530BC8925EF5}"/>
    <cellStyle name="Comma 25 3 6 2" xfId="38142" xr:uid="{B0D31C29-6CAD-4630-AE6C-A365077FAD57}"/>
    <cellStyle name="Comma 25 3 7" xfId="27035" xr:uid="{E28A888F-085F-4E41-B6FD-B26A1D35E3C2}"/>
    <cellStyle name="Comma 25 3 8" xfId="25661" xr:uid="{95F28C6E-F17B-4068-96D2-6EA0C235D9AB}"/>
    <cellStyle name="Comma 25 3 9" xfId="49491" xr:uid="{F8FC8074-1AAC-4894-B988-CE8D80E47D69}"/>
    <cellStyle name="Comma 25 4" xfId="3017" xr:uid="{3AFD0FEB-40AA-4215-891A-A5CC67235BAE}"/>
    <cellStyle name="Comma 25 4 2" xfId="9018" xr:uid="{2C119C56-0067-49F1-8051-69B10B1849D1}"/>
    <cellStyle name="Comma 25 4 2 2" xfId="20551" xr:uid="{26D4B5DA-E997-4F00-BD51-7C3B9A05EEC3}"/>
    <cellStyle name="Comma 25 4 2 2 2" xfId="44124" xr:uid="{F32425E5-FAEA-46F4-B681-BBDD3AF45F9F}"/>
    <cellStyle name="Comma 25 4 2 3" xfId="33016" xr:uid="{0286D9DE-F34A-4118-943F-F21CCB944261}"/>
    <cellStyle name="Comma 25 4 3" xfId="3549" xr:uid="{181FA5E6-7315-4026-9E57-8A2C2B63D19A}"/>
    <cellStyle name="Comma 25 4 3 2" xfId="15136" xr:uid="{469D62B1-B4AF-48A4-BD0D-6A2D22B1CA9F}"/>
    <cellStyle name="Comma 25 4 3 2 2" xfId="38710" xr:uid="{B31486F3-6374-4D52-9D81-D576E892F440}"/>
    <cellStyle name="Comma 25 4 3 3" xfId="27602" xr:uid="{A9A151EE-0EE5-41B4-BD5D-0E33169373EF}"/>
    <cellStyle name="Comma 25 4 4" xfId="14655" xr:uid="{AF40971C-30EB-49E6-A854-517E68654272}"/>
    <cellStyle name="Comma 25 4 4 2" xfId="38270" xr:uid="{ED9B95F7-7987-41ED-AA82-72DA86D0FD68}"/>
    <cellStyle name="Comma 25 4 5" xfId="27162" xr:uid="{6995B102-D6BD-4D88-B692-A2ADA3A26553}"/>
    <cellStyle name="Comma 25 5" xfId="3100" xr:uid="{203C580F-5BDD-44F6-846B-46BCD7323224}"/>
    <cellStyle name="Comma 25 5 2" xfId="10383" xr:uid="{8AE950C0-B6A1-4D98-875B-F75595109CC6}"/>
    <cellStyle name="Comma 25 5 2 2" xfId="21916" xr:uid="{E7512D54-2539-4FB0-8640-B99F39C473BF}"/>
    <cellStyle name="Comma 25 5 2 2 2" xfId="45489" xr:uid="{6F8DE29B-91E3-428B-B56D-F64A98532D86}"/>
    <cellStyle name="Comma 25 5 2 3" xfId="34381" xr:uid="{66A18A62-CF35-4CC1-8EF8-42AA8F592BD0}"/>
    <cellStyle name="Comma 25 5 3" xfId="4909" xr:uid="{F147F85A-317F-457D-85D0-672DDA78014D}"/>
    <cellStyle name="Comma 25 5 3 2" xfId="16495" xr:uid="{CF85030B-7972-4F91-8A8C-5FE9E6416CFF}"/>
    <cellStyle name="Comma 25 5 3 2 2" xfId="40069" xr:uid="{B9C1203D-85CA-4FC9-A256-8B3551BBB143}"/>
    <cellStyle name="Comma 25 5 3 3" xfId="28961" xr:uid="{C5E07E80-2DA2-40F1-A288-791DB6A38119}"/>
    <cellStyle name="Comma 25 5 4" xfId="14720" xr:uid="{AA9645D8-3091-4BC4-B2D0-30C6897B4F73}"/>
    <cellStyle name="Comma 25 5 4 2" xfId="38295" xr:uid="{6ED09E82-9A6C-4D70-A0A9-F936813B0441}"/>
    <cellStyle name="Comma 25 5 5" xfId="27187" xr:uid="{795F4F97-409F-490A-88D1-C89209CBFFED}"/>
    <cellStyle name="Comma 25 6" xfId="6247" xr:uid="{73A89EF3-817F-4529-B9C5-650DF2E2C1B2}"/>
    <cellStyle name="Comma 25 6 2" xfId="11723" xr:uid="{D9E16639-7060-4306-83B0-2CD03DDB03F5}"/>
    <cellStyle name="Comma 25 6 2 2" xfId="23255" xr:uid="{936245C9-2734-4124-A3DB-8C6059A2F75C}"/>
    <cellStyle name="Comma 25 6 2 2 2" xfId="46828" xr:uid="{7092485B-1E00-4082-8523-25005304C470}"/>
    <cellStyle name="Comma 25 6 2 3" xfId="35720" xr:uid="{17550424-FAB5-45DE-B6A1-DD04B89F7076}"/>
    <cellStyle name="Comma 25 6 3" xfId="17831" xr:uid="{CF6EB8B7-900C-45F8-ABF0-7B5BE58EDB76}"/>
    <cellStyle name="Comma 25 6 3 2" xfId="41405" xr:uid="{6D72F121-5027-4607-960D-0ACB43A9C758}"/>
    <cellStyle name="Comma 25 6 4" xfId="30297" xr:uid="{C000C892-3A9F-49E3-9544-9C073D4C5E50}"/>
    <cellStyle name="Comma 25 7" xfId="3086" xr:uid="{E403ED7F-1FE4-4FFF-B1DA-123C9D7D5533}"/>
    <cellStyle name="Comma 25 7 2" xfId="7638" xr:uid="{1D96784B-F218-46FA-8C05-299AED6ACEE8}"/>
    <cellStyle name="Comma 25 7 2 2" xfId="19193" xr:uid="{8292B0E2-C45E-487D-B2AE-EA34868CDA78}"/>
    <cellStyle name="Comma 25 7 2 2 2" xfId="42766" xr:uid="{073FF2D6-BD2E-4AC9-99BB-E5F423820E53}"/>
    <cellStyle name="Comma 25 7 2 3" xfId="31658" xr:uid="{0E845A47-2D8A-4AF3-AD37-7746A88E4478}"/>
    <cellStyle name="Comma 25 7 3" xfId="12852" xr:uid="{4AA3F701-8236-462F-AFDD-78814F5FEFB4}"/>
    <cellStyle name="Comma 25 7 3 2" xfId="24315" xr:uid="{5189A67A-2873-490C-A4B9-F81F8D886370}"/>
    <cellStyle name="Comma 25 7 3 2 2" xfId="47887" xr:uid="{EB635A28-86E7-4DD1-B36E-D6EC6930B91A}"/>
    <cellStyle name="Comma 25 7 3 3" xfId="36779" xr:uid="{7DEDD18A-8476-47D4-8644-54265FFFB0F2}"/>
    <cellStyle name="Comma 25 7 4" xfId="14711" xr:uid="{8698BF2B-856E-489B-8945-2E4D252FA469}"/>
    <cellStyle name="Comma 25 7 4 2" xfId="38287" xr:uid="{8D56E481-744F-4209-B489-5EA8D61454B8}"/>
    <cellStyle name="Comma 25 7 5" xfId="27179" xr:uid="{0458AD37-C586-49EF-881F-F3A1F62CD8E7}"/>
    <cellStyle name="Comma 25 8" xfId="12818" xr:uid="{39C8062D-27A7-4D7D-BDFF-4DA45487FB32}"/>
    <cellStyle name="Comma 25 8 2" xfId="24287" xr:uid="{B9F9F522-066A-4EA9-BDA1-63EF371EDEBC}"/>
    <cellStyle name="Comma 25 8 2 2" xfId="47859" xr:uid="{DDD61B50-24B3-4136-9434-679B86B2F80F}"/>
    <cellStyle name="Comma 25 8 3" xfId="36751" xr:uid="{AFF44A54-F275-4A0D-A840-EAE76ED733ED}"/>
    <cellStyle name="Comma 25 9" xfId="13480" xr:uid="{991DBD28-4ECE-45C4-93A5-878454A5D71D}"/>
    <cellStyle name="Comma 25 9 2" xfId="37226" xr:uid="{47ADCC3D-97DD-40DB-8F4C-6260FAB03CA1}"/>
    <cellStyle name="Comma 26" xfId="99" xr:uid="{2ACF1D44-53B1-4257-A8D7-D6054B833A94}"/>
    <cellStyle name="Comma 26 10" xfId="12912" xr:uid="{9898F9FF-6242-4010-BEF7-6FFEF7DEC58A}"/>
    <cellStyle name="Comma 26 10 2" xfId="36809" xr:uid="{C1BF3E77-713A-4A0D-A75E-71F0EB1D31CE}"/>
    <cellStyle name="Comma 26 11" xfId="26118" xr:uid="{E8CB5163-20FA-4B11-A6FD-6D60447D7F33}"/>
    <cellStyle name="Comma 26 12" xfId="24742" xr:uid="{A79C12C0-9E68-4541-84D8-25899FB7997D}"/>
    <cellStyle name="Comma 26 13" xfId="48574" xr:uid="{B10C742C-DB56-4BB7-B87B-BFE8F5FA2FBA}"/>
    <cellStyle name="Comma 26 14" xfId="1705" xr:uid="{172ACD70-6DF4-4A20-92EB-503EBD9D26E0}"/>
    <cellStyle name="Comma 26 15" xfId="488" xr:uid="{FADE0051-7E1B-46F6-92A8-2F6DF0DFB244}"/>
    <cellStyle name="Comma 26 2" xfId="623" xr:uid="{06DA40CE-143E-4197-AA5F-AA3471C1A073}"/>
    <cellStyle name="Comma 26 2 10" xfId="2179" xr:uid="{6C4F528D-DFD5-4E2B-BF8F-98485F2B24D3}"/>
    <cellStyle name="Comma 26 2 2" xfId="3991" xr:uid="{9D6273E5-8DC8-41B9-A8C2-2ED86FA5DCC4}"/>
    <cellStyle name="Comma 26 2 2 2" xfId="9460" xr:uid="{B48D9A2F-A7E1-433D-B6E1-1DBB9B1C4BAF}"/>
    <cellStyle name="Comma 26 2 2 2 2" xfId="20993" xr:uid="{C867A607-01B8-452E-BAC6-7EE2341B016D}"/>
    <cellStyle name="Comma 26 2 2 2 2 2" xfId="44566" xr:uid="{D1546A3E-0696-4025-8740-1BDA3EF59A49}"/>
    <cellStyle name="Comma 26 2 2 2 3" xfId="33458" xr:uid="{C7BDD987-8852-491C-B506-E671456C55F8}"/>
    <cellStyle name="Comma 26 2 2 3" xfId="15578" xr:uid="{3CDC83DD-4E6D-434C-9AF4-5B093C881A11}"/>
    <cellStyle name="Comma 26 2 2 3 2" xfId="39152" xr:uid="{9C7E818C-48C2-4E19-84A8-78577411EE10}"/>
    <cellStyle name="Comma 26 2 2 4" xfId="28044" xr:uid="{2CAFC09E-BCF0-44CD-8265-8BE6A07A73DE}"/>
    <cellStyle name="Comma 26 2 3" xfId="5355" xr:uid="{ED78FE6F-47BF-43E3-B8B4-AC46D0CB48AE}"/>
    <cellStyle name="Comma 26 2 3 2" xfId="10829" xr:uid="{9F36566C-3977-46B2-8A39-08F639512EFD}"/>
    <cellStyle name="Comma 26 2 3 2 2" xfId="22362" xr:uid="{8674102F-83A9-4B58-A14D-CF2C188E31A0}"/>
    <cellStyle name="Comma 26 2 3 2 2 2" xfId="45935" xr:uid="{23D2F402-69C2-46E2-BFCE-1D009B7A805B}"/>
    <cellStyle name="Comma 26 2 3 2 3" xfId="34827" xr:uid="{85C3F9F9-F673-4CFD-8062-D657332FB28E}"/>
    <cellStyle name="Comma 26 2 3 3" xfId="16941" xr:uid="{8D63D3AF-BCDB-46C9-B2B6-0A0EA44CC65E}"/>
    <cellStyle name="Comma 26 2 3 3 2" xfId="40515" xr:uid="{F4A210CB-0642-4DBC-B829-43878E2FAD45}"/>
    <cellStyle name="Comma 26 2 3 4" xfId="29407" xr:uid="{2823A95C-DAE4-4C18-87AE-28C6C9572EA8}"/>
    <cellStyle name="Comma 26 2 4" xfId="6693" xr:uid="{2B36B915-3926-4922-B6DF-EDFCB5F382FC}"/>
    <cellStyle name="Comma 26 2 4 2" xfId="12170" xr:uid="{B3526B14-4B6A-466B-99E7-7F8F46F24A8A}"/>
    <cellStyle name="Comma 26 2 4 2 2" xfId="23702" xr:uid="{31DF4895-4C9F-440C-8F71-19E4456B836A}"/>
    <cellStyle name="Comma 26 2 4 2 2 2" xfId="47275" xr:uid="{72F8B4D9-7F68-47E1-AE61-7F8D3DAD760E}"/>
    <cellStyle name="Comma 26 2 4 2 3" xfId="36167" xr:uid="{7E2FEFE8-AD12-40BB-A4FC-763491DFB28B}"/>
    <cellStyle name="Comma 26 2 4 3" xfId="18277" xr:uid="{FE0CF288-2EA2-46F3-84EE-55E64071F926}"/>
    <cellStyle name="Comma 26 2 4 3 2" xfId="41851" xr:uid="{33CC34B1-EEB8-418B-9AE6-50029CBF6DB8}"/>
    <cellStyle name="Comma 26 2 4 4" xfId="30743" xr:uid="{D1D96647-395A-4296-BDEA-F6569D29B3E9}"/>
    <cellStyle name="Comma 26 2 5" xfId="8104" xr:uid="{30C0DEE3-28D0-4F84-8BB5-BF9717C73336}"/>
    <cellStyle name="Comma 26 2 5 2" xfId="19639" xr:uid="{F5FECD37-5237-40B5-8A4B-8A5FCD0136DD}"/>
    <cellStyle name="Comma 26 2 5 2 2" xfId="43212" xr:uid="{21569AA2-6D9B-456A-BA37-F106099E3ECE}"/>
    <cellStyle name="Comma 26 2 5 3" xfId="32104" xr:uid="{C47D401D-F996-47BF-9A2F-E2E0169EC934}"/>
    <cellStyle name="Comma 26 2 6" xfId="13933" xr:uid="{E031CD0F-F608-4743-942A-0CB7358A12D5}"/>
    <cellStyle name="Comma 26 2 6 2" xfId="37672" xr:uid="{22194358-1565-487F-A654-0BCBCBBBB9DC}"/>
    <cellStyle name="Comma 26 2 7" xfId="26565" xr:uid="{8985D6F1-10AC-41EB-A2A0-AFA32D0D5E85}"/>
    <cellStyle name="Comma 26 2 8" xfId="25190" xr:uid="{1D04B520-0FB7-4208-9A1B-097778C79D3A}"/>
    <cellStyle name="Comma 26 2 9" xfId="49021" xr:uid="{3A22C5B8-6CD6-4C96-BB8F-CC3D07D10B94}"/>
    <cellStyle name="Comma 26 3" xfId="2670" xr:uid="{F929C98B-7F1A-4A85-A316-304BB5E3890E}"/>
    <cellStyle name="Comma 26 3 2" xfId="4458" xr:uid="{A9A4317D-3C3F-4A4E-8262-09E0ADB81734}"/>
    <cellStyle name="Comma 26 3 2 2" xfId="9928" xr:uid="{3EDE1BF6-A23E-4AB8-A48F-F5BDA7B52C5F}"/>
    <cellStyle name="Comma 26 3 2 2 2" xfId="21461" xr:uid="{EA50EF2F-2309-46CA-8269-4A719867623A}"/>
    <cellStyle name="Comma 26 3 2 2 2 2" xfId="45034" xr:uid="{23B622C9-E499-4203-BA90-20AB7D64F023}"/>
    <cellStyle name="Comma 26 3 2 2 3" xfId="33926" xr:uid="{6AC4D4D9-C9F7-4536-9D23-09C62F34859C}"/>
    <cellStyle name="Comma 26 3 2 3" xfId="16045" xr:uid="{869DCA83-A017-476F-ADD7-3D81DE165BC5}"/>
    <cellStyle name="Comma 26 3 2 3 2" xfId="39619" xr:uid="{89A0C898-AD06-4A87-8C25-FAD9F561B841}"/>
    <cellStyle name="Comma 26 3 2 4" xfId="28511" xr:uid="{563E7A91-6E27-453B-AF84-71DC6E456756}"/>
    <cellStyle name="Comma 26 3 3" xfId="5824" xr:uid="{A898DD51-B47B-4D4A-8991-E3F457054A90}"/>
    <cellStyle name="Comma 26 3 3 2" xfId="11298" xr:uid="{EDBC7548-0979-4A8C-8E28-70F5546E9B5A}"/>
    <cellStyle name="Comma 26 3 3 2 2" xfId="22831" xr:uid="{1F3D38EF-8E45-47C5-956C-B095BFA7362A}"/>
    <cellStyle name="Comma 26 3 3 2 2 2" xfId="46404" xr:uid="{5249D0B9-C6ED-4EB4-BA57-D1DADCFF4E26}"/>
    <cellStyle name="Comma 26 3 3 2 3" xfId="35296" xr:uid="{D0F84D5E-DF33-41B3-AA3B-3D14CEA33FA5}"/>
    <cellStyle name="Comma 26 3 3 3" xfId="17410" xr:uid="{F092DAA9-610B-4903-8318-A5E5056C893C}"/>
    <cellStyle name="Comma 26 3 3 3 2" xfId="40984" xr:uid="{E62633D0-D54A-403E-94C1-95ABABD1F957}"/>
    <cellStyle name="Comma 26 3 3 4" xfId="29876" xr:uid="{4A557090-2D77-4825-97B1-E5027AB9C42D}"/>
    <cellStyle name="Comma 26 3 4" xfId="7162" xr:uid="{184DFC9C-F0B3-41F8-8705-0EC3DCD7992B}"/>
    <cellStyle name="Comma 26 3 4 2" xfId="12640" xr:uid="{9E45EBB4-ADBF-4A04-A195-17C342BF2656}"/>
    <cellStyle name="Comma 26 3 4 2 2" xfId="24172" xr:uid="{07829DAE-E321-41E5-A77D-1AD7C198F595}"/>
    <cellStyle name="Comma 26 3 4 2 2 2" xfId="47745" xr:uid="{75260E6F-3B90-4CF5-8117-273FAFFF5F56}"/>
    <cellStyle name="Comma 26 3 4 2 3" xfId="36637" xr:uid="{49FCC2FF-B854-46A8-B594-6C9F14CA181C}"/>
    <cellStyle name="Comma 26 3 4 3" xfId="18746" xr:uid="{BC123A46-60A6-475F-AB7A-6B355E36E633}"/>
    <cellStyle name="Comma 26 3 4 3 2" xfId="42320" xr:uid="{B608ABF4-D6F2-45D5-AB28-B27C6B5AB8EE}"/>
    <cellStyle name="Comma 26 3 4 4" xfId="31212" xr:uid="{7F73BB33-9CE5-4C42-8A33-D37A8731A3D1}"/>
    <cellStyle name="Comma 26 3 5" xfId="8575" xr:uid="{3556AE20-0F91-4670-88CC-C7982C2F92B5}"/>
    <cellStyle name="Comma 26 3 5 2" xfId="20108" xr:uid="{992F7562-FA3E-484D-BEFF-A4CDF679BB49}"/>
    <cellStyle name="Comma 26 3 5 2 2" xfId="43681" xr:uid="{12844A05-66FA-4794-A427-C9C141144D63}"/>
    <cellStyle name="Comma 26 3 5 3" xfId="32573" xr:uid="{06E4AD38-C45C-4830-8D34-4945E96966BB}"/>
    <cellStyle name="Comma 26 3 6" xfId="14405" xr:uid="{5D3DC7B4-ECF8-4A26-8AE3-3870522019C4}"/>
    <cellStyle name="Comma 26 3 6 2" xfId="38141" xr:uid="{9E362FD7-4901-481D-8E42-C53BD04A09A6}"/>
    <cellStyle name="Comma 26 3 7" xfId="27034" xr:uid="{2BDECDC8-C65A-457D-B649-D244B23CA67A}"/>
    <cellStyle name="Comma 26 3 8" xfId="25660" xr:uid="{D6F7907B-F24C-4718-B53D-30F2BF2065A0}"/>
    <cellStyle name="Comma 26 3 9" xfId="49490" xr:uid="{AF786BE1-0B2E-487F-A52E-094730125D65}"/>
    <cellStyle name="Comma 26 4" xfId="3101" xr:uid="{BE168FBF-B64E-47A4-8547-CC31C831F0C1}"/>
    <cellStyle name="Comma 26 4 2" xfId="9017" xr:uid="{E9C75E7E-FC8D-46D5-BA6A-524565EE4DF3}"/>
    <cellStyle name="Comma 26 4 2 2" xfId="20550" xr:uid="{257ABBDD-E796-4027-B59A-7D1A7806BE85}"/>
    <cellStyle name="Comma 26 4 2 2 2" xfId="44123" xr:uid="{1EAE9A31-DEF5-4629-9EA4-7A687364E7DA}"/>
    <cellStyle name="Comma 26 4 2 3" xfId="33015" xr:uid="{7C182F33-E2D1-4DC8-97C7-F74F4833F015}"/>
    <cellStyle name="Comma 26 4 3" xfId="3548" xr:uid="{F27DB803-A1F5-4854-83F1-B9D1BAB878B2}"/>
    <cellStyle name="Comma 26 4 3 2" xfId="15135" xr:uid="{63167945-7092-454A-BE85-224F1E300051}"/>
    <cellStyle name="Comma 26 4 3 2 2" xfId="38709" xr:uid="{A834202A-9331-43EE-97E2-D2CD8E8ED715}"/>
    <cellStyle name="Comma 26 4 3 3" xfId="27601" xr:uid="{BD860F2F-341B-41AD-9C77-8A0EFF845E55}"/>
    <cellStyle name="Comma 26 4 4" xfId="14721" xr:uid="{37C7BAEA-09C1-4418-A0EE-33A80630AE73}"/>
    <cellStyle name="Comma 26 4 4 2" xfId="38296" xr:uid="{E2EC8A90-8AD1-4B93-BE82-00FBCE013602}"/>
    <cellStyle name="Comma 26 4 5" xfId="27188" xr:uid="{732A44FC-C0A7-413D-8C6D-11AEEE9E1706}"/>
    <cellStyle name="Comma 26 5" xfId="4908" xr:uid="{D68E432D-4B01-4685-A4B6-53711A03232D}"/>
    <cellStyle name="Comma 26 5 2" xfId="10382" xr:uid="{E104B1EE-69A8-4858-B04C-172043D22F56}"/>
    <cellStyle name="Comma 26 5 2 2" xfId="21915" xr:uid="{24023643-61F6-4060-B534-C9C013F9167E}"/>
    <cellStyle name="Comma 26 5 2 2 2" xfId="45488" xr:uid="{D6B14D75-12F3-48F4-9BB9-68D1B89B9E1C}"/>
    <cellStyle name="Comma 26 5 2 3" xfId="34380" xr:uid="{E10AC2E4-6EF9-4733-86AC-6A4677BDF74C}"/>
    <cellStyle name="Comma 26 5 3" xfId="16494" xr:uid="{56F0B4EA-3C67-44DD-8624-549290D864A3}"/>
    <cellStyle name="Comma 26 5 3 2" xfId="40068" xr:uid="{85A60104-C95A-4772-8ED8-DAFB09ED0783}"/>
    <cellStyle name="Comma 26 5 4" xfId="28960" xr:uid="{F6788412-32B1-436E-AB96-97D5CEAA1B19}"/>
    <cellStyle name="Comma 26 6" xfId="6246" xr:uid="{9D4290DA-1508-4F39-BCD0-2AC123992446}"/>
    <cellStyle name="Comma 26 6 2" xfId="11722" xr:uid="{6C85566D-758D-4DDE-B886-FF691C6C05E8}"/>
    <cellStyle name="Comma 26 6 2 2" xfId="23254" xr:uid="{75E230FB-6E1A-43CC-BCFC-595F209A2884}"/>
    <cellStyle name="Comma 26 6 2 2 2" xfId="46827" xr:uid="{63FD09D4-9196-4AFF-8039-5B08CD87530F}"/>
    <cellStyle name="Comma 26 6 2 3" xfId="35719" xr:uid="{B1291922-BF74-44BF-B11E-5B216A999955}"/>
    <cellStyle name="Comma 26 6 3" xfId="17830" xr:uid="{5F0D6BAC-E513-42FE-9C61-90B5549E40BC}"/>
    <cellStyle name="Comma 26 6 3 2" xfId="41404" xr:uid="{43FA7BC0-5BD4-4957-ACE9-83ADB97689AC}"/>
    <cellStyle name="Comma 26 6 4" xfId="30296" xr:uid="{6F99E247-7C3F-46A7-92E1-BD157C9031B1}"/>
    <cellStyle name="Comma 26 7" xfId="3090" xr:uid="{F4614530-08C3-47C7-AD6E-9F42C2E2C5D6}"/>
    <cellStyle name="Comma 26 7 2" xfId="7637" xr:uid="{E1D9BC99-B64D-4565-958D-361183293DFB}"/>
    <cellStyle name="Comma 26 7 2 2" xfId="19192" xr:uid="{D125E3FE-D85A-4F69-9F76-9A388FC338A7}"/>
    <cellStyle name="Comma 26 7 2 2 2" xfId="42765" xr:uid="{56F04397-3CE8-4BCD-BC97-FAAF1850F2BE}"/>
    <cellStyle name="Comma 26 7 2 3" xfId="31657" xr:uid="{C6A7B954-B7CA-4668-A072-4E8D95381E57}"/>
    <cellStyle name="Comma 26 7 3" xfId="12853" xr:uid="{C02AE560-19FF-4BA0-BA26-B8AF421F077F}"/>
    <cellStyle name="Comma 26 7 3 2" xfId="24316" xr:uid="{4AA21179-98CF-4D4F-8652-6B35E292F6DC}"/>
    <cellStyle name="Comma 26 7 3 2 2" xfId="47888" xr:uid="{622F392E-E209-44C6-BFAB-430C3921F4C3}"/>
    <cellStyle name="Comma 26 7 3 3" xfId="36780" xr:uid="{8CF57197-2383-495B-BD91-EC576B2082BF}"/>
    <cellStyle name="Comma 26 7 4" xfId="14713" xr:uid="{F229039D-D7CE-43D0-B458-5A8B51DAE96B}"/>
    <cellStyle name="Comma 26 7 4 2" xfId="38288" xr:uid="{3C644727-346A-443F-BBDE-ECD49E872EDF}"/>
    <cellStyle name="Comma 26 7 5" xfId="27180" xr:uid="{909BAF1A-63A4-4F9D-AD2B-C63890E20D9C}"/>
    <cellStyle name="Comma 26 8" xfId="12817" xr:uid="{C88ECD16-DFC0-4B86-A30E-29AF3819A765}"/>
    <cellStyle name="Comma 26 8 2" xfId="24286" xr:uid="{63A3CF31-89A3-4742-B2A8-31C0A6486331}"/>
    <cellStyle name="Comma 26 8 2 2" xfId="47858" xr:uid="{BC1F62D7-1807-4065-91F5-81BEE6C58F1C}"/>
    <cellStyle name="Comma 26 8 3" xfId="36750" xr:uid="{ADCE1FF2-B29A-4467-AA3C-0B3F0B29EC02}"/>
    <cellStyle name="Comma 26 9" xfId="13479" xr:uid="{28B5500B-A794-400E-A3E0-49262D858ABB}"/>
    <cellStyle name="Comma 26 9 2" xfId="37225" xr:uid="{BACF7BB6-C27A-422A-92D7-316252160034}"/>
    <cellStyle name="Comma 27" xfId="100" xr:uid="{B4C852F5-3DA4-4B61-8867-EAAB0E0389B9}"/>
    <cellStyle name="Comma 27 10" xfId="12940" xr:uid="{3517DB52-CB84-475C-9E05-80E46392C7F8}"/>
    <cellStyle name="Comma 27 10 2" xfId="36816" xr:uid="{4DDFF25A-65EF-46E2-BB75-20FD9FFA3C01}"/>
    <cellStyle name="Comma 27 11" xfId="26117" xr:uid="{F74847AB-CC4D-47AE-8C1A-0EF743190978}"/>
    <cellStyle name="Comma 27 12" xfId="24741" xr:uid="{93E5B6A8-4670-4D9D-A57C-4520938F8CC4}"/>
    <cellStyle name="Comma 27 13" xfId="48573" xr:uid="{B3597CA4-6FC2-4951-A2C8-966D70CBCFB2}"/>
    <cellStyle name="Comma 27 14" xfId="1701" xr:uid="{B2CD1DA0-8230-4FB6-8278-99020E545753}"/>
    <cellStyle name="Comma 27 15" xfId="498" xr:uid="{DB862EE3-FAC1-4AF4-B811-4EAB7A9F9C17}"/>
    <cellStyle name="Comma 27 2" xfId="633" xr:uid="{03D446BB-6ADD-4583-AD30-70018917966A}"/>
    <cellStyle name="Comma 27 2 10" xfId="2178" xr:uid="{D3E8AFDA-C90A-4E1C-9347-95A19E359230}"/>
    <cellStyle name="Comma 27 2 2" xfId="3990" xr:uid="{7F510795-8C17-4362-9B81-831A19D61F1D}"/>
    <cellStyle name="Comma 27 2 2 2" xfId="9459" xr:uid="{01F65373-2BC4-43D6-8EBA-6E48A3A663BF}"/>
    <cellStyle name="Comma 27 2 2 2 2" xfId="20992" xr:uid="{4558ECF0-934F-42B0-99E7-66318D474B14}"/>
    <cellStyle name="Comma 27 2 2 2 2 2" xfId="44565" xr:uid="{0DAB38B0-406B-4EA0-BAD4-7FAF68D6F61C}"/>
    <cellStyle name="Comma 27 2 2 2 3" xfId="33457" xr:uid="{0F58288B-7193-456D-8868-862F5C244FEA}"/>
    <cellStyle name="Comma 27 2 2 3" xfId="15577" xr:uid="{24EF2CA3-A432-4A61-B593-D5D7299E3E26}"/>
    <cellStyle name="Comma 27 2 2 3 2" xfId="39151" xr:uid="{986E9A80-97EB-4621-880F-EAD150E823C0}"/>
    <cellStyle name="Comma 27 2 2 4" xfId="28043" xr:uid="{C1A6584E-4985-4D91-ACDA-02285731C3DF}"/>
    <cellStyle name="Comma 27 2 3" xfId="5354" xr:uid="{5CE2AB19-5B11-4D57-A34C-B6C7C080113B}"/>
    <cellStyle name="Comma 27 2 3 2" xfId="10828" xr:uid="{237A846D-5498-4A99-BDB4-E651D6D5C099}"/>
    <cellStyle name="Comma 27 2 3 2 2" xfId="22361" xr:uid="{AEDF9125-F51B-4ABE-B8D1-A8831B22FDB4}"/>
    <cellStyle name="Comma 27 2 3 2 2 2" xfId="45934" xr:uid="{77452FD8-DDC7-48CA-8EF9-BB9634C0C193}"/>
    <cellStyle name="Comma 27 2 3 2 3" xfId="34826" xr:uid="{C96259B1-374F-4651-B28E-61F387F2AF50}"/>
    <cellStyle name="Comma 27 2 3 3" xfId="16940" xr:uid="{263452F3-4B7E-4EA9-BEE6-75419112FFE3}"/>
    <cellStyle name="Comma 27 2 3 3 2" xfId="40514" xr:uid="{4AC2A9D5-2A28-4F18-B62A-E9CDA1BF8E30}"/>
    <cellStyle name="Comma 27 2 3 4" xfId="29406" xr:uid="{EC76FB24-E1AA-4E66-B8B1-EE6DB5DC2BA6}"/>
    <cellStyle name="Comma 27 2 4" xfId="6692" xr:uid="{6040DB1F-9F79-4B0D-9CFA-66245673FDF2}"/>
    <cellStyle name="Comma 27 2 4 2" xfId="12169" xr:uid="{F09FB938-3C4C-4477-9D7D-0851BCD629E9}"/>
    <cellStyle name="Comma 27 2 4 2 2" xfId="23701" xr:uid="{16B22E7B-F014-4183-AD90-59B88CD992C9}"/>
    <cellStyle name="Comma 27 2 4 2 2 2" xfId="47274" xr:uid="{C4B21569-D4C6-490B-BC42-E54A86A625B4}"/>
    <cellStyle name="Comma 27 2 4 2 3" xfId="36166" xr:uid="{A1CA940C-282D-4031-ADF1-9EA652AC246C}"/>
    <cellStyle name="Comma 27 2 4 3" xfId="18276" xr:uid="{412C7BB6-6971-478A-9EC0-1A7484F6C732}"/>
    <cellStyle name="Comma 27 2 4 3 2" xfId="41850" xr:uid="{70F864E2-92AB-42EA-9260-159BDC9CDFBC}"/>
    <cellStyle name="Comma 27 2 4 4" xfId="30742" xr:uid="{CAC0D3D7-34ED-4933-9677-669B7D0F287B}"/>
    <cellStyle name="Comma 27 2 5" xfId="8103" xr:uid="{EE77AA98-F585-48F1-8154-C8105E90EEE8}"/>
    <cellStyle name="Comma 27 2 5 2" xfId="19638" xr:uid="{D2FDA8B4-D579-4BFB-8F02-91626BE9EABF}"/>
    <cellStyle name="Comma 27 2 5 2 2" xfId="43211" xr:uid="{56FE8044-6F3F-4918-949D-FE0D3696F9AE}"/>
    <cellStyle name="Comma 27 2 5 3" xfId="32103" xr:uid="{3CB8896D-DA36-4E94-9021-7EBCC8682ACD}"/>
    <cellStyle name="Comma 27 2 6" xfId="13932" xr:uid="{93E62C71-CB34-4752-A6A9-097C785925BD}"/>
    <cellStyle name="Comma 27 2 6 2" xfId="37671" xr:uid="{9D355A6F-C683-4E9F-AF42-2FC671F4DF30}"/>
    <cellStyle name="Comma 27 2 7" xfId="26564" xr:uid="{7B79989F-B3D1-4AC4-A974-09871004EBCA}"/>
    <cellStyle name="Comma 27 2 8" xfId="25189" xr:uid="{E0A77899-D2A3-4302-8555-68AEDC6D903C}"/>
    <cellStyle name="Comma 27 2 9" xfId="49020" xr:uid="{8EAF70E6-9C98-4F6E-B667-A3E4318C34F7}"/>
    <cellStyle name="Comma 27 3" xfId="2669" xr:uid="{D1835C91-8143-4BD3-BEC8-D19EE8C61D78}"/>
    <cellStyle name="Comma 27 3 2" xfId="4457" xr:uid="{2DD6AAE1-901E-4B7B-9225-ED370C4EF652}"/>
    <cellStyle name="Comma 27 3 2 2" xfId="9927" xr:uid="{2F60FB6A-539F-4BF5-8757-B7F7EB4E8113}"/>
    <cellStyle name="Comma 27 3 2 2 2" xfId="21460" xr:uid="{CFEC0257-7BDB-4908-B034-BD9345ECB040}"/>
    <cellStyle name="Comma 27 3 2 2 2 2" xfId="45033" xr:uid="{B255C2E5-5181-472D-B443-C13FA9DCA733}"/>
    <cellStyle name="Comma 27 3 2 2 3" xfId="33925" xr:uid="{61042692-8F7A-44DE-AE51-03C2A61F229F}"/>
    <cellStyle name="Comma 27 3 2 3" xfId="16044" xr:uid="{5FA3A0F0-B3A1-4EC3-A93C-4ED6F44FFE59}"/>
    <cellStyle name="Comma 27 3 2 3 2" xfId="39618" xr:uid="{3BC5A2E6-9219-4A47-A3D4-4C9AFD29F383}"/>
    <cellStyle name="Comma 27 3 2 4" xfId="28510" xr:uid="{74B8A5EA-D592-4DD0-B0EA-D20312232AA5}"/>
    <cellStyle name="Comma 27 3 3" xfId="5823" xr:uid="{D0C7DD91-1912-4BCE-A2A0-66572EBDB172}"/>
    <cellStyle name="Comma 27 3 3 2" xfId="11297" xr:uid="{C2600BD5-2EBB-44D5-9A1B-9B1B8CC1320C}"/>
    <cellStyle name="Comma 27 3 3 2 2" xfId="22830" xr:uid="{A7852213-FD2A-45EB-B7FD-32BE57976743}"/>
    <cellStyle name="Comma 27 3 3 2 2 2" xfId="46403" xr:uid="{560DD00D-4369-4E07-BC3F-80EAFDE6F0D5}"/>
    <cellStyle name="Comma 27 3 3 2 3" xfId="35295" xr:uid="{8E7C7372-3F54-4D82-88E8-E82B0781EDC0}"/>
    <cellStyle name="Comma 27 3 3 3" xfId="17409" xr:uid="{252B3D0C-4906-421C-A229-8B3B85139234}"/>
    <cellStyle name="Comma 27 3 3 3 2" xfId="40983" xr:uid="{74573A55-F4DA-4822-A73D-D78D466DDF71}"/>
    <cellStyle name="Comma 27 3 3 4" xfId="29875" xr:uid="{9017896D-23E0-481B-8461-C1CDC5AFE9D7}"/>
    <cellStyle name="Comma 27 3 4" xfId="7161" xr:uid="{E343FABF-BFFF-4C6E-9BA2-F29398E135B4}"/>
    <cellStyle name="Comma 27 3 4 2" xfId="12639" xr:uid="{8235B65C-0D6E-4465-A2BF-EF9693A8FCB2}"/>
    <cellStyle name="Comma 27 3 4 2 2" xfId="24171" xr:uid="{A1099B9A-35F9-48C0-9B33-DFFA197FFC50}"/>
    <cellStyle name="Comma 27 3 4 2 2 2" xfId="47744" xr:uid="{0FE5BC07-CE43-4D93-B049-0939C4ACDEBB}"/>
    <cellStyle name="Comma 27 3 4 2 3" xfId="36636" xr:uid="{00FE38BA-4652-44E4-9BCC-A8212A45B5A0}"/>
    <cellStyle name="Comma 27 3 4 3" xfId="18745" xr:uid="{8E4B2982-0D30-4F10-8A9C-0F1A63207D02}"/>
    <cellStyle name="Comma 27 3 4 3 2" xfId="42319" xr:uid="{AF8E73D7-A531-465B-9A00-0ED5DFE44939}"/>
    <cellStyle name="Comma 27 3 4 4" xfId="31211" xr:uid="{DA0B00BA-EDE2-49F5-A8CE-06F27A71E4A6}"/>
    <cellStyle name="Comma 27 3 5" xfId="8574" xr:uid="{F7CC7BC6-FCB9-459F-8CDF-F3E2278D295F}"/>
    <cellStyle name="Comma 27 3 5 2" xfId="20107" xr:uid="{F91349EF-0827-418D-9431-2FD911D076FF}"/>
    <cellStyle name="Comma 27 3 5 2 2" xfId="43680" xr:uid="{27B406C6-60B9-44ED-96DB-CBDDF2049B23}"/>
    <cellStyle name="Comma 27 3 5 3" xfId="32572" xr:uid="{BD524969-6F3E-4846-9353-D2071F7E4256}"/>
    <cellStyle name="Comma 27 3 6" xfId="14404" xr:uid="{EA9B0CA8-F657-4C19-9ED2-FBF3DB2BAC8B}"/>
    <cellStyle name="Comma 27 3 6 2" xfId="38140" xr:uid="{A24BA6F0-7013-43FD-A9C7-48EBFBB1F4CB}"/>
    <cellStyle name="Comma 27 3 7" xfId="27033" xr:uid="{303AEFD5-827A-4AB8-8F14-44876EE6D3AF}"/>
    <cellStyle name="Comma 27 3 8" xfId="25659" xr:uid="{DB0DE70F-E16B-4916-BE6B-2A050C5C9E61}"/>
    <cellStyle name="Comma 27 3 9" xfId="49489" xr:uid="{C05402A4-CD71-4F26-A49C-39ADBF0E815A}"/>
    <cellStyle name="Comma 27 4" xfId="3103" xr:uid="{ECC59768-9C1E-42CC-A0CA-0AFB9D1EC88C}"/>
    <cellStyle name="Comma 27 4 2" xfId="9016" xr:uid="{F01C1AC4-1713-4EEA-9A4D-CD88FCEFD17F}"/>
    <cellStyle name="Comma 27 4 2 2" xfId="20549" xr:uid="{30AA04C5-FAA5-439A-9531-4D8EC256E77B}"/>
    <cellStyle name="Comma 27 4 2 2 2" xfId="44122" xr:uid="{FAA8EEFB-B773-4795-AA95-695D4D47F630}"/>
    <cellStyle name="Comma 27 4 2 3" xfId="33014" xr:uid="{80EFD848-FEDB-47F2-9C32-8C80225F40DF}"/>
    <cellStyle name="Comma 27 4 3" xfId="3547" xr:uid="{22870626-A00F-49AA-A56B-9D5F661B362A}"/>
    <cellStyle name="Comma 27 4 3 2" xfId="15134" xr:uid="{438F1840-8C1C-4FF3-B3A0-413076B6B390}"/>
    <cellStyle name="Comma 27 4 3 2 2" xfId="38708" xr:uid="{D5C89E2C-AB3C-4C06-92A0-6FB14545A6FD}"/>
    <cellStyle name="Comma 27 4 3 3" xfId="27600" xr:uid="{FA819920-D758-414A-9511-C6A648D5AEC8}"/>
    <cellStyle name="Comma 27 4 4" xfId="14723" xr:uid="{002A0817-94CB-4755-818C-F808481F0B28}"/>
    <cellStyle name="Comma 27 4 4 2" xfId="38298" xr:uid="{9F0A1C4C-507A-442E-B809-047E50109649}"/>
    <cellStyle name="Comma 27 4 5" xfId="27190" xr:uid="{7817A3B9-BBA8-46BE-A636-B1A1FA519B20}"/>
    <cellStyle name="Comma 27 5" xfId="4907" xr:uid="{3CA161F3-8E11-4967-9A3C-B554498BEA5D}"/>
    <cellStyle name="Comma 27 5 2" xfId="10381" xr:uid="{CB0800AD-BCC0-4876-93C7-D472D8CBE21C}"/>
    <cellStyle name="Comma 27 5 2 2" xfId="21914" xr:uid="{E7365B7A-DFCB-480A-AF5E-052E7B0890E3}"/>
    <cellStyle name="Comma 27 5 2 2 2" xfId="45487" xr:uid="{F34E2358-E33C-47E1-B143-A9C250AD82A9}"/>
    <cellStyle name="Comma 27 5 2 3" xfId="34379" xr:uid="{4E1956C8-259B-4129-94DE-0CAFFC813F18}"/>
    <cellStyle name="Comma 27 5 3" xfId="16493" xr:uid="{57522022-E1DA-41E5-9914-0F7D53F2806A}"/>
    <cellStyle name="Comma 27 5 3 2" xfId="40067" xr:uid="{58D76DAD-E9DF-48AA-8EED-E41FB0FDF667}"/>
    <cellStyle name="Comma 27 5 4" xfId="28959" xr:uid="{F74D80A3-0620-447C-96E2-D8A3A0C8E7A7}"/>
    <cellStyle name="Comma 27 6" xfId="6245" xr:uid="{1DA71ADF-75FD-4516-87EB-19D2D2E6843D}"/>
    <cellStyle name="Comma 27 6 2" xfId="11721" xr:uid="{09EABB83-D50E-49D8-B7FA-FCB6FAE2CB1E}"/>
    <cellStyle name="Comma 27 6 2 2" xfId="23253" xr:uid="{AEA0F7F5-1547-44BB-9F22-9D1EAE9057C8}"/>
    <cellStyle name="Comma 27 6 2 2 2" xfId="46826" xr:uid="{6A0C6B9C-E891-435A-9303-AC156F86FC57}"/>
    <cellStyle name="Comma 27 6 2 3" xfId="35718" xr:uid="{32870B85-1E9E-4623-8362-50DFF86710A8}"/>
    <cellStyle name="Comma 27 6 3" xfId="17829" xr:uid="{69A3B51A-0EB3-454A-B559-74ECE19D262D}"/>
    <cellStyle name="Comma 27 6 3 2" xfId="41403" xr:uid="{6CD9EBA4-E84B-440A-BE9C-D48625E780E6}"/>
    <cellStyle name="Comma 27 6 4" xfId="30295" xr:uid="{E84C1272-E046-4F71-9688-EBAC6D9E7D33}"/>
    <cellStyle name="Comma 27 7" xfId="3095" xr:uid="{8EFAC172-7C28-4523-BE17-B1F0C950B6DF}"/>
    <cellStyle name="Comma 27 7 2" xfId="7636" xr:uid="{35CCA241-DAC4-4AF5-9BF1-10DAEF76548F}"/>
    <cellStyle name="Comma 27 7 2 2" xfId="19191" xr:uid="{000486EF-DA2E-49EF-8F5C-05C207677701}"/>
    <cellStyle name="Comma 27 7 2 2 2" xfId="42764" xr:uid="{2AB135FA-79A7-4B29-950E-00CD7163C19A}"/>
    <cellStyle name="Comma 27 7 2 3" xfId="31656" xr:uid="{018BC042-CBFC-4187-9CA4-7A2F191F070F}"/>
    <cellStyle name="Comma 27 7 3" xfId="12855" xr:uid="{2E845958-30A8-4D28-9F2C-1C001E46D740}"/>
    <cellStyle name="Comma 27 7 3 2" xfId="24318" xr:uid="{5B5B4E27-0A61-4CF0-AF3E-E68AF9569C75}"/>
    <cellStyle name="Comma 27 7 3 2 2" xfId="47890" xr:uid="{4C648F81-2218-4D00-8E94-AE72D1C7AECC}"/>
    <cellStyle name="Comma 27 7 3 3" xfId="36782" xr:uid="{7BA528FB-E840-495D-8107-D70A3CEE31B8}"/>
    <cellStyle name="Comma 27 7 4" xfId="14715" xr:uid="{32ECD2A4-B2E5-4835-ACBF-22B0879635CB}"/>
    <cellStyle name="Comma 27 7 4 2" xfId="38290" xr:uid="{88B854B2-726B-43C7-9FB1-881DAC908A63}"/>
    <cellStyle name="Comma 27 7 5" xfId="27182" xr:uid="{8A50F5D5-9452-40CC-95CB-4BA2729A6FF7}"/>
    <cellStyle name="Comma 27 8" xfId="12816" xr:uid="{CA19A8E9-3929-4EAD-BA34-8029BBDDD848}"/>
    <cellStyle name="Comma 27 8 2" xfId="24285" xr:uid="{940E309F-8A9D-4E5F-B1F4-7F40F5D15666}"/>
    <cellStyle name="Comma 27 8 2 2" xfId="47857" xr:uid="{CE1F852C-B1C9-4CF5-B488-FB227458721D}"/>
    <cellStyle name="Comma 27 8 3" xfId="36749" xr:uid="{D1268978-0A44-47CB-82D0-600081C0CD70}"/>
    <cellStyle name="Comma 27 9" xfId="13478" xr:uid="{6DE43DAE-BB0A-4ADE-90AC-3C86C34305A6}"/>
    <cellStyle name="Comma 27 9 2" xfId="37224" xr:uid="{3FAEF9C6-6E30-42C0-94B3-5B1E3BD6AAA3}"/>
    <cellStyle name="Comma 28" xfId="101" xr:uid="{9290E709-EB7A-4367-A39E-6B08795AC446}"/>
    <cellStyle name="Comma 28 10" xfId="26120" xr:uid="{931532F5-7CBC-4EA3-B1BA-76C6398BCADD}"/>
    <cellStyle name="Comma 28 11" xfId="24744" xr:uid="{F525AD74-C18D-48AB-AB4D-0E0C36DF5B42}"/>
    <cellStyle name="Comma 28 12" xfId="48576" xr:uid="{EB429F46-CE9E-4BFA-B76E-48BD6D5068B3}"/>
    <cellStyle name="Comma 28 13" xfId="1708" xr:uid="{38920B78-D886-45CF-B30A-80D21C533726}"/>
    <cellStyle name="Comma 28 14" xfId="486" xr:uid="{8F695CE6-5821-4D60-B72C-D5754CB94E4D}"/>
    <cellStyle name="Comma 28 2" xfId="621" xr:uid="{F4229F65-003C-4472-B9E3-DE50AAFE58C8}"/>
    <cellStyle name="Comma 28 2 10" xfId="2181" xr:uid="{DB100F4E-F5C2-450B-98D6-30763A02942D}"/>
    <cellStyle name="Comma 28 2 2" xfId="3993" xr:uid="{4716B211-9E78-4BF1-A7D4-525288531B8C}"/>
    <cellStyle name="Comma 28 2 2 2" xfId="9462" xr:uid="{FFBEAF7F-7FB7-4ADA-8600-B0E17C1688F8}"/>
    <cellStyle name="Comma 28 2 2 2 2" xfId="20995" xr:uid="{F61B25E0-3DFB-4DDD-B316-20B1AB96A6CB}"/>
    <cellStyle name="Comma 28 2 2 2 2 2" xfId="44568" xr:uid="{CFBDEA14-B5A9-4B7E-8D74-A60B14785CC8}"/>
    <cellStyle name="Comma 28 2 2 2 3" xfId="33460" xr:uid="{2FC304C9-AB84-4B1A-A8B9-38126A9BAA0F}"/>
    <cellStyle name="Comma 28 2 2 3" xfId="15580" xr:uid="{31AA1E22-478A-49D2-AEF6-78E7D1382683}"/>
    <cellStyle name="Comma 28 2 2 3 2" xfId="39154" xr:uid="{EC48244B-6EAF-490A-8949-A9FB71B22154}"/>
    <cellStyle name="Comma 28 2 2 4" xfId="28046" xr:uid="{69053BAE-DEBB-4217-88B2-D68D22EB955E}"/>
    <cellStyle name="Comma 28 2 3" xfId="5357" xr:uid="{60B84A8A-7542-4FEF-9827-E7086DDDEDAB}"/>
    <cellStyle name="Comma 28 2 3 2" xfId="10831" xr:uid="{2D638C5B-0777-4921-88B8-37A1A124ED2A}"/>
    <cellStyle name="Comma 28 2 3 2 2" xfId="22364" xr:uid="{0321B2D0-BC6A-4DB6-A7C5-D042A366A611}"/>
    <cellStyle name="Comma 28 2 3 2 2 2" xfId="45937" xr:uid="{C567C5E5-52A0-459C-9716-3011ABC1F2CD}"/>
    <cellStyle name="Comma 28 2 3 2 3" xfId="34829" xr:uid="{C1CDA548-B775-4AC3-875E-B07414E4903E}"/>
    <cellStyle name="Comma 28 2 3 3" xfId="16943" xr:uid="{256B399B-01B1-440E-9B76-B6F162F8EA10}"/>
    <cellStyle name="Comma 28 2 3 3 2" xfId="40517" xr:uid="{CBCB6B2A-CA2D-45AF-8CF4-105477242A7B}"/>
    <cellStyle name="Comma 28 2 3 4" xfId="29409" xr:uid="{178AFBE3-99C2-407F-A410-F427CCA296FB}"/>
    <cellStyle name="Comma 28 2 4" xfId="6695" xr:uid="{E97A79CC-E6DD-479F-A8BA-05FCEC3FD86B}"/>
    <cellStyle name="Comma 28 2 4 2" xfId="12172" xr:uid="{BC44B0B3-D0F6-4310-8008-790A82DB9250}"/>
    <cellStyle name="Comma 28 2 4 2 2" xfId="23704" xr:uid="{8069D510-705B-4593-9864-1C02AF78AC80}"/>
    <cellStyle name="Comma 28 2 4 2 2 2" xfId="47277" xr:uid="{3043C1D9-55AB-4AC2-9E0C-1A213795A177}"/>
    <cellStyle name="Comma 28 2 4 2 3" xfId="36169" xr:uid="{E7DAE4C6-AFA2-434F-B0EF-E154F7849104}"/>
    <cellStyle name="Comma 28 2 4 3" xfId="18279" xr:uid="{677763B5-7F3F-4D0B-832F-4FAAA10728F8}"/>
    <cellStyle name="Comma 28 2 4 3 2" xfId="41853" xr:uid="{FDD975FA-D9A1-49CF-88E3-53795929F210}"/>
    <cellStyle name="Comma 28 2 4 4" xfId="30745" xr:uid="{4DC618FF-BBAC-44C3-A924-8F52C8332C0B}"/>
    <cellStyle name="Comma 28 2 5" xfId="8106" xr:uid="{780BEF77-B59C-47E8-AD8A-7010652456FF}"/>
    <cellStyle name="Comma 28 2 5 2" xfId="19641" xr:uid="{A2453DF3-A4F8-4EBD-8DCC-233E13191C5F}"/>
    <cellStyle name="Comma 28 2 5 2 2" xfId="43214" xr:uid="{861F8E18-F0D8-4D3D-BB3B-4C93256CD3A4}"/>
    <cellStyle name="Comma 28 2 5 3" xfId="32106" xr:uid="{F585E6C6-F61E-4DC3-8AF1-2C6D18FB18CB}"/>
    <cellStyle name="Comma 28 2 6" xfId="13935" xr:uid="{41A61F78-05BE-4379-B4E9-8633C5EC8580}"/>
    <cellStyle name="Comma 28 2 6 2" xfId="37674" xr:uid="{C2B6E903-3F76-43E6-A7D3-2E465803FD52}"/>
    <cellStyle name="Comma 28 2 7" xfId="26567" xr:uid="{707160C2-CECF-448C-B7E3-61BD880AA73C}"/>
    <cellStyle name="Comma 28 2 8" xfId="25192" xr:uid="{177AE266-D70D-48ED-91C6-87B1D8DB7EC2}"/>
    <cellStyle name="Comma 28 2 9" xfId="49023" xr:uid="{9957FFC2-9385-42CA-8389-E427FB0072A2}"/>
    <cellStyle name="Comma 28 3" xfId="2672" xr:uid="{48F5FF8C-1EEA-4A49-B683-05BB14CEEFA5}"/>
    <cellStyle name="Comma 28 3 2" xfId="4460" xr:uid="{F7882BE6-6D15-4DE0-BF82-ECA29829800B}"/>
    <cellStyle name="Comma 28 3 2 2" xfId="9930" xr:uid="{EFDCA4D0-6376-4D82-A91A-642F66C61AAB}"/>
    <cellStyle name="Comma 28 3 2 2 2" xfId="21463" xr:uid="{B0CD67DC-FD6D-4D0D-9613-00A0714B14EF}"/>
    <cellStyle name="Comma 28 3 2 2 2 2" xfId="45036" xr:uid="{65B97634-DE50-421D-B5AD-E898F92079EC}"/>
    <cellStyle name="Comma 28 3 2 2 3" xfId="33928" xr:uid="{6F752C5C-FC45-401D-8AC5-6778ADD20EA5}"/>
    <cellStyle name="Comma 28 3 2 3" xfId="16047" xr:uid="{B0A97903-ACC7-495D-BE27-E2461D0353FF}"/>
    <cellStyle name="Comma 28 3 2 3 2" xfId="39621" xr:uid="{4ABD0EDA-773E-4A54-B636-9577A061C730}"/>
    <cellStyle name="Comma 28 3 2 4" xfId="28513" xr:uid="{08990751-5D23-4E3B-A537-47B3263F9835}"/>
    <cellStyle name="Comma 28 3 3" xfId="5826" xr:uid="{2BF0B038-324B-457E-8091-8BA302C2951E}"/>
    <cellStyle name="Comma 28 3 3 2" xfId="11300" xr:uid="{20E02F18-A398-4BD6-8C3E-BEEA06F2AE4B}"/>
    <cellStyle name="Comma 28 3 3 2 2" xfId="22833" xr:uid="{59C2154B-5CE4-4948-8834-1FFB720876ED}"/>
    <cellStyle name="Comma 28 3 3 2 2 2" xfId="46406" xr:uid="{35D3573D-6BC2-47E4-9904-4F8505E9A30B}"/>
    <cellStyle name="Comma 28 3 3 2 3" xfId="35298" xr:uid="{34A300C6-9437-4BC4-A788-8157E8492FC9}"/>
    <cellStyle name="Comma 28 3 3 3" xfId="17412" xr:uid="{A1B456E5-CCBA-4488-9E8D-3D9CFAFE85B4}"/>
    <cellStyle name="Comma 28 3 3 3 2" xfId="40986" xr:uid="{0465A804-870B-4D30-B459-52913D5DDDDA}"/>
    <cellStyle name="Comma 28 3 3 4" xfId="29878" xr:uid="{5657AA18-5272-4EED-A739-5849847B7B62}"/>
    <cellStyle name="Comma 28 3 4" xfId="7164" xr:uid="{05C1AFA1-EE4D-4CA1-B543-2FB45647ED70}"/>
    <cellStyle name="Comma 28 3 4 2" xfId="12642" xr:uid="{017F2A05-119B-4CC0-A3E8-E1BED090DDB7}"/>
    <cellStyle name="Comma 28 3 4 2 2" xfId="24174" xr:uid="{EE854ADD-5CD9-4234-A120-083F730FB2F4}"/>
    <cellStyle name="Comma 28 3 4 2 2 2" xfId="47747" xr:uid="{36D9A244-0895-4131-9AB1-4CA4D6A6366F}"/>
    <cellStyle name="Comma 28 3 4 2 3" xfId="36639" xr:uid="{63911989-6F6C-4F23-8E47-0EA793E1495F}"/>
    <cellStyle name="Comma 28 3 4 3" xfId="18748" xr:uid="{249DDCBE-1199-4C51-A8C4-55531975ACC2}"/>
    <cellStyle name="Comma 28 3 4 3 2" xfId="42322" xr:uid="{CAFE9EDC-5CF1-4486-9CCC-E6E1487A9745}"/>
    <cellStyle name="Comma 28 3 4 4" xfId="31214" xr:uid="{267C5D65-5684-4B3F-BABD-29577B3932C7}"/>
    <cellStyle name="Comma 28 3 5" xfId="8577" xr:uid="{D9A9AC32-2E9A-4269-AAD8-1F71477AFD74}"/>
    <cellStyle name="Comma 28 3 5 2" xfId="20110" xr:uid="{3B7E082B-E36C-4CF3-ACBB-3D5908A554B9}"/>
    <cellStyle name="Comma 28 3 5 2 2" xfId="43683" xr:uid="{7B43B729-45FC-40B1-819D-727E29890C2A}"/>
    <cellStyle name="Comma 28 3 5 3" xfId="32575" xr:uid="{C359BA3C-CE64-4139-8799-F85BECD7B60F}"/>
    <cellStyle name="Comma 28 3 6" xfId="14407" xr:uid="{3164755F-FE4D-4863-AC65-23B1FB61F932}"/>
    <cellStyle name="Comma 28 3 6 2" xfId="38143" xr:uid="{D99BD552-1C03-4866-A6D4-3B95C8AC82D7}"/>
    <cellStyle name="Comma 28 3 7" xfId="27036" xr:uid="{8F499435-F18F-4424-94CF-93237C038750}"/>
    <cellStyle name="Comma 28 3 8" xfId="25662" xr:uid="{56360DA6-55F9-4FDD-9BB7-6BE00C3E8B6F}"/>
    <cellStyle name="Comma 28 3 9" xfId="49492" xr:uid="{2D425DDC-725F-48D3-BEF2-7B87D9E1C3F0}"/>
    <cellStyle name="Comma 28 4" xfId="3550" xr:uid="{885C343A-ED94-4F7C-ADBA-1B5AA7559737}"/>
    <cellStyle name="Comma 28 4 2" xfId="9019" xr:uid="{0ECA0603-2AAE-480C-90B9-48D2DF8D036E}"/>
    <cellStyle name="Comma 28 4 2 2" xfId="20552" xr:uid="{3CF1EABA-CB93-496B-9430-5C3263E39539}"/>
    <cellStyle name="Comma 28 4 2 2 2" xfId="44125" xr:uid="{79C2E2A7-7118-421D-A536-3FB85D4943B7}"/>
    <cellStyle name="Comma 28 4 2 3" xfId="33017" xr:uid="{6E4E6F1A-4AAF-45B3-997E-87152BD77965}"/>
    <cellStyle name="Comma 28 4 3" xfId="15137" xr:uid="{18258CBE-4275-42D0-806E-68A1D4FCAE2D}"/>
    <cellStyle name="Comma 28 4 3 2" xfId="38711" xr:uid="{B4FB94F6-37E1-4665-87A2-FCB4EF2CA286}"/>
    <cellStyle name="Comma 28 4 4" xfId="27603" xr:uid="{66A11E04-05D4-4CF9-95F3-427C2E6A68FD}"/>
    <cellStyle name="Comma 28 5" xfId="4910" xr:uid="{6D03BADB-BD4F-4E88-8647-2ADB1783D5D3}"/>
    <cellStyle name="Comma 28 5 2" xfId="10384" xr:uid="{22BA6CC8-EB81-41C1-9551-21D9005C1D57}"/>
    <cellStyle name="Comma 28 5 2 2" xfId="21917" xr:uid="{2870ABB0-9718-470A-B6B6-141512EFBDBB}"/>
    <cellStyle name="Comma 28 5 2 2 2" xfId="45490" xr:uid="{9195E7F9-DE08-4332-B341-1C6984A37469}"/>
    <cellStyle name="Comma 28 5 2 3" xfId="34382" xr:uid="{32283D84-2690-422B-8BD8-B158467B6DB5}"/>
    <cellStyle name="Comma 28 5 3" xfId="16496" xr:uid="{35631AF9-D831-49B8-B50C-BDD60E1AC796}"/>
    <cellStyle name="Comma 28 5 3 2" xfId="40070" xr:uid="{9355B80E-B0C4-47F4-BF07-0D9E21104EC5}"/>
    <cellStyle name="Comma 28 5 4" xfId="28962" xr:uid="{C7F4193B-B99F-438A-B0C5-374F62589548}"/>
    <cellStyle name="Comma 28 6" xfId="6248" xr:uid="{DB06B9B1-70C8-4105-80F2-911F0223B125}"/>
    <cellStyle name="Comma 28 6 2" xfId="11724" xr:uid="{58C55751-578D-4C71-BC26-C24D8694E740}"/>
    <cellStyle name="Comma 28 6 2 2" xfId="23256" xr:uid="{261DB312-5D9A-4D73-8313-71E5AF1ABA68}"/>
    <cellStyle name="Comma 28 6 2 2 2" xfId="46829" xr:uid="{EAB87458-21FD-48B4-BB3C-43B0C41666C2}"/>
    <cellStyle name="Comma 28 6 2 3" xfId="35721" xr:uid="{71861F2B-A542-42AB-B08B-E6DA787C333A}"/>
    <cellStyle name="Comma 28 6 3" xfId="17832" xr:uid="{239410D4-E518-4F09-9234-DC060908372C}"/>
    <cellStyle name="Comma 28 6 3 2" xfId="41406" xr:uid="{204E40F9-1A03-40B2-AB0B-5E8307D38882}"/>
    <cellStyle name="Comma 28 6 4" xfId="30298" xr:uid="{30EC4502-36C7-497F-B39B-E781A113C272}"/>
    <cellStyle name="Comma 28 7" xfId="7639" xr:uid="{7F477DC3-ECD2-4542-9233-9B92F12A12FF}"/>
    <cellStyle name="Comma 28 7 2" xfId="19194" xr:uid="{83890244-75C5-4033-BE42-50A840799763}"/>
    <cellStyle name="Comma 28 7 2 2" xfId="42767" xr:uid="{D7616D94-F4B6-45C7-A24D-A30BD3978811}"/>
    <cellStyle name="Comma 28 7 3" xfId="31659" xr:uid="{CFCC160A-F794-485F-BA4F-48555297D669}"/>
    <cellStyle name="Comma 28 8" xfId="12819" xr:uid="{135975D7-AE16-4CDF-A8E9-0AB8612D321A}"/>
    <cellStyle name="Comma 28 8 2" xfId="24288" xr:uid="{2670DCCB-C469-4A9E-8F4D-468F73642C00}"/>
    <cellStyle name="Comma 28 8 2 2" xfId="47860" xr:uid="{1A074B90-DA8E-4A79-8CC3-9D215D3578DD}"/>
    <cellStyle name="Comma 28 8 3" xfId="36752" xr:uid="{FBFFB0DE-B6EE-417B-A5EC-B2584BC5EC6B}"/>
    <cellStyle name="Comma 28 9" xfId="13481" xr:uid="{CE9001C7-0ED8-4709-B1C8-71A6B1ABB996}"/>
    <cellStyle name="Comma 28 9 2" xfId="37227" xr:uid="{6585325E-198B-4CE3-9078-38228A79BBF3}"/>
    <cellStyle name="Comma 29" xfId="102" xr:uid="{6ACDC42D-7682-4D81-BDA6-5772A2A2F020}"/>
    <cellStyle name="Comma 29 10" xfId="24749" xr:uid="{1B403B54-4A1A-4268-B5A8-BF0E2B9FC464}"/>
    <cellStyle name="Comma 29 11" xfId="48102" xr:uid="{C0959DED-5AAD-4ACF-A3B1-DD28BCD4E520}"/>
    <cellStyle name="Comma 29 12" xfId="48170" xr:uid="{2213D4F9-4552-4BDD-AD11-ADE82CA5DB4F}"/>
    <cellStyle name="Comma 29 13" xfId="48581" xr:uid="{660E1DC0-CC42-4EF3-86E0-2EF7222CCDD9}"/>
    <cellStyle name="Comma 29 14" xfId="1725" xr:uid="{5D4384CF-065F-43D1-893B-471C04EF4032}"/>
    <cellStyle name="Comma 29 15" xfId="483" xr:uid="{EE5E4492-F2DE-4EC3-B994-B5C8267A06D2}"/>
    <cellStyle name="Comma 29 2" xfId="617" xr:uid="{BA255E52-35FF-4E10-97FB-A08E2235A5C7}"/>
    <cellStyle name="Comma 29 2 10" xfId="49028" xr:uid="{DD35E9BF-01B3-45B1-9B9A-EF71209E7CB6}"/>
    <cellStyle name="Comma 29 2 11" xfId="2186" xr:uid="{1A964C14-8127-4994-BC34-D348CD1755F4}"/>
    <cellStyle name="Comma 29 2 2" xfId="3998" xr:uid="{2834F9B2-1D26-40A3-8B95-9AA4AFB8F6DD}"/>
    <cellStyle name="Comma 29 2 2 2" xfId="9467" xr:uid="{23CD9F37-0178-4678-BBA2-5C6DFE0BA2A4}"/>
    <cellStyle name="Comma 29 2 2 2 2" xfId="21000" xr:uid="{E8BF578D-287C-48DE-9436-B9EAE92224B8}"/>
    <cellStyle name="Comma 29 2 2 2 2 2" xfId="44573" xr:uid="{EA970BE7-1B41-40AA-9AC3-E6F6B903D9F2}"/>
    <cellStyle name="Comma 29 2 2 2 3" xfId="33465" xr:uid="{9854248E-5D9C-43C4-AC09-3DEE7E884A59}"/>
    <cellStyle name="Comma 29 2 2 3" xfId="15585" xr:uid="{BA7F0B73-15E2-46D4-BA8E-6B1BB2C2CB48}"/>
    <cellStyle name="Comma 29 2 2 3 2" xfId="39159" xr:uid="{6DDE2397-061E-4222-8C92-87E1CB25BCD5}"/>
    <cellStyle name="Comma 29 2 2 4" xfId="28051" xr:uid="{521A2E19-228A-40FA-AA09-FAF819BEBC00}"/>
    <cellStyle name="Comma 29 2 3" xfId="5362" xr:uid="{54EE8ED6-795C-4E32-9DB2-D12E8EFB7300}"/>
    <cellStyle name="Comma 29 2 3 2" xfId="10836" xr:uid="{BE8883EC-B1DE-40D7-8F98-E7F931D4AD4E}"/>
    <cellStyle name="Comma 29 2 3 2 2" xfId="22369" xr:uid="{E506634A-2E84-4B86-9673-A36A3C3F1D30}"/>
    <cellStyle name="Comma 29 2 3 2 2 2" xfId="45942" xr:uid="{23B63BAD-F915-4E3B-807E-10F22FFBD8F8}"/>
    <cellStyle name="Comma 29 2 3 2 3" xfId="34834" xr:uid="{CEA01738-03AD-4514-9691-05D79D889E2E}"/>
    <cellStyle name="Comma 29 2 3 3" xfId="16948" xr:uid="{869FA5A7-BAD6-490F-AC1D-990BCAA1A662}"/>
    <cellStyle name="Comma 29 2 3 3 2" xfId="40522" xr:uid="{1C4884D0-93A5-4563-B088-35A980CE56FE}"/>
    <cellStyle name="Comma 29 2 3 4" xfId="29414" xr:uid="{241B39EC-1554-4C55-99E9-8907C2271D8C}"/>
    <cellStyle name="Comma 29 2 30 2" xfId="1124" xr:uid="{411EAE52-1D87-4186-BB8F-1FA1C7B9BA73}"/>
    <cellStyle name="Comma 29 2 30 2 10" xfId="13219" xr:uid="{36B09D23-9980-4C5C-94A1-281CBB9B95A6}"/>
    <cellStyle name="Comma 29 2 30 2 10 2" xfId="36996" xr:uid="{83C1AD4D-77CA-449F-9856-7D23F3253F60}"/>
    <cellStyle name="Comma 29 2 30 2 11" xfId="25887" xr:uid="{675DC07D-1D29-410E-8FCD-7110D07BBFE7}"/>
    <cellStyle name="Comma 29 2 30 2 12" xfId="24404" xr:uid="{72E8AB8C-BCF4-46A4-88BB-1EAEB93C6AEA}"/>
    <cellStyle name="Comma 29 2 30 2 13" xfId="48340" xr:uid="{03F0C3E9-4201-44F2-9B51-2C59C1175E91}"/>
    <cellStyle name="Comma 29 2 30 2 2" xfId="1156" xr:uid="{48981113-101A-476C-89B3-3C9C9A7DB917}"/>
    <cellStyle name="Comma 29 2 30 2 2 10" xfId="24384" xr:uid="{DA41A6A9-3C11-4D33-93B4-8309E4952FF9}"/>
    <cellStyle name="Comma 29 2 30 2 2 11" xfId="48361" xr:uid="{D962353C-C416-45E0-A37B-15C571A5A53C}"/>
    <cellStyle name="Comma 29 2 30 2 2 2" xfId="1970" xr:uid="{9F97545B-AB6E-4CD1-BF62-44409943F048}"/>
    <cellStyle name="Comma 29 2 30 2 2 2 2" xfId="3783" xr:uid="{29FE68FE-5164-439F-8EAE-D7799A6491D7}"/>
    <cellStyle name="Comma 29 2 30 2 2 2 2 2" xfId="9252" xr:uid="{6E246373-4DE2-4D9B-8C30-E44533178AF5}"/>
    <cellStyle name="Comma 29 2 30 2 2 2 2 2 2" xfId="20785" xr:uid="{65B759EE-9E9A-453C-8C39-D76801852F7F}"/>
    <cellStyle name="Comma 29 2 30 2 2 2 2 2 2 2" xfId="44358" xr:uid="{CCE32610-CB35-495C-967E-30C456FD5D2B}"/>
    <cellStyle name="Comma 29 2 30 2 2 2 2 2 3" xfId="33250" xr:uid="{F2F95882-0C16-41CC-B3B6-E4B181FF21E7}"/>
    <cellStyle name="Comma 29 2 30 2 2 2 2 3" xfId="15370" xr:uid="{CE26CCDA-D9BE-4504-BEF4-A17ED0B9DAEE}"/>
    <cellStyle name="Comma 29 2 30 2 2 2 2 3 2" xfId="38944" xr:uid="{E4B9B321-447D-46D8-BDA6-4952744E73B2}"/>
    <cellStyle name="Comma 29 2 30 2 2 2 2 4" xfId="27836" xr:uid="{C8FAA1E0-BD69-49BC-A755-76F4C997CBC1}"/>
    <cellStyle name="Comma 29 2 30 2 2 2 3" xfId="5147" xr:uid="{6CC2F23D-5DB1-4306-A9B4-3ED41AF7D037}"/>
    <cellStyle name="Comma 29 2 30 2 2 2 3 2" xfId="10621" xr:uid="{6F1D8FBC-295F-43F3-A3D7-B44382DEB6D5}"/>
    <cellStyle name="Comma 29 2 30 2 2 2 3 2 2" xfId="22154" xr:uid="{FDFF8D40-005B-43BA-BD35-872FB1743141}"/>
    <cellStyle name="Comma 29 2 30 2 2 2 3 2 2 2" xfId="45727" xr:uid="{B9F786FB-737B-4FFE-8BDD-E147E3B3483D}"/>
    <cellStyle name="Comma 29 2 30 2 2 2 3 2 3" xfId="34619" xr:uid="{428087EE-FD55-4297-B7A1-C5488C8C4884}"/>
    <cellStyle name="Comma 29 2 30 2 2 2 3 3" xfId="16733" xr:uid="{CFA53169-CC65-490D-8289-F9186C7C9534}"/>
    <cellStyle name="Comma 29 2 30 2 2 2 3 3 2" xfId="40307" xr:uid="{CC90E3D8-FFF7-483A-B378-3898BB760525}"/>
    <cellStyle name="Comma 29 2 30 2 2 2 3 4" xfId="29199" xr:uid="{DD297477-29F4-400D-9FA9-4C2FE278A619}"/>
    <cellStyle name="Comma 29 2 30 2 2 2 4" xfId="6485" xr:uid="{9A33228B-3B4F-4311-AAA4-C3AC716BB5B2}"/>
    <cellStyle name="Comma 29 2 30 2 2 2 4 2" xfId="11962" xr:uid="{7AD6A799-2006-4E59-ACCC-CA5F8FAE1376}"/>
    <cellStyle name="Comma 29 2 30 2 2 2 4 2 2" xfId="23494" xr:uid="{D4D92AEA-D489-47C1-AE98-458B13990D3D}"/>
    <cellStyle name="Comma 29 2 30 2 2 2 4 2 2 2" xfId="47067" xr:uid="{25652C94-9126-4450-88E8-0BFFAB1B52FB}"/>
    <cellStyle name="Comma 29 2 30 2 2 2 4 2 3" xfId="35959" xr:uid="{76B8535B-C96D-4C0B-954C-4651E6649160}"/>
    <cellStyle name="Comma 29 2 30 2 2 2 4 3" xfId="18069" xr:uid="{418310E6-DE81-488A-B932-972B39C71EDF}"/>
    <cellStyle name="Comma 29 2 30 2 2 2 4 3 2" xfId="41643" xr:uid="{C13FA47B-35DA-47EB-B34E-AB18A6B67F3C}"/>
    <cellStyle name="Comma 29 2 30 2 2 2 4 4" xfId="30535" xr:uid="{56DBC99A-2995-4120-8AE1-68D74E926DE0}"/>
    <cellStyle name="Comma 29 2 30 2 2 2 5" xfId="7896" xr:uid="{78A111FE-3872-4B86-9A9A-4734D314F0AF}"/>
    <cellStyle name="Comma 29 2 30 2 2 2 5 2" xfId="19431" xr:uid="{05D7068A-4444-438D-83D6-27851CD6744D}"/>
    <cellStyle name="Comma 29 2 30 2 2 2 5 2 2" xfId="43004" xr:uid="{71FE685E-8D3C-4C5C-806D-6E7FB209078F}"/>
    <cellStyle name="Comma 29 2 30 2 2 2 5 3" xfId="31896" xr:uid="{9A4D6E67-D6A6-4EDE-B597-F1E9C5A50C7B}"/>
    <cellStyle name="Comma 29 2 30 2 2 2 6" xfId="13725" xr:uid="{3EACEA7C-CA1F-40A3-815B-86142BA3CD03}"/>
    <cellStyle name="Comma 29 2 30 2 2 2 6 2" xfId="37464" xr:uid="{D4D92D9C-7C25-44CB-A1AB-9C2E7BC1AD6C}"/>
    <cellStyle name="Comma 29 2 30 2 2 2 7" xfId="26357" xr:uid="{77CC9961-98FC-4A4F-AAF8-70F8981DB101}"/>
    <cellStyle name="Comma 29 2 30 2 2 2 8" xfId="24982" xr:uid="{244C165E-E619-4D42-B5FE-015DFFF25541}"/>
    <cellStyle name="Comma 29 2 30 2 2 2 9" xfId="48813" xr:uid="{0FD77488-608C-4027-B20D-67D56E06AE34}"/>
    <cellStyle name="Comma 29 2 30 2 2 3" xfId="2456" xr:uid="{790AABC5-4A3F-49C5-9CB7-92F4C3195677}"/>
    <cellStyle name="Comma 29 2 30 2 2 3 2" xfId="4247" xr:uid="{A6846A8F-B498-4752-9542-7F0CD6515ADD}"/>
    <cellStyle name="Comma 29 2 30 2 2 3 2 2" xfId="9716" xr:uid="{1B13C012-6205-4F4F-B634-782CDE6D2C93}"/>
    <cellStyle name="Comma 29 2 30 2 2 3 2 2 2" xfId="21249" xr:uid="{BF3BCAE3-E04F-49D2-B772-B4F1C139D21B}"/>
    <cellStyle name="Comma 29 2 30 2 2 3 2 2 2 2" xfId="44822" xr:uid="{19C37B83-AD15-42EB-A390-3EB71F63C7AC}"/>
    <cellStyle name="Comma 29 2 30 2 2 3 2 2 3" xfId="33714" xr:uid="{96B905F9-E7B8-4E7F-8B10-8D60F697050F}"/>
    <cellStyle name="Comma 29 2 30 2 2 3 2 3" xfId="15834" xr:uid="{1842534D-6BEE-4494-90A2-B93CF31D1CCE}"/>
    <cellStyle name="Comma 29 2 30 2 2 3 2 3 2" xfId="39408" xr:uid="{CD3D7EFF-46CE-43B7-93BE-6DD276E102F2}"/>
    <cellStyle name="Comma 29 2 30 2 2 3 2 4" xfId="28300" xr:uid="{D6756A9A-9DB6-428D-B4F4-C493A083FEB1}"/>
    <cellStyle name="Comma 29 2 30 2 2 3 3" xfId="5612" xr:uid="{78A4DD8D-6A57-4424-9B88-745A31E27246}"/>
    <cellStyle name="Comma 29 2 30 2 2 3 3 2" xfId="11086" xr:uid="{B3AF7078-66A0-4828-90CC-C4432A6BBA1D}"/>
    <cellStyle name="Comma 29 2 30 2 2 3 3 2 2" xfId="22619" xr:uid="{4D3C57E0-CAD0-469D-8B3E-2FC8108F6CE9}"/>
    <cellStyle name="Comma 29 2 30 2 2 3 3 2 2 2" xfId="46192" xr:uid="{4CCE6031-B9D9-43C2-A663-176397F2C256}"/>
    <cellStyle name="Comma 29 2 30 2 2 3 3 2 3" xfId="35084" xr:uid="{62111BA6-6BE9-452E-838D-DC921341C3F6}"/>
    <cellStyle name="Comma 29 2 30 2 2 3 3 3" xfId="17198" xr:uid="{F097A2CA-DA28-43A0-9474-672C83247905}"/>
    <cellStyle name="Comma 29 2 30 2 2 3 3 3 2" xfId="40772" xr:uid="{21DA42FD-05E5-4EDE-A1B6-C0C758CE3FA4}"/>
    <cellStyle name="Comma 29 2 30 2 2 3 3 4" xfId="29664" xr:uid="{D558D614-608B-4958-BE4E-4177E9BAB52F}"/>
    <cellStyle name="Comma 29 2 30 2 2 3 4" xfId="6950" xr:uid="{3E90C93F-32E2-4006-80DB-0DA86B03271C}"/>
    <cellStyle name="Comma 29 2 30 2 2 3 4 2" xfId="12428" xr:uid="{E6906751-6FC5-46F5-8980-56502506DAA7}"/>
    <cellStyle name="Comma 29 2 30 2 2 3 4 2 2" xfId="23960" xr:uid="{FC25A59D-921F-405C-A509-AFFC2BA39EF4}"/>
    <cellStyle name="Comma 29 2 30 2 2 3 4 2 2 2" xfId="47533" xr:uid="{B4CE71AB-BD3A-476E-A5E8-A665F362704F}"/>
    <cellStyle name="Comma 29 2 30 2 2 3 4 2 3" xfId="36425" xr:uid="{8CC4EDA7-01D7-435F-A1ED-FF0379C8DA9E}"/>
    <cellStyle name="Comma 29 2 30 2 2 3 4 3" xfId="18534" xr:uid="{6BFCCA37-3650-45B8-964E-6DCE4690FCF4}"/>
    <cellStyle name="Comma 29 2 30 2 2 3 4 3 2" xfId="42108" xr:uid="{9CB1D11F-977B-4B51-8FA2-A13B3C9E7718}"/>
    <cellStyle name="Comma 29 2 30 2 2 3 4 4" xfId="31000" xr:uid="{4FC88045-33B4-4C04-B1F4-BB714CC8299E}"/>
    <cellStyle name="Comma 29 2 30 2 2 3 5" xfId="8363" xr:uid="{72250E25-42BC-4627-9365-5C9A44577588}"/>
    <cellStyle name="Comma 29 2 30 2 2 3 5 2" xfId="19896" xr:uid="{59696980-D0ED-42BB-9ECD-2EC88A60A71A}"/>
    <cellStyle name="Comma 29 2 30 2 2 3 5 2 2" xfId="43469" xr:uid="{C8D160B2-AB5A-4F48-AA7D-A7C73F99BDC7}"/>
    <cellStyle name="Comma 29 2 30 2 2 3 5 3" xfId="32361" xr:uid="{DF5F3759-0622-4DB1-A54B-AA49F747355D}"/>
    <cellStyle name="Comma 29 2 30 2 2 3 6" xfId="14192" xr:uid="{29850F47-76AE-4FA8-8F49-2D5CE1BFB07A}"/>
    <cellStyle name="Comma 29 2 30 2 2 3 6 2" xfId="37929" xr:uid="{270C7401-51F0-49A1-ACA5-4274DFFEC282}"/>
    <cellStyle name="Comma 29 2 30 2 2 3 7" xfId="26822" xr:uid="{D1991B56-BFCE-4AF0-B756-F041E5E2A9A6}"/>
    <cellStyle name="Comma 29 2 30 2 2 3 8" xfId="25448" xr:uid="{61D0F3EC-93C6-4BE7-88DD-5A3F45CD9E40}"/>
    <cellStyle name="Comma 29 2 30 2 2 3 9" xfId="49278" xr:uid="{E2F1D0C0-BB9E-4ADD-8F06-037E946219EA}"/>
    <cellStyle name="Comma 29 2 30 2 2 4" xfId="3344" xr:uid="{AF2E6D74-2A8D-4AD0-863C-E825AB9A9716}"/>
    <cellStyle name="Comma 29 2 30 2 2 4 2" xfId="8812" xr:uid="{FFE06365-30B7-48EB-A63A-61166BE4368D}"/>
    <cellStyle name="Comma 29 2 30 2 2 4 2 2" xfId="20345" xr:uid="{957952FC-820F-4D96-B9B3-4E58FA31D190}"/>
    <cellStyle name="Comma 29 2 30 2 2 4 2 2 2" xfId="43918" xr:uid="{74A09476-C9DA-4253-922D-7B3678104DB6}"/>
    <cellStyle name="Comma 29 2 30 2 2 4 2 3" xfId="32810" xr:uid="{AC40AD38-C6A8-44A8-8A4C-A944EA952E4B}"/>
    <cellStyle name="Comma 29 2 30 2 2 4 3" xfId="14930" xr:uid="{8AAEFEF7-C516-4135-AC27-4E8BF8C3E947}"/>
    <cellStyle name="Comma 29 2 30 2 2 4 3 2" xfId="38504" xr:uid="{38E6B9DC-35B0-42B1-93A9-CDD26637A9D7}"/>
    <cellStyle name="Comma 29 2 30 2 2 4 4" xfId="27396" xr:uid="{4CB78874-C6B4-417B-B1CF-A1298EA0E871}"/>
    <cellStyle name="Comma 29 2 30 2 2 5" xfId="4700" xr:uid="{0CE69AB0-53F6-4FD8-9F51-F7C213049543}"/>
    <cellStyle name="Comma 29 2 30 2 2 5 2" xfId="10173" xr:uid="{A42F2C9E-26A7-481C-91CC-B055CD4DAB24}"/>
    <cellStyle name="Comma 29 2 30 2 2 5 2 2" xfId="21706" xr:uid="{79EA6DDE-BB0B-45EE-BA58-DB9FE7A1D38B}"/>
    <cellStyle name="Comma 29 2 30 2 2 5 2 2 2" xfId="45279" xr:uid="{E61811FF-94C2-465A-8575-93865734C9D8}"/>
    <cellStyle name="Comma 29 2 30 2 2 5 2 3" xfId="34171" xr:uid="{DB566E4F-CA27-498D-BEB5-63D2393F3895}"/>
    <cellStyle name="Comma 29 2 30 2 2 5 3" xfId="16286" xr:uid="{47828524-D1C3-4447-83A3-C7085559E380}"/>
    <cellStyle name="Comma 29 2 30 2 2 5 3 2" xfId="39860" xr:uid="{4E9E1B7A-8D80-4BB0-8C8A-0DB09178A1EF}"/>
    <cellStyle name="Comma 29 2 30 2 2 5 4" xfId="28752" xr:uid="{74FA7BC0-014B-485C-9592-D246914A58FE}"/>
    <cellStyle name="Comma 29 2 30 2 2 6" xfId="6038" xr:uid="{0A2EF507-7A4E-44A5-AACD-C46AF2C3374F}"/>
    <cellStyle name="Comma 29 2 30 2 2 6 2" xfId="11514" xr:uid="{C3F6C44A-3326-45E7-AC85-2AEED8122D0E}"/>
    <cellStyle name="Comma 29 2 30 2 2 6 2 2" xfId="23046" xr:uid="{39CAFBC0-3E83-4900-A000-6923431B20D8}"/>
    <cellStyle name="Comma 29 2 30 2 2 6 2 2 2" xfId="46619" xr:uid="{5C8EEFA4-581A-49BA-9B0F-145DE65B28E0}"/>
    <cellStyle name="Comma 29 2 30 2 2 6 2 3" xfId="35511" xr:uid="{7E73D6F2-D2CA-4502-99D1-231D65D4AFD1}"/>
    <cellStyle name="Comma 29 2 30 2 2 6 3" xfId="17622" xr:uid="{C19A26CC-1350-43E8-992C-F3EB5C90D5DA}"/>
    <cellStyle name="Comma 29 2 30 2 2 6 3 2" xfId="41196" xr:uid="{BFF118CB-46C2-43A0-9774-5EB592B22337}"/>
    <cellStyle name="Comma 29 2 30 2 2 6 4" xfId="30088" xr:uid="{845ABC4D-32E4-4F71-AD8E-A5007E9EB958}"/>
    <cellStyle name="Comma 29 2 30 2 2 7" xfId="7423" xr:uid="{F9064BDF-D4E2-4E8E-865D-62B8494566B7}"/>
    <cellStyle name="Comma 29 2 30 2 2 7 2" xfId="18983" xr:uid="{B5272489-9588-45A8-A392-78F33CCBAE73}"/>
    <cellStyle name="Comma 29 2 30 2 2 7 2 2" xfId="42556" xr:uid="{FC1E394A-E895-4DCC-B248-84F1C47EAF0C}"/>
    <cellStyle name="Comma 29 2 30 2 2 7 3" xfId="31448" xr:uid="{9DB7CAD9-F8A9-433A-8F5F-A69D47EB6A3B}"/>
    <cellStyle name="Comma 29 2 30 2 2 8" xfId="13241" xr:uid="{7A3CA31A-94EF-49EB-8553-C772D25B02F0}"/>
    <cellStyle name="Comma 29 2 30 2 2 8 2" xfId="37017" xr:uid="{35239E07-8DB9-4BA9-A151-C7F815C8C206}"/>
    <cellStyle name="Comma 29 2 30 2 2 9" xfId="25908" xr:uid="{BE867851-C057-4B99-A407-AC3086CF69D4}"/>
    <cellStyle name="Comma 29 2 30 2 3" xfId="1273" xr:uid="{D5A2978E-7CB5-44C6-9C63-EDE4925667C4}"/>
    <cellStyle name="Comma 29 2 30 2 3 10" xfId="24616" xr:uid="{C31F41D6-F227-4360-95C9-89C983019BA7}"/>
    <cellStyle name="Comma 29 2 30 2 3 11" xfId="48443" xr:uid="{93ABCD5F-845A-4E4E-8BBD-E27962771E41}"/>
    <cellStyle name="Comma 29 2 30 2 3 2" xfId="2052" xr:uid="{EE3F3FA0-0293-476A-9B5B-D6D6D020439F}"/>
    <cellStyle name="Comma 29 2 30 2 3 2 2" xfId="3865" xr:uid="{345A6487-CC4A-43CA-B4EF-FCE7D12969D5}"/>
    <cellStyle name="Comma 29 2 30 2 3 2 2 2" xfId="9334" xr:uid="{724C46F1-6B04-4677-B28E-8B0826380B46}"/>
    <cellStyle name="Comma 29 2 30 2 3 2 2 2 2" xfId="20867" xr:uid="{76F0C85E-0CE7-487B-A875-E434F58A65EA}"/>
    <cellStyle name="Comma 29 2 30 2 3 2 2 2 2 2" xfId="44440" xr:uid="{58D9E99D-4FDE-452C-B1E8-0E568D75420C}"/>
    <cellStyle name="Comma 29 2 30 2 3 2 2 2 3" xfId="33332" xr:uid="{1CE133F6-70E6-49F1-8E40-E961E936FE7D}"/>
    <cellStyle name="Comma 29 2 30 2 3 2 2 3" xfId="15452" xr:uid="{5878E734-E3AE-4776-890A-F0B632224A3E}"/>
    <cellStyle name="Comma 29 2 30 2 3 2 2 3 2" xfId="39026" xr:uid="{A2C2BD3B-071C-4F83-8AA6-60E37821E1EA}"/>
    <cellStyle name="Comma 29 2 30 2 3 2 2 4" xfId="27918" xr:uid="{CD8EF6B7-81C9-4822-9347-974469F127EF}"/>
    <cellStyle name="Comma 29 2 30 2 3 2 3" xfId="5229" xr:uid="{962E843A-4CD9-4B35-B07B-75311E046A0D}"/>
    <cellStyle name="Comma 29 2 30 2 3 2 3 2" xfId="10703" xr:uid="{EA476A13-5DD4-4757-AD16-C71D53580FE9}"/>
    <cellStyle name="Comma 29 2 30 2 3 2 3 2 2" xfId="22236" xr:uid="{032D9FA6-A668-4EA0-AD3C-653EC5628EBC}"/>
    <cellStyle name="Comma 29 2 30 2 3 2 3 2 2 2" xfId="45809" xr:uid="{030477D3-B1A4-4E9D-9E73-7558A422515C}"/>
    <cellStyle name="Comma 29 2 30 2 3 2 3 2 3" xfId="34701" xr:uid="{6921DBA0-3F2F-4438-B4C6-586F075859FB}"/>
    <cellStyle name="Comma 29 2 30 2 3 2 3 3" xfId="16815" xr:uid="{792FD079-A6E2-40D0-9665-ED6706138A47}"/>
    <cellStyle name="Comma 29 2 30 2 3 2 3 3 2" xfId="40389" xr:uid="{D9018469-AE76-4B58-8250-0D92107475E3}"/>
    <cellStyle name="Comma 29 2 30 2 3 2 3 4" xfId="29281" xr:uid="{D93E367C-8E3B-4950-92E5-5F742F167E34}"/>
    <cellStyle name="Comma 29 2 30 2 3 2 4" xfId="6567" xr:uid="{EB7329FF-66D2-4872-ADED-66EF3BFA5573}"/>
    <cellStyle name="Comma 29 2 30 2 3 2 4 2" xfId="12044" xr:uid="{F7BA59DB-2D53-4664-B621-4A672C7A1595}"/>
    <cellStyle name="Comma 29 2 30 2 3 2 4 2 2" xfId="23576" xr:uid="{FFD52A8D-3AE7-4C32-957A-7D95028283C8}"/>
    <cellStyle name="Comma 29 2 30 2 3 2 4 2 2 2" xfId="47149" xr:uid="{A0A91BD4-0D67-4E72-8171-C4B4E272D8A4}"/>
    <cellStyle name="Comma 29 2 30 2 3 2 4 2 3" xfId="36041" xr:uid="{CF732DFE-32EC-444A-AE76-AFAE7DAE27EE}"/>
    <cellStyle name="Comma 29 2 30 2 3 2 4 3" xfId="18151" xr:uid="{A1A230C5-B009-4855-834E-8323C1695E4C}"/>
    <cellStyle name="Comma 29 2 30 2 3 2 4 3 2" xfId="41725" xr:uid="{FCE80CCA-9215-411B-9C7C-C5E5F91E2941}"/>
    <cellStyle name="Comma 29 2 30 2 3 2 4 4" xfId="30617" xr:uid="{2463588D-6E2A-4994-AD44-C7264E1944A0}"/>
    <cellStyle name="Comma 29 2 30 2 3 2 5" xfId="7978" xr:uid="{3EB8A10A-2DF6-45BD-A155-D3AEEBA5BE05}"/>
    <cellStyle name="Comma 29 2 30 2 3 2 5 2" xfId="19513" xr:uid="{B5A197F7-D399-420E-B877-F6251202A9D1}"/>
    <cellStyle name="Comma 29 2 30 2 3 2 5 2 2" xfId="43086" xr:uid="{289CEA5E-4E6D-454F-9B68-E2843896EF73}"/>
    <cellStyle name="Comma 29 2 30 2 3 2 5 3" xfId="31978" xr:uid="{98CC78D7-068B-4CC5-A38D-F17F0A7A2767}"/>
    <cellStyle name="Comma 29 2 30 2 3 2 6" xfId="13807" xr:uid="{4157BFAC-E992-4512-82DB-BB7121D0342C}"/>
    <cellStyle name="Comma 29 2 30 2 3 2 6 2" xfId="37546" xr:uid="{6819D0C0-D3BD-4D68-BD47-ECCE26D63C38}"/>
    <cellStyle name="Comma 29 2 30 2 3 2 7" xfId="26439" xr:uid="{985C02D3-4213-4E78-926D-BEC805CB385F}"/>
    <cellStyle name="Comma 29 2 30 2 3 2 8" xfId="25064" xr:uid="{80F9B601-12C2-45D0-BEBB-E174F8378D71}"/>
    <cellStyle name="Comma 29 2 30 2 3 2 9" xfId="48895" xr:uid="{7D415D42-EC61-4104-9613-3E2211B00E20}"/>
    <cellStyle name="Comma 29 2 30 2 3 3" xfId="2540" xr:uid="{D957AE18-DE3C-4DF1-814C-401CF98324E0}"/>
    <cellStyle name="Comma 29 2 30 2 3 3 2" xfId="4330" xr:uid="{C4B5BEDA-99FC-4272-AE28-FD8566BE19CE}"/>
    <cellStyle name="Comma 29 2 30 2 3 3 2 2" xfId="9800" xr:uid="{EE134834-95C3-4238-8642-0F9B6188ACBC}"/>
    <cellStyle name="Comma 29 2 30 2 3 3 2 2 2" xfId="21333" xr:uid="{10162AC9-DEEC-4236-B496-531A297D621F}"/>
    <cellStyle name="Comma 29 2 30 2 3 3 2 2 2 2" xfId="44906" xr:uid="{E9FD37B2-42D3-4C49-A6C6-986DFA4DD005}"/>
    <cellStyle name="Comma 29 2 30 2 3 3 2 2 3" xfId="33798" xr:uid="{267530D1-6DFE-43AD-B625-8E3F2BA708B6}"/>
    <cellStyle name="Comma 29 2 30 2 3 3 2 3" xfId="15917" xr:uid="{00A65192-7FA5-41C1-9005-73DE9C562F7B}"/>
    <cellStyle name="Comma 29 2 30 2 3 3 2 3 2" xfId="39491" xr:uid="{45FFF5EE-7881-4686-88F9-3A18A6FE7A9C}"/>
    <cellStyle name="Comma 29 2 30 2 3 3 2 4" xfId="28383" xr:uid="{6997C514-EA33-4B23-A961-E1A4F8D2C65F}"/>
    <cellStyle name="Comma 29 2 30 2 3 3 3" xfId="5696" xr:uid="{D7CBC933-DCC3-4100-91AE-875C14DF0F8A}"/>
    <cellStyle name="Comma 29 2 30 2 3 3 3 2" xfId="11170" xr:uid="{43A0282F-135C-4B1D-A31E-2F8D4F0B4F57}"/>
    <cellStyle name="Comma 29 2 30 2 3 3 3 2 2" xfId="22703" xr:uid="{D1401D3C-3BAF-426A-920B-97E5A5A32E59}"/>
    <cellStyle name="Comma 29 2 30 2 3 3 3 2 2 2" xfId="46276" xr:uid="{65D67A60-D4BB-42D3-8F55-AD254FA54BDC}"/>
    <cellStyle name="Comma 29 2 30 2 3 3 3 2 3" xfId="35168" xr:uid="{75A34F6B-8EB9-40D8-BC14-D3A79A8C436A}"/>
    <cellStyle name="Comma 29 2 30 2 3 3 3 3" xfId="17282" xr:uid="{2B158531-6747-4223-AA14-9498519802C3}"/>
    <cellStyle name="Comma 29 2 30 2 3 3 3 3 2" xfId="40856" xr:uid="{5038A9DB-F70F-4C61-883C-6333255DCCAB}"/>
    <cellStyle name="Comma 29 2 30 2 3 3 3 4" xfId="29748" xr:uid="{443EB683-3572-42C7-85DC-74294C5265B9}"/>
    <cellStyle name="Comma 29 2 30 2 3 3 4" xfId="7034" xr:uid="{F3A6BB38-B7CF-4D80-804B-7AE20C3B1DAB}"/>
    <cellStyle name="Comma 29 2 30 2 3 3 4 2" xfId="12512" xr:uid="{400CB4C1-1E7A-4B1D-96C5-44DEAE4D5EFF}"/>
    <cellStyle name="Comma 29 2 30 2 3 3 4 2 2" xfId="24044" xr:uid="{AB809165-C0FF-4149-A0EC-EDEF9875938F}"/>
    <cellStyle name="Comma 29 2 30 2 3 3 4 2 2 2" xfId="47617" xr:uid="{49635390-A8FC-4126-BB44-93F5D9C8E4B0}"/>
    <cellStyle name="Comma 29 2 30 2 3 3 4 2 3" xfId="36509" xr:uid="{2C56A46D-639C-4BB9-AEA8-9D7930CB37C0}"/>
    <cellStyle name="Comma 29 2 30 2 3 3 4 3" xfId="18618" xr:uid="{6F27E187-229F-4120-93D6-DC3AF2E46951}"/>
    <cellStyle name="Comma 29 2 30 2 3 3 4 3 2" xfId="42192" xr:uid="{D1C9F48A-5E61-46C3-8653-8A06ACB1297F}"/>
    <cellStyle name="Comma 29 2 30 2 3 3 4 4" xfId="31084" xr:uid="{F70DB7A1-F777-47A1-A0EF-50DB804259A2}"/>
    <cellStyle name="Comma 29 2 30 2 3 3 5" xfId="8447" xr:uid="{3276A11C-031F-41CD-AE78-6C3FD5A5D1C3}"/>
    <cellStyle name="Comma 29 2 30 2 3 3 5 2" xfId="19980" xr:uid="{15D01F82-B4F8-4E9D-813B-757AA7DFECBB}"/>
    <cellStyle name="Comma 29 2 30 2 3 3 5 2 2" xfId="43553" xr:uid="{5B359DE7-5F58-4E1C-ACF2-1001F6C73F9E}"/>
    <cellStyle name="Comma 29 2 30 2 3 3 5 3" xfId="32445" xr:uid="{AD4DF9E2-58D9-41D3-BAF9-7110CB7306C9}"/>
    <cellStyle name="Comma 29 2 30 2 3 3 6" xfId="14276" xr:uid="{6A67AF57-81CC-4A60-AB90-C8673B2AF60B}"/>
    <cellStyle name="Comma 29 2 30 2 3 3 6 2" xfId="38013" xr:uid="{0BC50C94-6EB9-40E4-AA5D-BF5879C2D1AE}"/>
    <cellStyle name="Comma 29 2 30 2 3 3 7" xfId="26906" xr:uid="{99A44DE7-BC55-48AF-B7DE-CF01B289AAA1}"/>
    <cellStyle name="Comma 29 2 30 2 3 3 8" xfId="25532" xr:uid="{06187A1E-41DC-4C8C-A167-857CAB8BD829}"/>
    <cellStyle name="Comma 29 2 30 2 3 3 9" xfId="49362" xr:uid="{2C0E30CC-145C-49A2-8076-C4C9C715F2C1}"/>
    <cellStyle name="Comma 29 2 30 2 3 4" xfId="3426" xr:uid="{F02C2307-0DD3-4DF5-983C-47ECE56990B5}"/>
    <cellStyle name="Comma 29 2 30 2 3 4 2" xfId="8894" xr:uid="{228DFA69-3939-478B-B8C4-653C11C4E093}"/>
    <cellStyle name="Comma 29 2 30 2 3 4 2 2" xfId="20427" xr:uid="{2B88CB6B-3FF2-41CB-9E6A-B15A5AB04007}"/>
    <cellStyle name="Comma 29 2 30 2 3 4 2 2 2" xfId="44000" xr:uid="{A78E962C-4DA4-4956-AA00-D17CF7DE13D4}"/>
    <cellStyle name="Comma 29 2 30 2 3 4 2 3" xfId="32892" xr:uid="{B2E940C3-5334-4A2F-91C9-B93F949A8BB3}"/>
    <cellStyle name="Comma 29 2 30 2 3 4 3" xfId="15012" xr:uid="{B3F2BAFD-2FCC-40C9-BB1D-86AC668DE72A}"/>
    <cellStyle name="Comma 29 2 30 2 3 4 3 2" xfId="38586" xr:uid="{2F928061-BE46-47AA-AEC6-3736E12D47F2}"/>
    <cellStyle name="Comma 29 2 30 2 3 4 4" xfId="27478" xr:uid="{1F7AA439-AD03-43CF-B1DB-38898856213D}"/>
    <cellStyle name="Comma 29 2 30 2 3 5" xfId="4782" xr:uid="{2800F22B-F6F9-4C9E-A0B9-945BFCB9268E}"/>
    <cellStyle name="Comma 29 2 30 2 3 5 2" xfId="10255" xr:uid="{4C1A6675-86CB-4C9C-ADE9-E5A47C442986}"/>
    <cellStyle name="Comma 29 2 30 2 3 5 2 2" xfId="21788" xr:uid="{196BC171-0ACC-4EE6-BFEA-E09CA89537F4}"/>
    <cellStyle name="Comma 29 2 30 2 3 5 2 2 2" xfId="45361" xr:uid="{9379472B-2092-4C08-A6FF-1C6E45C90BC9}"/>
    <cellStyle name="Comma 29 2 30 2 3 5 2 3" xfId="34253" xr:uid="{6CA321FA-5BD7-46A8-A132-085AE1271D72}"/>
    <cellStyle name="Comma 29 2 30 2 3 5 3" xfId="16368" xr:uid="{2301BBC8-17EA-410C-91AA-C94B2E73D265}"/>
    <cellStyle name="Comma 29 2 30 2 3 5 3 2" xfId="39942" xr:uid="{8D5262D8-1E6A-4136-A967-5AFDE495F780}"/>
    <cellStyle name="Comma 29 2 30 2 3 5 4" xfId="28834" xr:uid="{30FBD7E0-D51B-41DE-B2E6-208BDF544D42}"/>
    <cellStyle name="Comma 29 2 30 2 3 6" xfId="6120" xr:uid="{B79167EF-860A-441E-BDF2-959E8FC35B39}"/>
    <cellStyle name="Comma 29 2 30 2 3 6 2" xfId="11596" xr:uid="{FFE20ACB-7278-40E2-9AAD-9196801CD767}"/>
    <cellStyle name="Comma 29 2 30 2 3 6 2 2" xfId="23128" xr:uid="{BD1EAA66-D7D3-4B30-A521-9D9903B4F145}"/>
    <cellStyle name="Comma 29 2 30 2 3 6 2 2 2" xfId="46701" xr:uid="{76C32325-12BD-4A11-89DF-E6DCB74E2DAA}"/>
    <cellStyle name="Comma 29 2 30 2 3 6 2 3" xfId="35593" xr:uid="{7224D2BE-F9E4-478E-9C59-DC89CFEDFC59}"/>
    <cellStyle name="Comma 29 2 30 2 3 6 3" xfId="17704" xr:uid="{369A792D-1D1E-453E-B303-770F4222E149}"/>
    <cellStyle name="Comma 29 2 30 2 3 6 3 2" xfId="41278" xr:uid="{E6D4BAA1-5403-4357-8593-8F9485CD4E03}"/>
    <cellStyle name="Comma 29 2 30 2 3 6 4" xfId="30170" xr:uid="{1DC91B2D-2E17-4380-A758-5494A12D73B5}"/>
    <cellStyle name="Comma 29 2 30 2 3 7" xfId="7505" xr:uid="{257951BE-1531-4EED-8222-1859C0530555}"/>
    <cellStyle name="Comma 29 2 30 2 3 7 2" xfId="19065" xr:uid="{5F718EF2-83EA-4EFF-9277-69704EEE38B3}"/>
    <cellStyle name="Comma 29 2 30 2 3 7 2 2" xfId="42638" xr:uid="{D7C464A5-9A24-4110-A94A-180D2F95E739}"/>
    <cellStyle name="Comma 29 2 30 2 3 7 3" xfId="31530" xr:uid="{026FDBEF-15E2-453F-B781-FF3BF3AD6DAE}"/>
    <cellStyle name="Comma 29 2 30 2 3 8" xfId="13325" xr:uid="{F6875400-6AD3-4508-8E8E-7D4B26794FBF}"/>
    <cellStyle name="Comma 29 2 30 2 3 8 2" xfId="37099" xr:uid="{8F159573-759D-458D-A36E-EFFEF8E58CF1}"/>
    <cellStyle name="Comma 29 2 30 2 3 9" xfId="25990" xr:uid="{E225342D-10DF-409A-8257-8BC0DC3B1036}"/>
    <cellStyle name="Comma 29 2 30 2 4" xfId="1949" xr:uid="{76B00AE5-C176-403A-9A23-B522EDB12C4C}"/>
    <cellStyle name="Comma 29 2 30 2 4 2" xfId="3762" xr:uid="{35A4C7E0-F87E-4EAA-B8F4-05039A52F2AF}"/>
    <cellStyle name="Comma 29 2 30 2 4 2 2" xfId="9231" xr:uid="{931EE117-39CE-4882-9163-86D4BE35913C}"/>
    <cellStyle name="Comma 29 2 30 2 4 2 2 2" xfId="20764" xr:uid="{C7F3888C-DB00-440A-9214-78CA983453E6}"/>
    <cellStyle name="Comma 29 2 30 2 4 2 2 2 2" xfId="44337" xr:uid="{C3003972-9500-4887-9FF9-CD66E0DC6018}"/>
    <cellStyle name="Comma 29 2 30 2 4 2 2 3" xfId="33229" xr:uid="{7A2A3B6C-39AF-42A4-880F-557266CE0601}"/>
    <cellStyle name="Comma 29 2 30 2 4 2 3" xfId="15349" xr:uid="{1C61F0F3-09F6-4B44-A629-4C765FE67685}"/>
    <cellStyle name="Comma 29 2 30 2 4 2 3 2" xfId="38923" xr:uid="{F6DB3D19-688F-4224-8E98-7679BE69E28B}"/>
    <cellStyle name="Comma 29 2 30 2 4 2 4" xfId="27815" xr:uid="{7201843B-34E4-4E9B-9900-1B7BC919E61C}"/>
    <cellStyle name="Comma 29 2 30 2 4 3" xfId="5126" xr:uid="{7513C675-AD51-445F-9AC7-1A2AEAE04A42}"/>
    <cellStyle name="Comma 29 2 30 2 4 3 2" xfId="10600" xr:uid="{F86277FD-9D10-432F-A756-89E4D54B502F}"/>
    <cellStyle name="Comma 29 2 30 2 4 3 2 2" xfId="22133" xr:uid="{303FAD7F-71DD-4A89-AA36-7C0587CAEBA5}"/>
    <cellStyle name="Comma 29 2 30 2 4 3 2 2 2" xfId="45706" xr:uid="{3B0BC0EA-45D3-4F9D-9A6A-9060BAE60812}"/>
    <cellStyle name="Comma 29 2 30 2 4 3 2 3" xfId="34598" xr:uid="{1A399791-FA2F-427F-A86C-589457BC8E40}"/>
    <cellStyle name="Comma 29 2 30 2 4 3 3" xfId="16712" xr:uid="{208CC5B2-B37F-4655-95E5-2FC2B90E92C1}"/>
    <cellStyle name="Comma 29 2 30 2 4 3 3 2" xfId="40286" xr:uid="{4ECA6A0C-4C52-4EE1-B075-1607D96779BA}"/>
    <cellStyle name="Comma 29 2 30 2 4 3 4" xfId="29178" xr:uid="{6679E799-13A5-4C8A-BA22-E8891AD98BCF}"/>
    <cellStyle name="Comma 29 2 30 2 4 4" xfId="6464" xr:uid="{20FCAA53-4FE7-45CF-B340-CF72D2582651}"/>
    <cellStyle name="Comma 29 2 30 2 4 4 2" xfId="11941" xr:uid="{9029CF12-45EE-4DCC-816D-987ED59BD9E5}"/>
    <cellStyle name="Comma 29 2 30 2 4 4 2 2" xfId="23473" xr:uid="{83EAC0BC-D0AF-4E46-84C8-B0285D3CF856}"/>
    <cellStyle name="Comma 29 2 30 2 4 4 2 2 2" xfId="47046" xr:uid="{867B559A-11EA-41EB-8F0B-21B5C24A2B4D}"/>
    <cellStyle name="Comma 29 2 30 2 4 4 2 3" xfId="35938" xr:uid="{6CA75C8F-6277-4FD7-9991-68C4567F6A3C}"/>
    <cellStyle name="Comma 29 2 30 2 4 4 3" xfId="18048" xr:uid="{23349CFB-DC79-4C61-9059-EEC58B60E6F2}"/>
    <cellStyle name="Comma 29 2 30 2 4 4 3 2" xfId="41622" xr:uid="{7BE7BCD4-3008-40DC-9F6E-4C9D6BFE49D9}"/>
    <cellStyle name="Comma 29 2 30 2 4 4 4" xfId="30514" xr:uid="{32C9A737-EEAB-49F3-BE88-442605426C59}"/>
    <cellStyle name="Comma 29 2 30 2 4 5" xfId="7875" xr:uid="{4057353B-9382-4AE7-BDC5-96A51305C762}"/>
    <cellStyle name="Comma 29 2 30 2 4 5 2" xfId="19410" xr:uid="{8A86BD19-EDDD-41D7-8FDE-21EC4857DA17}"/>
    <cellStyle name="Comma 29 2 30 2 4 5 2 2" xfId="42983" xr:uid="{D206637C-0922-4D36-9BF9-51B0A70DDBA4}"/>
    <cellStyle name="Comma 29 2 30 2 4 5 3" xfId="31875" xr:uid="{D6A7FA70-A87C-4CD0-9A89-9A19CAF745DA}"/>
    <cellStyle name="Comma 29 2 30 2 4 6" xfId="13704" xr:uid="{C17F8BDF-CBB9-4915-AF0B-19DFA135B828}"/>
    <cellStyle name="Comma 29 2 30 2 4 6 2" xfId="37443" xr:uid="{0C16F0AD-66D7-4C11-A0EE-5F2B15EEB3C4}"/>
    <cellStyle name="Comma 29 2 30 2 4 7" xfId="26336" xr:uid="{2A01858F-01B9-415E-A9C8-A05EF4D02E3E}"/>
    <cellStyle name="Comma 29 2 30 2 4 8" xfId="24961" xr:uid="{76510044-119B-4D6E-856C-1CF2A67976AB}"/>
    <cellStyle name="Comma 29 2 30 2 4 9" xfId="48792" xr:uid="{FAC1CC8F-25D1-4994-8A5B-94F26C76A25B}"/>
    <cellStyle name="Comma 29 2 30 2 5" xfId="2435" xr:uid="{29C56D94-7864-49D7-AC09-E7A13327DCBD}"/>
    <cellStyle name="Comma 29 2 30 2 5 2" xfId="4226" xr:uid="{A74DC303-B843-4EBB-B66B-1E38A8190FF9}"/>
    <cellStyle name="Comma 29 2 30 2 5 2 2" xfId="9695" xr:uid="{AD267A08-863B-451D-86AF-7014A4257C73}"/>
    <cellStyle name="Comma 29 2 30 2 5 2 2 2" xfId="21228" xr:uid="{1A7FE0ED-0416-46CE-AA0E-9E8BD4AACBBB}"/>
    <cellStyle name="Comma 29 2 30 2 5 2 2 2 2" xfId="44801" xr:uid="{3D88E8F7-CC50-4D07-A3D9-B5D5B42C26AE}"/>
    <cellStyle name="Comma 29 2 30 2 5 2 2 3" xfId="33693" xr:uid="{91A3C35B-B414-4812-A55B-BD1B3677A6DC}"/>
    <cellStyle name="Comma 29 2 30 2 5 2 3" xfId="15813" xr:uid="{0CD287F0-85ED-4DD4-814C-D1CD1E78571B}"/>
    <cellStyle name="Comma 29 2 30 2 5 2 3 2" xfId="39387" xr:uid="{1EF32463-0E09-40D5-AA97-1DB5152ECE3B}"/>
    <cellStyle name="Comma 29 2 30 2 5 2 4" xfId="28279" xr:uid="{2A045E5A-8524-46C2-B490-CF51020E6C76}"/>
    <cellStyle name="Comma 29 2 30 2 5 3" xfId="5591" xr:uid="{691B3958-2AA0-4BBA-AB86-E230115AEB66}"/>
    <cellStyle name="Comma 29 2 30 2 5 3 2" xfId="11065" xr:uid="{9F788C3E-C439-4377-B38B-60FF0143ACB1}"/>
    <cellStyle name="Comma 29 2 30 2 5 3 2 2" xfId="22598" xr:uid="{31F4BD18-72D8-42FB-98C9-51E123D5470B}"/>
    <cellStyle name="Comma 29 2 30 2 5 3 2 2 2" xfId="46171" xr:uid="{832E4EFE-DC52-4A64-9637-14B9D90EB9E1}"/>
    <cellStyle name="Comma 29 2 30 2 5 3 2 3" xfId="35063" xr:uid="{53ECD886-BA51-43C1-BE40-30F68B410EF0}"/>
    <cellStyle name="Comma 29 2 30 2 5 3 3" xfId="17177" xr:uid="{9C009754-0C4A-4E6D-9AD0-70A44FAD25AB}"/>
    <cellStyle name="Comma 29 2 30 2 5 3 3 2" xfId="40751" xr:uid="{491633DD-2F2E-4C63-A322-A0D9FF375FBE}"/>
    <cellStyle name="Comma 29 2 30 2 5 3 4" xfId="29643" xr:uid="{0D6072D6-4702-485C-81C1-3385089C9333}"/>
    <cellStyle name="Comma 29 2 30 2 5 4" xfId="6929" xr:uid="{604C02F2-A8DE-4E3F-87C4-7DFACE926046}"/>
    <cellStyle name="Comma 29 2 30 2 5 4 2" xfId="12407" xr:uid="{94463FE2-FDB0-4FA3-8B23-76008981C720}"/>
    <cellStyle name="Comma 29 2 30 2 5 4 2 2" xfId="23939" xr:uid="{68CB890C-9A60-4D0E-90C5-0F04E5A21A65}"/>
    <cellStyle name="Comma 29 2 30 2 5 4 2 2 2" xfId="47512" xr:uid="{576B9A74-FE32-46CE-BCDC-87CCD1074400}"/>
    <cellStyle name="Comma 29 2 30 2 5 4 2 3" xfId="36404" xr:uid="{2546DD4D-EDA7-40EF-BF09-968E093B6320}"/>
    <cellStyle name="Comma 29 2 30 2 5 4 3" xfId="18513" xr:uid="{9C9D5F67-1753-49EF-9CA0-9E1022E706D1}"/>
    <cellStyle name="Comma 29 2 30 2 5 4 3 2" xfId="42087" xr:uid="{835DA15E-EA61-411E-8EFA-0FF7BFA75863}"/>
    <cellStyle name="Comma 29 2 30 2 5 4 4" xfId="30979" xr:uid="{406A47CD-108D-4D57-9BC3-880092E0C9F6}"/>
    <cellStyle name="Comma 29 2 30 2 5 5" xfId="8342" xr:uid="{47632DE4-CE22-483B-BB28-F0D7547F5CED}"/>
    <cellStyle name="Comma 29 2 30 2 5 5 2" xfId="19875" xr:uid="{52AEC457-2728-430F-A072-40AF4D892F49}"/>
    <cellStyle name="Comma 29 2 30 2 5 5 2 2" xfId="43448" xr:uid="{FC1C236E-1A20-452B-98FE-206674F9CAD0}"/>
    <cellStyle name="Comma 29 2 30 2 5 5 3" xfId="32340" xr:uid="{D2BDF26A-284B-4C30-83FF-FA53BC5895D7}"/>
    <cellStyle name="Comma 29 2 30 2 5 6" xfId="14171" xr:uid="{050CFD78-4A83-44F3-97B3-16D3F75025CB}"/>
    <cellStyle name="Comma 29 2 30 2 5 6 2" xfId="37908" xr:uid="{4EB96C83-C516-4257-BA52-926869BBA53D}"/>
    <cellStyle name="Comma 29 2 30 2 5 7" xfId="26801" xr:uid="{3F87D085-9977-4B83-A6C2-1249FD274015}"/>
    <cellStyle name="Comma 29 2 30 2 5 8" xfId="25427" xr:uid="{9E54FADA-28F8-4A43-8A69-D2BF8FD9F0E1}"/>
    <cellStyle name="Comma 29 2 30 2 5 9" xfId="49257" xr:uid="{A0257D08-9FF1-4709-A2E2-2316E69D47EF}"/>
    <cellStyle name="Comma 29 2 30 2 6" xfId="3323" xr:uid="{998981AB-FCFA-4C72-AB3E-D28F538DB89A}"/>
    <cellStyle name="Comma 29 2 30 2 6 2" xfId="8791" xr:uid="{8DEF3CFC-3D95-4156-B854-F2C76F2B9D04}"/>
    <cellStyle name="Comma 29 2 30 2 6 2 2" xfId="20324" xr:uid="{AA362F0F-F7E8-429F-A70D-C5B081D13181}"/>
    <cellStyle name="Comma 29 2 30 2 6 2 2 2" xfId="43897" xr:uid="{C22F0057-BE91-4377-9379-AAD57A325330}"/>
    <cellStyle name="Comma 29 2 30 2 6 2 3" xfId="32789" xr:uid="{1D92FC5F-092F-4960-B2E8-BE3E65F0A911}"/>
    <cellStyle name="Comma 29 2 30 2 6 3" xfId="14909" xr:uid="{29BEA236-92E1-4985-A9D0-ED88823BC08F}"/>
    <cellStyle name="Comma 29 2 30 2 6 3 2" xfId="38483" xr:uid="{968D0A41-BF1C-4BC8-A590-0F60C21E61A0}"/>
    <cellStyle name="Comma 29 2 30 2 6 4" xfId="27375" xr:uid="{9D314CB1-52D3-42E8-8FAA-A171276184E7}"/>
    <cellStyle name="Comma 29 2 30 2 7" xfId="4679" xr:uid="{C55038C2-C57D-4798-84C4-7831B1E22D77}"/>
    <cellStyle name="Comma 29 2 30 2 7 2" xfId="10152" xr:uid="{5FB505B8-EA2C-479A-9D97-627D8CCFD7DF}"/>
    <cellStyle name="Comma 29 2 30 2 7 2 2" xfId="21685" xr:uid="{16B86501-8A68-4CBB-9AD6-ED0AFA5C01BD}"/>
    <cellStyle name="Comma 29 2 30 2 7 2 2 2" xfId="45258" xr:uid="{CF575C3A-319C-45BA-98AA-0D7DAA618D1A}"/>
    <cellStyle name="Comma 29 2 30 2 7 2 3" xfId="34150" xr:uid="{55BAD684-736A-4B84-8FE1-83FBB69309A8}"/>
    <cellStyle name="Comma 29 2 30 2 7 3" xfId="16265" xr:uid="{1A3FD15A-1C14-47C0-AE5E-BF151F23622F}"/>
    <cellStyle name="Comma 29 2 30 2 7 3 2" xfId="39839" xr:uid="{EBD76954-F3FD-47D2-BEB6-301681531D7E}"/>
    <cellStyle name="Comma 29 2 30 2 7 4" xfId="28731" xr:uid="{41483AFA-71C8-441E-A885-C18E399185AA}"/>
    <cellStyle name="Comma 29 2 30 2 8" xfId="6017" xr:uid="{560C3A64-B4E3-47F8-AE1A-0D948FDE445A}"/>
    <cellStyle name="Comma 29 2 30 2 8 2" xfId="11493" xr:uid="{775874AC-47A0-4F1F-9A27-DE15E9815D8D}"/>
    <cellStyle name="Comma 29 2 30 2 8 2 2" xfId="23025" xr:uid="{F609C9F2-547D-43DD-B0C3-C8A8CD444398}"/>
    <cellStyle name="Comma 29 2 30 2 8 2 2 2" xfId="46598" xr:uid="{63B65443-AAEF-42A9-8766-DA18FF11A09B}"/>
    <cellStyle name="Comma 29 2 30 2 8 2 3" xfId="35490" xr:uid="{56A00526-366B-4A2B-AF7B-0F64BB5FDF5F}"/>
    <cellStyle name="Comma 29 2 30 2 8 3" xfId="17601" xr:uid="{CE22948A-DE64-452A-9AE8-22C035364D30}"/>
    <cellStyle name="Comma 29 2 30 2 8 3 2" xfId="41175" xr:uid="{EFF3FE60-2BD4-4B73-B6B7-1F703A2A2C09}"/>
    <cellStyle name="Comma 29 2 30 2 8 4" xfId="30067" xr:uid="{5D5B8C3A-BB61-4E74-95B6-C25545C09192}"/>
    <cellStyle name="Comma 29 2 30 2 9" xfId="7402" xr:uid="{45C3DDB2-9CA3-4C0B-8249-14087400BD89}"/>
    <cellStyle name="Comma 29 2 30 2 9 2" xfId="18962" xr:uid="{BA83FCF9-2ED8-4028-B01D-4A69DDED0AD7}"/>
    <cellStyle name="Comma 29 2 30 2 9 2 2" xfId="42535" xr:uid="{357C53A7-5FD2-45CB-9236-F81592B8D35E}"/>
    <cellStyle name="Comma 29 2 30 2 9 3" xfId="31427" xr:uid="{8621777B-7220-4360-B8EC-83D8489FEBCD}"/>
    <cellStyle name="Comma 29 2 4" xfId="6700" xr:uid="{4D922C8B-7CE5-4EFE-B699-27B0546467AC}"/>
    <cellStyle name="Comma 29 2 4 2" xfId="12177" xr:uid="{5D3E1232-27C0-43AF-94E1-B7096AC2ADDE}"/>
    <cellStyle name="Comma 29 2 4 2 2" xfId="23709" xr:uid="{18F50434-8980-46EC-8322-4177DE5C1BCC}"/>
    <cellStyle name="Comma 29 2 4 2 2 2" xfId="47282" xr:uid="{C3363089-2F1C-49AD-A70A-BCF0EF925984}"/>
    <cellStyle name="Comma 29 2 4 2 3" xfId="36174" xr:uid="{FE341881-97EE-424F-BCCF-7E4D60F88E7B}"/>
    <cellStyle name="Comma 29 2 4 3" xfId="18284" xr:uid="{0A8DB516-BEF8-4156-BF99-B463FF91D625}"/>
    <cellStyle name="Comma 29 2 4 3 2" xfId="41858" xr:uid="{858FF770-531A-4A01-8088-86D3B05C46F0}"/>
    <cellStyle name="Comma 29 2 4 4" xfId="30750" xr:uid="{7A22AF07-9F8D-44A5-9210-BEE72402EA89}"/>
    <cellStyle name="Comma 29 2 5" xfId="8111" xr:uid="{E3697B3D-3864-49F5-B4E4-3F9BB953BDE1}"/>
    <cellStyle name="Comma 29 2 5 2" xfId="19646" xr:uid="{28C2347E-E9EB-439A-9DFC-88C16BB6CA89}"/>
    <cellStyle name="Comma 29 2 5 2 2" xfId="43219" xr:uid="{DAB2E7B9-4025-4458-B770-826C640E8160}"/>
    <cellStyle name="Comma 29 2 5 3" xfId="32111" xr:uid="{CC0FCC67-3FCF-465A-AF48-F5C381BD657C}"/>
    <cellStyle name="Comma 29 2 6" xfId="13940" xr:uid="{E16461B9-F865-4B52-B4EC-0635439D807D}"/>
    <cellStyle name="Comma 29 2 6 2" xfId="37679" xr:uid="{F5CFB941-AA72-430D-AD83-E86E30816E1C}"/>
    <cellStyle name="Comma 29 2 7" xfId="26572" xr:uid="{1B8CB800-B81F-4020-8639-42B6DB61315E}"/>
    <cellStyle name="Comma 29 2 8" xfId="25197" xr:uid="{FA740A17-9FCE-4690-80B1-E6E7CAE83A4F}"/>
    <cellStyle name="Comma 29 2 9" xfId="48172" xr:uid="{CB7883CE-12C6-4B17-A585-1D9E2B981642}"/>
    <cellStyle name="Comma 29 3" xfId="2677" xr:uid="{69169D5F-F8A9-4604-9DDA-2CF2448F18D3}"/>
    <cellStyle name="Comma 29 3 2" xfId="4465" xr:uid="{43782A15-A7E2-4BC6-8C5D-B2E6E3783B2E}"/>
    <cellStyle name="Comma 29 3 2 2" xfId="9935" xr:uid="{90780CF5-98B4-471F-A899-B8D4F54C0EB6}"/>
    <cellStyle name="Comma 29 3 2 2 2" xfId="21468" xr:uid="{21C5836E-395C-42A2-B198-FC2185A8CCC6}"/>
    <cellStyle name="Comma 29 3 2 2 2 2" xfId="45041" xr:uid="{96D42270-A083-44B3-BE16-6E0774940B0C}"/>
    <cellStyle name="Comma 29 3 2 2 3" xfId="33933" xr:uid="{04B4638E-450C-4002-A0AA-4ACBBB768CA0}"/>
    <cellStyle name="Comma 29 3 2 3" xfId="16052" xr:uid="{42E98E8C-7F90-4649-AEEF-E1F702AFCD94}"/>
    <cellStyle name="Comma 29 3 2 3 2" xfId="39626" xr:uid="{E5B62259-E14C-498A-9237-4095C3EA6824}"/>
    <cellStyle name="Comma 29 3 2 4" xfId="28518" xr:uid="{B439B402-43EF-4200-A0A4-9A9A7E595B82}"/>
    <cellStyle name="Comma 29 3 3" xfId="5831" xr:uid="{5BDD524A-48BE-4502-85CD-CD91CBD22427}"/>
    <cellStyle name="Comma 29 3 3 2" xfId="11305" xr:uid="{904AD524-ADFB-45E6-9E88-BAD03D75B747}"/>
    <cellStyle name="Comma 29 3 3 2 2" xfId="22838" xr:uid="{665081F5-CF79-482A-A242-1D4A0795A0BD}"/>
    <cellStyle name="Comma 29 3 3 2 2 2" xfId="46411" xr:uid="{7206B44F-A835-4403-AE42-191686610B9E}"/>
    <cellStyle name="Comma 29 3 3 2 3" xfId="35303" xr:uid="{4E66F8B4-80E9-431A-9941-3D960C881EE5}"/>
    <cellStyle name="Comma 29 3 3 3" xfId="17417" xr:uid="{9112D39E-A4A0-4912-B15D-7DDE53C8E94B}"/>
    <cellStyle name="Comma 29 3 3 3 2" xfId="40991" xr:uid="{80AB1254-9930-4921-AFBE-99B39C066E62}"/>
    <cellStyle name="Comma 29 3 3 4" xfId="29883" xr:uid="{325A2F3B-9E2E-4E05-B26E-4274D8BE5E31}"/>
    <cellStyle name="Comma 29 3 4" xfId="7169" xr:uid="{CFC852BC-CF7D-4480-9BA9-DDE1FDD41AB6}"/>
    <cellStyle name="Comma 29 3 4 2" xfId="12647" xr:uid="{CF1A1B61-B03F-476F-B720-0C6246B3DDCB}"/>
    <cellStyle name="Comma 29 3 4 2 2" xfId="24179" xr:uid="{DFB9EF93-64DA-4E24-9ADC-138F9AF69ADB}"/>
    <cellStyle name="Comma 29 3 4 2 2 2" xfId="47752" xr:uid="{3BA0C9EC-A2C7-48A3-8CB2-4D300FDC2B06}"/>
    <cellStyle name="Comma 29 3 4 2 3" xfId="36644" xr:uid="{93831FC4-FA32-4CAE-94E2-C9B7FEFDFBE9}"/>
    <cellStyle name="Comma 29 3 4 3" xfId="18753" xr:uid="{0554D139-9F11-49BB-BEEF-EBB23F343E58}"/>
    <cellStyle name="Comma 29 3 4 3 2" xfId="42327" xr:uid="{643F98FA-C48B-48BA-9944-DD5C3DC27A38}"/>
    <cellStyle name="Comma 29 3 4 4" xfId="31219" xr:uid="{CA72123F-30AE-49CD-B06E-E9FFC6471AF3}"/>
    <cellStyle name="Comma 29 3 5" xfId="8582" xr:uid="{7B983510-5A56-4F12-BDE7-E6CA2E4BE42B}"/>
    <cellStyle name="Comma 29 3 5 2" xfId="20115" xr:uid="{45F0B307-7CFD-4417-9E3D-45FD77C7443D}"/>
    <cellStyle name="Comma 29 3 5 2 2" xfId="43688" xr:uid="{661E7DD2-29B4-472F-B855-501DDB597AEC}"/>
    <cellStyle name="Comma 29 3 5 3" xfId="32580" xr:uid="{5205C4D8-4AB7-4495-B87E-B31634025C0F}"/>
    <cellStyle name="Comma 29 3 6" xfId="14412" xr:uid="{9B000935-5946-482E-A6C3-07CD9679E994}"/>
    <cellStyle name="Comma 29 3 6 2" xfId="38148" xr:uid="{2FE63EC9-2782-46A5-BA8D-CD2A68A1753F}"/>
    <cellStyle name="Comma 29 3 7" xfId="27041" xr:uid="{25D8165E-7289-478F-B860-C9BDA2E76F16}"/>
    <cellStyle name="Comma 29 3 8" xfId="25667" xr:uid="{DDF223EB-611E-4AAA-BDF1-E84F87B8ADD5}"/>
    <cellStyle name="Comma 29 3 9" xfId="49497" xr:uid="{FC0EDA3C-032D-4F96-BC4C-A232166A606B}"/>
    <cellStyle name="Comma 29 4" xfId="3555" xr:uid="{96EAFAFA-D40C-4D61-9200-302E448A4611}"/>
    <cellStyle name="Comma 29 4 2" xfId="9024" xr:uid="{94A8383A-818F-4DEC-AD6B-B2465BB2180C}"/>
    <cellStyle name="Comma 29 4 2 2" xfId="20557" xr:uid="{06FC12EE-8E4C-48E3-9B56-8C1DF96FB361}"/>
    <cellStyle name="Comma 29 4 2 2 2" xfId="44130" xr:uid="{46A52E8D-5CE4-40C3-B67D-990391F0E729}"/>
    <cellStyle name="Comma 29 4 2 3" xfId="33022" xr:uid="{52BCC89A-6373-4F70-9543-B45837DF0BEB}"/>
    <cellStyle name="Comma 29 4 3" xfId="15142" xr:uid="{749E1E1B-171A-44DF-8FFB-1202AB771697}"/>
    <cellStyle name="Comma 29 4 3 2" xfId="38716" xr:uid="{46C7CDAD-4C6E-48A1-9D08-70D7E53FE7A2}"/>
    <cellStyle name="Comma 29 4 4" xfId="27608" xr:uid="{461C8677-5999-49D8-96D0-63FBCE0BBA40}"/>
    <cellStyle name="Comma 29 5" xfId="4915" xr:uid="{EDDBA6FB-ABA9-44F2-9743-CADEACE8B4E3}"/>
    <cellStyle name="Comma 29 5 2" xfId="10389" xr:uid="{A456B60E-6EAD-417C-B394-05D51D295AF6}"/>
    <cellStyle name="Comma 29 5 2 2" xfId="21922" xr:uid="{C515BDB1-6642-4010-8D61-1FCE0D204BBE}"/>
    <cellStyle name="Comma 29 5 2 2 2" xfId="45495" xr:uid="{5A18B547-833E-4F70-908C-233D65A8A768}"/>
    <cellStyle name="Comma 29 5 2 3" xfId="34387" xr:uid="{4DBE911D-1558-4D05-A26A-181C5F097E31}"/>
    <cellStyle name="Comma 29 5 3" xfId="16501" xr:uid="{F64ED25A-D051-45BA-BD81-6045240487E8}"/>
    <cellStyle name="Comma 29 5 3 2" xfId="40075" xr:uid="{9B293BE4-71DF-4643-8C1F-1D3D2541D30A}"/>
    <cellStyle name="Comma 29 5 4" xfId="28967" xr:uid="{3BBCE1D5-B676-41ED-BBFB-DCB5A34FC6A6}"/>
    <cellStyle name="Comma 29 6" xfId="6253" xr:uid="{28AC7067-DE7A-47E8-B966-C4C873A02606}"/>
    <cellStyle name="Comma 29 6 2" xfId="11729" xr:uid="{DA162BD6-D93B-4161-8299-76F4D024D408}"/>
    <cellStyle name="Comma 29 6 2 2" xfId="23261" xr:uid="{0083CF46-1140-474D-9DAC-38F330CE84A8}"/>
    <cellStyle name="Comma 29 6 2 2 2" xfId="46834" xr:uid="{C0D371F6-B6DA-4378-A46F-5BA1F08D05F0}"/>
    <cellStyle name="Comma 29 6 2 3" xfId="35726" xr:uid="{DFAC075B-F148-40B2-AF04-787304CDBE84}"/>
    <cellStyle name="Comma 29 6 3" xfId="17837" xr:uid="{1F223364-432C-4F23-9631-72521D84423D}"/>
    <cellStyle name="Comma 29 6 3 2" xfId="41411" xr:uid="{6FB65118-D8EE-432C-BBE2-1FDB6134C175}"/>
    <cellStyle name="Comma 29 6 4" xfId="30303" xr:uid="{459B48C7-2B2A-4F07-93AA-294D19877A6C}"/>
    <cellStyle name="Comma 29 7" xfId="7644" xr:uid="{63F72A5D-10A1-4626-90A8-B37287E23016}"/>
    <cellStyle name="Comma 29 7 2" xfId="19199" xr:uid="{BD0DE271-DEDB-4308-97C4-E19E7C3FF2C0}"/>
    <cellStyle name="Comma 29 7 2 2" xfId="42772" xr:uid="{BBD3EDFF-19CE-483B-A34C-8AA25212CBF0}"/>
    <cellStyle name="Comma 29 7 3" xfId="31664" xr:uid="{23943480-8D2A-4DB6-A765-BC98E187B88D}"/>
    <cellStyle name="Comma 29 8" xfId="13486" xr:uid="{81FA29DF-B29B-4AE3-9FCE-53AE04D8C82A}"/>
    <cellStyle name="Comma 29 8 2" xfId="37232" xr:uid="{12821D75-74CC-4CDC-AB27-F1BDA1620A26}"/>
    <cellStyle name="Comma 29 9" xfId="26125" xr:uid="{28F8877B-F083-447F-AA49-729A5B38C861}"/>
    <cellStyle name="Comma 3" xfId="103" xr:uid="{7FA9E128-9816-4152-B234-87063A9FEFE5}"/>
    <cellStyle name="Comma 3 10" xfId="2803" xr:uid="{BA5CC376-87E9-4420-8A2D-B35A52767C8B}"/>
    <cellStyle name="Comma 3 10 2" xfId="9996" xr:uid="{958DFF0C-D767-4763-BF31-A8F4224F40FF}"/>
    <cellStyle name="Comma 3 10 2 2" xfId="21529" xr:uid="{8A794C65-B209-46EE-8B0B-C88C11162AB8}"/>
    <cellStyle name="Comma 3 10 2 2 2" xfId="45102" xr:uid="{63016087-220F-48AB-9654-36D5D343A5E1}"/>
    <cellStyle name="Comma 3 10 2 3" xfId="33994" xr:uid="{8BB45650-555E-49FC-B395-2ED58CE7B128}"/>
    <cellStyle name="Comma 3 10 3" xfId="14485" xr:uid="{D32528E2-82D0-4728-BAEA-F1441452CFD4}"/>
    <cellStyle name="Comma 3 10 3 2" xfId="38221" xr:uid="{D1B1D950-9F8A-4DE6-AC2C-4D9DCACF98A0}"/>
    <cellStyle name="Comma 3 10 4" xfId="27113" xr:uid="{25BEFF73-42D1-4BBD-8A97-6B55A565A3BA}"/>
    <cellStyle name="Comma 3 11" xfId="1108" xr:uid="{03AF7898-DE7E-414F-B95A-CB14D7956361}"/>
    <cellStyle name="Comma 3 11 10" xfId="24543" xr:uid="{39734E92-B6E3-475A-A76F-F5FBB9B87A02}"/>
    <cellStyle name="Comma 3 11 11" xfId="48334" xr:uid="{1D079FB2-3F6F-48E5-9E09-37FE9E119B1A}"/>
    <cellStyle name="Comma 3 11 2" xfId="1943" xr:uid="{1E160492-336A-4E2E-AD1A-A813438210FC}"/>
    <cellStyle name="Comma 3 11 2 2" xfId="3756" xr:uid="{4F13BDD1-2F78-4E69-8A0A-8B50122CE3E5}"/>
    <cellStyle name="Comma 3 11 2 2 2" xfId="9225" xr:uid="{41A0FA2E-6769-4251-8F13-C027A933B14E}"/>
    <cellStyle name="Comma 3 11 2 2 2 2" xfId="20758" xr:uid="{E740B511-3309-4D31-B6F9-D80A29BB44A1}"/>
    <cellStyle name="Comma 3 11 2 2 2 2 2" xfId="44331" xr:uid="{30E55848-71C9-4334-8995-7381C3D82F0A}"/>
    <cellStyle name="Comma 3 11 2 2 2 3" xfId="33223" xr:uid="{5F25F852-EA1A-4DC6-BC34-F2DFE2F95458}"/>
    <cellStyle name="Comma 3 11 2 2 3" xfId="15343" xr:uid="{497417DE-B41D-4456-9E30-AAF12E3B3F06}"/>
    <cellStyle name="Comma 3 11 2 2 3 2" xfId="38917" xr:uid="{FCAEEAF2-A893-48EC-8BDD-7F6FAC5AD269}"/>
    <cellStyle name="Comma 3 11 2 2 4" xfId="27809" xr:uid="{7BF482B6-B6E0-433E-81FC-97FF270E18DD}"/>
    <cellStyle name="Comma 3 11 2 3" xfId="5120" xr:uid="{C3EA978E-DE54-4E6B-ADD0-44CA06CD12E7}"/>
    <cellStyle name="Comma 3 11 2 3 2" xfId="10594" xr:uid="{78A00DD6-1B22-4AAC-9336-65503C1CA461}"/>
    <cellStyle name="Comma 3 11 2 3 2 2" xfId="22127" xr:uid="{2D4F3408-F704-4712-BC0A-7F2BD5226C7E}"/>
    <cellStyle name="Comma 3 11 2 3 2 2 2" xfId="45700" xr:uid="{85116CF8-005E-4DE3-93FE-37426A520C45}"/>
    <cellStyle name="Comma 3 11 2 3 2 3" xfId="34592" xr:uid="{A2F2993B-52F7-473D-A635-6D15BD34A5A0}"/>
    <cellStyle name="Comma 3 11 2 3 3" xfId="16706" xr:uid="{99F1C470-F876-4C33-AF01-17EE3A3CBF22}"/>
    <cellStyle name="Comma 3 11 2 3 3 2" xfId="40280" xr:uid="{44557B82-8CC6-4807-9518-3694A99B21BB}"/>
    <cellStyle name="Comma 3 11 2 3 4" xfId="29172" xr:uid="{E87B2B31-7312-43AB-8D9A-64475DC9A1D9}"/>
    <cellStyle name="Comma 3 11 2 4" xfId="6458" xr:uid="{BC8B33F4-4F86-4B8B-B568-AE5C76388F7B}"/>
    <cellStyle name="Comma 3 11 2 4 2" xfId="11935" xr:uid="{134974A9-6820-4EF6-8207-7D0B35C9E4C0}"/>
    <cellStyle name="Comma 3 11 2 4 2 2" xfId="23467" xr:uid="{BC8E1EDF-416B-4834-8A2B-B61FB0ABE090}"/>
    <cellStyle name="Comma 3 11 2 4 2 2 2" xfId="47040" xr:uid="{ACFCEF7A-825F-48BB-96B2-B233D1B757A5}"/>
    <cellStyle name="Comma 3 11 2 4 2 3" xfId="35932" xr:uid="{D581C240-763F-4E96-9FDF-49B6376F785C}"/>
    <cellStyle name="Comma 3 11 2 4 3" xfId="18042" xr:uid="{A753B2F2-F68C-4B7B-944F-313A1711F3D2}"/>
    <cellStyle name="Comma 3 11 2 4 3 2" xfId="41616" xr:uid="{1EC55ADD-D35E-4554-A67A-BF616CC9FDA5}"/>
    <cellStyle name="Comma 3 11 2 4 4" xfId="30508" xr:uid="{9FB51FA1-222E-4371-8C8F-BF5D95682AAE}"/>
    <cellStyle name="Comma 3 11 2 5" xfId="7869" xr:uid="{97EDF572-996A-48FD-ADED-E6F34BFE0E22}"/>
    <cellStyle name="Comma 3 11 2 5 2" xfId="19404" xr:uid="{0C4D8C18-A0B1-475A-B8F1-5118C149983A}"/>
    <cellStyle name="Comma 3 11 2 5 2 2" xfId="42977" xr:uid="{B7F8EE24-944A-47B7-B636-97FC83E49E05}"/>
    <cellStyle name="Comma 3 11 2 5 3" xfId="31869" xr:uid="{11943B8A-A621-4A14-BDC1-93A9351460CB}"/>
    <cellStyle name="Comma 3 11 2 6" xfId="13698" xr:uid="{4EBC8E15-B84E-4E5C-98D3-92877D07D9C8}"/>
    <cellStyle name="Comma 3 11 2 6 2" xfId="37437" xr:uid="{965D65F8-069E-4818-A6C5-CD8A631C981F}"/>
    <cellStyle name="Comma 3 11 2 7" xfId="26330" xr:uid="{D3C60AFD-3F7F-4A32-8717-C5FC56408C73}"/>
    <cellStyle name="Comma 3 11 2 8" xfId="24955" xr:uid="{E4F93DB9-61DF-4D23-A93E-2951A49B7818}"/>
    <cellStyle name="Comma 3 11 2 9" xfId="48786" xr:uid="{6CCD42CC-B765-48AD-8B33-7F707CDEE72B}"/>
    <cellStyle name="Comma 3 11 3" xfId="2429" xr:uid="{B4C85574-FE39-491C-95EF-09F7D77EC15C}"/>
    <cellStyle name="Comma 3 11 3 2" xfId="4220" xr:uid="{F3862013-01CB-4DAD-85B1-67F0BE142025}"/>
    <cellStyle name="Comma 3 11 3 2 2" xfId="9689" xr:uid="{05DA8FBE-F145-4E7A-8741-E9036735B8BA}"/>
    <cellStyle name="Comma 3 11 3 2 2 2" xfId="21222" xr:uid="{50C74BE8-1411-485A-A8C0-4B4969D4C607}"/>
    <cellStyle name="Comma 3 11 3 2 2 2 2" xfId="44795" xr:uid="{29F68AC5-450C-46FA-8E99-E1B94EABE19F}"/>
    <cellStyle name="Comma 3 11 3 2 2 3" xfId="33687" xr:uid="{1A554818-D536-4B80-982D-A9C6DFCC54F6}"/>
    <cellStyle name="Comma 3 11 3 2 3" xfId="15807" xr:uid="{DBCA1044-C450-4046-9FCD-2872AFAC804F}"/>
    <cellStyle name="Comma 3 11 3 2 3 2" xfId="39381" xr:uid="{19632E00-30F1-432D-A8CD-348E6FFEADCA}"/>
    <cellStyle name="Comma 3 11 3 2 4" xfId="28273" xr:uid="{4EACD43E-4521-44E4-B259-53A3E6A4C5B7}"/>
    <cellStyle name="Comma 3 11 3 3" xfId="5585" xr:uid="{56D77F93-5ACE-4435-8917-7FFA4012ACEE}"/>
    <cellStyle name="Comma 3 11 3 3 2" xfId="11059" xr:uid="{8B010090-AD56-4F45-BADA-EA8CD32CA0E8}"/>
    <cellStyle name="Comma 3 11 3 3 2 2" xfId="22592" xr:uid="{8734E24F-D42E-4458-955A-E3D02C5A4F47}"/>
    <cellStyle name="Comma 3 11 3 3 2 2 2" xfId="46165" xr:uid="{A369DFD6-3420-4F8C-8843-097AE21DF337}"/>
    <cellStyle name="Comma 3 11 3 3 2 3" xfId="35057" xr:uid="{8C7D6FF8-EDD1-498C-90E6-BB61D4704BEC}"/>
    <cellStyle name="Comma 3 11 3 3 3" xfId="17171" xr:uid="{0D695FD0-8AF1-4452-ABB1-B38E60E5EA9C}"/>
    <cellStyle name="Comma 3 11 3 3 3 2" xfId="40745" xr:uid="{7B20F278-232E-4C56-9671-1D4B500DD25C}"/>
    <cellStyle name="Comma 3 11 3 3 4" xfId="29637" xr:uid="{50A6B099-C0A3-4DCD-B8C1-7EF7B0D9E5D1}"/>
    <cellStyle name="Comma 3 11 3 4" xfId="6923" xr:uid="{568D41B8-CE2E-403E-82B3-91F34B9AF8D8}"/>
    <cellStyle name="Comma 3 11 3 4 2" xfId="12401" xr:uid="{DADD8563-163E-4DE8-9175-6A212EA81CE7}"/>
    <cellStyle name="Comma 3 11 3 4 2 2" xfId="23933" xr:uid="{7731786C-5B7D-4E71-947A-E1AEAFF315D4}"/>
    <cellStyle name="Comma 3 11 3 4 2 2 2" xfId="47506" xr:uid="{3CCBE7FD-4399-48D4-989B-04C9E39C7563}"/>
    <cellStyle name="Comma 3 11 3 4 2 3" xfId="36398" xr:uid="{49FB5738-D633-458C-AD36-61C66BD7DEC8}"/>
    <cellStyle name="Comma 3 11 3 4 3" xfId="18507" xr:uid="{AC70A7BC-3C42-4F6E-8C7A-7AAD9B96E3EB}"/>
    <cellStyle name="Comma 3 11 3 4 3 2" xfId="42081" xr:uid="{88F235C1-71B7-4AEF-92D0-43E55D2E9BFB}"/>
    <cellStyle name="Comma 3 11 3 4 4" xfId="30973" xr:uid="{26043872-8DCE-4660-B7E6-9F7B0DD31315}"/>
    <cellStyle name="Comma 3 11 3 5" xfId="8336" xr:uid="{5EEFD349-B041-4400-923B-558192DD5B03}"/>
    <cellStyle name="Comma 3 11 3 5 2" xfId="19869" xr:uid="{BA551B90-C9DE-4BA4-936E-B8838000E5A2}"/>
    <cellStyle name="Comma 3 11 3 5 2 2" xfId="43442" xr:uid="{6CB03605-C8E5-478D-AA45-AA24EEB0B59E}"/>
    <cellStyle name="Comma 3 11 3 5 3" xfId="32334" xr:uid="{D42DB8A2-E78F-43FF-A24C-0AEF64AF8BA8}"/>
    <cellStyle name="Comma 3 11 3 6" xfId="14165" xr:uid="{5E077CE2-F410-48ED-B6A0-3F07E873E3ED}"/>
    <cellStyle name="Comma 3 11 3 6 2" xfId="37902" xr:uid="{68D7D593-1FC7-443C-8949-311576F37F5E}"/>
    <cellStyle name="Comma 3 11 3 7" xfId="26795" xr:uid="{8C4CB323-439F-4363-B4A2-11073684EE42}"/>
    <cellStyle name="Comma 3 11 3 8" xfId="25421" xr:uid="{8117EBB0-41B2-4194-89CC-B827BC473167}"/>
    <cellStyle name="Comma 3 11 3 9" xfId="49251" xr:uid="{18A405D3-3920-4294-BCBD-368A3D9806FD}"/>
    <cellStyle name="Comma 3 11 4" xfId="3317" xr:uid="{3B971671-DD3C-41E9-842C-6D03E8B05152}"/>
    <cellStyle name="Comma 3 11 4 2" xfId="8785" xr:uid="{26ECCBBE-5698-4814-B612-6CBF8D786A6A}"/>
    <cellStyle name="Comma 3 11 4 2 2" xfId="20318" xr:uid="{B83C2D5D-CE7D-4A6A-BD40-E1B26F492373}"/>
    <cellStyle name="Comma 3 11 4 2 2 2" xfId="43891" xr:uid="{08798587-8BEC-4BF1-BB4E-729C06A2A650}"/>
    <cellStyle name="Comma 3 11 4 2 3" xfId="32783" xr:uid="{E9289010-D677-46B7-B498-F0D2D07E572A}"/>
    <cellStyle name="Comma 3 11 4 3" xfId="14903" xr:uid="{657E7F50-3821-4C3E-9B30-B27B7CAEB0C0}"/>
    <cellStyle name="Comma 3 11 4 3 2" xfId="38477" xr:uid="{BCC5944A-B3D5-4732-9A3C-A0B95A987D5E}"/>
    <cellStyle name="Comma 3 11 4 4" xfId="27369" xr:uid="{EE07C381-BDB0-41A3-A319-7FDDA51256A9}"/>
    <cellStyle name="Comma 3 11 5" xfId="4673" xr:uid="{C17FAA4D-CD4C-4048-9EC1-FD01ECA0059A}"/>
    <cellStyle name="Comma 3 11 5 2" xfId="10146" xr:uid="{365EC621-FD55-4780-A74D-A50A34A6C3DE}"/>
    <cellStyle name="Comma 3 11 5 2 2" xfId="21679" xr:uid="{2458AE71-6479-4881-9493-9E2331DE4A62}"/>
    <cellStyle name="Comma 3 11 5 2 2 2" xfId="45252" xr:uid="{D9492971-A537-4F43-A990-74ECEE98F38A}"/>
    <cellStyle name="Comma 3 11 5 2 3" xfId="34144" xr:uid="{D50A2193-C1DF-46B7-9A6B-01D822B53263}"/>
    <cellStyle name="Comma 3 11 5 3" xfId="16259" xr:uid="{1187F83B-4C6C-47FF-971B-724A902F6B44}"/>
    <cellStyle name="Comma 3 11 5 3 2" xfId="39833" xr:uid="{606162B0-89AD-483D-96F8-5E26DFC32933}"/>
    <cellStyle name="Comma 3 11 5 4" xfId="28725" xr:uid="{F9AE338D-0EED-4F72-9007-A7102BCEE860}"/>
    <cellStyle name="Comma 3 11 6" xfId="6011" xr:uid="{CACCF1BC-0046-4866-AE54-8C11480BE2F4}"/>
    <cellStyle name="Comma 3 11 6 2" xfId="11487" xr:uid="{44CB0E55-4146-4DA5-BF64-774BAB527903}"/>
    <cellStyle name="Comma 3 11 6 2 2" xfId="23019" xr:uid="{3F74DDF6-B35C-4254-9B54-816DF0975A68}"/>
    <cellStyle name="Comma 3 11 6 2 2 2" xfId="46592" xr:uid="{A2237BEF-36E3-4F15-BA07-888D4ED921BD}"/>
    <cellStyle name="Comma 3 11 6 2 3" xfId="35484" xr:uid="{15FCED0E-602B-43CA-BCAE-EE81D0579FB7}"/>
    <cellStyle name="Comma 3 11 6 3" xfId="17595" xr:uid="{68572D97-CAED-4260-A088-39F8C7A23C08}"/>
    <cellStyle name="Comma 3 11 6 3 2" xfId="41169" xr:uid="{6CD4DD8D-8F98-47EA-AE8B-1CCF2EFA1063}"/>
    <cellStyle name="Comma 3 11 6 4" xfId="30061" xr:uid="{C1BA1116-5AD4-4E8F-9EA4-A0A3EECB1859}"/>
    <cellStyle name="Comma 3 11 7" xfId="7396" xr:uid="{9BF96E6D-464A-48C0-ABE9-23BCA982DD6C}"/>
    <cellStyle name="Comma 3 11 7 2" xfId="18956" xr:uid="{5CDC6D92-37CF-4593-8357-E5A8631018A9}"/>
    <cellStyle name="Comma 3 11 7 2 2" xfId="42529" xr:uid="{77EAC0C5-118E-46D3-9FE0-BDF3904C2C12}"/>
    <cellStyle name="Comma 3 11 7 3" xfId="31421" xr:uid="{AEEBDD59-1A5A-430A-866F-4D27357B097C}"/>
    <cellStyle name="Comma 3 11 8" xfId="13213" xr:uid="{1AA9C6EA-C84D-4725-971B-F2549B8EBD8E}"/>
    <cellStyle name="Comma 3 11 8 2" xfId="36990" xr:uid="{B2D5419E-7151-4225-A6D4-426393C691EA}"/>
    <cellStyle name="Comma 3 11 9" xfId="25881" xr:uid="{E9601A5A-020C-4F2F-9AEF-94548874D678}"/>
    <cellStyle name="Comma 3 12" xfId="5861" xr:uid="{B3CCE220-9CBF-4B06-B143-25C5479D83FB}"/>
    <cellStyle name="Comma 3 12 2" xfId="11337" xr:uid="{AD9F6C5A-0809-4C12-964D-863A7CD68667}"/>
    <cellStyle name="Comma 3 12 2 2" xfId="22869" xr:uid="{C38C58F0-88DE-400E-A44E-60687B614DCD}"/>
    <cellStyle name="Comma 3 12 2 2 2" xfId="46442" xr:uid="{FA096DB0-5516-466E-81AC-55B762B2B83C}"/>
    <cellStyle name="Comma 3 12 2 3" xfId="35334" xr:uid="{6B8A1311-6752-4A3F-B3A9-5EA29891C26A}"/>
    <cellStyle name="Comma 3 12 3" xfId="17445" xr:uid="{77E3A783-F2F5-40C5-8EC8-574F409D9FA3}"/>
    <cellStyle name="Comma 3 12 3 2" xfId="41019" xr:uid="{EADEC498-C011-4718-AA52-52F4EA614D66}"/>
    <cellStyle name="Comma 3 12 4" xfId="29911" xr:uid="{9CB23A51-6121-4050-8927-55BAD759151E}"/>
    <cellStyle name="Comma 3 13" xfId="7213" xr:uid="{91F83EBA-84BD-411F-ABAA-E6E44EA7BD41}"/>
    <cellStyle name="Comma 3 13 2" xfId="18795" xr:uid="{967C021C-87F3-4C14-A822-8D0EDD4C70E4}"/>
    <cellStyle name="Comma 3 13 2 2" xfId="42369" xr:uid="{C3F15E49-F42F-4410-BCAD-D3B219B8F5CE}"/>
    <cellStyle name="Comma 3 13 3" xfId="31261" xr:uid="{6B6DD316-10F0-4904-958F-6213410B5959}"/>
    <cellStyle name="Comma 3 14" xfId="7227" xr:uid="{0425FAA5-2A7A-4C5F-8CE9-D71A8FD705FA}"/>
    <cellStyle name="Comma 3 14 2" xfId="18805" xr:uid="{10F6C15D-1BE9-440A-903D-7881A7DAB89F}"/>
    <cellStyle name="Comma 3 14 2 2" xfId="42379" xr:uid="{D5069327-4B21-4D3A-8731-9C996197321F}"/>
    <cellStyle name="Comma 3 14 3" xfId="31271" xr:uid="{54264AD7-D8D5-4224-881E-FC29ADFB2CD3}"/>
    <cellStyle name="Comma 3 15" xfId="3149" xr:uid="{2DA27840-E1CB-4469-B193-CF347DBB8B6B}"/>
    <cellStyle name="Comma 3 15 2" xfId="14751" xr:uid="{A08602CD-F903-4EB7-B3F7-D7BB779118FC}"/>
    <cellStyle name="Comma 3 15 2 2" xfId="38325" xr:uid="{7B029C57-7570-476D-9C96-D18F952A5F05}"/>
    <cellStyle name="Comma 3 15 3" xfId="27217" xr:uid="{494D352C-7D4B-49D5-AC3F-EE5BDA57CE66}"/>
    <cellStyle name="Comma 3 16" xfId="12744" xr:uid="{0236FFF0-0F9A-4AFD-805D-9440D5A60310}"/>
    <cellStyle name="Comma 3 16 2" xfId="24247" xr:uid="{64ADB11A-FB00-4D2D-B345-59DB5A1BDFFD}"/>
    <cellStyle name="Comma 3 16 2 2" xfId="47820" xr:uid="{8CFE981C-8A94-4653-BCAA-CBD3977D15EC}"/>
    <cellStyle name="Comma 3 16 3" xfId="36712" xr:uid="{44B47192-BBEA-473C-953C-4D16E2721926}"/>
    <cellStyle name="Comma 3 17" xfId="12990" xr:uid="{7FF36AA0-7B36-4096-92B0-49D790AEB535}"/>
    <cellStyle name="Comma 3 17 2" xfId="36840" xr:uid="{B11559D7-DB62-47CD-AADB-7C6B911DB0BB}"/>
    <cellStyle name="Comma 3 18" xfId="25731" xr:uid="{11F9BCB4-579B-4D94-9EC0-38B2855CC362}"/>
    <cellStyle name="Comma 3 19" xfId="24585" xr:uid="{BE1DBD3C-71A7-409B-B546-41706FCF29A2}"/>
    <cellStyle name="Comma 3 2" xfId="104" xr:uid="{19C4A381-C3ED-4C73-8158-0A89615251A4}"/>
    <cellStyle name="Comma 3 2 10" xfId="1746" xr:uid="{53D7824E-B3E5-4E9B-8F72-5DF5BFC8C14B}"/>
    <cellStyle name="Comma 3 2 10 10" xfId="48588" xr:uid="{315539DB-AAB7-4C5B-89AF-04DB0ADF1F44}"/>
    <cellStyle name="Comma 3 2 10 2" xfId="2281" xr:uid="{534D5CB4-052E-4599-AB71-95F77631992E}"/>
    <cellStyle name="Comma 3 2 10 2 2" xfId="4076" xr:uid="{AC7894A9-3EEB-4921-B784-BEB792636D47}"/>
    <cellStyle name="Comma 3 2 10 2 2 2" xfId="9545" xr:uid="{F91416A2-4541-4C88-B92C-C1841425BF7B}"/>
    <cellStyle name="Comma 3 2 10 2 2 2 2" xfId="21078" xr:uid="{67674527-B1BE-4BAE-AF52-B8335BD51C1E}"/>
    <cellStyle name="Comma 3 2 10 2 2 2 2 2" xfId="44651" xr:uid="{4A2965FC-719B-4853-8957-2C903FCD5E91}"/>
    <cellStyle name="Comma 3 2 10 2 2 2 3" xfId="33543" xr:uid="{D42C6E21-E6FA-4F84-BA87-D6AF2CAF3AB0}"/>
    <cellStyle name="Comma 3 2 10 2 2 3" xfId="15663" xr:uid="{F321BC3A-A3E4-420B-8BA3-7C3B56A5488C}"/>
    <cellStyle name="Comma 3 2 10 2 2 3 2" xfId="39237" xr:uid="{46621BFE-C573-4804-AEFF-5E65ABB36FA1}"/>
    <cellStyle name="Comma 3 2 10 2 2 4" xfId="28129" xr:uid="{9BB76FBD-CE40-447E-BCBD-06E6526F5471}"/>
    <cellStyle name="Comma 3 2 10 2 3" xfId="5441" xr:uid="{2546E16C-D7CD-44F5-B490-46E2137BA279}"/>
    <cellStyle name="Comma 3 2 10 2 3 2" xfId="10915" xr:uid="{BE756993-029C-4C8F-8142-7E8D62B06B68}"/>
    <cellStyle name="Comma 3 2 10 2 3 2 2" xfId="22448" xr:uid="{2F4922BE-30CB-47EE-AC0F-AE81857992E7}"/>
    <cellStyle name="Comma 3 2 10 2 3 2 2 2" xfId="46021" xr:uid="{2B06B380-6DBD-4A1C-B3E4-758F5ABCB11F}"/>
    <cellStyle name="Comma 3 2 10 2 3 2 3" xfId="34913" xr:uid="{8958013F-6397-417F-9EB0-9450FFBE219E}"/>
    <cellStyle name="Comma 3 2 10 2 3 3" xfId="17027" xr:uid="{0BA9830D-5D29-4BE0-9D89-49AAFBDF101D}"/>
    <cellStyle name="Comma 3 2 10 2 3 3 2" xfId="40601" xr:uid="{20AB5523-EBBF-4EE6-BB11-E002221CB9FF}"/>
    <cellStyle name="Comma 3 2 10 2 3 4" xfId="29493" xr:uid="{47E12152-3F0E-48B1-8DF3-9F1A66420F1B}"/>
    <cellStyle name="Comma 3 2 10 2 4" xfId="6779" xr:uid="{14FAE2C3-523C-4DB7-B2EB-93DB9EF3B398}"/>
    <cellStyle name="Comma 3 2 10 2 4 2" xfId="12257" xr:uid="{5D228EE2-D74E-430A-BD2E-E3D6C638BF44}"/>
    <cellStyle name="Comma 3 2 10 2 4 2 2" xfId="23789" xr:uid="{35B1D595-0AE0-4BA6-8781-99DD936313A2}"/>
    <cellStyle name="Comma 3 2 10 2 4 2 2 2" xfId="47362" xr:uid="{1C7693B8-465A-440E-BF27-78FABBFD29C3}"/>
    <cellStyle name="Comma 3 2 10 2 4 2 3" xfId="36254" xr:uid="{0C1785FE-D1FF-4AE4-BC66-D4324A72F11E}"/>
    <cellStyle name="Comma 3 2 10 2 4 3" xfId="18363" xr:uid="{67228608-BBC0-4E99-BC1F-039EA37A8E37}"/>
    <cellStyle name="Comma 3 2 10 2 4 3 2" xfId="41937" xr:uid="{61C7B57C-D7F8-40D9-96D2-442BFE5C1CA5}"/>
    <cellStyle name="Comma 3 2 10 2 4 4" xfId="30829" xr:uid="{71C7FFAE-8164-4062-8663-DC4CDFB9DC5C}"/>
    <cellStyle name="Comma 3 2 10 2 5" xfId="8192" xr:uid="{E848A44B-238E-4C50-A1B3-4D65F5503F8C}"/>
    <cellStyle name="Comma 3 2 10 2 5 2" xfId="19725" xr:uid="{D350D451-82E8-4024-8663-2A6C293254CD}"/>
    <cellStyle name="Comma 3 2 10 2 5 2 2" xfId="43298" xr:uid="{6B3AB77E-25D7-4E48-9BB1-CBDA6B9E605D}"/>
    <cellStyle name="Comma 3 2 10 2 5 3" xfId="32190" xr:uid="{FC352F0B-4ED3-4B96-AFFC-AC8E03C840C5}"/>
    <cellStyle name="Comma 3 2 10 2 6" xfId="14021" xr:uid="{40A4D076-2B7F-41EA-B92F-305638EF28E8}"/>
    <cellStyle name="Comma 3 2 10 2 6 2" xfId="37758" xr:uid="{7F518E1F-E7AC-4BCF-B707-23E054113AE5}"/>
    <cellStyle name="Comma 3 2 10 2 7" xfId="26651" xr:uid="{2C5B0CD6-3BB3-4CA2-BBDF-8652461C06F1}"/>
    <cellStyle name="Comma 3 2 10 2 8" xfId="25277" xr:uid="{8A449970-5725-4086-89F6-C577E2186E05}"/>
    <cellStyle name="Comma 3 2 10 2 9" xfId="49107" xr:uid="{C621AF0F-674C-4943-AD75-E40FD021C450}"/>
    <cellStyle name="Comma 3 2 10 3" xfId="3562" xr:uid="{9288A79B-2543-4243-AEF5-2A4221BCEE5C}"/>
    <cellStyle name="Comma 3 2 10 3 2" xfId="9031" xr:uid="{6A991F2C-D48F-442B-A0F6-B6163F3A1C0C}"/>
    <cellStyle name="Comma 3 2 10 3 2 2" xfId="20564" xr:uid="{395CC5B4-5FAF-49FC-973C-DC74B5762A98}"/>
    <cellStyle name="Comma 3 2 10 3 2 2 2" xfId="44137" xr:uid="{395826C8-D904-4C50-97CC-25E64E58B9CA}"/>
    <cellStyle name="Comma 3 2 10 3 2 3" xfId="33029" xr:uid="{0AFA3F51-6015-4608-9590-F700FB5C2FDC}"/>
    <cellStyle name="Comma 3 2 10 3 3" xfId="15149" xr:uid="{C63AA43F-FD72-4C27-9E87-66CF37425852}"/>
    <cellStyle name="Comma 3 2 10 3 3 2" xfId="38723" xr:uid="{C7D3B8EE-1074-43AA-A5FA-31A5BB67EFD0}"/>
    <cellStyle name="Comma 3 2 10 3 4" xfId="27615" xr:uid="{427A3280-D299-47BB-8B1D-8AD9818413FC}"/>
    <cellStyle name="Comma 3 2 10 4" xfId="4922" xr:uid="{C1B8C68D-A6A3-4FD6-95BA-5B787368B6A3}"/>
    <cellStyle name="Comma 3 2 10 4 2" xfId="10396" xr:uid="{9C0DD214-8DF6-42B4-8F4E-F5D6E42C1752}"/>
    <cellStyle name="Comma 3 2 10 4 2 2" xfId="21929" xr:uid="{F6687171-9B37-4F26-A896-738B17B6B35E}"/>
    <cellStyle name="Comma 3 2 10 4 2 2 2" xfId="45502" xr:uid="{8E226B7B-2CE3-4C08-820E-089574AAD5A3}"/>
    <cellStyle name="Comma 3 2 10 4 2 3" xfId="34394" xr:uid="{85E70354-D165-4042-AEFB-A056B29FD62A}"/>
    <cellStyle name="Comma 3 2 10 4 3" xfId="16508" xr:uid="{50C7D1BC-8D6A-4881-AFA0-FA0277FD7AC2}"/>
    <cellStyle name="Comma 3 2 10 4 3 2" xfId="40082" xr:uid="{40E71839-84AD-4C82-9788-3A8D92BDBFBC}"/>
    <cellStyle name="Comma 3 2 10 4 4" xfId="28974" xr:uid="{127485F0-37E0-4A87-9B61-DEFEFC0B9A29}"/>
    <cellStyle name="Comma 3 2 10 5" xfId="6260" xr:uid="{0582B255-CAAC-4479-9A59-1319D5C95CF3}"/>
    <cellStyle name="Comma 3 2 10 5 2" xfId="11737" xr:uid="{46495337-6DEE-416B-A263-6C4ED4A1E054}"/>
    <cellStyle name="Comma 3 2 10 5 2 2" xfId="23269" xr:uid="{64325C3D-F964-4B50-AC4C-3847ADDFAAC2}"/>
    <cellStyle name="Comma 3 2 10 5 2 2 2" xfId="46842" xr:uid="{442B2E30-B6F7-4C99-9FC5-74A6DCF4C49B}"/>
    <cellStyle name="Comma 3 2 10 5 2 3" xfId="35734" xr:uid="{792C56F8-3221-4274-A189-7659DDC6E62C}"/>
    <cellStyle name="Comma 3 2 10 5 3" xfId="17844" xr:uid="{4B1FC9F8-9F88-4A85-86EA-C00AD43C9FB0}"/>
    <cellStyle name="Comma 3 2 10 5 3 2" xfId="41418" xr:uid="{2DA1971D-27C6-427E-8C80-A416BDE69124}"/>
    <cellStyle name="Comma 3 2 10 5 4" xfId="30310" xr:uid="{9A6D84A3-EE2D-4994-A05E-633FEDD3F518}"/>
    <cellStyle name="Comma 3 2 10 6" xfId="7671" xr:uid="{7749952F-FD28-4F45-A39E-61569B4CB2EC}"/>
    <cellStyle name="Comma 3 2 10 6 2" xfId="19206" xr:uid="{4C4F5811-FA6F-4544-93F4-E3A956F36F7A}"/>
    <cellStyle name="Comma 3 2 10 6 2 2" xfId="42779" xr:uid="{C74336E8-13DC-48BC-BDBE-7B268402BA47}"/>
    <cellStyle name="Comma 3 2 10 6 3" xfId="31671" xr:uid="{5B9400A6-CE6C-4D3F-8C06-972186867BF7}"/>
    <cellStyle name="Comma 3 2 10 7" xfId="13500" xr:uid="{BFCE726E-5A25-4011-B157-F94C1CBEEB93}"/>
    <cellStyle name="Comma 3 2 10 7 2" xfId="37239" xr:uid="{69FA7414-5591-4154-88B5-E44BC80F4932}"/>
    <cellStyle name="Comma 3 2 10 8" xfId="26132" xr:uid="{FE0985FC-A6BE-40FF-95D0-D4A954BEE51E}"/>
    <cellStyle name="Comma 3 2 10 9" xfId="24757" xr:uid="{5934108C-0F23-40CE-AA18-323BE7F9E716}"/>
    <cellStyle name="Comma 3 2 11" xfId="1803" xr:uid="{44DAC066-758D-49FD-A2F6-52DED62D6D63}"/>
    <cellStyle name="Comma 3 2 11 2" xfId="3616" xr:uid="{048D53EB-21D2-492F-BBEA-A947F2A047C8}"/>
    <cellStyle name="Comma 3 2 11 2 2" xfId="9085" xr:uid="{7FFDCF2D-CFD2-4DCB-8E84-2796CD3293A8}"/>
    <cellStyle name="Comma 3 2 11 2 2 2" xfId="20618" xr:uid="{13F5C2D9-6C6B-433E-98B3-871C54497D97}"/>
    <cellStyle name="Comma 3 2 11 2 2 2 2" xfId="44191" xr:uid="{28440D65-F805-4FB3-912A-39E98517E5BB}"/>
    <cellStyle name="Comma 3 2 11 2 2 3" xfId="33083" xr:uid="{15D5778C-6016-46CC-928C-5D4D5134BD85}"/>
    <cellStyle name="Comma 3 2 11 2 3" xfId="15203" xr:uid="{D688D42C-951E-44B8-A37D-4BBCC50B1225}"/>
    <cellStyle name="Comma 3 2 11 2 3 2" xfId="38777" xr:uid="{9C500020-FFC1-449A-832D-B2B69CB48999}"/>
    <cellStyle name="Comma 3 2 11 2 4" xfId="27669" xr:uid="{54B8E60B-F27B-4AE9-96BC-FADAA028367A}"/>
    <cellStyle name="Comma 3 2 11 3" xfId="4980" xr:uid="{C9F3EE30-6831-43DA-9EE7-92922571D52A}"/>
    <cellStyle name="Comma 3 2 11 3 2" xfId="10454" xr:uid="{48D41C54-0741-4B08-8939-A8DC18F23092}"/>
    <cellStyle name="Comma 3 2 11 3 2 2" xfId="21987" xr:uid="{D30EE87A-1059-46B0-B3C9-2F5CFA25BD4C}"/>
    <cellStyle name="Comma 3 2 11 3 2 2 2" xfId="45560" xr:uid="{AA4D4BBF-45DC-4D0B-9959-DEB6894354CF}"/>
    <cellStyle name="Comma 3 2 11 3 2 3" xfId="34452" xr:uid="{B319A0BF-303D-46F9-BB37-C561DC4A1B9D}"/>
    <cellStyle name="Comma 3 2 11 3 3" xfId="16566" xr:uid="{93AC4F8A-7166-4B52-BE81-F40E3DA7DD26}"/>
    <cellStyle name="Comma 3 2 11 3 3 2" xfId="40140" xr:uid="{3DFEDC34-088B-4FE9-8494-545CE09C615E}"/>
    <cellStyle name="Comma 3 2 11 3 4" xfId="29032" xr:uid="{C898D131-7E53-4771-8276-FE6836F0C2AB}"/>
    <cellStyle name="Comma 3 2 11 4" xfId="6318" xr:uid="{3799E307-082E-4D45-8802-45EC0CA29B4D}"/>
    <cellStyle name="Comma 3 2 11 4 2" xfId="11795" xr:uid="{C731B251-2C05-457C-9CBC-31A8F064236E}"/>
    <cellStyle name="Comma 3 2 11 4 2 2" xfId="23327" xr:uid="{528BF027-AA0E-423A-BB4C-FCD7D10EEF33}"/>
    <cellStyle name="Comma 3 2 11 4 2 2 2" xfId="46900" xr:uid="{25C8D724-1D6D-443F-87F3-E6921EFA1752}"/>
    <cellStyle name="Comma 3 2 11 4 2 3" xfId="35792" xr:uid="{0B7892D7-CF04-41F1-A87F-E65F4E23D3D8}"/>
    <cellStyle name="Comma 3 2 11 4 3" xfId="17902" xr:uid="{DE33C57F-9AA0-44E6-96DE-1F19536D4934}"/>
    <cellStyle name="Comma 3 2 11 4 3 2" xfId="41476" xr:uid="{1B964BDC-37CE-4E1B-9F39-28688402097E}"/>
    <cellStyle name="Comma 3 2 11 4 4" xfId="30368" xr:uid="{271CEA51-4BCA-4E65-868D-5440B467467B}"/>
    <cellStyle name="Comma 3 2 11 5" xfId="7729" xr:uid="{1C760518-D996-433C-92EE-CB3EE6EABF21}"/>
    <cellStyle name="Comma 3 2 11 5 2" xfId="19264" xr:uid="{DA256AF1-EFB6-4952-8CD2-330C0D3259F3}"/>
    <cellStyle name="Comma 3 2 11 5 2 2" xfId="42837" xr:uid="{AB65E235-3AE1-404E-A62D-0AEB5EC71F61}"/>
    <cellStyle name="Comma 3 2 11 5 3" xfId="31729" xr:uid="{8C6D9F5F-68D5-4BB3-A75B-57B078D5BD71}"/>
    <cellStyle name="Comma 3 2 11 6" xfId="13558" xr:uid="{B4AFAFFA-BF10-45FE-A01B-0D8DEF47E396}"/>
    <cellStyle name="Comma 3 2 11 6 2" xfId="37297" xr:uid="{3B45D483-46DD-41B4-90BC-62011B90A7B6}"/>
    <cellStyle name="Comma 3 2 11 7" xfId="26190" xr:uid="{BD53979D-52FA-426A-AE3F-91253E971952}"/>
    <cellStyle name="Comma 3 2 11 8" xfId="24815" xr:uid="{A7C9F818-9032-4FF1-AC41-D444274A2A66}"/>
    <cellStyle name="Comma 3 2 11 9" xfId="48646" xr:uid="{5004C2AC-2840-4327-9EF1-4A2C6416AFCC}"/>
    <cellStyle name="Comma 3 2 12" xfId="2213" xr:uid="{AEAA7BAD-5FC6-4C6F-B764-0C123CB5CCEC}"/>
    <cellStyle name="Comma 3 2 12 2" xfId="4015" xr:uid="{DAEDA706-C4F0-43D3-9F23-309B08D9D5F7}"/>
    <cellStyle name="Comma 3 2 12 2 2" xfId="9484" xr:uid="{50D7791C-80AB-4D14-8889-42A7130790FF}"/>
    <cellStyle name="Comma 3 2 12 2 2 2" xfId="21017" xr:uid="{26BC3A7E-B6D9-4BB7-AF83-E0DAEA450E30}"/>
    <cellStyle name="Comma 3 2 12 2 2 2 2" xfId="44590" xr:uid="{2CBE5EAD-CA93-4A83-B17D-0F601ED19C0B}"/>
    <cellStyle name="Comma 3 2 12 2 2 3" xfId="33482" xr:uid="{15194AF1-6676-4986-955D-FAA645A8AE7A}"/>
    <cellStyle name="Comma 3 2 12 2 3" xfId="15602" xr:uid="{41414121-CF37-4799-B286-CC6D85CE24AE}"/>
    <cellStyle name="Comma 3 2 12 2 3 2" xfId="39176" xr:uid="{9683D913-5300-4DED-BFB9-0CC98AF129D8}"/>
    <cellStyle name="Comma 3 2 12 2 4" xfId="28068" xr:uid="{BDBB6509-FD24-42DE-99EF-508C9798491E}"/>
    <cellStyle name="Comma 3 2 12 3" xfId="5380" xr:uid="{B5AB3114-DE47-496F-8815-6A9D6AF7E16C}"/>
    <cellStyle name="Comma 3 2 12 3 2" xfId="10854" xr:uid="{F10957AD-68DB-44F6-AEED-6E7E141CF6EF}"/>
    <cellStyle name="Comma 3 2 12 3 2 2" xfId="22387" xr:uid="{6E0B07DF-5392-46D3-9EFE-A4F1E46A4E73}"/>
    <cellStyle name="Comma 3 2 12 3 2 2 2" xfId="45960" xr:uid="{54A5537D-55A7-4186-AFA1-873E2812880D}"/>
    <cellStyle name="Comma 3 2 12 3 2 3" xfId="34852" xr:uid="{A9B3108D-E13C-41B5-BDD7-9E257A0CC661}"/>
    <cellStyle name="Comma 3 2 12 3 3" xfId="16966" xr:uid="{4177E7F7-F866-4F54-A00F-06FC9B35B3A4}"/>
    <cellStyle name="Comma 3 2 12 3 3 2" xfId="40540" xr:uid="{2AFB118C-1D8E-43DC-8922-8769EB8158D3}"/>
    <cellStyle name="Comma 3 2 12 3 4" xfId="29432" xr:uid="{441F7213-CE91-477A-BB1A-A68B5E48AD40}"/>
    <cellStyle name="Comma 3 2 12 4" xfId="6718" xr:uid="{BC319005-3945-4396-8D7F-51B49C87ED6E}"/>
    <cellStyle name="Comma 3 2 12 4 2" xfId="12196" xr:uid="{7BE98A08-BB40-40FB-BE2E-3E7EA1FD0166}"/>
    <cellStyle name="Comma 3 2 12 4 2 2" xfId="23728" xr:uid="{B872396A-DA89-4010-A60A-3408DF8EDA55}"/>
    <cellStyle name="Comma 3 2 12 4 2 2 2" xfId="47301" xr:uid="{E40B957F-4F96-452F-BCFC-9EC95496F5B1}"/>
    <cellStyle name="Comma 3 2 12 4 2 3" xfId="36193" xr:uid="{7478F07A-BB93-4CAE-96E3-FD3F2208E160}"/>
    <cellStyle name="Comma 3 2 12 4 3" xfId="18302" xr:uid="{5A1E313B-432C-41CD-9248-9BBD438931D3}"/>
    <cellStyle name="Comma 3 2 12 4 3 2" xfId="41876" xr:uid="{C65BBF9D-9487-40B5-A2E9-E3C3C8DE4493}"/>
    <cellStyle name="Comma 3 2 12 4 4" xfId="30768" xr:uid="{C784876E-96A5-412F-B22F-41337134E898}"/>
    <cellStyle name="Comma 3 2 12 5" xfId="8131" xr:uid="{2DFCD0F8-9C3A-4247-A9DB-77228200E8DB}"/>
    <cellStyle name="Comma 3 2 12 5 2" xfId="19664" xr:uid="{0D71F3D7-4795-4F04-9C5A-75DFC90B4DD6}"/>
    <cellStyle name="Comma 3 2 12 5 2 2" xfId="43237" xr:uid="{B8474A33-9AC2-439C-9A08-3E568B3C3952}"/>
    <cellStyle name="Comma 3 2 12 5 3" xfId="32129" xr:uid="{05FFE5D1-A4B4-4E7A-8A09-E4DCA082D3EC}"/>
    <cellStyle name="Comma 3 2 12 6" xfId="13959" xr:uid="{3B37B5B1-9E8B-42A5-8522-23960098D164}"/>
    <cellStyle name="Comma 3 2 12 6 2" xfId="37697" xr:uid="{A1276C77-09EE-4C34-9BAC-BD130B1862C6}"/>
    <cellStyle name="Comma 3 2 12 7" xfId="26590" xr:uid="{5FEF70AA-7CFF-43B0-B0D3-D4E226C263D7}"/>
    <cellStyle name="Comma 3 2 12 8" xfId="25216" xr:uid="{9DB842F4-D480-484E-9B8B-6513CE7383B9}"/>
    <cellStyle name="Comma 3 2 12 9" xfId="49046" xr:uid="{95AC4AAF-CD9B-4CC1-A9D5-92BBD002FA0E}"/>
    <cellStyle name="Comma 3 2 13" xfId="2745" xr:uid="{C80D506D-E9C1-4BB8-94AC-B8CCFF9EA5E2}"/>
    <cellStyle name="Comma 3 2 13 2" xfId="4506" xr:uid="{8DCF3397-5059-44EF-8704-FE1F2C4CB1D2}"/>
    <cellStyle name="Comma 3 2 13 2 2" xfId="9976" xr:uid="{9D1F27FB-094E-4D37-B2F5-7297B13435D8}"/>
    <cellStyle name="Comma 3 2 13 2 2 2" xfId="21509" xr:uid="{28E77466-0410-45FE-BC7F-DA7630DA1A58}"/>
    <cellStyle name="Comma 3 2 13 2 2 2 2" xfId="45082" xr:uid="{9B465A15-380E-497D-98BB-71D2DB70DA0D}"/>
    <cellStyle name="Comma 3 2 13 2 2 3" xfId="33974" xr:uid="{D7125567-E887-4A7E-903A-85736F015FA1}"/>
    <cellStyle name="Comma 3 2 13 2 3" xfId="16093" xr:uid="{E10008A6-B143-4DCF-AA64-7B0AFC12A6CE}"/>
    <cellStyle name="Comma 3 2 13 2 3 2" xfId="39667" xr:uid="{807296CD-6E47-4541-8583-FF4EF7C1BFF0}"/>
    <cellStyle name="Comma 3 2 13 2 4" xfId="28559" xr:uid="{FBC54BD0-5457-41F3-90E6-688EEA4A60E3}"/>
    <cellStyle name="Comma 3 2 13 3" xfId="8623" xr:uid="{124112CC-0ED2-48E8-8BB0-C407F0FE874B}"/>
    <cellStyle name="Comma 3 2 13 3 2" xfId="20156" xr:uid="{95990407-68A6-4DAA-81C2-D6AA993FB814}"/>
    <cellStyle name="Comma 3 2 13 3 2 2" xfId="43729" xr:uid="{436D8739-FAE1-4D57-8C94-8727E0A28DBE}"/>
    <cellStyle name="Comma 3 2 13 3 3" xfId="32621" xr:uid="{689832E9-F6C8-4FB3-A23C-0B44669F9529}"/>
    <cellStyle name="Comma 3 2 13 4" xfId="14453" xr:uid="{884E5C9A-AE89-49D5-8DA0-7F4CDF79C7BB}"/>
    <cellStyle name="Comma 3 2 13 4 2" xfId="38189" xr:uid="{EF3284B9-FD7E-4C45-A874-84B537CE2CC8}"/>
    <cellStyle name="Comma 3 2 13 5" xfId="27082" xr:uid="{806F8DA3-D243-4E34-B5B3-4BE41FB8CD3A}"/>
    <cellStyle name="Comma 3 2 14" xfId="3182" xr:uid="{D821C7DE-EC6D-46AE-89FA-BBFC82AEADD0}"/>
    <cellStyle name="Comma 3 2 14 2" xfId="8645" xr:uid="{3471A17F-1574-410B-A4E6-1C1391C3E003}"/>
    <cellStyle name="Comma 3 2 14 2 2" xfId="20178" xr:uid="{E36CB5E2-2591-4DA5-96BA-53441B34155B}"/>
    <cellStyle name="Comma 3 2 14 2 2 2" xfId="43751" xr:uid="{823DB794-BDD6-4561-9088-FE3DD37BB18A}"/>
    <cellStyle name="Comma 3 2 14 2 3" xfId="32643" xr:uid="{04F435F0-507D-4918-8DD5-3F5FD172C773}"/>
    <cellStyle name="Comma 3 2 14 3" xfId="14768" xr:uid="{0B17EAC6-F9A8-4EF9-9206-BED947D311E7}"/>
    <cellStyle name="Comma 3 2 14 3 2" xfId="38342" xr:uid="{416489C7-32A3-4AED-BE4B-17F9B01BADF0}"/>
    <cellStyle name="Comma 3 2 14 4" xfId="27234" xr:uid="{8A76896D-04E1-446C-BD7A-0FBD7CB293AC}"/>
    <cellStyle name="Comma 3 2 15" xfId="4517" xr:uid="{7767A8D1-7D6E-47B0-B279-F5592C570DD8}"/>
    <cellStyle name="Comma 3 2 15 2" xfId="9987" xr:uid="{DB7ABA28-7F32-4CBA-86FF-7075E27530D2}"/>
    <cellStyle name="Comma 3 2 15 2 2" xfId="21520" xr:uid="{30B68924-96ED-40B9-93D8-FCFEC8E81BB1}"/>
    <cellStyle name="Comma 3 2 15 2 2 2" xfId="45093" xr:uid="{1956811A-B0A4-4CFE-B742-6C45FEFF7E4A}"/>
    <cellStyle name="Comma 3 2 15 2 3" xfId="33985" xr:uid="{98087EDA-A31A-4A43-8746-9C533BB91222}"/>
    <cellStyle name="Comma 3 2 15 3" xfId="16104" xr:uid="{9F699FBB-9916-4056-B36D-B6C9442C4857}"/>
    <cellStyle name="Comma 3 2 15 3 2" xfId="39678" xr:uid="{888442F0-2A32-472E-8787-5CAAE00E688E}"/>
    <cellStyle name="Comma 3 2 15 4" xfId="28570" xr:uid="{9A0D75DA-1F46-4581-AD8E-5604BA3CF77F}"/>
    <cellStyle name="Comma 3 2 16" xfId="4533" xr:uid="{51368A28-FCA7-4288-8393-60D9CD80A7E1}"/>
    <cellStyle name="Comma 3 2 16 2" xfId="10005" xr:uid="{926D34B7-3AD3-4A2F-A0A3-F7181516A6F9}"/>
    <cellStyle name="Comma 3 2 16 2 2" xfId="21538" xr:uid="{08752A03-7183-40EA-BD3C-0AEE9FBBBE4E}"/>
    <cellStyle name="Comma 3 2 16 2 2 2" xfId="45111" xr:uid="{FC38F379-C26C-4ED2-8ECE-FA7587E4E08C}"/>
    <cellStyle name="Comma 3 2 16 2 3" xfId="34003" xr:uid="{724BCF40-8C1B-4992-BAE8-9A0D49726772}"/>
    <cellStyle name="Comma 3 2 16 3" xfId="16119" xr:uid="{B6736546-124D-43AF-9279-39EE9A03ECA4}"/>
    <cellStyle name="Comma 3 2 16 3 2" xfId="39693" xr:uid="{3834DE91-54BB-45D2-AB83-941414D104BD}"/>
    <cellStyle name="Comma 3 2 16 4" xfId="28585" xr:uid="{236EABCF-2A1E-475A-A43D-62C384CFC6FF}"/>
    <cellStyle name="Comma 3 2 17" xfId="5870" xr:uid="{6E26D82C-DB4C-4BDB-846E-F2A1F2557282}"/>
    <cellStyle name="Comma 3 2 17 2" xfId="11346" xr:uid="{EBD6B7DD-C1AB-47F4-8FFE-BF0F36316250}"/>
    <cellStyle name="Comma 3 2 17 2 2" xfId="22878" xr:uid="{352718C3-9D27-4DC8-9D30-38E45ADC8A5A}"/>
    <cellStyle name="Comma 3 2 17 2 2 2" xfId="46451" xr:uid="{3208878F-EB5F-4371-BA20-C2DB1DBC0DA1}"/>
    <cellStyle name="Comma 3 2 17 2 3" xfId="35343" xr:uid="{56265692-B4A6-4551-B2D3-2E5063946122}"/>
    <cellStyle name="Comma 3 2 17 3" xfId="17454" xr:uid="{FCD8C767-72F7-4AAB-80A8-BF800CAF777E}"/>
    <cellStyle name="Comma 3 2 17 3 2" xfId="41028" xr:uid="{A14462AE-51CD-47CB-B97E-5280C6A86419}"/>
    <cellStyle name="Comma 3 2 17 4" xfId="29920" xr:uid="{D2A9A49B-6D6F-4ACF-99E6-8C26600304A8}"/>
    <cellStyle name="Comma 3 2 18" xfId="7244" xr:uid="{F14C455D-B220-4471-8AD3-1675833DD268}"/>
    <cellStyle name="Comma 3 2 18 2" xfId="18815" xr:uid="{5B3ACFA5-54B7-48C3-A4E6-F8998F20ED3C}"/>
    <cellStyle name="Comma 3 2 18 2 2" xfId="42388" xr:uid="{E96EFE84-511D-40F0-9ABF-9608600F5E65}"/>
    <cellStyle name="Comma 3 2 18 3" xfId="31280" xr:uid="{DB7A2F93-CD54-402C-A063-80576C9E5EAD}"/>
    <cellStyle name="Comma 3 2 19" xfId="3157" xr:uid="{8636048D-A601-4A44-A79F-FE8BB19EB4F0}"/>
    <cellStyle name="Comma 3 2 19 2" xfId="14753" xr:uid="{B3B86542-7518-4760-AC2B-8BF691B3940B}"/>
    <cellStyle name="Comma 3 2 19 2 2" xfId="38327" xr:uid="{DC98E759-9919-4F20-A724-22BD97981ACA}"/>
    <cellStyle name="Comma 3 2 19 3" xfId="27219" xr:uid="{B0756703-88AD-4801-984A-8E5FDFCD6E92}"/>
    <cellStyle name="Comma 3 2 2" xfId="105" xr:uid="{7ADF8A64-156A-4512-947D-B5243DBD11A8}"/>
    <cellStyle name="Comma 3 2 2 10" xfId="5933" xr:uid="{D764B15B-09D1-43FF-B419-962DB2CC4235}"/>
    <cellStyle name="Comma 3 2 2 10 2" xfId="11409" xr:uid="{15081E47-1DAD-46D3-8949-4B37A0D7C351}"/>
    <cellStyle name="Comma 3 2 2 10 2 2" xfId="22941" xr:uid="{5B045664-CD1E-42F4-94FF-A50423AACFF4}"/>
    <cellStyle name="Comma 3 2 2 10 2 2 2" xfId="46514" xr:uid="{69067AEE-8F95-449B-A79D-84B0EE8E4B7A}"/>
    <cellStyle name="Comma 3 2 2 10 2 3" xfId="35406" xr:uid="{B51BA19A-4262-421B-94E7-A0DD026B11FD}"/>
    <cellStyle name="Comma 3 2 2 10 3" xfId="17517" xr:uid="{A1DD6F73-5C33-44CE-9F29-8AF049F8EFCB}"/>
    <cellStyle name="Comma 3 2 2 10 3 2" xfId="41091" xr:uid="{EE8FA491-C0C2-4535-A8A1-D12BDC97A2F2}"/>
    <cellStyle name="Comma 3 2 2 10 4" xfId="29983" xr:uid="{57DAB22C-2A60-466F-9768-A2BE34EB31AA}"/>
    <cellStyle name="Comma 3 2 2 11" xfId="7318" xr:uid="{0D3DE782-04FC-43EC-B2C7-777AC235A185}"/>
    <cellStyle name="Comma 3 2 2 11 2" xfId="18878" xr:uid="{A24EAD36-813E-4174-A0ED-E9DD8F65EBDF}"/>
    <cellStyle name="Comma 3 2 2 11 2 2" xfId="42451" xr:uid="{2850E0FF-03F7-43BE-B120-197F47C202CB}"/>
    <cellStyle name="Comma 3 2 2 11 3" xfId="31343" xr:uid="{5FCE13AD-8970-4446-B77F-0D1866D7F2A1}"/>
    <cellStyle name="Comma 3 2 2 12" xfId="3167" xr:uid="{BAA266F4-598E-4F75-B5DA-F40741A8B4B1}"/>
    <cellStyle name="Comma 3 2 2 12 2" xfId="14757" xr:uid="{4F6FA8DB-FC35-499E-B568-D729A6DF7FD1}"/>
    <cellStyle name="Comma 3 2 2 12 2 2" xfId="38331" xr:uid="{7939E6C2-A5E7-42DF-94C9-CC5EF2462DE4}"/>
    <cellStyle name="Comma 3 2 2 12 3" xfId="27223" xr:uid="{4AA471FA-7C8A-4CB2-BDEA-F92B882739D7}"/>
    <cellStyle name="Comma 3 2 2 13" xfId="13129" xr:uid="{E7AB58C4-423F-44F8-B7E0-3341A2364994}"/>
    <cellStyle name="Comma 3 2 2 13 2" xfId="36912" xr:uid="{976EA4C6-10C4-465A-AEEB-62B5CA52913A}"/>
    <cellStyle name="Comma 3 2 2 14" xfId="25803" xr:uid="{B6DC8640-7FF7-4053-9F4D-3CDB30E01E38}"/>
    <cellStyle name="Comma 3 2 2 15" xfId="24557" xr:uid="{E65D0A68-8104-46B3-955A-7868FAF213CB}"/>
    <cellStyle name="Comma 3 2 2 16" xfId="48256" xr:uid="{157D8F5E-A203-43A3-9F2A-D92A6C7E8728}"/>
    <cellStyle name="Comma 3 2 2 17" xfId="989" xr:uid="{399F5256-0684-4EAE-A8C3-B44A4EB17EDF}"/>
    <cellStyle name="Comma 3 2 2 18" xfId="49637" xr:uid="{F5B279D1-6A04-402A-8C6B-87749F4F4261}"/>
    <cellStyle name="Comma 3 2 2 19" xfId="419" xr:uid="{02BF6006-A8F1-46FF-BF76-7B00AE7F0145}"/>
    <cellStyle name="Comma 3 2 2 2" xfId="553" xr:uid="{5652EC58-4D83-401B-BFCE-C68E793BCD39}"/>
    <cellStyle name="Comma 3 2 2 2 10" xfId="13144" xr:uid="{4079E5E0-6FD6-4153-993C-A58CEE860BE7}"/>
    <cellStyle name="Comma 3 2 2 2 10 2" xfId="36925" xr:uid="{65BB84DE-CF7C-4DF2-8555-C8ECC133E19D}"/>
    <cellStyle name="Comma 3 2 2 2 11" xfId="25816" xr:uid="{7B59A53B-F2C2-4945-86D4-FAA2C6544A52}"/>
    <cellStyle name="Comma 3 2 2 2 12" xfId="24494" xr:uid="{78BCCBFD-3590-48BA-9E75-082BFF64041E}"/>
    <cellStyle name="Comma 3 2 2 2 13" xfId="48269" xr:uid="{65D2B4CC-19CB-4303-B014-F26B83A05043}"/>
    <cellStyle name="Comma 3 2 2 2 14" xfId="1010" xr:uid="{3D661D5F-32F5-42B4-8B76-0A7C080FD77F}"/>
    <cellStyle name="Comma 3 2 2 2 2" xfId="1045" xr:uid="{85AD548E-2D44-4805-835F-535003CA2108}"/>
    <cellStyle name="Comma 3 2 2 2 2 10" xfId="13168" xr:uid="{C86B3CF8-C6EB-4E83-97F3-63B5AE907F98}"/>
    <cellStyle name="Comma 3 2 2 2 2 10 2" xfId="36946" xr:uid="{DBDCF6A5-8E4F-4B02-96D8-6C06E73B3FBD}"/>
    <cellStyle name="Comma 3 2 2 2 2 11" xfId="25837" xr:uid="{17082872-518E-4A89-80B1-BE7C32722BC4}"/>
    <cellStyle name="Comma 3 2 2 2 2 12" xfId="24491" xr:uid="{D9102F41-0EE2-46CD-A998-5A5A4EBA1511}"/>
    <cellStyle name="Comma 3 2 2 2 2 13" xfId="48290" xr:uid="{7D554DA5-12AC-42BA-8800-50AF48003C3B}"/>
    <cellStyle name="Comma 3 2 2 2 2 2" xfId="1188" xr:uid="{ABE92A37-471F-4AE2-8C5A-E576A5050AA2}"/>
    <cellStyle name="Comma 3 2 2 2 2 2 10" xfId="24379" xr:uid="{E0DC5B92-7D47-4279-A2DB-B0DB50C73C73}"/>
    <cellStyle name="Comma 3 2 2 2 2 2 11" xfId="48390" xr:uid="{AD76685E-C47C-4697-B5D4-579A34C0D0AF}"/>
    <cellStyle name="Comma 3 2 2 2 2 2 2" xfId="1999" xr:uid="{58784455-0033-4607-AE53-CB45F3836803}"/>
    <cellStyle name="Comma 3 2 2 2 2 2 2 2" xfId="3812" xr:uid="{D1202F81-192B-4315-B4EC-84458A373BAE}"/>
    <cellStyle name="Comma 3 2 2 2 2 2 2 2 2" xfId="9281" xr:uid="{F3A1EAB5-70B3-413D-A146-9A33D2660C72}"/>
    <cellStyle name="Comma 3 2 2 2 2 2 2 2 2 2" xfId="20814" xr:uid="{1235084F-88B6-4CD9-9487-85E51B4E99A3}"/>
    <cellStyle name="Comma 3 2 2 2 2 2 2 2 2 2 2" xfId="44387" xr:uid="{16B75886-EB6E-4878-BA15-DA644002DFCD}"/>
    <cellStyle name="Comma 3 2 2 2 2 2 2 2 2 3" xfId="33279" xr:uid="{98D1F50A-B143-4F7E-B152-FD38D23D02F4}"/>
    <cellStyle name="Comma 3 2 2 2 2 2 2 2 3" xfId="15399" xr:uid="{EBD46661-8109-4568-B240-CBE85497385B}"/>
    <cellStyle name="Comma 3 2 2 2 2 2 2 2 3 2" xfId="38973" xr:uid="{33D7D49F-B859-4A56-8DFE-4B9DDBDAFD95}"/>
    <cellStyle name="Comma 3 2 2 2 2 2 2 2 4" xfId="27865" xr:uid="{4B0B400E-263E-4A8F-9CCC-C90331A83068}"/>
    <cellStyle name="Comma 3 2 2 2 2 2 2 3" xfId="5176" xr:uid="{914F15D0-589F-45D6-9879-894938FB2118}"/>
    <cellStyle name="Comma 3 2 2 2 2 2 2 3 2" xfId="10650" xr:uid="{97105883-FD7B-4F43-81FA-522E89C3505D}"/>
    <cellStyle name="Comma 3 2 2 2 2 2 2 3 2 2" xfId="22183" xr:uid="{A3A8730B-306C-42F1-86D0-0D82F8CA0450}"/>
    <cellStyle name="Comma 3 2 2 2 2 2 2 3 2 2 2" xfId="45756" xr:uid="{7850BAAF-935D-4AD5-9134-D7CBAA175E6C}"/>
    <cellStyle name="Comma 3 2 2 2 2 2 2 3 2 3" xfId="34648" xr:uid="{0B7A955F-E927-4889-A2DF-5F907037B729}"/>
    <cellStyle name="Comma 3 2 2 2 2 2 2 3 3" xfId="16762" xr:uid="{D2D740CB-5802-468A-A094-1F324A57C495}"/>
    <cellStyle name="Comma 3 2 2 2 2 2 2 3 3 2" xfId="40336" xr:uid="{AB729679-5FEB-411E-9CDF-561912845FC6}"/>
    <cellStyle name="Comma 3 2 2 2 2 2 2 3 4" xfId="29228" xr:uid="{2A3D6011-84D5-4401-9E5A-A86B0AF7DBA5}"/>
    <cellStyle name="Comma 3 2 2 2 2 2 2 4" xfId="6514" xr:uid="{A38EF13C-2B40-49BD-A7C2-506EA3206401}"/>
    <cellStyle name="Comma 3 2 2 2 2 2 2 4 2" xfId="11991" xr:uid="{5DC3CA1B-C0E9-4D27-81CF-AA7B0DD16AB1}"/>
    <cellStyle name="Comma 3 2 2 2 2 2 2 4 2 2" xfId="23523" xr:uid="{FFD46B52-A67F-4188-8F8C-48656EB7AEDB}"/>
    <cellStyle name="Comma 3 2 2 2 2 2 2 4 2 2 2" xfId="47096" xr:uid="{1F20B387-5E7F-49E5-9EBA-A76B516938E9}"/>
    <cellStyle name="Comma 3 2 2 2 2 2 2 4 2 3" xfId="35988" xr:uid="{675FE59B-4D80-425A-9FCF-E76D67917890}"/>
    <cellStyle name="Comma 3 2 2 2 2 2 2 4 3" xfId="18098" xr:uid="{02B62446-1F30-4AE3-BF3E-F8A4E79928C2}"/>
    <cellStyle name="Comma 3 2 2 2 2 2 2 4 3 2" xfId="41672" xr:uid="{F9E00160-C080-4147-A328-388264D06814}"/>
    <cellStyle name="Comma 3 2 2 2 2 2 2 4 4" xfId="30564" xr:uid="{3E2BAA31-DDAD-4B25-AF9C-DE610C362B75}"/>
    <cellStyle name="Comma 3 2 2 2 2 2 2 5" xfId="7925" xr:uid="{3CEB0901-9464-4182-87B1-DCD636B95A28}"/>
    <cellStyle name="Comma 3 2 2 2 2 2 2 5 2" xfId="19460" xr:uid="{D8B514B9-41A9-4BE2-92F4-D5CD64B5D3B3}"/>
    <cellStyle name="Comma 3 2 2 2 2 2 2 5 2 2" xfId="43033" xr:uid="{6418FA30-93BA-4144-95C7-CFFDE3E2F3A1}"/>
    <cellStyle name="Comma 3 2 2 2 2 2 2 5 3" xfId="31925" xr:uid="{30C46E44-13E4-4C3E-A683-BF139B77BACA}"/>
    <cellStyle name="Comma 3 2 2 2 2 2 2 6" xfId="13754" xr:uid="{0F4432B0-87FD-441D-81B3-7557761A307C}"/>
    <cellStyle name="Comma 3 2 2 2 2 2 2 6 2" xfId="37493" xr:uid="{3D84BC1A-08B5-4E22-B63E-2371320E009D}"/>
    <cellStyle name="Comma 3 2 2 2 2 2 2 7" xfId="26386" xr:uid="{0DE94FCE-44BC-41EF-BEF1-D4F53C4FFD15}"/>
    <cellStyle name="Comma 3 2 2 2 2 2 2 8" xfId="25011" xr:uid="{458050F7-DD3F-4078-977D-0C0F2002FB16}"/>
    <cellStyle name="Comma 3 2 2 2 2 2 2 9" xfId="48842" xr:uid="{E02FE9F7-72C5-4FA5-8769-99F180ED37B5}"/>
    <cellStyle name="Comma 3 2 2 2 2 2 3" xfId="2486" xr:uid="{74F66295-1680-4B4B-9DAB-7B153B49947C}"/>
    <cellStyle name="Comma 3 2 2 2 2 2 3 2" xfId="4277" xr:uid="{83EBF154-6657-4428-B691-BA35DDC44BA8}"/>
    <cellStyle name="Comma 3 2 2 2 2 2 3 2 2" xfId="9746" xr:uid="{D0C065D3-6BAF-4FBF-ACB2-A6B5D13DBA62}"/>
    <cellStyle name="Comma 3 2 2 2 2 2 3 2 2 2" xfId="21279" xr:uid="{A58AF1A7-7264-4DF0-BE67-234111F09289}"/>
    <cellStyle name="Comma 3 2 2 2 2 2 3 2 2 2 2" xfId="44852" xr:uid="{2685EF30-F2F0-46BB-8B47-007C84A726BB}"/>
    <cellStyle name="Comma 3 2 2 2 2 2 3 2 2 3" xfId="33744" xr:uid="{1C0ED243-832F-4FB0-B2FF-61BD90BB3630}"/>
    <cellStyle name="Comma 3 2 2 2 2 2 3 2 3" xfId="15864" xr:uid="{9723EE0D-02E8-4CA7-BE0A-673F52279DA2}"/>
    <cellStyle name="Comma 3 2 2 2 2 2 3 2 3 2" xfId="39438" xr:uid="{EED6ECBB-7335-492B-ABA2-1F2B1141FF31}"/>
    <cellStyle name="Comma 3 2 2 2 2 2 3 2 4" xfId="28330" xr:uid="{3E3E5927-FD38-4D55-B4E6-678D06B9582F}"/>
    <cellStyle name="Comma 3 2 2 2 2 2 3 3" xfId="5642" xr:uid="{CBCDB385-7F83-43A5-9D24-A65D2CE8F13B}"/>
    <cellStyle name="Comma 3 2 2 2 2 2 3 3 2" xfId="11116" xr:uid="{2F77291B-78B7-4CD2-9DEF-D6E151C23724}"/>
    <cellStyle name="Comma 3 2 2 2 2 2 3 3 2 2" xfId="22649" xr:uid="{265F0D1B-253C-4B82-8397-8C943BE304E3}"/>
    <cellStyle name="Comma 3 2 2 2 2 2 3 3 2 2 2" xfId="46222" xr:uid="{AB60AF22-161F-474A-A63A-49881981E63F}"/>
    <cellStyle name="Comma 3 2 2 2 2 2 3 3 2 3" xfId="35114" xr:uid="{91D54047-37A9-445D-9868-29C7118B5FE4}"/>
    <cellStyle name="Comma 3 2 2 2 2 2 3 3 3" xfId="17228" xr:uid="{1E606579-FA21-40A4-8302-38B6113A8B8D}"/>
    <cellStyle name="Comma 3 2 2 2 2 2 3 3 3 2" xfId="40802" xr:uid="{5124B0D1-E325-46A3-9F6E-31CB5F47C6F0}"/>
    <cellStyle name="Comma 3 2 2 2 2 2 3 3 4" xfId="29694" xr:uid="{2320C661-3083-4630-96A2-D84D2A66C859}"/>
    <cellStyle name="Comma 3 2 2 2 2 2 3 4" xfId="6980" xr:uid="{CFF1A4CC-6AB0-4669-AD18-14F60DFAE5AE}"/>
    <cellStyle name="Comma 3 2 2 2 2 2 3 4 2" xfId="12458" xr:uid="{AF728B0C-3750-4054-8932-23DD49BD3B50}"/>
    <cellStyle name="Comma 3 2 2 2 2 2 3 4 2 2" xfId="23990" xr:uid="{6659C10B-3FB6-4315-B19B-B23D5A6B0216}"/>
    <cellStyle name="Comma 3 2 2 2 2 2 3 4 2 2 2" xfId="47563" xr:uid="{C7085F78-A269-426D-86FA-F0BBA86787B5}"/>
    <cellStyle name="Comma 3 2 2 2 2 2 3 4 2 3" xfId="36455" xr:uid="{55F3A212-A3D9-46FB-AA97-144C8280AEBD}"/>
    <cellStyle name="Comma 3 2 2 2 2 2 3 4 3" xfId="18564" xr:uid="{454B2823-1B86-4235-AABA-0EDB059552DE}"/>
    <cellStyle name="Comma 3 2 2 2 2 2 3 4 3 2" xfId="42138" xr:uid="{CE635BEB-06CD-4F7C-994E-94D7374331D4}"/>
    <cellStyle name="Comma 3 2 2 2 2 2 3 4 4" xfId="31030" xr:uid="{D6A070A3-7233-4796-81AD-29071277DD91}"/>
    <cellStyle name="Comma 3 2 2 2 2 2 3 5" xfId="8393" xr:uid="{750354FE-B0ED-450A-89BD-E7695CAECB1A}"/>
    <cellStyle name="Comma 3 2 2 2 2 2 3 5 2" xfId="19926" xr:uid="{110FA079-11D0-49C0-B3E4-340E81DA52B6}"/>
    <cellStyle name="Comma 3 2 2 2 2 2 3 5 2 2" xfId="43499" xr:uid="{1AD013EC-C5BC-4F1B-99D0-03995FEE4F24}"/>
    <cellStyle name="Comma 3 2 2 2 2 2 3 5 3" xfId="32391" xr:uid="{4DAFE59E-8AEC-4D5A-8881-3B33EB2DE2F5}"/>
    <cellStyle name="Comma 3 2 2 2 2 2 3 6" xfId="14222" xr:uid="{B3C32455-E951-4494-A5AE-FF2CE56E5FC9}"/>
    <cellStyle name="Comma 3 2 2 2 2 2 3 6 2" xfId="37959" xr:uid="{C8331AC9-7BCE-4F84-8E59-3D2158E49410}"/>
    <cellStyle name="Comma 3 2 2 2 2 2 3 7" xfId="26852" xr:uid="{DC9178B3-E1D0-48F7-8344-E36DD7DDFDF8}"/>
    <cellStyle name="Comma 3 2 2 2 2 2 3 8" xfId="25478" xr:uid="{99BB83E3-8B5B-460A-B70B-435F3CA2BC11}"/>
    <cellStyle name="Comma 3 2 2 2 2 2 3 9" xfId="49308" xr:uid="{FFC0AC33-0EA6-4353-9D5C-8D4909CBCA2A}"/>
    <cellStyle name="Comma 3 2 2 2 2 2 4" xfId="3373" xr:uid="{71A35F9F-213B-438B-B91D-A9585B89F8F5}"/>
    <cellStyle name="Comma 3 2 2 2 2 2 4 2" xfId="8841" xr:uid="{A9621E04-7768-4F38-A2C7-78DF17F8ED05}"/>
    <cellStyle name="Comma 3 2 2 2 2 2 4 2 2" xfId="20374" xr:uid="{89405A85-5CB0-4E24-A20C-26EDA16C4993}"/>
    <cellStyle name="Comma 3 2 2 2 2 2 4 2 2 2" xfId="43947" xr:uid="{9B5D0AA3-2780-4116-B3B6-F0F2866A7BE1}"/>
    <cellStyle name="Comma 3 2 2 2 2 2 4 2 3" xfId="32839" xr:uid="{CF311C9D-F3A8-48F8-8C66-6B0643299129}"/>
    <cellStyle name="Comma 3 2 2 2 2 2 4 3" xfId="14959" xr:uid="{B430E8DA-AC6F-4401-8EC8-AB71B92FF0D7}"/>
    <cellStyle name="Comma 3 2 2 2 2 2 4 3 2" xfId="38533" xr:uid="{8B532DD0-5B59-40A1-8C63-B1051D1DEAA6}"/>
    <cellStyle name="Comma 3 2 2 2 2 2 4 4" xfId="27425" xr:uid="{0E725F8A-9F58-49DB-9D48-FDC6D0DDBAF0}"/>
    <cellStyle name="Comma 3 2 2 2 2 2 5" xfId="4729" xr:uid="{2BC5416F-6422-42BA-90B5-7FBB490D3C25}"/>
    <cellStyle name="Comma 3 2 2 2 2 2 5 2" xfId="10202" xr:uid="{A2BC1C6A-4032-4709-812E-C417F7705CF0}"/>
    <cellStyle name="Comma 3 2 2 2 2 2 5 2 2" xfId="21735" xr:uid="{600D9A04-2BAE-479E-926B-8F7ED1E6CAD2}"/>
    <cellStyle name="Comma 3 2 2 2 2 2 5 2 2 2" xfId="45308" xr:uid="{320EE748-7252-470C-968C-4747CF261A21}"/>
    <cellStyle name="Comma 3 2 2 2 2 2 5 2 3" xfId="34200" xr:uid="{3F3D0FF6-17C8-48C7-A085-C0EC0F6C7F82}"/>
    <cellStyle name="Comma 3 2 2 2 2 2 5 3" xfId="16315" xr:uid="{02C7BA5E-ABD2-4B97-82EA-4D1369E87CC2}"/>
    <cellStyle name="Comma 3 2 2 2 2 2 5 3 2" xfId="39889" xr:uid="{1005246B-C00F-47F0-8E37-6F5E4E4E4646}"/>
    <cellStyle name="Comma 3 2 2 2 2 2 5 4" xfId="28781" xr:uid="{CB0B0253-D2DE-45BF-9F0D-7B676E5D54FC}"/>
    <cellStyle name="Comma 3 2 2 2 2 2 6" xfId="6067" xr:uid="{4FCE54E8-173C-4B36-8CB9-4D5E8FFC2BC7}"/>
    <cellStyle name="Comma 3 2 2 2 2 2 6 2" xfId="11543" xr:uid="{405E3245-412F-4F31-AF3D-916BCE0C11D5}"/>
    <cellStyle name="Comma 3 2 2 2 2 2 6 2 2" xfId="23075" xr:uid="{D949BF4C-C705-4D89-B166-D2533C16F16A}"/>
    <cellStyle name="Comma 3 2 2 2 2 2 6 2 2 2" xfId="46648" xr:uid="{32C28435-2421-439D-8C9D-4B8DD28E0492}"/>
    <cellStyle name="Comma 3 2 2 2 2 2 6 2 3" xfId="35540" xr:uid="{3318C25B-F74C-40B1-8E3A-24443A14BB24}"/>
    <cellStyle name="Comma 3 2 2 2 2 2 6 3" xfId="17651" xr:uid="{5EB9D162-5102-4701-9BA7-CA551F5377A8}"/>
    <cellStyle name="Comma 3 2 2 2 2 2 6 3 2" xfId="41225" xr:uid="{5BFCC879-624A-49B2-AD21-9DC5391EA9B2}"/>
    <cellStyle name="Comma 3 2 2 2 2 2 6 4" xfId="30117" xr:uid="{88B4DD91-89B8-4629-9AED-B6F3B5A1B371}"/>
    <cellStyle name="Comma 3 2 2 2 2 2 7" xfId="7452" xr:uid="{028E1E9A-2412-4350-96E5-35AFEB644AA4}"/>
    <cellStyle name="Comma 3 2 2 2 2 2 7 2" xfId="19012" xr:uid="{529F9FF4-06F5-4E0D-8649-E754E3E1F33B}"/>
    <cellStyle name="Comma 3 2 2 2 2 2 7 2 2" xfId="42585" xr:uid="{CE7C4759-93F0-4F3E-B9E2-C97C588D16B2}"/>
    <cellStyle name="Comma 3 2 2 2 2 2 7 3" xfId="31477" xr:uid="{211BCCBA-78DB-41C6-B08A-ECC805207E00}"/>
    <cellStyle name="Comma 3 2 2 2 2 2 8" xfId="13270" xr:uid="{7D2B4F86-B766-4B4F-ABD7-230B242F8C56}"/>
    <cellStyle name="Comma 3 2 2 2 2 2 8 2" xfId="37046" xr:uid="{08A0D7E1-7592-4848-A3F5-6F93A867ADF8}"/>
    <cellStyle name="Comma 3 2 2 2 2 2 9" xfId="25937" xr:uid="{C3E00048-C4B7-486A-AD5A-81DEEA93A089}"/>
    <cellStyle name="Comma 3 2 2 2 2 3" xfId="1304" xr:uid="{C71406C8-1DEE-4A50-BD37-59F96466DB11}"/>
    <cellStyle name="Comma 3 2 2 2 2 3 10" xfId="24641" xr:uid="{C735AF11-0D63-49F6-A113-52EBCF3CF3C4}"/>
    <cellStyle name="Comma 3 2 2 2 2 3 11" xfId="48468" xr:uid="{1F68A123-9653-4AFE-A338-4E189272B56A}"/>
    <cellStyle name="Comma 3 2 2 2 2 3 2" xfId="2077" xr:uid="{A6187E8F-26D4-480A-90AE-A64D0AEBC77A}"/>
    <cellStyle name="Comma 3 2 2 2 2 3 2 2" xfId="3890" xr:uid="{9949C92D-A9EF-441A-AE9F-112A3E5D525B}"/>
    <cellStyle name="Comma 3 2 2 2 2 3 2 2 2" xfId="9359" xr:uid="{C8890028-E2A0-4062-A1E8-BFE18039BCB1}"/>
    <cellStyle name="Comma 3 2 2 2 2 3 2 2 2 2" xfId="20892" xr:uid="{4DA8E348-8F82-407D-BFAC-A09DD4E696BF}"/>
    <cellStyle name="Comma 3 2 2 2 2 3 2 2 2 2 2" xfId="44465" xr:uid="{6A2A98F8-5A68-4D5D-89B4-EDF6781E41CC}"/>
    <cellStyle name="Comma 3 2 2 2 2 3 2 2 2 3" xfId="33357" xr:uid="{A0F5C19C-9C2E-4D0D-B1AB-1E51CBCCB861}"/>
    <cellStyle name="Comma 3 2 2 2 2 3 2 2 3" xfId="15477" xr:uid="{83C34E91-F2BF-45FD-BB27-AC1E71628F1F}"/>
    <cellStyle name="Comma 3 2 2 2 2 3 2 2 3 2" xfId="39051" xr:uid="{9E1823D2-9B84-4E04-ADCD-D4F3BE4941A6}"/>
    <cellStyle name="Comma 3 2 2 2 2 3 2 2 4" xfId="27943" xr:uid="{8ED5924C-5861-4C61-BEE3-CA1E4E1AA87B}"/>
    <cellStyle name="Comma 3 2 2 2 2 3 2 3" xfId="5254" xr:uid="{636CABC1-B2E6-4E71-9F25-7B802F54275A}"/>
    <cellStyle name="Comma 3 2 2 2 2 3 2 3 2" xfId="10728" xr:uid="{2BA6091F-A231-47ED-A8D4-BA46D9A21FA2}"/>
    <cellStyle name="Comma 3 2 2 2 2 3 2 3 2 2" xfId="22261" xr:uid="{E50C93C5-4CBB-4048-8408-A3289F4A954A}"/>
    <cellStyle name="Comma 3 2 2 2 2 3 2 3 2 2 2" xfId="45834" xr:uid="{397E1DD3-01A7-42D4-B676-83B2E992D97A}"/>
    <cellStyle name="Comma 3 2 2 2 2 3 2 3 2 3" xfId="34726" xr:uid="{A89B9A0B-1FBE-49AF-BA6B-7AAB9E4A5553}"/>
    <cellStyle name="Comma 3 2 2 2 2 3 2 3 3" xfId="16840" xr:uid="{11BAC231-64BE-46F7-8EDE-D6D0E6F24700}"/>
    <cellStyle name="Comma 3 2 2 2 2 3 2 3 3 2" xfId="40414" xr:uid="{B292B0BF-CFEA-44AC-B52B-EA1F173FCBEF}"/>
    <cellStyle name="Comma 3 2 2 2 2 3 2 3 4" xfId="29306" xr:uid="{699D4B62-17AB-49D2-AFA1-F7AD99FD0B16}"/>
    <cellStyle name="Comma 3 2 2 2 2 3 2 4" xfId="6592" xr:uid="{5B4A891F-FB41-4336-999E-E5FEEAB937D9}"/>
    <cellStyle name="Comma 3 2 2 2 2 3 2 4 2" xfId="12069" xr:uid="{878059E2-6D4A-4703-880C-E2DDC4A40455}"/>
    <cellStyle name="Comma 3 2 2 2 2 3 2 4 2 2" xfId="23601" xr:uid="{6CB9AEA2-AFEE-4426-B599-B09CC507807B}"/>
    <cellStyle name="Comma 3 2 2 2 2 3 2 4 2 2 2" xfId="47174" xr:uid="{E53A60F4-58E2-4E70-B5B3-3A6CE6AE180A}"/>
    <cellStyle name="Comma 3 2 2 2 2 3 2 4 2 3" xfId="36066" xr:uid="{E224D2D7-C70E-47EE-9C16-00CEFA46A6A9}"/>
    <cellStyle name="Comma 3 2 2 2 2 3 2 4 3" xfId="18176" xr:uid="{135CC6BE-12C9-4D79-822A-7E9D032AD1BA}"/>
    <cellStyle name="Comma 3 2 2 2 2 3 2 4 3 2" xfId="41750" xr:uid="{EA2C8C02-FE2C-4E12-8CCF-C3EC8D810F8D}"/>
    <cellStyle name="Comma 3 2 2 2 2 3 2 4 4" xfId="30642" xr:uid="{3920DE5C-1FA8-4886-A3A0-BF71AED52439}"/>
    <cellStyle name="Comma 3 2 2 2 2 3 2 5" xfId="8003" xr:uid="{83A5B5F5-B3E7-496A-89C9-7D6888F2060D}"/>
    <cellStyle name="Comma 3 2 2 2 2 3 2 5 2" xfId="19538" xr:uid="{F5E54A57-E973-4C63-8BEC-75CDC1BD0D57}"/>
    <cellStyle name="Comma 3 2 2 2 2 3 2 5 2 2" xfId="43111" xr:uid="{389EC553-ADCC-4B68-9145-F9188177A176}"/>
    <cellStyle name="Comma 3 2 2 2 2 3 2 5 3" xfId="32003" xr:uid="{7152C99A-ED0B-429A-ADDC-CED9909CFBED}"/>
    <cellStyle name="Comma 3 2 2 2 2 3 2 6" xfId="13832" xr:uid="{09BD2C3A-4723-46D9-A1BE-E29171356D0C}"/>
    <cellStyle name="Comma 3 2 2 2 2 3 2 6 2" xfId="37571" xr:uid="{F753D88E-500B-44D4-80F5-2D483F516C21}"/>
    <cellStyle name="Comma 3 2 2 2 2 3 2 7" xfId="26464" xr:uid="{B2ABD6FE-23A9-4FBD-8674-B2DE1250C9F7}"/>
    <cellStyle name="Comma 3 2 2 2 2 3 2 8" xfId="25089" xr:uid="{9DA48D25-4806-4580-8274-70C31DDCF590}"/>
    <cellStyle name="Comma 3 2 2 2 2 3 2 9" xfId="48920" xr:uid="{75694EBF-6B77-4C4B-9E0C-34BB4E667060}"/>
    <cellStyle name="Comma 3 2 2 2 2 3 3" xfId="2565" xr:uid="{A474F0D2-0E49-481F-B285-463ACE7F26AD}"/>
    <cellStyle name="Comma 3 2 2 2 2 3 3 2" xfId="4355" xr:uid="{16CE988E-E50D-4921-96F1-137ADAB8D70A}"/>
    <cellStyle name="Comma 3 2 2 2 2 3 3 2 2" xfId="9825" xr:uid="{D1C3593D-1063-42F5-B006-F57942F8F5F8}"/>
    <cellStyle name="Comma 3 2 2 2 2 3 3 2 2 2" xfId="21358" xr:uid="{113D2FB8-27C6-4BA3-A6D4-9B3D6AAF7909}"/>
    <cellStyle name="Comma 3 2 2 2 2 3 3 2 2 2 2" xfId="44931" xr:uid="{56AE30A7-B0C6-44B4-B7C9-157EE3F59CE6}"/>
    <cellStyle name="Comma 3 2 2 2 2 3 3 2 2 3" xfId="33823" xr:uid="{359AD9F2-BA0B-4884-BBF7-AA3769403943}"/>
    <cellStyle name="Comma 3 2 2 2 2 3 3 2 3" xfId="15942" xr:uid="{A352385F-23D2-47AF-9F54-5240329C1119}"/>
    <cellStyle name="Comma 3 2 2 2 2 3 3 2 3 2" xfId="39516" xr:uid="{F7EC0ED2-A032-4130-8C6A-729637C70EFC}"/>
    <cellStyle name="Comma 3 2 2 2 2 3 3 2 4" xfId="28408" xr:uid="{F5952B5D-9307-42DA-91CE-A1926CAF9062}"/>
    <cellStyle name="Comma 3 2 2 2 2 3 3 3" xfId="5721" xr:uid="{E638DC7D-09B7-4020-B6BF-1BD978456BCB}"/>
    <cellStyle name="Comma 3 2 2 2 2 3 3 3 2" xfId="11195" xr:uid="{4FF24664-BD81-44B0-9ADC-F4971E5477E3}"/>
    <cellStyle name="Comma 3 2 2 2 2 3 3 3 2 2" xfId="22728" xr:uid="{7EC8D800-5330-49D0-808C-08EB24B1A7A2}"/>
    <cellStyle name="Comma 3 2 2 2 2 3 3 3 2 2 2" xfId="46301" xr:uid="{45922B34-5C0D-4E56-AA9A-F32464B8AF66}"/>
    <cellStyle name="Comma 3 2 2 2 2 3 3 3 2 3" xfId="35193" xr:uid="{82A48257-B4D7-4661-8E10-9E7CBC489AF4}"/>
    <cellStyle name="Comma 3 2 2 2 2 3 3 3 3" xfId="17307" xr:uid="{F3168C12-EE2F-4852-98F0-EBFFFE8CD927}"/>
    <cellStyle name="Comma 3 2 2 2 2 3 3 3 3 2" xfId="40881" xr:uid="{B217FDC5-3DD0-48D3-8886-17491CD0DF1D}"/>
    <cellStyle name="Comma 3 2 2 2 2 3 3 3 4" xfId="29773" xr:uid="{9C5623E5-2DCD-41AD-8C53-E06E51C5C1B8}"/>
    <cellStyle name="Comma 3 2 2 2 2 3 3 4" xfId="7059" xr:uid="{67294D81-6846-4147-A5D4-C39072390ECB}"/>
    <cellStyle name="Comma 3 2 2 2 2 3 3 4 2" xfId="12537" xr:uid="{12994057-EFE8-4A26-AED2-809DBFCC3EE6}"/>
    <cellStyle name="Comma 3 2 2 2 2 3 3 4 2 2" xfId="24069" xr:uid="{785B91A3-B4AB-41DA-A002-9702E6F53EB8}"/>
    <cellStyle name="Comma 3 2 2 2 2 3 3 4 2 2 2" xfId="47642" xr:uid="{CC6CE760-8F84-4001-98D6-79E76EDE6751}"/>
    <cellStyle name="Comma 3 2 2 2 2 3 3 4 2 3" xfId="36534" xr:uid="{AFD2C748-12F0-4D2A-948D-F2522EC986F6}"/>
    <cellStyle name="Comma 3 2 2 2 2 3 3 4 3" xfId="18643" xr:uid="{351F8185-A855-44E6-BACD-0577B1576455}"/>
    <cellStyle name="Comma 3 2 2 2 2 3 3 4 3 2" xfId="42217" xr:uid="{76FF29EE-F2E4-4715-96D1-0F585ABFF50B}"/>
    <cellStyle name="Comma 3 2 2 2 2 3 3 4 4" xfId="31109" xr:uid="{0D655CCE-120B-4FF2-9B8F-46FB7C1E2C81}"/>
    <cellStyle name="Comma 3 2 2 2 2 3 3 5" xfId="8472" xr:uid="{2DDFC77D-1AA2-4098-89D4-3EA4F69E3FCD}"/>
    <cellStyle name="Comma 3 2 2 2 2 3 3 5 2" xfId="20005" xr:uid="{CD8DAC0E-F64A-493B-9F57-DD0E1E9C4429}"/>
    <cellStyle name="Comma 3 2 2 2 2 3 3 5 2 2" xfId="43578" xr:uid="{634CA5BC-B041-458A-9D71-CC85F42F4068}"/>
    <cellStyle name="Comma 3 2 2 2 2 3 3 5 3" xfId="32470" xr:uid="{A9A11542-B34F-474D-B195-4A708B86BEFA}"/>
    <cellStyle name="Comma 3 2 2 2 2 3 3 6" xfId="14301" xr:uid="{32A494B8-FA77-4BED-BCB9-35F8CA67BD0E}"/>
    <cellStyle name="Comma 3 2 2 2 2 3 3 6 2" xfId="38038" xr:uid="{9D77C82E-CC92-4595-821B-668528E565AD}"/>
    <cellStyle name="Comma 3 2 2 2 2 3 3 7" xfId="26931" xr:uid="{13B5CE9D-34F3-4783-9701-6A0E486DA7D8}"/>
    <cellStyle name="Comma 3 2 2 2 2 3 3 8" xfId="25557" xr:uid="{A0D18A39-D95A-4BB8-B3FE-F11280CC860D}"/>
    <cellStyle name="Comma 3 2 2 2 2 3 3 9" xfId="49387" xr:uid="{190C261B-3939-4E85-9FE7-B83C3BC81DCE}"/>
    <cellStyle name="Comma 3 2 2 2 2 3 4" xfId="3451" xr:uid="{A2889091-C4CB-4A99-8290-D04A916994EE}"/>
    <cellStyle name="Comma 3 2 2 2 2 3 4 2" xfId="8919" xr:uid="{26A79CDC-9DCC-4397-B1F3-8C567AB3414B}"/>
    <cellStyle name="Comma 3 2 2 2 2 3 4 2 2" xfId="20452" xr:uid="{DCFB2411-2BE0-4D88-BD55-01387475609F}"/>
    <cellStyle name="Comma 3 2 2 2 2 3 4 2 2 2" xfId="44025" xr:uid="{6B093694-5802-42E4-8178-D2BD0D682199}"/>
    <cellStyle name="Comma 3 2 2 2 2 3 4 2 3" xfId="32917" xr:uid="{DF885CD5-2DA0-4437-A4D4-23C77FC5F618}"/>
    <cellStyle name="Comma 3 2 2 2 2 3 4 3" xfId="15037" xr:uid="{9475135F-CCEA-44FD-8551-B9C6FD46199C}"/>
    <cellStyle name="Comma 3 2 2 2 2 3 4 3 2" xfId="38611" xr:uid="{99610734-9A68-40C3-8224-FAB03ED609D7}"/>
    <cellStyle name="Comma 3 2 2 2 2 3 4 4" xfId="27503" xr:uid="{E02D5322-82CB-4D95-9C91-2F6E6AB47824}"/>
    <cellStyle name="Comma 3 2 2 2 2 3 5" xfId="4807" xr:uid="{FE1C3342-8324-4FFB-9538-20F93CC207DA}"/>
    <cellStyle name="Comma 3 2 2 2 2 3 5 2" xfId="10280" xr:uid="{A16159D3-5266-4CE8-A808-96E5B125D6E7}"/>
    <cellStyle name="Comma 3 2 2 2 2 3 5 2 2" xfId="21813" xr:uid="{FD17A83F-7539-4DF7-9034-72F7FC20B6A0}"/>
    <cellStyle name="Comma 3 2 2 2 2 3 5 2 2 2" xfId="45386" xr:uid="{EA148F11-F0D1-4281-BD09-725C9E702120}"/>
    <cellStyle name="Comma 3 2 2 2 2 3 5 2 3" xfId="34278" xr:uid="{4F924DEE-688E-403F-9485-639D1603E6EE}"/>
    <cellStyle name="Comma 3 2 2 2 2 3 5 3" xfId="16393" xr:uid="{A18FAAEB-C5F6-4DF8-AF20-AD9B3721CC0F}"/>
    <cellStyle name="Comma 3 2 2 2 2 3 5 3 2" xfId="39967" xr:uid="{3C9AC140-1711-41F9-9630-DC23BB7B126C}"/>
    <cellStyle name="Comma 3 2 2 2 2 3 5 4" xfId="28859" xr:uid="{6C8BE5A9-28C4-4D30-8E80-10E7EC807A9B}"/>
    <cellStyle name="Comma 3 2 2 2 2 3 6" xfId="6145" xr:uid="{64689CCF-85AB-4FA3-B9F7-5C5F3CCDA3C9}"/>
    <cellStyle name="Comma 3 2 2 2 2 3 6 2" xfId="11621" xr:uid="{B9A4EA18-BEC8-4DD5-9813-A94EBA418511}"/>
    <cellStyle name="Comma 3 2 2 2 2 3 6 2 2" xfId="23153" xr:uid="{1B7EE8EB-8020-4985-9516-A564D3A5A744}"/>
    <cellStyle name="Comma 3 2 2 2 2 3 6 2 2 2" xfId="46726" xr:uid="{0E836ACD-0474-407D-B458-74759134296C}"/>
    <cellStyle name="Comma 3 2 2 2 2 3 6 2 3" xfId="35618" xr:uid="{C3BE8300-FE13-4EEB-B497-21B7161D30D1}"/>
    <cellStyle name="Comma 3 2 2 2 2 3 6 3" xfId="17729" xr:uid="{98387327-D37C-492C-AF0C-821DD3148023}"/>
    <cellStyle name="Comma 3 2 2 2 2 3 6 3 2" xfId="41303" xr:uid="{002BCAA9-DFE9-4959-8277-E243214A66AB}"/>
    <cellStyle name="Comma 3 2 2 2 2 3 6 4" xfId="30195" xr:uid="{DEAA1217-C6BA-471A-8E04-1AF5889B8505}"/>
    <cellStyle name="Comma 3 2 2 2 2 3 7" xfId="7530" xr:uid="{4C336126-6B34-484A-9645-A703FCF16862}"/>
    <cellStyle name="Comma 3 2 2 2 2 3 7 2" xfId="19090" xr:uid="{74C7B4D0-A66A-41FB-A5CF-F867F8A8FE6B}"/>
    <cellStyle name="Comma 3 2 2 2 2 3 7 2 2" xfId="42663" xr:uid="{F047A2F2-1084-4F4D-9715-8683DE03C395}"/>
    <cellStyle name="Comma 3 2 2 2 2 3 7 3" xfId="31555" xr:uid="{D3940C65-BDB0-48C6-AD4E-C6EE67B17214}"/>
    <cellStyle name="Comma 3 2 2 2 2 3 8" xfId="13350" xr:uid="{DE8A09DB-CE20-41B9-B00A-B344D8DF3332}"/>
    <cellStyle name="Comma 3 2 2 2 2 3 8 2" xfId="37124" xr:uid="{53593ED7-3F55-40D0-A4E3-6399DBA54DD7}"/>
    <cellStyle name="Comma 3 2 2 2 2 3 9" xfId="26015" xr:uid="{049968E4-63A4-4ECE-A69E-94669DBC097C}"/>
    <cellStyle name="Comma 3 2 2 2 2 4" xfId="1899" xr:uid="{35FAAD86-FB0C-4C81-898D-87C75DBC6701}"/>
    <cellStyle name="Comma 3 2 2 2 2 4 2" xfId="3712" xr:uid="{3DE95BA8-34FA-4CB3-8A6A-6B9896E3AFBE}"/>
    <cellStyle name="Comma 3 2 2 2 2 4 2 2" xfId="9181" xr:uid="{ED8340FF-3E52-4702-99E8-472C00FD8D46}"/>
    <cellStyle name="Comma 3 2 2 2 2 4 2 2 2" xfId="20714" xr:uid="{34AFB808-BAAD-49A7-8A72-2E808ACC0486}"/>
    <cellStyle name="Comma 3 2 2 2 2 4 2 2 2 2" xfId="44287" xr:uid="{28BC5224-5AF9-44F5-9322-0CE6FC34E377}"/>
    <cellStyle name="Comma 3 2 2 2 2 4 2 2 3" xfId="33179" xr:uid="{40F7A31A-F0BC-446D-8461-4EF11B4D4E1E}"/>
    <cellStyle name="Comma 3 2 2 2 2 4 2 3" xfId="15299" xr:uid="{9CDD1588-6F64-4BF8-BC99-8E960E2B7F04}"/>
    <cellStyle name="Comma 3 2 2 2 2 4 2 3 2" xfId="38873" xr:uid="{01F35765-4F5F-4AE4-87AB-AC312D3F5F69}"/>
    <cellStyle name="Comma 3 2 2 2 2 4 2 4" xfId="27765" xr:uid="{DCA56C37-C2F9-4F96-A483-2CDF6C23D9D0}"/>
    <cellStyle name="Comma 3 2 2 2 2 4 3" xfId="5076" xr:uid="{0060B5AB-7E3C-44EA-B83E-B295F0F89CC6}"/>
    <cellStyle name="Comma 3 2 2 2 2 4 3 2" xfId="10550" xr:uid="{05FBF67B-8FB1-4836-9DCA-CA66F4A3D2C0}"/>
    <cellStyle name="Comma 3 2 2 2 2 4 3 2 2" xfId="22083" xr:uid="{D6431B0A-473C-4BF3-B123-AC0E3DD49D7A}"/>
    <cellStyle name="Comma 3 2 2 2 2 4 3 2 2 2" xfId="45656" xr:uid="{C38F7244-4223-435D-B945-822FDEB76434}"/>
    <cellStyle name="Comma 3 2 2 2 2 4 3 2 3" xfId="34548" xr:uid="{52AE37FC-0738-44CD-8E07-C085CE5C437C}"/>
    <cellStyle name="Comma 3 2 2 2 2 4 3 3" xfId="16662" xr:uid="{2B8E963C-01DF-4393-A6A0-379FE9B652C3}"/>
    <cellStyle name="Comma 3 2 2 2 2 4 3 3 2" xfId="40236" xr:uid="{F02B32B9-F94A-4CFC-8FF7-455A6440D605}"/>
    <cellStyle name="Comma 3 2 2 2 2 4 3 4" xfId="29128" xr:uid="{FAA0A954-E1C2-42D3-BBEC-536D9B4191FE}"/>
    <cellStyle name="Comma 3 2 2 2 2 4 4" xfId="6414" xr:uid="{F05445AA-62D6-40DC-A2C2-D6A12FD2CDE0}"/>
    <cellStyle name="Comma 3 2 2 2 2 4 4 2" xfId="11891" xr:uid="{3DCC19AC-B2B4-4060-BC43-7682796941DD}"/>
    <cellStyle name="Comma 3 2 2 2 2 4 4 2 2" xfId="23423" xr:uid="{1E60AD29-86C8-4E27-AA67-A72DE6D0D57A}"/>
    <cellStyle name="Comma 3 2 2 2 2 4 4 2 2 2" xfId="46996" xr:uid="{C234BBF0-5DC5-4B04-86BE-706CA7BD3F58}"/>
    <cellStyle name="Comma 3 2 2 2 2 4 4 2 3" xfId="35888" xr:uid="{044BAC1E-2373-42E8-932C-0CC94FC2B22E}"/>
    <cellStyle name="Comma 3 2 2 2 2 4 4 3" xfId="17998" xr:uid="{1C12D3E3-9C3B-4B2B-B790-A0BB2530A698}"/>
    <cellStyle name="Comma 3 2 2 2 2 4 4 3 2" xfId="41572" xr:uid="{7AD73A3E-B70E-4D43-9A08-62200178D6AC}"/>
    <cellStyle name="Comma 3 2 2 2 2 4 4 4" xfId="30464" xr:uid="{4C5E16E9-6DD2-4964-B3C3-1C1149CC95B7}"/>
    <cellStyle name="Comma 3 2 2 2 2 4 5" xfId="7825" xr:uid="{B1AFF52F-C257-4DA9-9100-9A8E0EF8C3B3}"/>
    <cellStyle name="Comma 3 2 2 2 2 4 5 2" xfId="19360" xr:uid="{C5785FFB-71F4-4404-8B29-1997D024AF7E}"/>
    <cellStyle name="Comma 3 2 2 2 2 4 5 2 2" xfId="42933" xr:uid="{86373B17-CCC8-4651-B4B9-7B1EF2D757EA}"/>
    <cellStyle name="Comma 3 2 2 2 2 4 5 3" xfId="31825" xr:uid="{3F761AE8-3FFB-44FF-B2D4-FD7AE67A5171}"/>
    <cellStyle name="Comma 3 2 2 2 2 4 6" xfId="13654" xr:uid="{D76FB52B-B347-4845-9558-0C9CF60B5DD4}"/>
    <cellStyle name="Comma 3 2 2 2 2 4 6 2" xfId="37393" xr:uid="{3CD741BD-C4F9-46DE-91A8-1B00BBDB6E08}"/>
    <cellStyle name="Comma 3 2 2 2 2 4 7" xfId="26286" xr:uid="{9752A6E1-5586-4472-82E7-03344BD6CFAC}"/>
    <cellStyle name="Comma 3 2 2 2 2 4 8" xfId="24911" xr:uid="{3C7871C6-5EA7-4243-81EC-489B962C1EFF}"/>
    <cellStyle name="Comma 3 2 2 2 2 4 9" xfId="48742" xr:uid="{F26F18F5-B56A-4901-917B-2126851BC60A}"/>
    <cellStyle name="Comma 3 2 2 2 2 5" xfId="2383" xr:uid="{5322AD3B-9800-4E24-9013-33DCE0652B3B}"/>
    <cellStyle name="Comma 3 2 2 2 2 5 2" xfId="4175" xr:uid="{32B88FA5-E9D4-4F43-B56F-7504F110E4FB}"/>
    <cellStyle name="Comma 3 2 2 2 2 5 2 2" xfId="9644" xr:uid="{656326B0-1072-45AD-A2C7-0158A1763519}"/>
    <cellStyle name="Comma 3 2 2 2 2 5 2 2 2" xfId="21177" xr:uid="{84068A05-4306-4579-8EF2-704FDF6B16D8}"/>
    <cellStyle name="Comma 3 2 2 2 2 5 2 2 2 2" xfId="44750" xr:uid="{42EFCB7C-7422-4FD6-9EF9-5C3FDD53153E}"/>
    <cellStyle name="Comma 3 2 2 2 2 5 2 2 3" xfId="33642" xr:uid="{4F9086A2-B387-47C3-8B98-0FC429782E24}"/>
    <cellStyle name="Comma 3 2 2 2 2 5 2 3" xfId="15762" xr:uid="{E71D85C0-573E-4C27-A870-7D56845A86D4}"/>
    <cellStyle name="Comma 3 2 2 2 2 5 2 3 2" xfId="39336" xr:uid="{14290290-69AA-4F5B-AC12-51760A98A687}"/>
    <cellStyle name="Comma 3 2 2 2 2 5 2 4" xfId="28228" xr:uid="{D8BFF234-332A-4871-8B36-FF7939336D9C}"/>
    <cellStyle name="Comma 3 2 2 2 2 5 3" xfId="5540" xr:uid="{6F090865-1694-4D05-8328-E7545DEB4A99}"/>
    <cellStyle name="Comma 3 2 2 2 2 5 3 2" xfId="11014" xr:uid="{6DD10824-2E85-44A9-B8C5-FC5BD71721C1}"/>
    <cellStyle name="Comma 3 2 2 2 2 5 3 2 2" xfId="22547" xr:uid="{9570C14B-DB07-4038-8B68-FA4EB27CBDB2}"/>
    <cellStyle name="Comma 3 2 2 2 2 5 3 2 2 2" xfId="46120" xr:uid="{1B2945C2-242A-49BA-8194-9F8E8D754A43}"/>
    <cellStyle name="Comma 3 2 2 2 2 5 3 2 3" xfId="35012" xr:uid="{6BE77998-08C2-46E3-9CF6-26BBDC18CAA3}"/>
    <cellStyle name="Comma 3 2 2 2 2 5 3 3" xfId="17126" xr:uid="{4E4C8409-DA01-475C-A3BF-31A285D0C7E2}"/>
    <cellStyle name="Comma 3 2 2 2 2 5 3 3 2" xfId="40700" xr:uid="{65C779E8-8294-4310-AD54-2334DC22B406}"/>
    <cellStyle name="Comma 3 2 2 2 2 5 3 4" xfId="29592" xr:uid="{8586B6F1-4D3D-467C-885D-C17D6924E415}"/>
    <cellStyle name="Comma 3 2 2 2 2 5 4" xfId="6878" xr:uid="{6C39DE9F-5119-4037-921A-3E1EE3F11374}"/>
    <cellStyle name="Comma 3 2 2 2 2 5 4 2" xfId="12356" xr:uid="{E54B8083-BFD2-4B75-BE7E-153BEE97C541}"/>
    <cellStyle name="Comma 3 2 2 2 2 5 4 2 2" xfId="23888" xr:uid="{6AC8CA2C-36E4-44B2-8C4B-01250C958247}"/>
    <cellStyle name="Comma 3 2 2 2 2 5 4 2 2 2" xfId="47461" xr:uid="{959A46D9-2FE3-451A-A6DA-754A35224F53}"/>
    <cellStyle name="Comma 3 2 2 2 2 5 4 2 3" xfId="36353" xr:uid="{71185D57-C953-4B46-BAC0-A668F76D7A71}"/>
    <cellStyle name="Comma 3 2 2 2 2 5 4 3" xfId="18462" xr:uid="{C3B71942-F692-4099-A03F-C82F7385F280}"/>
    <cellStyle name="Comma 3 2 2 2 2 5 4 3 2" xfId="42036" xr:uid="{A2A2D8AC-B667-48F8-8EEB-A64397646769}"/>
    <cellStyle name="Comma 3 2 2 2 2 5 4 4" xfId="30928" xr:uid="{96FD0B70-65C1-42EA-BBCF-E4A06ACD803D}"/>
    <cellStyle name="Comma 3 2 2 2 2 5 5" xfId="8291" xr:uid="{EC61EEFA-083E-4262-8653-758740D077C0}"/>
    <cellStyle name="Comma 3 2 2 2 2 5 5 2" xfId="19824" xr:uid="{0A6FE830-43EF-46D2-94BB-34F7BD6E7654}"/>
    <cellStyle name="Comma 3 2 2 2 2 5 5 2 2" xfId="43397" xr:uid="{9442A286-FCD1-4B6F-887D-B2B5B6681F8A}"/>
    <cellStyle name="Comma 3 2 2 2 2 5 5 3" xfId="32289" xr:uid="{CFA72D24-B82D-4FDF-BA21-DE27A402D884}"/>
    <cellStyle name="Comma 3 2 2 2 2 5 6" xfId="14120" xr:uid="{534D3185-789E-4CA1-A320-6E892840282C}"/>
    <cellStyle name="Comma 3 2 2 2 2 5 6 2" xfId="37857" xr:uid="{B2974D5A-2564-4E53-BE83-7FDA1CD28DD3}"/>
    <cellStyle name="Comma 3 2 2 2 2 5 7" xfId="26750" xr:uid="{BD194EC5-40A0-492F-8A07-984D1A84A043}"/>
    <cellStyle name="Comma 3 2 2 2 2 5 8" xfId="25376" xr:uid="{34F6822A-1A7A-40A5-BD6A-A1F34B8D35F3}"/>
    <cellStyle name="Comma 3 2 2 2 2 5 9" xfId="49206" xr:uid="{BBF99032-F22C-4435-864F-B26386A5ACEC}"/>
    <cellStyle name="Comma 3 2 2 2 2 6" xfId="3273" xr:uid="{EEA3E770-6B5F-4509-B65A-5778F6D2F85D}"/>
    <cellStyle name="Comma 3 2 2 2 2 6 2" xfId="8741" xr:uid="{C73CB392-9606-4590-AFBB-426765458EAA}"/>
    <cellStyle name="Comma 3 2 2 2 2 6 2 2" xfId="20274" xr:uid="{F13BBCB5-F47D-40B4-B8A3-F617E7CBCDA0}"/>
    <cellStyle name="Comma 3 2 2 2 2 6 2 2 2" xfId="43847" xr:uid="{A41EE533-ED15-478B-98E9-2DFCE15CBDB9}"/>
    <cellStyle name="Comma 3 2 2 2 2 6 2 3" xfId="32739" xr:uid="{7D796AAB-39D9-46B2-8901-8E7D42C28C24}"/>
    <cellStyle name="Comma 3 2 2 2 2 6 3" xfId="14859" xr:uid="{62656746-9B47-4BCE-836C-A88F286F9BD6}"/>
    <cellStyle name="Comma 3 2 2 2 2 6 3 2" xfId="38433" xr:uid="{C1C478A4-D28C-4248-8B6E-466B7BC7E29C}"/>
    <cellStyle name="Comma 3 2 2 2 2 6 4" xfId="27325" xr:uid="{A0881ADA-CC52-4887-AF90-78074FE87A8A}"/>
    <cellStyle name="Comma 3 2 2 2 2 7" xfId="4629" xr:uid="{4197B3B9-F5D3-4D04-BA11-BF29343CAC8F}"/>
    <cellStyle name="Comma 3 2 2 2 2 7 2" xfId="10102" xr:uid="{C5A28DA5-BF54-490A-A2F9-80F85B5218EE}"/>
    <cellStyle name="Comma 3 2 2 2 2 7 2 2" xfId="21635" xr:uid="{CB0697A6-A455-46F9-8900-E6C6E18E4916}"/>
    <cellStyle name="Comma 3 2 2 2 2 7 2 2 2" xfId="45208" xr:uid="{899CF329-A737-4975-AC69-0F341AA73C0D}"/>
    <cellStyle name="Comma 3 2 2 2 2 7 2 3" xfId="34100" xr:uid="{3C9FFCDE-49DB-41EA-8DBD-9AA4F3E01341}"/>
    <cellStyle name="Comma 3 2 2 2 2 7 3" xfId="16215" xr:uid="{334D81FF-7DD1-452B-8833-F9DE0E656E5A}"/>
    <cellStyle name="Comma 3 2 2 2 2 7 3 2" xfId="39789" xr:uid="{B3D427FC-9781-4DEB-8801-F368158DB15F}"/>
    <cellStyle name="Comma 3 2 2 2 2 7 4" xfId="28681" xr:uid="{BFEF3A1B-A55F-40C0-9194-7A32C5F432D6}"/>
    <cellStyle name="Comma 3 2 2 2 2 8" xfId="5967" xr:uid="{623210FD-88F3-47BB-9D1C-2C31CFFBF55D}"/>
    <cellStyle name="Comma 3 2 2 2 2 8 2" xfId="11443" xr:uid="{3C577C3F-D91A-4CAD-B1B4-BE9DFA925BDD}"/>
    <cellStyle name="Comma 3 2 2 2 2 8 2 2" xfId="22975" xr:uid="{C989C39E-14F1-48BE-A5F8-1C1C1105CF77}"/>
    <cellStyle name="Comma 3 2 2 2 2 8 2 2 2" xfId="46548" xr:uid="{8B5FD3E5-2FF9-49E4-8FE3-97E45CD57747}"/>
    <cellStyle name="Comma 3 2 2 2 2 8 2 3" xfId="35440" xr:uid="{A0FEDC48-7761-4A1B-A8C1-8CF4A183A721}"/>
    <cellStyle name="Comma 3 2 2 2 2 8 3" xfId="17551" xr:uid="{A2825326-B3AA-4B62-85FB-E8A77236CC6A}"/>
    <cellStyle name="Comma 3 2 2 2 2 8 3 2" xfId="41125" xr:uid="{8A6D3DC7-CBB1-48B8-9D86-7E52E1814C5E}"/>
    <cellStyle name="Comma 3 2 2 2 2 8 4" xfId="30017" xr:uid="{45A3CBB0-528E-488F-92DE-7B2B0F8F10EA}"/>
    <cellStyle name="Comma 3 2 2 2 2 9" xfId="7352" xr:uid="{B8FE1070-0910-40CA-B75E-F365462B3249}"/>
    <cellStyle name="Comma 3 2 2 2 2 9 2" xfId="18912" xr:uid="{2EB59818-ADFD-4BF5-9C89-DB2544A62514}"/>
    <cellStyle name="Comma 3 2 2 2 2 9 2 2" xfId="42485" xr:uid="{3E12C48D-98DE-4A5D-BAC0-462BD5263C95}"/>
    <cellStyle name="Comma 3 2 2 2 2 9 3" xfId="31377" xr:uid="{3FBD1050-F5D6-4744-BE13-B6A75512E5DE}"/>
    <cellStyle name="Comma 3 2 2 2 3" xfId="1184" xr:uid="{76670306-E8FF-4A0F-A731-2C7EF026E10E}"/>
    <cellStyle name="Comma 3 2 2 2 3 10" xfId="24428" xr:uid="{2A4534D6-2460-4C06-86F8-FA3E5B9DEB08}"/>
    <cellStyle name="Comma 3 2 2 2 3 11" xfId="48386" xr:uid="{67665464-4F22-43F4-804D-CBBEDCE52706}"/>
    <cellStyle name="Comma 3 2 2 2 3 2" xfId="1995" xr:uid="{7441111B-FA36-4B24-A934-5A535303C8DE}"/>
    <cellStyle name="Comma 3 2 2 2 3 2 2" xfId="3808" xr:uid="{BD2BED7D-64AF-479B-AF6A-3B38AB74322C}"/>
    <cellStyle name="Comma 3 2 2 2 3 2 2 2" xfId="9277" xr:uid="{C0E80D14-BF6E-4B6A-BA67-59C377A59E7F}"/>
    <cellStyle name="Comma 3 2 2 2 3 2 2 2 2" xfId="20810" xr:uid="{629C9DE7-8684-453A-B57A-60E7ED4DAD15}"/>
    <cellStyle name="Comma 3 2 2 2 3 2 2 2 2 2" xfId="44383" xr:uid="{624B9397-090C-4262-B088-1E73A11535B2}"/>
    <cellStyle name="Comma 3 2 2 2 3 2 2 2 3" xfId="33275" xr:uid="{289F8066-2870-474F-8BE1-D6B120C75B96}"/>
    <cellStyle name="Comma 3 2 2 2 3 2 2 3" xfId="15395" xr:uid="{50EFFEF3-25FA-406B-8E5F-5C76D5FE5E69}"/>
    <cellStyle name="Comma 3 2 2 2 3 2 2 3 2" xfId="38969" xr:uid="{DD195867-B08D-40BC-9AFF-BBCEE00BA4DF}"/>
    <cellStyle name="Comma 3 2 2 2 3 2 2 4" xfId="27861" xr:uid="{BF415D76-D26E-4EE5-8577-41F3E4300943}"/>
    <cellStyle name="Comma 3 2 2 2 3 2 3" xfId="5172" xr:uid="{505841FA-679F-4951-926B-4A5533E7BCA6}"/>
    <cellStyle name="Comma 3 2 2 2 3 2 3 2" xfId="10646" xr:uid="{93096F8A-F4A6-44CF-9E83-86671EF7C3B9}"/>
    <cellStyle name="Comma 3 2 2 2 3 2 3 2 2" xfId="22179" xr:uid="{0BC518D9-8542-4EBD-A076-1351C8F506A3}"/>
    <cellStyle name="Comma 3 2 2 2 3 2 3 2 2 2" xfId="45752" xr:uid="{EC204F84-4191-443F-82F7-6F27EF4C8EA9}"/>
    <cellStyle name="Comma 3 2 2 2 3 2 3 2 3" xfId="34644" xr:uid="{D1C932BA-A0C7-45CE-8E4D-0C14CF9AB384}"/>
    <cellStyle name="Comma 3 2 2 2 3 2 3 3" xfId="16758" xr:uid="{B0C941A4-F5CA-4842-B020-A02C3982ACAD}"/>
    <cellStyle name="Comma 3 2 2 2 3 2 3 3 2" xfId="40332" xr:uid="{1409C655-0D89-4229-9029-D4F6949CD8C3}"/>
    <cellStyle name="Comma 3 2 2 2 3 2 3 4" xfId="29224" xr:uid="{83EEB0FE-134B-4808-950A-D21276B820BA}"/>
    <cellStyle name="Comma 3 2 2 2 3 2 4" xfId="6510" xr:uid="{CE074E22-EF81-411F-9DB0-9E6FBABA6E39}"/>
    <cellStyle name="Comma 3 2 2 2 3 2 4 2" xfId="11987" xr:uid="{CA6A3F94-98AD-4B71-BE38-31AB533E5A38}"/>
    <cellStyle name="Comma 3 2 2 2 3 2 4 2 2" xfId="23519" xr:uid="{71D6BBA0-1CEB-440E-888C-AEA97748B93D}"/>
    <cellStyle name="Comma 3 2 2 2 3 2 4 2 2 2" xfId="47092" xr:uid="{02F9EF6A-23F9-4113-A8DF-D4FF70C69328}"/>
    <cellStyle name="Comma 3 2 2 2 3 2 4 2 3" xfId="35984" xr:uid="{1598A5A0-5100-4A4A-B414-B91E7C768A7E}"/>
    <cellStyle name="Comma 3 2 2 2 3 2 4 3" xfId="18094" xr:uid="{90C71DBB-76F5-4AD8-81E6-E62416E5B30B}"/>
    <cellStyle name="Comma 3 2 2 2 3 2 4 3 2" xfId="41668" xr:uid="{C9D9A66B-EA32-4C42-9D13-396323F8C841}"/>
    <cellStyle name="Comma 3 2 2 2 3 2 4 4" xfId="30560" xr:uid="{39E5799F-47A2-4005-8739-928240121C64}"/>
    <cellStyle name="Comma 3 2 2 2 3 2 5" xfId="7921" xr:uid="{19AB5944-616D-49F7-9767-E04DF468305E}"/>
    <cellStyle name="Comma 3 2 2 2 3 2 5 2" xfId="19456" xr:uid="{F9E0FD6F-0B86-4647-8B8C-C95FDD419B2D}"/>
    <cellStyle name="Comma 3 2 2 2 3 2 5 2 2" xfId="43029" xr:uid="{5A8D8DB5-FDC8-4A53-917B-7E8E5542278E}"/>
    <cellStyle name="Comma 3 2 2 2 3 2 5 3" xfId="31921" xr:uid="{CFEF1596-C29D-42D5-8C23-A8E72E11762F}"/>
    <cellStyle name="Comma 3 2 2 2 3 2 6" xfId="13750" xr:uid="{1E1B572D-FCDF-49EB-BBB0-330666602E50}"/>
    <cellStyle name="Comma 3 2 2 2 3 2 6 2" xfId="37489" xr:uid="{9EB31950-B889-4B61-A48A-85A4BFFAA16B}"/>
    <cellStyle name="Comma 3 2 2 2 3 2 7" xfId="26382" xr:uid="{B176CD66-398C-4AA7-A8B2-249060D0FB6D}"/>
    <cellStyle name="Comma 3 2 2 2 3 2 8" xfId="25007" xr:uid="{95E5C72C-A7C1-435D-9C54-B04546B192F0}"/>
    <cellStyle name="Comma 3 2 2 2 3 2 9" xfId="48838" xr:uid="{8AC039D8-0DDC-43AF-A46A-9535F0F67F35}"/>
    <cellStyle name="Comma 3 2 2 2 3 3" xfId="2482" xr:uid="{CA859065-0364-4E9C-B743-956D3974CB19}"/>
    <cellStyle name="Comma 3 2 2 2 3 3 2" xfId="4273" xr:uid="{376C02ED-ABFE-4971-92B2-FB480A07E525}"/>
    <cellStyle name="Comma 3 2 2 2 3 3 2 2" xfId="9742" xr:uid="{2DFE0BDA-FBFE-4632-A0B1-D086E6A20076}"/>
    <cellStyle name="Comma 3 2 2 2 3 3 2 2 2" xfId="21275" xr:uid="{BAF43D94-CFF6-42B5-BE13-7DC34F3491D6}"/>
    <cellStyle name="Comma 3 2 2 2 3 3 2 2 2 2" xfId="44848" xr:uid="{715EE7C6-3175-4ABB-BE32-0EEFFA1049F9}"/>
    <cellStyle name="Comma 3 2 2 2 3 3 2 2 3" xfId="33740" xr:uid="{C5A59944-9099-491D-8675-2C3845BD61A8}"/>
    <cellStyle name="Comma 3 2 2 2 3 3 2 3" xfId="15860" xr:uid="{EA2C33A4-2860-4388-978F-323FB93B49A6}"/>
    <cellStyle name="Comma 3 2 2 2 3 3 2 3 2" xfId="39434" xr:uid="{2978FDA3-BB8A-43CA-829D-7227EC1004CE}"/>
    <cellStyle name="Comma 3 2 2 2 3 3 2 4" xfId="28326" xr:uid="{664C79CD-F8DB-486E-8E83-9DBB6B4AB580}"/>
    <cellStyle name="Comma 3 2 2 2 3 3 3" xfId="5638" xr:uid="{C9097B77-E491-4E1D-8EEE-416EF181795D}"/>
    <cellStyle name="Comma 3 2 2 2 3 3 3 2" xfId="11112" xr:uid="{719EC3AB-DD2A-401B-A8CE-11F93A7C8700}"/>
    <cellStyle name="Comma 3 2 2 2 3 3 3 2 2" xfId="22645" xr:uid="{FC02FFC5-6F6A-4093-9F80-D27195A7711D}"/>
    <cellStyle name="Comma 3 2 2 2 3 3 3 2 2 2" xfId="46218" xr:uid="{FDAA822F-D095-4DB7-97B4-FA58FB838193}"/>
    <cellStyle name="Comma 3 2 2 2 3 3 3 2 3" xfId="35110" xr:uid="{85B2EAD1-6EA1-437B-A82F-DDA728FFAB9E}"/>
    <cellStyle name="Comma 3 2 2 2 3 3 3 3" xfId="17224" xr:uid="{D83597F3-4DBC-4390-8F4F-E5CC95DC1D81}"/>
    <cellStyle name="Comma 3 2 2 2 3 3 3 3 2" xfId="40798" xr:uid="{5BB81271-0832-4A66-AEAD-A5BE38FF81EF}"/>
    <cellStyle name="Comma 3 2 2 2 3 3 3 4" xfId="29690" xr:uid="{D9D4D4D5-9AD0-4557-8234-EB80FD93A5DC}"/>
    <cellStyle name="Comma 3 2 2 2 3 3 4" xfId="6976" xr:uid="{9A0AF4CE-F58C-4AC7-AF2B-7408320BE158}"/>
    <cellStyle name="Comma 3 2 2 2 3 3 4 2" xfId="12454" xr:uid="{8E393800-E6FD-4304-A699-2B4ADA2F947C}"/>
    <cellStyle name="Comma 3 2 2 2 3 3 4 2 2" xfId="23986" xr:uid="{05B7F0CF-B214-4409-BBF3-04F025304964}"/>
    <cellStyle name="Comma 3 2 2 2 3 3 4 2 2 2" xfId="47559" xr:uid="{185F5454-B558-4550-BFC1-FFF455517834}"/>
    <cellStyle name="Comma 3 2 2 2 3 3 4 2 3" xfId="36451" xr:uid="{B8559FB6-3D89-43A7-B8DE-8221648D8075}"/>
    <cellStyle name="Comma 3 2 2 2 3 3 4 3" xfId="18560" xr:uid="{4F6D0D03-98A8-42CA-9E5C-50EEAF427AD9}"/>
    <cellStyle name="Comma 3 2 2 2 3 3 4 3 2" xfId="42134" xr:uid="{A01F07A6-7DD0-4BE5-BDE9-902D6458EF19}"/>
    <cellStyle name="Comma 3 2 2 2 3 3 4 4" xfId="31026" xr:uid="{19E26D70-68B2-4656-B397-E14550DCECB2}"/>
    <cellStyle name="Comma 3 2 2 2 3 3 5" xfId="8389" xr:uid="{B85C20A9-2F68-4870-BF96-BFD87F159384}"/>
    <cellStyle name="Comma 3 2 2 2 3 3 5 2" xfId="19922" xr:uid="{F4CA79E0-072D-446D-905C-9141A56DE715}"/>
    <cellStyle name="Comma 3 2 2 2 3 3 5 2 2" xfId="43495" xr:uid="{CDAFB52F-AD8B-4CFD-A85C-F1552D4484BF}"/>
    <cellStyle name="Comma 3 2 2 2 3 3 5 3" xfId="32387" xr:uid="{B3569329-2065-415B-9095-D0810A77F8D4}"/>
    <cellStyle name="Comma 3 2 2 2 3 3 6" xfId="14218" xr:uid="{05831587-A3C8-44BB-BB54-9FB4430B6884}"/>
    <cellStyle name="Comma 3 2 2 2 3 3 6 2" xfId="37955" xr:uid="{9EBA07DB-42B1-45BC-887F-9077B6093835}"/>
    <cellStyle name="Comma 3 2 2 2 3 3 7" xfId="26848" xr:uid="{3EDF082A-2D44-43AE-9EA8-548AE20255D3}"/>
    <cellStyle name="Comma 3 2 2 2 3 3 8" xfId="25474" xr:uid="{0F8744AA-9F3F-4F46-AB90-74DC233DD1CF}"/>
    <cellStyle name="Comma 3 2 2 2 3 3 9" xfId="49304" xr:uid="{AEEFFEFB-4ACF-4533-8BD5-EABA8F0356E3}"/>
    <cellStyle name="Comma 3 2 2 2 3 4" xfId="3369" xr:uid="{06FAF0FF-12E9-4B55-B6B2-DCF735C84928}"/>
    <cellStyle name="Comma 3 2 2 2 3 4 2" xfId="8837" xr:uid="{CADC3F03-44E7-4D11-B191-388E3286C7D0}"/>
    <cellStyle name="Comma 3 2 2 2 3 4 2 2" xfId="20370" xr:uid="{31B7E0B5-7722-46AD-88DD-793C8A908ED5}"/>
    <cellStyle name="Comma 3 2 2 2 3 4 2 2 2" xfId="43943" xr:uid="{EA404AAF-AC89-4E8D-A417-3E45A468F3CC}"/>
    <cellStyle name="Comma 3 2 2 2 3 4 2 3" xfId="32835" xr:uid="{9E0EA269-1E01-482E-91FE-CF7387E63258}"/>
    <cellStyle name="Comma 3 2 2 2 3 4 3" xfId="14955" xr:uid="{46FBE6E0-D7EA-4590-B198-48186267F6B0}"/>
    <cellStyle name="Comma 3 2 2 2 3 4 3 2" xfId="38529" xr:uid="{34C04F0E-3401-433E-A1BE-F1E1E52EBF0C}"/>
    <cellStyle name="Comma 3 2 2 2 3 4 4" xfId="27421" xr:uid="{B0BAC4AD-59E9-496D-84B7-FD4F955FC407}"/>
    <cellStyle name="Comma 3 2 2 2 3 5" xfId="4725" xr:uid="{7E89EBFA-261D-4783-B88E-51D5288EE575}"/>
    <cellStyle name="Comma 3 2 2 2 3 5 2" xfId="10198" xr:uid="{E8D39009-6A8C-4E12-8B03-7E8F03E7F8C6}"/>
    <cellStyle name="Comma 3 2 2 2 3 5 2 2" xfId="21731" xr:uid="{3828A846-7066-4F5C-A2B1-0215AE6824C0}"/>
    <cellStyle name="Comma 3 2 2 2 3 5 2 2 2" xfId="45304" xr:uid="{0DD65450-7F03-4B6D-92DA-F566660A2435}"/>
    <cellStyle name="Comma 3 2 2 2 3 5 2 3" xfId="34196" xr:uid="{75545B76-617A-4175-B799-812C565EE3E8}"/>
    <cellStyle name="Comma 3 2 2 2 3 5 3" xfId="16311" xr:uid="{5C54F65D-489B-4B4D-AE10-830E14BEB454}"/>
    <cellStyle name="Comma 3 2 2 2 3 5 3 2" xfId="39885" xr:uid="{4FD07568-E8D2-4D31-8667-DF6099672E96}"/>
    <cellStyle name="Comma 3 2 2 2 3 5 4" xfId="28777" xr:uid="{EB7D3D5E-31F7-4030-85E9-64A0C75488BE}"/>
    <cellStyle name="Comma 3 2 2 2 3 6" xfId="6063" xr:uid="{35439430-7826-49B0-9DDE-76F52303402C}"/>
    <cellStyle name="Comma 3 2 2 2 3 6 2" xfId="11539" xr:uid="{CBB5CCA2-AF9F-4A2F-BD05-87A076B9352E}"/>
    <cellStyle name="Comma 3 2 2 2 3 6 2 2" xfId="23071" xr:uid="{4AE7346E-4C87-45C5-8BFB-0F9B2F153A2A}"/>
    <cellStyle name="Comma 3 2 2 2 3 6 2 2 2" xfId="46644" xr:uid="{8B756939-08BD-45C6-82C4-F38FF330EF50}"/>
    <cellStyle name="Comma 3 2 2 2 3 6 2 3" xfId="35536" xr:uid="{00BF95B7-5915-459B-83CF-80016796DE9D}"/>
    <cellStyle name="Comma 3 2 2 2 3 6 3" xfId="17647" xr:uid="{68513506-090C-46DD-8597-335EC8E486CF}"/>
    <cellStyle name="Comma 3 2 2 2 3 6 3 2" xfId="41221" xr:uid="{AD91605B-AB37-4E72-AC0B-8813DBCE2D13}"/>
    <cellStyle name="Comma 3 2 2 2 3 6 4" xfId="30113" xr:uid="{E02858D4-1C8A-4B14-869A-7708665D467D}"/>
    <cellStyle name="Comma 3 2 2 2 3 7" xfId="7448" xr:uid="{9CF340FF-C887-498A-9670-300B08CE8698}"/>
    <cellStyle name="Comma 3 2 2 2 3 7 2" xfId="19008" xr:uid="{DF7CECBC-6372-42B6-A85B-6716F2622885}"/>
    <cellStyle name="Comma 3 2 2 2 3 7 2 2" xfId="42581" xr:uid="{6F7A9E91-C67C-4DB5-B365-83C3EEFC68BB}"/>
    <cellStyle name="Comma 3 2 2 2 3 7 3" xfId="31473" xr:uid="{90216270-609A-48A0-89BF-83A3A99816D4}"/>
    <cellStyle name="Comma 3 2 2 2 3 8" xfId="13266" xr:uid="{A83BFDD2-BB92-417A-9C92-D54F9DAAD1D2}"/>
    <cellStyle name="Comma 3 2 2 2 3 8 2" xfId="37042" xr:uid="{6EF833F5-5BCE-46CC-9580-F5FABC6C86CB}"/>
    <cellStyle name="Comma 3 2 2 2 3 9" xfId="25933" xr:uid="{911014AF-5C70-48FC-9720-71AA14995834}"/>
    <cellStyle name="Comma 3 2 2 2 4" xfId="1878" xr:uid="{5308C439-5643-4209-9963-D29ED052A28F}"/>
    <cellStyle name="Comma 3 2 2 2 4 2" xfId="3691" xr:uid="{65408121-0C6C-4545-B71D-C387893FE032}"/>
    <cellStyle name="Comma 3 2 2 2 4 2 2" xfId="9160" xr:uid="{0A55D683-956B-45C7-8AFC-BEF150ECC7E7}"/>
    <cellStyle name="Comma 3 2 2 2 4 2 2 2" xfId="20693" xr:uid="{CC5C350B-65CC-44B7-A607-53D1416B102B}"/>
    <cellStyle name="Comma 3 2 2 2 4 2 2 2 2" xfId="44266" xr:uid="{A2CF6BDD-155E-4065-A883-B8BC4DAB1010}"/>
    <cellStyle name="Comma 3 2 2 2 4 2 2 3" xfId="33158" xr:uid="{9A189916-2A7E-4879-9DA5-5D2EF24F8BA2}"/>
    <cellStyle name="Comma 3 2 2 2 4 2 3" xfId="15278" xr:uid="{C1ACE75C-C1AB-44BA-A91F-E6E210392224}"/>
    <cellStyle name="Comma 3 2 2 2 4 2 3 2" xfId="38852" xr:uid="{45325050-C324-4DF2-B766-10FC6F671DB5}"/>
    <cellStyle name="Comma 3 2 2 2 4 2 4" xfId="27744" xr:uid="{C450CE9B-E165-4561-AC83-419FECDE0623}"/>
    <cellStyle name="Comma 3 2 2 2 4 3" xfId="5055" xr:uid="{10C87603-FAA5-4FCE-AA88-8F274A5AF4E6}"/>
    <cellStyle name="Comma 3 2 2 2 4 3 2" xfId="10529" xr:uid="{2C12897B-E9BA-4B56-BF83-E0EEAC693217}"/>
    <cellStyle name="Comma 3 2 2 2 4 3 2 2" xfId="22062" xr:uid="{57AA5F8B-F9D3-4A66-A053-8775E751D9FA}"/>
    <cellStyle name="Comma 3 2 2 2 4 3 2 2 2" xfId="45635" xr:uid="{E4D76A88-8B04-44B9-B185-5189B9B470F7}"/>
    <cellStyle name="Comma 3 2 2 2 4 3 2 3" xfId="34527" xr:uid="{5A489B01-D21B-4A9C-899F-B0386869ABDB}"/>
    <cellStyle name="Comma 3 2 2 2 4 3 3" xfId="16641" xr:uid="{21D6029E-B2D4-4239-8414-B3BFB940268F}"/>
    <cellStyle name="Comma 3 2 2 2 4 3 3 2" xfId="40215" xr:uid="{0A83C915-ED2D-4715-B7B0-369CA16A6A85}"/>
    <cellStyle name="Comma 3 2 2 2 4 3 4" xfId="29107" xr:uid="{EF9F98A1-F833-4DEE-89F5-B2DE163DEB99}"/>
    <cellStyle name="Comma 3 2 2 2 4 4" xfId="6393" xr:uid="{92FDC611-AFAE-4380-82A9-3ABB3693B5BA}"/>
    <cellStyle name="Comma 3 2 2 2 4 4 2" xfId="11870" xr:uid="{44FA03AF-E67D-468E-B939-11A73311DF1E}"/>
    <cellStyle name="Comma 3 2 2 2 4 4 2 2" xfId="23402" xr:uid="{3F947058-0F2E-40A9-8BBC-881A84A8CC06}"/>
    <cellStyle name="Comma 3 2 2 2 4 4 2 2 2" xfId="46975" xr:uid="{2199D77F-8050-4522-AEFF-35BFFA2EF9EC}"/>
    <cellStyle name="Comma 3 2 2 2 4 4 2 3" xfId="35867" xr:uid="{FAAF7416-BD1C-4CB6-B39A-DDEF78D8584B}"/>
    <cellStyle name="Comma 3 2 2 2 4 4 3" xfId="17977" xr:uid="{FFCBFFE9-94EE-476E-BDDF-A028C2ADE97D}"/>
    <cellStyle name="Comma 3 2 2 2 4 4 3 2" xfId="41551" xr:uid="{DECAE0D4-1879-4B65-9CED-738E0C0210A2}"/>
    <cellStyle name="Comma 3 2 2 2 4 4 4" xfId="30443" xr:uid="{3AC81877-9622-4051-87EB-E03E94EF6000}"/>
    <cellStyle name="Comma 3 2 2 2 4 5" xfId="7804" xr:uid="{DB85C95D-25DE-4897-B1A9-497054D66852}"/>
    <cellStyle name="Comma 3 2 2 2 4 5 2" xfId="19339" xr:uid="{554A0425-BAE6-4BC5-8389-7C8B52556C6F}"/>
    <cellStyle name="Comma 3 2 2 2 4 5 2 2" xfId="42912" xr:uid="{614C15CF-FA5C-4BE4-9046-C3EFC91FB904}"/>
    <cellStyle name="Comma 3 2 2 2 4 5 3" xfId="31804" xr:uid="{96764026-167D-4E30-BB0D-B10C4D38CAC1}"/>
    <cellStyle name="Comma 3 2 2 2 4 6" xfId="13633" xr:uid="{186A610F-31C2-4D27-B1D6-DC5106A749EE}"/>
    <cellStyle name="Comma 3 2 2 2 4 6 2" xfId="37372" xr:uid="{1DDAE4AC-4647-4E98-B379-20DDA16F2B5E}"/>
    <cellStyle name="Comma 3 2 2 2 4 7" xfId="26265" xr:uid="{85DE2D21-C68F-4A64-A474-107A3824BACC}"/>
    <cellStyle name="Comma 3 2 2 2 4 8" xfId="24890" xr:uid="{457E98DB-06A5-43EF-8DAF-01A631B64A5D}"/>
    <cellStyle name="Comma 3 2 2 2 4 9" xfId="48721" xr:uid="{269E6099-5212-4A0A-AF49-346C53040243}"/>
    <cellStyle name="Comma 3 2 2 2 5" xfId="2361" xr:uid="{8E725300-0C48-4AF5-9890-DD1C60C26A21}"/>
    <cellStyle name="Comma 3 2 2 2 5 2" xfId="4153" xr:uid="{8111BFF8-2660-4FB7-B14E-0BEE0E2B2FFA}"/>
    <cellStyle name="Comma 3 2 2 2 5 2 2" xfId="9622" xr:uid="{BB26C996-6EFD-4B0D-9CF0-C04B17B3B0B2}"/>
    <cellStyle name="Comma 3 2 2 2 5 2 2 2" xfId="21155" xr:uid="{3A31CACA-0ECB-4A19-AEE0-3FC15C0C2FB0}"/>
    <cellStyle name="Comma 3 2 2 2 5 2 2 2 2" xfId="44728" xr:uid="{05BF118F-B0C8-4F48-9CF8-41A6A367C7EC}"/>
    <cellStyle name="Comma 3 2 2 2 5 2 2 3" xfId="33620" xr:uid="{3EFCD6DC-BFB4-4719-AD69-5E142674596F}"/>
    <cellStyle name="Comma 3 2 2 2 5 2 3" xfId="15740" xr:uid="{F3F9F209-17C1-4C11-8A39-3A1CB85FA7AD}"/>
    <cellStyle name="Comma 3 2 2 2 5 2 3 2" xfId="39314" xr:uid="{F435B8DD-D4C9-441B-A351-DB4EA4650525}"/>
    <cellStyle name="Comma 3 2 2 2 5 2 4" xfId="28206" xr:uid="{27C320CC-8C9A-4C97-BC62-8E3E80C7B32C}"/>
    <cellStyle name="Comma 3 2 2 2 5 3" xfId="5518" xr:uid="{60400558-FC99-4095-B7C9-65099CAE9780}"/>
    <cellStyle name="Comma 3 2 2 2 5 3 2" xfId="10992" xr:uid="{2547AE76-DD90-4860-BDD2-6C53EF5437CD}"/>
    <cellStyle name="Comma 3 2 2 2 5 3 2 2" xfId="22525" xr:uid="{FD313432-3838-4FAE-AEAB-2AACC9FFFC96}"/>
    <cellStyle name="Comma 3 2 2 2 5 3 2 2 2" xfId="46098" xr:uid="{86444C83-4F3B-4671-ADFE-AF59CC495A59}"/>
    <cellStyle name="Comma 3 2 2 2 5 3 2 3" xfId="34990" xr:uid="{4EE1B392-F737-4C7E-A4F0-DDD8D9CE39F9}"/>
    <cellStyle name="Comma 3 2 2 2 5 3 3" xfId="17104" xr:uid="{4B56098C-AA3B-405E-96C8-12F3AA9F0E71}"/>
    <cellStyle name="Comma 3 2 2 2 5 3 3 2" xfId="40678" xr:uid="{25F16791-B3FC-4CFD-BE7D-D2D0375F675B}"/>
    <cellStyle name="Comma 3 2 2 2 5 3 4" xfId="29570" xr:uid="{9A085684-4CBA-4141-88A3-1583984CC4B4}"/>
    <cellStyle name="Comma 3 2 2 2 5 4" xfId="6856" xr:uid="{73393829-882B-4E9D-8E16-FF8C05292AA5}"/>
    <cellStyle name="Comma 3 2 2 2 5 4 2" xfId="12334" xr:uid="{598A4E2F-AC3A-46D3-B294-6E36F05E0278}"/>
    <cellStyle name="Comma 3 2 2 2 5 4 2 2" xfId="23866" xr:uid="{A9FA4BC0-DD1B-4872-99F2-F17445ED70BF}"/>
    <cellStyle name="Comma 3 2 2 2 5 4 2 2 2" xfId="47439" xr:uid="{E6AECF5F-6D4E-47BC-92DD-FAE7A62FFAE6}"/>
    <cellStyle name="Comma 3 2 2 2 5 4 2 3" xfId="36331" xr:uid="{F7702AAA-0C81-426D-89AD-CCB219979B3C}"/>
    <cellStyle name="Comma 3 2 2 2 5 4 3" xfId="18440" xr:uid="{FAFA6BE0-F6E4-4104-BD69-BDD05C6E91E0}"/>
    <cellStyle name="Comma 3 2 2 2 5 4 3 2" xfId="42014" xr:uid="{6D18CA8A-095A-4E5B-A1CF-4E342B53E6C2}"/>
    <cellStyle name="Comma 3 2 2 2 5 4 4" xfId="30906" xr:uid="{0133EC3C-5389-4534-9322-2365EDC86E44}"/>
    <cellStyle name="Comma 3 2 2 2 5 5" xfId="8269" xr:uid="{8F8C861B-3E6D-47BE-BFFE-A4657846355A}"/>
    <cellStyle name="Comma 3 2 2 2 5 5 2" xfId="19802" xr:uid="{D07C69A2-96EB-4E3A-818B-837D6241E1B8}"/>
    <cellStyle name="Comma 3 2 2 2 5 5 2 2" xfId="43375" xr:uid="{5BFBFFF4-A42C-43A7-B0D7-6448D4DA3E6D}"/>
    <cellStyle name="Comma 3 2 2 2 5 5 3" xfId="32267" xr:uid="{023367BC-F97A-45B0-B69B-58102C86E7D7}"/>
    <cellStyle name="Comma 3 2 2 2 5 6" xfId="14098" xr:uid="{AF44E08D-AFBA-4FD6-B2EC-6838F4A9C633}"/>
    <cellStyle name="Comma 3 2 2 2 5 6 2" xfId="37835" xr:uid="{A7020A77-89FF-40DF-B10C-5C229C1DF1D3}"/>
    <cellStyle name="Comma 3 2 2 2 5 7" xfId="26728" xr:uid="{8D104870-D75A-4AE8-97F6-026B50308D0E}"/>
    <cellStyle name="Comma 3 2 2 2 5 8" xfId="25354" xr:uid="{14CF9985-416F-4C07-8AE9-E67CAAC01299}"/>
    <cellStyle name="Comma 3 2 2 2 5 9" xfId="49184" xr:uid="{2801C26E-04C2-416D-BE96-C445B2A3FC1B}"/>
    <cellStyle name="Comma 3 2 2 2 6" xfId="3252" xr:uid="{98F6E8FE-B509-4315-A1B1-15B1488D6E6B}"/>
    <cellStyle name="Comma 3 2 2 2 6 2" xfId="8720" xr:uid="{8A34C544-B07A-4215-8831-BA9D905558C9}"/>
    <cellStyle name="Comma 3 2 2 2 6 2 2" xfId="20253" xr:uid="{F92452DD-A803-43AC-B8F5-05D0DB6C5FFE}"/>
    <cellStyle name="Comma 3 2 2 2 6 2 2 2" xfId="43826" xr:uid="{1EEF0F1D-C0A0-4334-9B7A-712036C0734E}"/>
    <cellStyle name="Comma 3 2 2 2 6 2 3" xfId="32718" xr:uid="{628F89EC-6971-4FA7-9C32-3A59E0C29548}"/>
    <cellStyle name="Comma 3 2 2 2 6 3" xfId="14838" xr:uid="{6A122399-4C09-41FB-BD60-A1250069DF0B}"/>
    <cellStyle name="Comma 3 2 2 2 6 3 2" xfId="38412" xr:uid="{7910B870-B771-463E-BFD7-BCFDD0CBD880}"/>
    <cellStyle name="Comma 3 2 2 2 6 4" xfId="27304" xr:uid="{8D560603-F787-4B7A-992F-3DAEFEC13220}"/>
    <cellStyle name="Comma 3 2 2 2 7" xfId="4608" xr:uid="{581BE02A-3445-44AC-96E9-D694439A5C06}"/>
    <cellStyle name="Comma 3 2 2 2 7 2" xfId="10081" xr:uid="{106B9D55-656D-4A1A-A2C6-74547E52E1E5}"/>
    <cellStyle name="Comma 3 2 2 2 7 2 2" xfId="21614" xr:uid="{F5CF52BB-ED6F-43F7-A8D7-C191FB59B208}"/>
    <cellStyle name="Comma 3 2 2 2 7 2 2 2" xfId="45187" xr:uid="{B8460CFB-F8B2-44D4-A33A-C4AD15146295}"/>
    <cellStyle name="Comma 3 2 2 2 7 2 3" xfId="34079" xr:uid="{D06BA804-AEE9-48E9-8473-8A3470B8FD28}"/>
    <cellStyle name="Comma 3 2 2 2 7 3" xfId="16194" xr:uid="{B3DC935D-744E-4148-A38D-52CF52D3AF14}"/>
    <cellStyle name="Comma 3 2 2 2 7 3 2" xfId="39768" xr:uid="{5AB70423-49E3-4951-B1B1-B50939BB9537}"/>
    <cellStyle name="Comma 3 2 2 2 7 4" xfId="28660" xr:uid="{AAD98A23-43ED-4232-8F1C-0DA8CDCE3993}"/>
    <cellStyle name="Comma 3 2 2 2 8" xfId="5946" xr:uid="{9383E83F-1D5C-4B78-BB70-20858A080078}"/>
    <cellStyle name="Comma 3 2 2 2 8 2" xfId="11422" xr:uid="{709A0582-5623-4B7E-AC9E-FEB906BF485F}"/>
    <cellStyle name="Comma 3 2 2 2 8 2 2" xfId="22954" xr:uid="{E500F45A-79FA-4784-806C-F22441677C83}"/>
    <cellStyle name="Comma 3 2 2 2 8 2 2 2" xfId="46527" xr:uid="{890F8043-8FFC-4C16-BA61-1D299FCA1CA1}"/>
    <cellStyle name="Comma 3 2 2 2 8 2 3" xfId="35419" xr:uid="{B40117AE-23D8-4C14-8F9D-8A6A42054825}"/>
    <cellStyle name="Comma 3 2 2 2 8 3" xfId="17530" xr:uid="{C9665874-B83D-4EC9-8F1F-EA64FB5DBFC2}"/>
    <cellStyle name="Comma 3 2 2 2 8 3 2" xfId="41104" xr:uid="{6DBA7635-B1FC-452E-963B-ED2EA04DBD04}"/>
    <cellStyle name="Comma 3 2 2 2 8 4" xfId="29996" xr:uid="{5E8600DA-4BAA-41E5-B2C5-AFE66A9857A3}"/>
    <cellStyle name="Comma 3 2 2 2 9" xfId="7331" xr:uid="{D1FDBD3E-4E6C-478C-A7A1-B83828A222BD}"/>
    <cellStyle name="Comma 3 2 2 2 9 2" xfId="18891" xr:uid="{0CE96FEF-81B8-4AEB-80D1-2F5BEE588308}"/>
    <cellStyle name="Comma 3 2 2 2 9 2 2" xfId="42464" xr:uid="{71C80067-E1C9-4DBA-B8A4-AB0BF18E1B0E}"/>
    <cellStyle name="Comma 3 2 2 2 9 3" xfId="31356" xr:uid="{3FC01A75-4FA5-40F8-8453-AAE60CE2D708}"/>
    <cellStyle name="Comma 3 2 2 3" xfId="732" xr:uid="{4EECA2C0-AF05-46ED-92CF-2BA1D798D738}"/>
    <cellStyle name="Comma 3 2 2 3 10" xfId="25894" xr:uid="{649EF1B4-33D6-4507-AB92-1FFEB8BF0D87}"/>
    <cellStyle name="Comma 3 2 2 3 11" xfId="24476" xr:uid="{BE26D81A-E811-419A-B1BE-1A4E25AC32C4}"/>
    <cellStyle name="Comma 3 2 2 3 12" xfId="48347" xr:uid="{1BDCC5E5-BEFD-41E9-ABFF-BD968032D011}"/>
    <cellStyle name="Comma 3 2 2 3 13" xfId="1138" xr:uid="{0E07C425-2FAD-41AA-8303-1B3FF9ABBF75}"/>
    <cellStyle name="Comma 3 2 2 3 2" xfId="1253" xr:uid="{A03FC211-4009-43BB-AC54-33959708E239}"/>
    <cellStyle name="Comma 3 2 2 3 2 10" xfId="24602" xr:uid="{644F95CF-B68F-41B0-A8C5-D44C5AB07171}"/>
    <cellStyle name="Comma 3 2 2 3 2 11" xfId="48429" xr:uid="{43E92565-4A06-4ED5-966E-2CA4DAE351A8}"/>
    <cellStyle name="Comma 3 2 2 3 2 2" xfId="2038" xr:uid="{302A5AB4-2ACB-4794-A125-3AD0C3C15BFD}"/>
    <cellStyle name="Comma 3 2 2 3 2 2 2" xfId="3851" xr:uid="{52B4DF83-66BF-4DA6-8060-900D0A32CD65}"/>
    <cellStyle name="Comma 3 2 2 3 2 2 2 2" xfId="9320" xr:uid="{8EE137E6-7CF3-4AE4-B905-76BD18A34A84}"/>
    <cellStyle name="Comma 3 2 2 3 2 2 2 2 2" xfId="20853" xr:uid="{C5A91585-8D68-459E-9EB9-F7DB37FC5411}"/>
    <cellStyle name="Comma 3 2 2 3 2 2 2 2 2 2" xfId="44426" xr:uid="{590FA263-6D35-4BB3-AC9D-91B6D531214E}"/>
    <cellStyle name="Comma 3 2 2 3 2 2 2 2 3" xfId="33318" xr:uid="{5A87521E-880F-41A7-8AEA-5591B0285EA4}"/>
    <cellStyle name="Comma 3 2 2 3 2 2 2 3" xfId="15438" xr:uid="{E12A29D0-0BA2-4515-A766-78D2EF079228}"/>
    <cellStyle name="Comma 3 2 2 3 2 2 2 3 2" xfId="39012" xr:uid="{7A6490EC-B5B5-4CC1-B684-EC6AF85ABF9F}"/>
    <cellStyle name="Comma 3 2 2 3 2 2 2 4" xfId="27904" xr:uid="{051037D5-ECC2-4320-BD83-58A97DAF7C71}"/>
    <cellStyle name="Comma 3 2 2 3 2 2 3" xfId="5215" xr:uid="{0FBC5A98-2BCB-413B-B3CA-5DA99DC8EC40}"/>
    <cellStyle name="Comma 3 2 2 3 2 2 3 2" xfId="10689" xr:uid="{345A4334-1AE1-4067-ADA1-7AF0D8AEF1B8}"/>
    <cellStyle name="Comma 3 2 2 3 2 2 3 2 2" xfId="22222" xr:uid="{414BA8FB-3F62-4A90-8218-2C68FD2DF66F}"/>
    <cellStyle name="Comma 3 2 2 3 2 2 3 2 2 2" xfId="45795" xr:uid="{1908AA88-F784-48B7-BA77-32630DDE681D}"/>
    <cellStyle name="Comma 3 2 2 3 2 2 3 2 3" xfId="34687" xr:uid="{7108DD8A-833D-4685-ADBB-CF70F769644D}"/>
    <cellStyle name="Comma 3 2 2 3 2 2 3 3" xfId="16801" xr:uid="{3F4B8C65-C067-4A2C-A06A-31D0DA9B8F69}"/>
    <cellStyle name="Comma 3 2 2 3 2 2 3 3 2" xfId="40375" xr:uid="{8EBE3F64-3D61-45B5-9691-670AA522A491}"/>
    <cellStyle name="Comma 3 2 2 3 2 2 3 4" xfId="29267" xr:uid="{42888B2F-02B4-4F3B-A56A-D17C14C36A3B}"/>
    <cellStyle name="Comma 3 2 2 3 2 2 4" xfId="6553" xr:uid="{03AB8AB1-995E-413A-A682-C90854E7A159}"/>
    <cellStyle name="Comma 3 2 2 3 2 2 4 2" xfId="12030" xr:uid="{50242CD9-C344-4BE3-8A81-AA0FF8BAEDC8}"/>
    <cellStyle name="Comma 3 2 2 3 2 2 4 2 2" xfId="23562" xr:uid="{50ECBDBA-2E68-4DAB-9EA0-BDED37056DD6}"/>
    <cellStyle name="Comma 3 2 2 3 2 2 4 2 2 2" xfId="47135" xr:uid="{E0B1F0EA-0DF3-427D-8C19-0F52F99EE1E4}"/>
    <cellStyle name="Comma 3 2 2 3 2 2 4 2 3" xfId="36027" xr:uid="{15638C58-6F4B-4E80-9337-BF679913FF16}"/>
    <cellStyle name="Comma 3 2 2 3 2 2 4 3" xfId="18137" xr:uid="{0385FFE8-FE67-40FF-AAB7-C8F060447994}"/>
    <cellStyle name="Comma 3 2 2 3 2 2 4 3 2" xfId="41711" xr:uid="{F17CD85C-D64C-4B1C-A691-C8B5BADD7693}"/>
    <cellStyle name="Comma 3 2 2 3 2 2 4 4" xfId="30603" xr:uid="{D0AA2485-30A3-46FB-8877-06198204212F}"/>
    <cellStyle name="Comma 3 2 2 3 2 2 5" xfId="7964" xr:uid="{6D33E09A-F602-412A-B26B-B1CB428A0B68}"/>
    <cellStyle name="Comma 3 2 2 3 2 2 5 2" xfId="19499" xr:uid="{769818E5-91EA-41AE-A367-4612D5910087}"/>
    <cellStyle name="Comma 3 2 2 3 2 2 5 2 2" xfId="43072" xr:uid="{C37E92A7-D63E-443F-A2AA-8978D5A77A67}"/>
    <cellStyle name="Comma 3 2 2 3 2 2 5 3" xfId="31964" xr:uid="{41B74A1B-A12F-4C20-803C-39160E0D056B}"/>
    <cellStyle name="Comma 3 2 2 3 2 2 6" xfId="13793" xr:uid="{9BB69923-C643-4398-95CE-05AE34603E9F}"/>
    <cellStyle name="Comma 3 2 2 3 2 2 6 2" xfId="37532" xr:uid="{0A82F1C0-DFD3-4C6C-A986-47FB1A9A513B}"/>
    <cellStyle name="Comma 3 2 2 3 2 2 7" xfId="26425" xr:uid="{AC3B9E49-AA4D-4317-ABE4-5DB181C80234}"/>
    <cellStyle name="Comma 3 2 2 3 2 2 8" xfId="25050" xr:uid="{E8A90F68-3500-4D78-8D32-B41129C6300E}"/>
    <cellStyle name="Comma 3 2 2 3 2 2 9" xfId="48881" xr:uid="{1CF82DEB-3C48-4D8B-A31A-95A771A430AE}"/>
    <cellStyle name="Comma 3 2 2 3 2 3" xfId="2526" xr:uid="{A1144B31-27AC-4BCB-9A8D-796C17F92062}"/>
    <cellStyle name="Comma 3 2 2 3 2 3 2" xfId="4316" xr:uid="{C14B4301-2AF3-4E00-A20D-9F0E433DBE8B}"/>
    <cellStyle name="Comma 3 2 2 3 2 3 2 2" xfId="9786" xr:uid="{AB8A7740-D194-49E1-9582-830C52D6D268}"/>
    <cellStyle name="Comma 3 2 2 3 2 3 2 2 2" xfId="21319" xr:uid="{741C3365-0EFC-46E0-B652-9F7CD99238DF}"/>
    <cellStyle name="Comma 3 2 2 3 2 3 2 2 2 2" xfId="44892" xr:uid="{0492853B-8966-4E97-8092-9EFB57108997}"/>
    <cellStyle name="Comma 3 2 2 3 2 3 2 2 3" xfId="33784" xr:uid="{E13264C0-C922-4C44-800F-0778299BBF42}"/>
    <cellStyle name="Comma 3 2 2 3 2 3 2 3" xfId="15903" xr:uid="{C7D7AFD9-AFEE-44CD-8DAC-3D6605C39927}"/>
    <cellStyle name="Comma 3 2 2 3 2 3 2 3 2" xfId="39477" xr:uid="{4883F003-6FD6-439B-943B-41DA6923E266}"/>
    <cellStyle name="Comma 3 2 2 3 2 3 2 4" xfId="28369" xr:uid="{1E6C99E0-4C36-4508-8C6E-5CCFDB1D3285}"/>
    <cellStyle name="Comma 3 2 2 3 2 3 3" xfId="5682" xr:uid="{4C0D7AA3-C90D-4607-B394-24BA11A575CF}"/>
    <cellStyle name="Comma 3 2 2 3 2 3 3 2" xfId="11156" xr:uid="{99F5A8AA-7F0E-44D9-B750-CAD72D7A184E}"/>
    <cellStyle name="Comma 3 2 2 3 2 3 3 2 2" xfId="22689" xr:uid="{0A1CAEF0-1061-408A-BC6E-2FD99EF372CB}"/>
    <cellStyle name="Comma 3 2 2 3 2 3 3 2 2 2" xfId="46262" xr:uid="{4E993082-2A99-489F-AC4B-B51939CCD5FC}"/>
    <cellStyle name="Comma 3 2 2 3 2 3 3 2 3" xfId="35154" xr:uid="{BF409AF5-2BAA-48B2-A2B2-B21DF004BCB1}"/>
    <cellStyle name="Comma 3 2 2 3 2 3 3 3" xfId="17268" xr:uid="{FAAA4355-CB63-4EEF-B5C6-EE5789B28ED1}"/>
    <cellStyle name="Comma 3 2 2 3 2 3 3 3 2" xfId="40842" xr:uid="{B9A70BA4-9F84-46AD-BF94-574BD551B64A}"/>
    <cellStyle name="Comma 3 2 2 3 2 3 3 4" xfId="29734" xr:uid="{EAD763DC-417A-460E-8B8C-DC2166EF4A55}"/>
    <cellStyle name="Comma 3 2 2 3 2 3 4" xfId="7020" xr:uid="{6A996C3E-EB41-4900-8E49-4A24B489DC40}"/>
    <cellStyle name="Comma 3 2 2 3 2 3 4 2" xfId="12498" xr:uid="{F6D156B7-555F-47A4-AB20-2DBE93437182}"/>
    <cellStyle name="Comma 3 2 2 3 2 3 4 2 2" xfId="24030" xr:uid="{43EBB63E-6729-4D58-AD79-6A31C1AFF060}"/>
    <cellStyle name="Comma 3 2 2 3 2 3 4 2 2 2" xfId="47603" xr:uid="{12BC2014-6367-4C36-B60F-B177C0D957F1}"/>
    <cellStyle name="Comma 3 2 2 3 2 3 4 2 3" xfId="36495" xr:uid="{7A9C4224-7124-42A5-8CB7-92ABFBA805D9}"/>
    <cellStyle name="Comma 3 2 2 3 2 3 4 3" xfId="18604" xr:uid="{3D14CEFF-FF7A-4886-B5EB-30D0B09E8377}"/>
    <cellStyle name="Comma 3 2 2 3 2 3 4 3 2" xfId="42178" xr:uid="{D34E6D69-2E30-4795-8DFA-91493954990D}"/>
    <cellStyle name="Comma 3 2 2 3 2 3 4 4" xfId="31070" xr:uid="{1CAA8C3E-0D96-4868-B60E-E654D7F855FB}"/>
    <cellStyle name="Comma 3 2 2 3 2 3 5" xfId="8433" xr:uid="{8D471DF4-7842-4D2D-ABD9-AD02DF69AC2E}"/>
    <cellStyle name="Comma 3 2 2 3 2 3 5 2" xfId="19966" xr:uid="{5F6D21C7-DF85-41DD-88F1-DE7EA1FE8F73}"/>
    <cellStyle name="Comma 3 2 2 3 2 3 5 2 2" xfId="43539" xr:uid="{81608917-7D9C-4805-BBC0-7B4A41236A7E}"/>
    <cellStyle name="Comma 3 2 2 3 2 3 5 3" xfId="32431" xr:uid="{6C5AA2A6-19EB-4C6A-94D2-FE7E4D437732}"/>
    <cellStyle name="Comma 3 2 2 3 2 3 6" xfId="14262" xr:uid="{6DE57C91-CC36-457E-BDC2-270B0F102193}"/>
    <cellStyle name="Comma 3 2 2 3 2 3 6 2" xfId="37999" xr:uid="{151BF7F9-DB81-441C-AED3-9A0C910FE4A0}"/>
    <cellStyle name="Comma 3 2 2 3 2 3 7" xfId="26892" xr:uid="{D318C9E6-1E5C-4776-9BC9-3C81EFF29A6A}"/>
    <cellStyle name="Comma 3 2 2 3 2 3 8" xfId="25518" xr:uid="{6E7B3AAF-4E10-4C17-AAF0-DB7367FBEC92}"/>
    <cellStyle name="Comma 3 2 2 3 2 3 9" xfId="49348" xr:uid="{CB2843D1-FF59-4D84-9639-9C95B27828E2}"/>
    <cellStyle name="Comma 3 2 2 3 2 4" xfId="3412" xr:uid="{C706432F-837B-49E0-B74E-F30C28EA0296}"/>
    <cellStyle name="Comma 3 2 2 3 2 4 2" xfId="8880" xr:uid="{11B3D28B-CC06-4F03-8BCB-CF3AC3DB78A8}"/>
    <cellStyle name="Comma 3 2 2 3 2 4 2 2" xfId="20413" xr:uid="{B2102799-B396-4744-9A97-37FF5F4DBD50}"/>
    <cellStyle name="Comma 3 2 2 3 2 4 2 2 2" xfId="43986" xr:uid="{E020DCA8-40B5-437B-A34D-053E77F19C5F}"/>
    <cellStyle name="Comma 3 2 2 3 2 4 2 3" xfId="32878" xr:uid="{7FECD67E-5CC3-435A-9BE3-67469E78EE54}"/>
    <cellStyle name="Comma 3 2 2 3 2 4 3" xfId="14998" xr:uid="{6F71B077-E279-4AE3-9D29-7A7D70833F41}"/>
    <cellStyle name="Comma 3 2 2 3 2 4 3 2" xfId="38572" xr:uid="{1B562A2F-0794-4152-8D50-FBA3CF515A6A}"/>
    <cellStyle name="Comma 3 2 2 3 2 4 4" xfId="27464" xr:uid="{7D892011-5A56-4944-9A33-7299D94D3BC0}"/>
    <cellStyle name="Comma 3 2 2 3 2 5" xfId="4768" xr:uid="{C850EFE7-8135-4B45-89F2-017ABD922C07}"/>
    <cellStyle name="Comma 3 2 2 3 2 5 2" xfId="10241" xr:uid="{86D1651E-651B-42F1-BE7B-1C097FC99C83}"/>
    <cellStyle name="Comma 3 2 2 3 2 5 2 2" xfId="21774" xr:uid="{3B0DB59D-D3FD-431C-84A5-1569D5CA9A36}"/>
    <cellStyle name="Comma 3 2 2 3 2 5 2 2 2" xfId="45347" xr:uid="{860EE739-40FD-45D7-B0AA-60F792D1064A}"/>
    <cellStyle name="Comma 3 2 2 3 2 5 2 3" xfId="34239" xr:uid="{696AD854-25F7-4533-8145-251C7EF01FD6}"/>
    <cellStyle name="Comma 3 2 2 3 2 5 3" xfId="16354" xr:uid="{1610842E-70BD-4BBD-ACBE-B4B8138A1324}"/>
    <cellStyle name="Comma 3 2 2 3 2 5 3 2" xfId="39928" xr:uid="{EDE0E2B8-BFCD-4687-BE1B-DE94FD0A7165}"/>
    <cellStyle name="Comma 3 2 2 3 2 5 4" xfId="28820" xr:uid="{2501A743-4159-4F27-8D8C-FC6E860DB1BD}"/>
    <cellStyle name="Comma 3 2 2 3 2 6" xfId="6106" xr:uid="{1BBB4B59-43F3-49EC-BBC0-0935B0749E43}"/>
    <cellStyle name="Comma 3 2 2 3 2 6 2" xfId="11582" xr:uid="{46F529EB-7565-42EB-8251-D2DB0CC39BA1}"/>
    <cellStyle name="Comma 3 2 2 3 2 6 2 2" xfId="23114" xr:uid="{FBF2AB27-93E5-4D01-B80E-48107BBEB054}"/>
    <cellStyle name="Comma 3 2 2 3 2 6 2 2 2" xfId="46687" xr:uid="{CA19163D-8362-45EF-A4FD-6010D44BC75D}"/>
    <cellStyle name="Comma 3 2 2 3 2 6 2 3" xfId="35579" xr:uid="{A9494548-BFA3-4882-AE00-B0648444BBC1}"/>
    <cellStyle name="Comma 3 2 2 3 2 6 3" xfId="17690" xr:uid="{D26BCCBD-3011-4024-A7BC-EC62718CE0E6}"/>
    <cellStyle name="Comma 3 2 2 3 2 6 3 2" xfId="41264" xr:uid="{BD0B8183-E634-4A05-9BCF-4DF20D92BC2F}"/>
    <cellStyle name="Comma 3 2 2 3 2 6 4" xfId="30156" xr:uid="{9B20E64C-8E0B-4434-8A19-D5D525173B0E}"/>
    <cellStyle name="Comma 3 2 2 3 2 7" xfId="7491" xr:uid="{A857EBDC-CCA7-41D6-AB85-1C78694E1E2D}"/>
    <cellStyle name="Comma 3 2 2 3 2 7 2" xfId="19051" xr:uid="{6FAF414D-3F20-4285-A4C3-C745CF289B81}"/>
    <cellStyle name="Comma 3 2 2 3 2 7 2 2" xfId="42624" xr:uid="{475AE7F9-DA68-4D6C-879C-A4AB6BC538C3}"/>
    <cellStyle name="Comma 3 2 2 3 2 7 3" xfId="31516" xr:uid="{C557C98B-87A8-4A5A-A0BF-617804CE75A8}"/>
    <cellStyle name="Comma 3 2 2 3 2 8" xfId="13311" xr:uid="{32B071B6-2312-4E06-8695-6A9C9E105A3F}"/>
    <cellStyle name="Comma 3 2 2 3 2 8 2" xfId="37085" xr:uid="{C48B5ABF-F55A-45D7-9E38-A600CC1BF21F}"/>
    <cellStyle name="Comma 3 2 2 3 2 9" xfId="25976" xr:uid="{0BBED186-957A-4857-BAB9-04001D822669}"/>
    <cellStyle name="Comma 3 2 2 3 3" xfId="1956" xr:uid="{09404D94-D629-4596-B6C8-FE152BFA7B2D}"/>
    <cellStyle name="Comma 3 2 2 3 3 2" xfId="3769" xr:uid="{6BEF9F88-6C95-4626-8F2E-C1A1B0C1E2FF}"/>
    <cellStyle name="Comma 3 2 2 3 3 2 2" xfId="9238" xr:uid="{E3EA41EB-CAE1-4711-B8C2-A732BCE797E9}"/>
    <cellStyle name="Comma 3 2 2 3 3 2 2 2" xfId="20771" xr:uid="{FA771A4A-9126-4324-8A6C-2321118123B3}"/>
    <cellStyle name="Comma 3 2 2 3 3 2 2 2 2" xfId="44344" xr:uid="{CD9ED9C1-AECE-4E9D-BBD1-ED50885B4CA8}"/>
    <cellStyle name="Comma 3 2 2 3 3 2 2 3" xfId="33236" xr:uid="{DBD59528-A7A7-488F-92DE-50692AE749A8}"/>
    <cellStyle name="Comma 3 2 2 3 3 2 3" xfId="15356" xr:uid="{17180A51-FC21-4153-91D5-4660EA3C9088}"/>
    <cellStyle name="Comma 3 2 2 3 3 2 3 2" xfId="38930" xr:uid="{1D8FFB7F-B36F-445D-8BB8-05F14E2BA307}"/>
    <cellStyle name="Comma 3 2 2 3 3 2 4" xfId="27822" xr:uid="{215D65B3-FC3D-4477-830F-F696DA611B89}"/>
    <cellStyle name="Comma 3 2 2 3 3 3" xfId="5133" xr:uid="{F210619E-F119-4537-8600-3FF099178ADC}"/>
    <cellStyle name="Comma 3 2 2 3 3 3 2" xfId="10607" xr:uid="{E1B709FF-4AA4-41CE-8C12-33E36BCD2903}"/>
    <cellStyle name="Comma 3 2 2 3 3 3 2 2" xfId="22140" xr:uid="{B08DFC33-4323-4409-BE40-050A99C7C44D}"/>
    <cellStyle name="Comma 3 2 2 3 3 3 2 2 2" xfId="45713" xr:uid="{5E99EA76-7BC3-4989-A9E9-16D1AD95A599}"/>
    <cellStyle name="Comma 3 2 2 3 3 3 2 3" xfId="34605" xr:uid="{042F96FF-0317-4A86-904E-8B7490355597}"/>
    <cellStyle name="Comma 3 2 2 3 3 3 3" xfId="16719" xr:uid="{0E3AB29E-89A0-4F92-B4E3-1D3797BCF6DB}"/>
    <cellStyle name="Comma 3 2 2 3 3 3 3 2" xfId="40293" xr:uid="{917E2DAB-9525-4276-857A-7E07AEED7123}"/>
    <cellStyle name="Comma 3 2 2 3 3 3 4" xfId="29185" xr:uid="{2A70BD0E-C3DB-41C2-A865-DCCBE01C09CD}"/>
    <cellStyle name="Comma 3 2 2 3 3 4" xfId="6471" xr:uid="{9E22FA8B-7183-44B6-A677-70AF62D832D2}"/>
    <cellStyle name="Comma 3 2 2 3 3 4 2" xfId="11948" xr:uid="{E81BEF98-7896-4DAC-A310-0041F5E612BE}"/>
    <cellStyle name="Comma 3 2 2 3 3 4 2 2" xfId="23480" xr:uid="{A5CD207D-8F93-49B2-80CD-2E031BAC72E2}"/>
    <cellStyle name="Comma 3 2 2 3 3 4 2 2 2" xfId="47053" xr:uid="{17D97475-47C2-442E-9507-CE964E5C4DC3}"/>
    <cellStyle name="Comma 3 2 2 3 3 4 2 3" xfId="35945" xr:uid="{89D8969B-F0D2-465A-9E67-8A31E0C575BC}"/>
    <cellStyle name="Comma 3 2 2 3 3 4 3" xfId="18055" xr:uid="{B9833BB7-E87A-4475-94E1-B019C6000BA2}"/>
    <cellStyle name="Comma 3 2 2 3 3 4 3 2" xfId="41629" xr:uid="{4FCDF50B-AF0B-4B6D-909B-4247FB4839C9}"/>
    <cellStyle name="Comma 3 2 2 3 3 4 4" xfId="30521" xr:uid="{94A090DB-969F-4413-BEAD-67FE2F4140DC}"/>
    <cellStyle name="Comma 3 2 2 3 3 5" xfId="7882" xr:uid="{15578CF9-54B6-409A-8326-FD42379DD3D3}"/>
    <cellStyle name="Comma 3 2 2 3 3 5 2" xfId="19417" xr:uid="{18AB18A5-65B5-47A9-9E85-E605B78F705F}"/>
    <cellStyle name="Comma 3 2 2 3 3 5 2 2" xfId="42990" xr:uid="{CF12A183-6795-426C-9FFC-83A0D8CD933E}"/>
    <cellStyle name="Comma 3 2 2 3 3 5 3" xfId="31882" xr:uid="{609734D2-9DFD-421E-AC86-00C47B3BC706}"/>
    <cellStyle name="Comma 3 2 2 3 3 6" xfId="13711" xr:uid="{ECE88E20-F380-4770-BF8D-AE24669E5148}"/>
    <cellStyle name="Comma 3 2 2 3 3 6 2" xfId="37450" xr:uid="{2692CB50-E700-4299-9776-C9CA21304B6D}"/>
    <cellStyle name="Comma 3 2 2 3 3 7" xfId="26343" xr:uid="{2A837DB4-C92C-4777-8E4F-2D58E59D52C9}"/>
    <cellStyle name="Comma 3 2 2 3 3 8" xfId="24968" xr:uid="{040B0F97-29EE-4035-9B95-10341B77B6C7}"/>
    <cellStyle name="Comma 3 2 2 3 3 9" xfId="48799" xr:uid="{9547BE5F-15AD-4AC1-BBFB-7137183D683B}"/>
    <cellStyle name="Comma 3 2 2 3 4" xfId="2442" xr:uid="{FCE41CD7-459D-4D5C-B9F3-CDED045861C0}"/>
    <cellStyle name="Comma 3 2 2 3 4 2" xfId="4233" xr:uid="{5D2A8C14-70E3-4C21-8D1C-B3B372E90E4A}"/>
    <cellStyle name="Comma 3 2 2 3 4 2 2" xfId="9702" xr:uid="{140B7312-0EFF-4482-B70C-C569A70A16BB}"/>
    <cellStyle name="Comma 3 2 2 3 4 2 2 2" xfId="21235" xr:uid="{12ED81BA-DC8F-46D7-90E4-9F564F1C77B5}"/>
    <cellStyle name="Comma 3 2 2 3 4 2 2 2 2" xfId="44808" xr:uid="{6CEB3C9A-8ECA-4272-9438-6B82A778C6F8}"/>
    <cellStyle name="Comma 3 2 2 3 4 2 2 3" xfId="33700" xr:uid="{0E466690-DB16-4574-A9D5-84ECD817AA63}"/>
    <cellStyle name="Comma 3 2 2 3 4 2 3" xfId="15820" xr:uid="{E324B562-5B2C-4D65-A0F2-D3E42F9E6065}"/>
    <cellStyle name="Comma 3 2 2 3 4 2 3 2" xfId="39394" xr:uid="{B17AE309-D027-43C9-9521-979088F09C9A}"/>
    <cellStyle name="Comma 3 2 2 3 4 2 4" xfId="28286" xr:uid="{70B80884-72EC-427E-84C2-58F20D26C97C}"/>
    <cellStyle name="Comma 3 2 2 3 4 3" xfId="5598" xr:uid="{C9F18290-1F18-4FE2-AD33-CA28DE3A940F}"/>
    <cellStyle name="Comma 3 2 2 3 4 3 2" xfId="11072" xr:uid="{FC238047-7CE0-4259-841C-4DC2A13CE9BC}"/>
    <cellStyle name="Comma 3 2 2 3 4 3 2 2" xfId="22605" xr:uid="{CC1EE854-0785-465A-AFE8-1FFA76423462}"/>
    <cellStyle name="Comma 3 2 2 3 4 3 2 2 2" xfId="46178" xr:uid="{B673A459-D328-484B-BA4E-12071B1572A5}"/>
    <cellStyle name="Comma 3 2 2 3 4 3 2 3" xfId="35070" xr:uid="{6D674497-9723-4BCD-ABE3-0AFEF70806F6}"/>
    <cellStyle name="Comma 3 2 2 3 4 3 3" xfId="17184" xr:uid="{8D103152-B873-46D2-8D5D-0DC8B110F3FB}"/>
    <cellStyle name="Comma 3 2 2 3 4 3 3 2" xfId="40758" xr:uid="{C230A62D-B3D6-4B9F-9D09-BE2BDC2E6F3E}"/>
    <cellStyle name="Comma 3 2 2 3 4 3 4" xfId="29650" xr:uid="{A111533A-B6BC-48A3-9376-45097C8EBF3F}"/>
    <cellStyle name="Comma 3 2 2 3 4 4" xfId="6936" xr:uid="{3FCF99F4-E177-4F80-BEDA-B9C4A83BB21E}"/>
    <cellStyle name="Comma 3 2 2 3 4 4 2" xfId="12414" xr:uid="{C2732DD6-059E-43E7-8237-AA1604DE4853}"/>
    <cellStyle name="Comma 3 2 2 3 4 4 2 2" xfId="23946" xr:uid="{D1673279-6BBA-4EA5-B228-A79F332768DA}"/>
    <cellStyle name="Comma 3 2 2 3 4 4 2 2 2" xfId="47519" xr:uid="{9423BB95-38C1-422C-8F27-1D72DDD21225}"/>
    <cellStyle name="Comma 3 2 2 3 4 4 2 3" xfId="36411" xr:uid="{CDE6F62A-1F8B-4F3B-9CB5-8918BFBD0E21}"/>
    <cellStyle name="Comma 3 2 2 3 4 4 3" xfId="18520" xr:uid="{A5899F30-7531-4B23-A043-69865DA25AA8}"/>
    <cellStyle name="Comma 3 2 2 3 4 4 3 2" xfId="42094" xr:uid="{D7B710B9-EA8E-4D3C-A31B-BCEC9318E57C}"/>
    <cellStyle name="Comma 3 2 2 3 4 4 4" xfId="30986" xr:uid="{C72ED5A9-8C06-42AC-A281-723B4531CFAF}"/>
    <cellStyle name="Comma 3 2 2 3 4 5" xfId="8349" xr:uid="{F486C690-B942-475C-8BE0-F78546CF7D07}"/>
    <cellStyle name="Comma 3 2 2 3 4 5 2" xfId="19882" xr:uid="{6EF9F713-0C7E-4B0A-9945-3E94E23E83A4}"/>
    <cellStyle name="Comma 3 2 2 3 4 5 2 2" xfId="43455" xr:uid="{D2DFF080-5BDE-472F-B63D-7D9AF6C3E31A}"/>
    <cellStyle name="Comma 3 2 2 3 4 5 3" xfId="32347" xr:uid="{934C90B5-518B-4D17-B7BE-F97004CCD613}"/>
    <cellStyle name="Comma 3 2 2 3 4 6" xfId="14178" xr:uid="{7CC3B08A-388E-4A1A-A3DB-6F02B40156AF}"/>
    <cellStyle name="Comma 3 2 2 3 4 6 2" xfId="37915" xr:uid="{494384F3-9E46-4204-84E7-34B4697E8271}"/>
    <cellStyle name="Comma 3 2 2 3 4 7" xfId="26808" xr:uid="{B19FF468-F7DF-4917-91DD-DBD746C12C26}"/>
    <cellStyle name="Comma 3 2 2 3 4 8" xfId="25434" xr:uid="{4DE890AC-A320-48E5-808E-23B11FECA9E5}"/>
    <cellStyle name="Comma 3 2 2 3 4 9" xfId="49264" xr:uid="{24C91F82-6009-4410-BE76-AC18A4C47684}"/>
    <cellStyle name="Comma 3 2 2 3 5" xfId="3330" xr:uid="{0EE96B02-3E80-44DF-876A-7800DA6E4452}"/>
    <cellStyle name="Comma 3 2 2 3 5 2" xfId="8798" xr:uid="{1024451F-761E-4786-BD1C-DB6C4C9723CE}"/>
    <cellStyle name="Comma 3 2 2 3 5 2 2" xfId="20331" xr:uid="{96A207D4-52B9-4AE1-94C6-3C6334AA09D9}"/>
    <cellStyle name="Comma 3 2 2 3 5 2 2 2" xfId="43904" xr:uid="{AADEF457-0FB4-4AAE-8463-189110A18D47}"/>
    <cellStyle name="Comma 3 2 2 3 5 2 3" xfId="32796" xr:uid="{976AC94A-EFC6-4B96-B961-2BAA441856B3}"/>
    <cellStyle name="Comma 3 2 2 3 5 3" xfId="14916" xr:uid="{3A25BE7C-E4B2-4F3B-B5E4-E3705EE939DD}"/>
    <cellStyle name="Comma 3 2 2 3 5 3 2" xfId="38490" xr:uid="{B3C4C13E-EB4E-427B-BA81-2EE0A86AD522}"/>
    <cellStyle name="Comma 3 2 2 3 5 4" xfId="27382" xr:uid="{DCC603CE-8911-4DFE-9B50-3CDC1FCEDD48}"/>
    <cellStyle name="Comma 3 2 2 3 6" xfId="4686" xr:uid="{C96BE583-899C-4700-AD7D-CB212A8E4E80}"/>
    <cellStyle name="Comma 3 2 2 3 6 2" xfId="10159" xr:uid="{A51EADDC-DE91-4193-A689-972F06AFEBE4}"/>
    <cellStyle name="Comma 3 2 2 3 6 2 2" xfId="21692" xr:uid="{B0EB666C-4596-430D-A3AB-6E3E963F94E8}"/>
    <cellStyle name="Comma 3 2 2 3 6 2 2 2" xfId="45265" xr:uid="{B2EF27D3-2AEF-4C78-B06B-554F7F646680}"/>
    <cellStyle name="Comma 3 2 2 3 6 2 3" xfId="34157" xr:uid="{51393D90-A321-4D43-B84B-3EC62CB00A68}"/>
    <cellStyle name="Comma 3 2 2 3 6 3" xfId="16272" xr:uid="{DBB6F29D-BAC3-4812-A5A3-1075ED4FBFBC}"/>
    <cellStyle name="Comma 3 2 2 3 6 3 2" xfId="39846" xr:uid="{297A8B3F-6FCD-4C46-80CD-D667542E3057}"/>
    <cellStyle name="Comma 3 2 2 3 6 4" xfId="28738" xr:uid="{701281CA-4D89-4CCD-AD95-0C4FDC77D75A}"/>
    <cellStyle name="Comma 3 2 2 3 7" xfId="6024" xr:uid="{CFF2A495-E4E2-483B-AE71-1731E4CB48A0}"/>
    <cellStyle name="Comma 3 2 2 3 7 2" xfId="11500" xr:uid="{1E5E48EF-E70B-42ED-9F42-B6D277C0562D}"/>
    <cellStyle name="Comma 3 2 2 3 7 2 2" xfId="23032" xr:uid="{D456A7B0-138A-40EA-BE3A-ED647DFF90C5}"/>
    <cellStyle name="Comma 3 2 2 3 7 2 2 2" xfId="46605" xr:uid="{1FE1E80A-D908-4957-933F-EBE86B706AE8}"/>
    <cellStyle name="Comma 3 2 2 3 7 2 3" xfId="35497" xr:uid="{D3991892-84D5-4FB2-AEC1-7586F6BD9E1F}"/>
    <cellStyle name="Comma 3 2 2 3 7 3" xfId="17608" xr:uid="{83525E89-4460-4E3C-9008-DDFCBDB5344B}"/>
    <cellStyle name="Comma 3 2 2 3 7 3 2" xfId="41182" xr:uid="{572EF736-8940-4A84-B903-C9297A93DB0D}"/>
    <cellStyle name="Comma 3 2 2 3 7 4" xfId="30074" xr:uid="{C1325ACD-7ADB-4487-86A4-A78BD44BF964}"/>
    <cellStyle name="Comma 3 2 2 3 8" xfId="7409" xr:uid="{65401DC6-597E-4873-86A1-6C22461067B8}"/>
    <cellStyle name="Comma 3 2 2 3 8 2" xfId="18969" xr:uid="{BA3B5100-EAB0-486F-B947-772E082FD1AA}"/>
    <cellStyle name="Comma 3 2 2 3 8 2 2" xfId="42542" xr:uid="{5BD8469F-1DA1-4568-83BC-469A1F13B1B0}"/>
    <cellStyle name="Comma 3 2 2 3 8 3" xfId="31434" xr:uid="{BB59E1BF-6040-4675-A142-98F1B67930DC}"/>
    <cellStyle name="Comma 3 2 2 3 9" xfId="13226" xr:uid="{8ADCC31E-ACAA-4E95-B797-6BFD099475DE}"/>
    <cellStyle name="Comma 3 2 2 3 9 2" xfId="37003" xr:uid="{FFC07A95-735C-4467-AB21-EFDDDAEAF69C}"/>
    <cellStyle name="Comma 3 2 2 4" xfId="1005" xr:uid="{6C09E9B6-7AA2-4B71-B320-DE3BBE1352CE}"/>
    <cellStyle name="Comma 3 2 2 4 10" xfId="24436" xr:uid="{74380EFB-49C4-4439-AAB1-D87D641EAF45}"/>
    <cellStyle name="Comma 3 2 2 4 11" xfId="48266" xr:uid="{D238DC35-D259-4848-B699-90E6C80C782B}"/>
    <cellStyle name="Comma 3 2 2 4 2" xfId="1875" xr:uid="{47E1D04E-1D2C-4DD2-9E64-CD65CF0F0E91}"/>
    <cellStyle name="Comma 3 2 2 4 2 2" xfId="3688" xr:uid="{A51941C2-EBA5-4617-BE5B-DCEC16637981}"/>
    <cellStyle name="Comma 3 2 2 4 2 2 2" xfId="9157" xr:uid="{47C7F430-4E74-4215-8924-4CDC2FFE21BD}"/>
    <cellStyle name="Comma 3 2 2 4 2 2 2 2" xfId="20690" xr:uid="{A847797B-3AD8-4C26-97C8-B314E755AEAD}"/>
    <cellStyle name="Comma 3 2 2 4 2 2 2 2 2" xfId="44263" xr:uid="{DE46931B-5C94-41AD-B61F-7451DA0F34A5}"/>
    <cellStyle name="Comma 3 2 2 4 2 2 2 3" xfId="33155" xr:uid="{ECDC40B3-7114-40BF-B6D4-507F8F20E581}"/>
    <cellStyle name="Comma 3 2 2 4 2 2 3" xfId="15275" xr:uid="{875A0C7C-3077-4F64-8933-E114B7783F40}"/>
    <cellStyle name="Comma 3 2 2 4 2 2 3 2" xfId="38849" xr:uid="{B3E5750A-B514-4092-8066-FA9307F5B3B6}"/>
    <cellStyle name="Comma 3 2 2 4 2 2 4" xfId="27741" xr:uid="{F3E11E10-B046-4DE5-B7AE-F763700F84CC}"/>
    <cellStyle name="Comma 3 2 2 4 2 3" xfId="5052" xr:uid="{9AF491BD-8B86-4D35-9091-C362C382B6A2}"/>
    <cellStyle name="Comma 3 2 2 4 2 3 2" xfId="10526" xr:uid="{7F065697-A325-4C83-AE26-0F31AD4B2A1B}"/>
    <cellStyle name="Comma 3 2 2 4 2 3 2 2" xfId="22059" xr:uid="{6EEE1762-3829-40B6-8362-9C0F5794F1D0}"/>
    <cellStyle name="Comma 3 2 2 4 2 3 2 2 2" xfId="45632" xr:uid="{ED6DEAFA-A5FC-4949-A0E7-0B7CBE70A70B}"/>
    <cellStyle name="Comma 3 2 2 4 2 3 2 3" xfId="34524" xr:uid="{FC44FF9A-DDC9-4A5B-A4DB-EC9561FBBD4B}"/>
    <cellStyle name="Comma 3 2 2 4 2 3 3" xfId="16638" xr:uid="{2954C58C-3A47-4661-AB80-1D8B20B2AF75}"/>
    <cellStyle name="Comma 3 2 2 4 2 3 3 2" xfId="40212" xr:uid="{B0C2E91F-CD0D-4F68-BA0A-7837C63F9F9B}"/>
    <cellStyle name="Comma 3 2 2 4 2 3 4" xfId="29104" xr:uid="{2D1A528D-4EE7-4610-A6A6-EC821D278D1F}"/>
    <cellStyle name="Comma 3 2 2 4 2 4" xfId="6390" xr:uid="{7A1080BB-3F02-4655-9309-21D40166DC39}"/>
    <cellStyle name="Comma 3 2 2 4 2 4 2" xfId="11867" xr:uid="{32FCE5FA-D588-4E4A-B77D-DA57D8A28D74}"/>
    <cellStyle name="Comma 3 2 2 4 2 4 2 2" xfId="23399" xr:uid="{ACB86982-CB4A-4F25-B909-AF154D93A680}"/>
    <cellStyle name="Comma 3 2 2 4 2 4 2 2 2" xfId="46972" xr:uid="{9289BCE5-647B-43BC-A4A7-24D45FB8118E}"/>
    <cellStyle name="Comma 3 2 2 4 2 4 2 3" xfId="35864" xr:uid="{A0F3640E-6675-4968-93D2-F79EB6F14B30}"/>
    <cellStyle name="Comma 3 2 2 4 2 4 3" xfId="17974" xr:uid="{75F5AEB2-761A-479C-AA6D-939B31C7F4F0}"/>
    <cellStyle name="Comma 3 2 2 4 2 4 3 2" xfId="41548" xr:uid="{0C6B4B6B-5379-46DD-9995-28F2AA5FE822}"/>
    <cellStyle name="Comma 3 2 2 4 2 4 4" xfId="30440" xr:uid="{579D7832-2061-498E-94F1-60FCEA18E3FC}"/>
    <cellStyle name="Comma 3 2 2 4 2 5" xfId="7801" xr:uid="{5A1ED772-E782-46F4-8CFD-E584C664C8D2}"/>
    <cellStyle name="Comma 3 2 2 4 2 5 2" xfId="19336" xr:uid="{11C098E7-79A0-4F65-8192-A06B788D65C3}"/>
    <cellStyle name="Comma 3 2 2 4 2 5 2 2" xfId="42909" xr:uid="{43DA8B48-BBEC-4016-A04F-4090501CE920}"/>
    <cellStyle name="Comma 3 2 2 4 2 5 3" xfId="31801" xr:uid="{86398E3E-EDF5-48DD-8C24-4F70EF8EFBE3}"/>
    <cellStyle name="Comma 3 2 2 4 2 6" xfId="13630" xr:uid="{2FC3E267-EBCE-47A8-8DC0-168007D6B0F1}"/>
    <cellStyle name="Comma 3 2 2 4 2 6 2" xfId="37369" xr:uid="{5ED37176-393A-4D33-9DDE-65AD4797C1FF}"/>
    <cellStyle name="Comma 3 2 2 4 2 7" xfId="26262" xr:uid="{10E22797-1E49-47AD-9F53-FF169F896A67}"/>
    <cellStyle name="Comma 3 2 2 4 2 8" xfId="24887" xr:uid="{5C229AF4-7ACB-4627-AC95-2F4F8B642D62}"/>
    <cellStyle name="Comma 3 2 2 4 2 9" xfId="48718" xr:uid="{D7437B78-D989-445B-BE00-B3AA1ABD661E}"/>
    <cellStyle name="Comma 3 2 2 4 3" xfId="2358" xr:uid="{F173FDD8-F7E3-40DA-9E71-F063F3551975}"/>
    <cellStyle name="Comma 3 2 2 4 3 2" xfId="4150" xr:uid="{8F1F227B-0AE4-4412-B8C0-EDDAF261F406}"/>
    <cellStyle name="Comma 3 2 2 4 3 2 2" xfId="9619" xr:uid="{1CAE1916-9F74-43A0-9518-4CC53AD913F7}"/>
    <cellStyle name="Comma 3 2 2 4 3 2 2 2" xfId="21152" xr:uid="{3EC6C69C-4BCC-4FA4-99EF-1F7063515615}"/>
    <cellStyle name="Comma 3 2 2 4 3 2 2 2 2" xfId="44725" xr:uid="{50B07630-3154-489A-A391-5393F04C1712}"/>
    <cellStyle name="Comma 3 2 2 4 3 2 2 3" xfId="33617" xr:uid="{2ACB58B9-38F3-4FE3-A546-43B3235C94D6}"/>
    <cellStyle name="Comma 3 2 2 4 3 2 3" xfId="15737" xr:uid="{2A8C3A6A-FE24-4380-882B-74BC5AF066E7}"/>
    <cellStyle name="Comma 3 2 2 4 3 2 3 2" xfId="39311" xr:uid="{FDE57FE0-7ED4-47ED-98B3-A916017BBE12}"/>
    <cellStyle name="Comma 3 2 2 4 3 2 4" xfId="28203" xr:uid="{992BB5B7-1541-4654-B515-96215AD19F3F}"/>
    <cellStyle name="Comma 3 2 2 4 3 3" xfId="5515" xr:uid="{E4FD333A-C84C-4C80-BA4C-93CF655B15C9}"/>
    <cellStyle name="Comma 3 2 2 4 3 3 2" xfId="10989" xr:uid="{0D18A3C8-0094-4E17-9960-AF633AF08A0C}"/>
    <cellStyle name="Comma 3 2 2 4 3 3 2 2" xfId="22522" xr:uid="{CCD81B28-796C-4F28-9BF2-D146AB838EB9}"/>
    <cellStyle name="Comma 3 2 2 4 3 3 2 2 2" xfId="46095" xr:uid="{3A121217-1B36-440A-BFB3-D1ACC7BD4698}"/>
    <cellStyle name="Comma 3 2 2 4 3 3 2 3" xfId="34987" xr:uid="{ED58CD56-8E84-4D66-94FA-661B4987A2BD}"/>
    <cellStyle name="Comma 3 2 2 4 3 3 3" xfId="17101" xr:uid="{50D31BC7-B19A-44A6-BC14-56591E209CD9}"/>
    <cellStyle name="Comma 3 2 2 4 3 3 3 2" xfId="40675" xr:uid="{387C18A4-FC74-4531-A8F9-75F667EEB7B7}"/>
    <cellStyle name="Comma 3 2 2 4 3 3 4" xfId="29567" xr:uid="{C4F70EDC-63AB-4E6B-8AB1-3DC9AE8B73B5}"/>
    <cellStyle name="Comma 3 2 2 4 3 4" xfId="6853" xr:uid="{BE12FAA3-846D-496C-9890-DB3B1F60AFDB}"/>
    <cellStyle name="Comma 3 2 2 4 3 4 2" xfId="12331" xr:uid="{5F6D5422-7C71-47AC-99F6-801E55A3CC1D}"/>
    <cellStyle name="Comma 3 2 2 4 3 4 2 2" xfId="23863" xr:uid="{C99F9EBF-F9D5-490F-8459-6E3917CF9DDA}"/>
    <cellStyle name="Comma 3 2 2 4 3 4 2 2 2" xfId="47436" xr:uid="{16664E0E-B7AD-445A-8CF3-13953DDA82E3}"/>
    <cellStyle name="Comma 3 2 2 4 3 4 2 3" xfId="36328" xr:uid="{1B66B6E8-66ED-441B-99DC-E8CEBAB6D553}"/>
    <cellStyle name="Comma 3 2 2 4 3 4 3" xfId="18437" xr:uid="{0540A332-6CA5-4A2C-A060-185EEBC36BEA}"/>
    <cellStyle name="Comma 3 2 2 4 3 4 3 2" xfId="42011" xr:uid="{43F84647-49AE-4DD4-BA90-2B6020C7AF9F}"/>
    <cellStyle name="Comma 3 2 2 4 3 4 4" xfId="30903" xr:uid="{9B119B1F-B3ED-43F2-9381-837B68A4AD10}"/>
    <cellStyle name="Comma 3 2 2 4 3 5" xfId="8266" xr:uid="{BFF21A58-2004-456F-9B7C-98AD1D1B4CEA}"/>
    <cellStyle name="Comma 3 2 2 4 3 5 2" xfId="19799" xr:uid="{969B2ED1-5144-4BFC-B966-1C300405A46C}"/>
    <cellStyle name="Comma 3 2 2 4 3 5 2 2" xfId="43372" xr:uid="{E234C169-93AF-4419-9763-7A1F9B1E64FC}"/>
    <cellStyle name="Comma 3 2 2 4 3 5 3" xfId="32264" xr:uid="{6890EB31-89A8-4F74-98D3-7A2EEB8D9972}"/>
    <cellStyle name="Comma 3 2 2 4 3 6" xfId="14095" xr:uid="{6B2FA8B4-215C-4B22-9987-869AD94CC7AA}"/>
    <cellStyle name="Comma 3 2 2 4 3 6 2" xfId="37832" xr:uid="{E13070CB-858A-4AF9-8222-E1A32089C6EC}"/>
    <cellStyle name="Comma 3 2 2 4 3 7" xfId="26725" xr:uid="{D51871B0-54B7-4F62-8B2C-A7423D32A45F}"/>
    <cellStyle name="Comma 3 2 2 4 3 8" xfId="25351" xr:uid="{27E762D3-9832-437E-8436-F7BACE0ADC80}"/>
    <cellStyle name="Comma 3 2 2 4 3 9" xfId="49181" xr:uid="{8560ED35-5FBD-41FE-8298-292EC4E2D67C}"/>
    <cellStyle name="Comma 3 2 2 4 4" xfId="3249" xr:uid="{9CB77D91-1424-4730-8E01-4234DEBA22F3}"/>
    <cellStyle name="Comma 3 2 2 4 4 2" xfId="8717" xr:uid="{3445F8FB-8FAE-4DA5-A343-1EDE2B641A61}"/>
    <cellStyle name="Comma 3 2 2 4 4 2 2" xfId="20250" xr:uid="{3AFBF5EE-8604-4C2D-88FB-6616E2D12DB3}"/>
    <cellStyle name="Comma 3 2 2 4 4 2 2 2" xfId="43823" xr:uid="{5AC50425-3DA0-4C20-BA0C-EA6D8333C919}"/>
    <cellStyle name="Comma 3 2 2 4 4 2 3" xfId="32715" xr:uid="{735DFA57-BDB1-41DF-AD13-D56BF2D598AC}"/>
    <cellStyle name="Comma 3 2 2 4 4 3" xfId="14835" xr:uid="{3DA3F082-5CDE-49A9-96EA-91A8DDC2EC52}"/>
    <cellStyle name="Comma 3 2 2 4 4 3 2" xfId="38409" xr:uid="{C5B052E7-BEE9-4350-A104-D60906AB2440}"/>
    <cellStyle name="Comma 3 2 2 4 4 4" xfId="27301" xr:uid="{CB4EF96A-F7F1-43EB-AA78-37673324E7D2}"/>
    <cellStyle name="Comma 3 2 2 4 5" xfId="4605" xr:uid="{BE9F3C57-7701-4A39-8DC0-89FF4CA1D428}"/>
    <cellStyle name="Comma 3 2 2 4 5 2" xfId="10078" xr:uid="{B11566E3-53CE-4B40-9356-ADF02296C5AD}"/>
    <cellStyle name="Comma 3 2 2 4 5 2 2" xfId="21611" xr:uid="{C04C3546-2172-4CDF-B8D1-29D394B797DB}"/>
    <cellStyle name="Comma 3 2 2 4 5 2 2 2" xfId="45184" xr:uid="{53EA8B9C-0128-4EE1-9ECA-A04BA6C7AA35}"/>
    <cellStyle name="Comma 3 2 2 4 5 2 3" xfId="34076" xr:uid="{51BAE65D-E2A5-4A41-BC09-75D5EDCB0AD5}"/>
    <cellStyle name="Comma 3 2 2 4 5 3" xfId="16191" xr:uid="{9DA5AE52-7241-4FC4-832D-FDABCA658A08}"/>
    <cellStyle name="Comma 3 2 2 4 5 3 2" xfId="39765" xr:uid="{4AB55AD1-659C-47FD-98CD-51DECFF69CED}"/>
    <cellStyle name="Comma 3 2 2 4 5 4" xfId="28657" xr:uid="{DDBBC379-5893-4F90-8B19-105F1AC041B0}"/>
    <cellStyle name="Comma 3 2 2 4 6" xfId="5943" xr:uid="{3078B12C-2B68-45D3-809B-85EEF0B1DFFA}"/>
    <cellStyle name="Comma 3 2 2 4 6 2" xfId="11419" xr:uid="{61C7E0F5-EF8D-4DEC-B737-ED832FB1077B}"/>
    <cellStyle name="Comma 3 2 2 4 6 2 2" xfId="22951" xr:uid="{34BDB858-5FDB-4B1C-8F58-372318A54A42}"/>
    <cellStyle name="Comma 3 2 2 4 6 2 2 2" xfId="46524" xr:uid="{0A9E5143-220E-481F-9141-C67D92B4DF4D}"/>
    <cellStyle name="Comma 3 2 2 4 6 2 3" xfId="35416" xr:uid="{7B1484AB-3A82-4F26-B28D-45E5D69F8B00}"/>
    <cellStyle name="Comma 3 2 2 4 6 3" xfId="17527" xr:uid="{862D569A-E3F8-43E9-8958-6556B1C48CE8}"/>
    <cellStyle name="Comma 3 2 2 4 6 3 2" xfId="41101" xr:uid="{7B013BC2-0AD4-40C4-AC48-65496CC1C146}"/>
    <cellStyle name="Comma 3 2 2 4 6 4" xfId="29993" xr:uid="{442032E3-5ED1-42BF-B5D3-3C3F9E3708CC}"/>
    <cellStyle name="Comma 3 2 2 4 7" xfId="7328" xr:uid="{BA23B0DC-184D-431F-B825-AB4AD96C6978}"/>
    <cellStyle name="Comma 3 2 2 4 7 2" xfId="18888" xr:uid="{57298EC4-744D-4B1F-87F9-C6625148BAAD}"/>
    <cellStyle name="Comma 3 2 2 4 7 2 2" xfId="42461" xr:uid="{BE2AD910-7530-49FF-9B3E-635E2E33CD61}"/>
    <cellStyle name="Comma 3 2 2 4 7 3" xfId="31353" xr:uid="{24A931C7-BA2B-4E78-8888-BADDE99F6D85}"/>
    <cellStyle name="Comma 3 2 2 4 8" xfId="13141" xr:uid="{B7C12CEB-E147-4EEF-A7B1-813A60F2D090}"/>
    <cellStyle name="Comma 3 2 2 4 8 2" xfId="36922" xr:uid="{0993808D-1758-434E-8AE4-F136652236FF}"/>
    <cellStyle name="Comma 3 2 2 4 9" xfId="25813" xr:uid="{513B02AF-B9AF-4036-ADAA-10AF95740FFC}"/>
    <cellStyle name="Comma 3 2 2 5" xfId="1331" xr:uid="{9D12A39B-876E-405A-8F49-D9C6AC4887BE}"/>
    <cellStyle name="Comma 3 2 2 5 10" xfId="24658" xr:uid="{354636B2-3CDD-40D5-803D-565F86B77457}"/>
    <cellStyle name="Comma 3 2 2 5 11" xfId="48485" xr:uid="{7E27F6C1-0B44-4F0A-B568-BDC732070B70}"/>
    <cellStyle name="Comma 3 2 2 5 2" xfId="2094" xr:uid="{016ED450-7B39-4103-83D2-D6663FE8EC30}"/>
    <cellStyle name="Comma 3 2 2 5 2 2" xfId="3907" xr:uid="{F0F7AF84-CA37-4CB0-846E-ABCE01ECBCE6}"/>
    <cellStyle name="Comma 3 2 2 5 2 2 2" xfId="9376" xr:uid="{AD3947F4-71D8-49E6-AC5F-4B6DE4F7666C}"/>
    <cellStyle name="Comma 3 2 2 5 2 2 2 2" xfId="20909" xr:uid="{1C8D9383-A966-4E55-A700-C7A4FABDB032}"/>
    <cellStyle name="Comma 3 2 2 5 2 2 2 2 2" xfId="44482" xr:uid="{F5C86D97-FF7D-47D5-9987-B0E533A1AA94}"/>
    <cellStyle name="Comma 3 2 2 5 2 2 2 3" xfId="33374" xr:uid="{F6773748-69C7-4C03-9AC4-448AC3A88508}"/>
    <cellStyle name="Comma 3 2 2 5 2 2 3" xfId="15494" xr:uid="{53C3A887-2D0A-48FA-8601-A3C527F6E439}"/>
    <cellStyle name="Comma 3 2 2 5 2 2 3 2" xfId="39068" xr:uid="{A38286C3-8B0A-4BEF-AD96-4A7AD7D2BCFF}"/>
    <cellStyle name="Comma 3 2 2 5 2 2 4" xfId="27960" xr:uid="{37CDA1F2-7DF4-46A5-9BA2-B597E451784F}"/>
    <cellStyle name="Comma 3 2 2 5 2 3" xfId="5271" xr:uid="{F12D62A0-71E0-4563-9E21-38B63AA93676}"/>
    <cellStyle name="Comma 3 2 2 5 2 3 2" xfId="10745" xr:uid="{B7EA0D72-CFCF-4F18-8B60-1CA3D23A12D0}"/>
    <cellStyle name="Comma 3 2 2 5 2 3 2 2" xfId="22278" xr:uid="{D36A076C-4EF0-4FC4-AED0-B47C04D9CFAA}"/>
    <cellStyle name="Comma 3 2 2 5 2 3 2 2 2" xfId="45851" xr:uid="{4310E0E5-4313-4E42-8929-2E0483D797DE}"/>
    <cellStyle name="Comma 3 2 2 5 2 3 2 3" xfId="34743" xr:uid="{A7577D85-81E8-4D9D-B3B6-E01B4281EE24}"/>
    <cellStyle name="Comma 3 2 2 5 2 3 3" xfId="16857" xr:uid="{48D15FD3-E366-4D43-923D-31AC254E189C}"/>
    <cellStyle name="Comma 3 2 2 5 2 3 3 2" xfId="40431" xr:uid="{3E380331-6A9F-442A-8920-6EA837A25B79}"/>
    <cellStyle name="Comma 3 2 2 5 2 3 4" xfId="29323" xr:uid="{C7119683-D849-4549-A9AA-3837B9C36497}"/>
    <cellStyle name="Comma 3 2 2 5 2 4" xfId="6609" xr:uid="{E9D92FE2-229D-4560-A421-BB22CBA18D56}"/>
    <cellStyle name="Comma 3 2 2 5 2 4 2" xfId="12086" xr:uid="{7F49A3F2-16B3-4726-ABCB-703F8CFA4A48}"/>
    <cellStyle name="Comma 3 2 2 5 2 4 2 2" xfId="23618" xr:uid="{8FF20E56-DFC0-4E06-828E-4C5B25FC5C49}"/>
    <cellStyle name="Comma 3 2 2 5 2 4 2 2 2" xfId="47191" xr:uid="{D766AFF8-A589-48E1-8142-7C10B981CE00}"/>
    <cellStyle name="Comma 3 2 2 5 2 4 2 3" xfId="36083" xr:uid="{FF4CF365-13DF-4AB7-B678-5FAE37737A57}"/>
    <cellStyle name="Comma 3 2 2 5 2 4 3" xfId="18193" xr:uid="{61006429-D463-448B-ADB9-61C7E8FD07E5}"/>
    <cellStyle name="Comma 3 2 2 5 2 4 3 2" xfId="41767" xr:uid="{96E87BAE-E20E-4C01-BF68-E05C09D3E2EE}"/>
    <cellStyle name="Comma 3 2 2 5 2 4 4" xfId="30659" xr:uid="{0943D629-2FA6-491B-8032-D80AD022ABC2}"/>
    <cellStyle name="Comma 3 2 2 5 2 5" xfId="8020" xr:uid="{1959123E-8D8B-474C-A350-30B6FB060C81}"/>
    <cellStyle name="Comma 3 2 2 5 2 5 2" xfId="19555" xr:uid="{13D53A33-C366-4FCA-A96C-0E4C39448DD8}"/>
    <cellStyle name="Comma 3 2 2 5 2 5 2 2" xfId="43128" xr:uid="{451230C7-380E-473C-924D-D1F613B25600}"/>
    <cellStyle name="Comma 3 2 2 5 2 5 3" xfId="32020" xr:uid="{C59FDAFE-3480-42FE-AC5E-D2D225CD39D8}"/>
    <cellStyle name="Comma 3 2 2 5 2 6" xfId="13849" xr:uid="{F09EF32D-61FC-4521-B548-B4DC5D37CE5F}"/>
    <cellStyle name="Comma 3 2 2 5 2 6 2" xfId="37588" xr:uid="{66D95D3B-D89C-4499-A712-9FF29E21B086}"/>
    <cellStyle name="Comma 3 2 2 5 2 7" xfId="26481" xr:uid="{1C7F5B08-AF93-492B-B5AE-ED32448B461B}"/>
    <cellStyle name="Comma 3 2 2 5 2 8" xfId="25106" xr:uid="{6DD41804-5ACE-4B50-ABB1-530EF193385D}"/>
    <cellStyle name="Comma 3 2 2 5 2 9" xfId="48937" xr:uid="{C32FCDF1-3BDC-4744-A366-0602716478A0}"/>
    <cellStyle name="Comma 3 2 2 5 3" xfId="2582" xr:uid="{FC673DF6-21FD-46E8-8951-8CEF72286FF4}"/>
    <cellStyle name="Comma 3 2 2 5 3 2" xfId="4372" xr:uid="{F3ED6B23-C3E4-4614-ADF1-88DAEA214979}"/>
    <cellStyle name="Comma 3 2 2 5 3 2 2" xfId="9842" xr:uid="{3CFB0512-F8CA-43E8-906E-EE2C9EF8A20D}"/>
    <cellStyle name="Comma 3 2 2 5 3 2 2 2" xfId="21375" xr:uid="{725CE295-45CC-4584-B3AE-4FFECF19A54D}"/>
    <cellStyle name="Comma 3 2 2 5 3 2 2 2 2" xfId="44948" xr:uid="{FE6D23F9-A83D-4D61-BB54-2A8FC3631D81}"/>
    <cellStyle name="Comma 3 2 2 5 3 2 2 3" xfId="33840" xr:uid="{927B903C-81C3-481C-9902-75BD9F7B2B84}"/>
    <cellStyle name="Comma 3 2 2 5 3 2 3" xfId="15959" xr:uid="{0230D8EC-BFBC-4497-A63B-C35F8199D9D7}"/>
    <cellStyle name="Comma 3 2 2 5 3 2 3 2" xfId="39533" xr:uid="{0A2D4A57-893E-4C7C-B313-53C617BFE33D}"/>
    <cellStyle name="Comma 3 2 2 5 3 2 4" xfId="28425" xr:uid="{D3170BD5-102E-467F-BDC9-2167DF3706B4}"/>
    <cellStyle name="Comma 3 2 2 5 3 3" xfId="5738" xr:uid="{324E855E-32F1-41C9-9A95-FD8E770230F1}"/>
    <cellStyle name="Comma 3 2 2 5 3 3 2" xfId="11212" xr:uid="{B3015063-9A85-4CBE-B8A5-484F4D0C17CE}"/>
    <cellStyle name="Comma 3 2 2 5 3 3 2 2" xfId="22745" xr:uid="{7A790622-A20C-4D1C-86F7-A66E136D9E0D}"/>
    <cellStyle name="Comma 3 2 2 5 3 3 2 2 2" xfId="46318" xr:uid="{7FE9BE4F-253A-46B3-8DC8-8E0DF95B97DE}"/>
    <cellStyle name="Comma 3 2 2 5 3 3 2 3" xfId="35210" xr:uid="{C3F45E8E-7115-4744-97A9-3AC7C392583C}"/>
    <cellStyle name="Comma 3 2 2 5 3 3 3" xfId="17324" xr:uid="{90965D1A-AD57-4D73-940A-D78BF0D80F7E}"/>
    <cellStyle name="Comma 3 2 2 5 3 3 3 2" xfId="40898" xr:uid="{3489582D-C785-4EB2-B264-BDFABAAD1922}"/>
    <cellStyle name="Comma 3 2 2 5 3 3 4" xfId="29790" xr:uid="{3786B9EE-15C5-41F9-B050-5672466B655C}"/>
    <cellStyle name="Comma 3 2 2 5 3 4" xfId="7076" xr:uid="{83B141B4-BA4C-4CA2-8A23-2AEAFC821C4C}"/>
    <cellStyle name="Comma 3 2 2 5 3 4 2" xfId="12554" xr:uid="{FD7112F7-4D09-4D99-9DAA-0559E1A50123}"/>
    <cellStyle name="Comma 3 2 2 5 3 4 2 2" xfId="24086" xr:uid="{D58B4C56-EDC2-4FEC-91AB-20C0DEFEEA6B}"/>
    <cellStyle name="Comma 3 2 2 5 3 4 2 2 2" xfId="47659" xr:uid="{5BAFD8BA-34B6-4AA1-8C23-B1B82EDC56FC}"/>
    <cellStyle name="Comma 3 2 2 5 3 4 2 3" xfId="36551" xr:uid="{63DBD0C6-C54D-44F5-A782-78A6DD9DB53A}"/>
    <cellStyle name="Comma 3 2 2 5 3 4 3" xfId="18660" xr:uid="{57E31B7A-F073-43E6-BE32-00728B75726A}"/>
    <cellStyle name="Comma 3 2 2 5 3 4 3 2" xfId="42234" xr:uid="{6346C62B-D450-40A0-906B-CC19501F69B9}"/>
    <cellStyle name="Comma 3 2 2 5 3 4 4" xfId="31126" xr:uid="{C1A7648A-13CC-4894-B906-1BE62E023A48}"/>
    <cellStyle name="Comma 3 2 2 5 3 5" xfId="8489" xr:uid="{6C1CAE69-34C8-436F-A666-0CF1E0CC61F0}"/>
    <cellStyle name="Comma 3 2 2 5 3 5 2" xfId="20022" xr:uid="{38323C3B-A15B-411A-998F-6AF9043FB31A}"/>
    <cellStyle name="Comma 3 2 2 5 3 5 2 2" xfId="43595" xr:uid="{90D7AA57-78C7-4F0D-A628-A7F999DE7AA2}"/>
    <cellStyle name="Comma 3 2 2 5 3 5 3" xfId="32487" xr:uid="{134F8707-10EC-42C6-B520-02811840C756}"/>
    <cellStyle name="Comma 3 2 2 5 3 6" xfId="14318" xr:uid="{F4011F44-2838-4303-B7EB-94421376109F}"/>
    <cellStyle name="Comma 3 2 2 5 3 6 2" xfId="38055" xr:uid="{748D5CBC-200E-4E1F-8B2C-455A47685FB6}"/>
    <cellStyle name="Comma 3 2 2 5 3 7" xfId="26948" xr:uid="{13B401D0-D5D8-40DE-AF6C-FE596E2BEE50}"/>
    <cellStyle name="Comma 3 2 2 5 3 8" xfId="25574" xr:uid="{E5B838E1-EC32-4054-91D6-F4F418238850}"/>
    <cellStyle name="Comma 3 2 2 5 3 9" xfId="49404" xr:uid="{C7F04D63-4531-4DA8-A154-29AD5BFA7401}"/>
    <cellStyle name="Comma 3 2 2 5 4" xfId="3467" xr:uid="{70035B80-5B4B-4B0A-91B3-E3A2DB2F6172}"/>
    <cellStyle name="Comma 3 2 2 5 4 2" xfId="8936" xr:uid="{DC8F1E6A-09CB-422A-A4EF-F8A0E830D76F}"/>
    <cellStyle name="Comma 3 2 2 5 4 2 2" xfId="20469" xr:uid="{92C335DE-C195-4193-A25D-4D156754712C}"/>
    <cellStyle name="Comma 3 2 2 5 4 2 2 2" xfId="44042" xr:uid="{DB3C7271-08BD-478D-B488-517E7D9826C6}"/>
    <cellStyle name="Comma 3 2 2 5 4 2 3" xfId="32934" xr:uid="{CDD5045E-1D94-4546-BB33-5DAA73887016}"/>
    <cellStyle name="Comma 3 2 2 5 4 3" xfId="15054" xr:uid="{69314F0E-1AA0-40DA-B9B8-572D2E5D747D}"/>
    <cellStyle name="Comma 3 2 2 5 4 3 2" xfId="38628" xr:uid="{F70CC32B-4FDF-4500-B24A-E23C19685853}"/>
    <cellStyle name="Comma 3 2 2 5 4 4" xfId="27520" xr:uid="{30D4EB36-03BA-4238-981B-E8ABCA39468D}"/>
    <cellStyle name="Comma 3 2 2 5 5" xfId="4824" xr:uid="{ED4D39EA-9FC4-42E5-846F-B6E9F0D358EB}"/>
    <cellStyle name="Comma 3 2 2 5 5 2" xfId="10297" xr:uid="{06828D1C-D2F3-4E85-B4E2-EBFF4F845B65}"/>
    <cellStyle name="Comma 3 2 2 5 5 2 2" xfId="21830" xr:uid="{28D15065-1E16-42A4-A987-9309378D0CA8}"/>
    <cellStyle name="Comma 3 2 2 5 5 2 2 2" xfId="45403" xr:uid="{9F019CAF-EA01-4A0D-8003-DD5A1A2D74D9}"/>
    <cellStyle name="Comma 3 2 2 5 5 2 3" xfId="34295" xr:uid="{D7393B66-6201-4C34-AA03-82D97D0E6AC7}"/>
    <cellStyle name="Comma 3 2 2 5 5 3" xfId="16410" xr:uid="{1AE3AD10-6CFF-4D09-B0B6-F710933ADF1A}"/>
    <cellStyle name="Comma 3 2 2 5 5 3 2" xfId="39984" xr:uid="{8AE477CD-4BC5-4AD4-B954-9BD6F40EE18B}"/>
    <cellStyle name="Comma 3 2 2 5 5 4" xfId="28876" xr:uid="{C1BB471F-EB5A-4494-B9CD-6BBF86DFA0A2}"/>
    <cellStyle name="Comma 3 2 2 5 6" xfId="6162" xr:uid="{6DC3D2FC-4EC1-432D-BCC3-B73DA323C08B}"/>
    <cellStyle name="Comma 3 2 2 5 6 2" xfId="11638" xr:uid="{BC25F2AF-7EFE-4D8B-B5A0-2D5AE23F00A2}"/>
    <cellStyle name="Comma 3 2 2 5 6 2 2" xfId="23170" xr:uid="{3A67AD28-F3BD-4506-9843-1E7C4F6B2A4A}"/>
    <cellStyle name="Comma 3 2 2 5 6 2 2 2" xfId="46743" xr:uid="{2BE4492A-2C11-4982-A6AA-740911CF35B4}"/>
    <cellStyle name="Comma 3 2 2 5 6 2 3" xfId="35635" xr:uid="{3462DF3E-F41F-42EF-9AD0-20B4F4C26D6E}"/>
    <cellStyle name="Comma 3 2 2 5 6 3" xfId="17746" xr:uid="{89D0A7C5-1669-435B-93B2-786B2FE6B7B7}"/>
    <cellStyle name="Comma 3 2 2 5 6 3 2" xfId="41320" xr:uid="{3D7A22C2-C528-48E5-AC82-C8DE14B1704A}"/>
    <cellStyle name="Comma 3 2 2 5 6 4" xfId="30212" xr:uid="{C5CB99EB-E06B-48C2-B1D1-EC0608366F96}"/>
    <cellStyle name="Comma 3 2 2 5 7" xfId="7547" xr:uid="{7E5FE069-F9D1-4C3C-8DC1-35F968B475CC}"/>
    <cellStyle name="Comma 3 2 2 5 7 2" xfId="19107" xr:uid="{DD3AC25F-0080-4665-B02C-CEB74D827568}"/>
    <cellStyle name="Comma 3 2 2 5 7 2 2" xfId="42680" xr:uid="{A7A1012E-636C-439C-8901-4A935000F453}"/>
    <cellStyle name="Comma 3 2 2 5 7 3" xfId="31572" xr:uid="{E885940F-B1C5-47B8-833B-B113AE402B0C}"/>
    <cellStyle name="Comma 3 2 2 5 8" xfId="13369" xr:uid="{0C95EAF5-3354-424E-9C22-E7BA6D0FAEE8}"/>
    <cellStyle name="Comma 3 2 2 5 8 2" xfId="37141" xr:uid="{39641BF5-C30B-45A6-85F5-D29E47A8FD8A}"/>
    <cellStyle name="Comma 3 2 2 5 9" xfId="26032" xr:uid="{26D7F152-217F-4791-9F8E-19F0FDC4B7CA}"/>
    <cellStyle name="Comma 3 2 2 6" xfId="1865" xr:uid="{01795B24-7402-4462-A874-1C3BD2AC413E}"/>
    <cellStyle name="Comma 3 2 2 6 2" xfId="3678" xr:uid="{E471A82A-6B6F-400A-BBEA-1B32D1570B41}"/>
    <cellStyle name="Comma 3 2 2 6 2 2" xfId="9147" xr:uid="{A3999BA1-1BA3-4188-B1D6-1B61A2784A7C}"/>
    <cellStyle name="Comma 3 2 2 6 2 2 2" xfId="20680" xr:uid="{5FACB4C7-A0D6-4D1A-806E-8EB4F416E387}"/>
    <cellStyle name="Comma 3 2 2 6 2 2 2 2" xfId="44253" xr:uid="{9BEC0D8C-3636-41A8-94EC-60A1DB2D0B6A}"/>
    <cellStyle name="Comma 3 2 2 6 2 2 3" xfId="33145" xr:uid="{96E5B65F-FA44-428E-A229-2D6DD015989D}"/>
    <cellStyle name="Comma 3 2 2 6 2 3" xfId="15265" xr:uid="{C6A79CF7-41EF-409A-9FE8-BA4851DDFB52}"/>
    <cellStyle name="Comma 3 2 2 6 2 3 2" xfId="38839" xr:uid="{C9314987-127C-4652-A210-711C034A3596}"/>
    <cellStyle name="Comma 3 2 2 6 2 4" xfId="27731" xr:uid="{F54ECD84-E3E2-44C4-BB3B-62F810D1A737}"/>
    <cellStyle name="Comma 3 2 2 6 3" xfId="5042" xr:uid="{44C8FC5A-4381-4CBB-BD72-2B1CE4FAAF1F}"/>
    <cellStyle name="Comma 3 2 2 6 3 2" xfId="10516" xr:uid="{C38E0E74-68E6-4595-995D-5893B8C016DB}"/>
    <cellStyle name="Comma 3 2 2 6 3 2 2" xfId="22049" xr:uid="{076D91EB-7D29-4E90-B621-BC2639E639F3}"/>
    <cellStyle name="Comma 3 2 2 6 3 2 2 2" xfId="45622" xr:uid="{FF16D8ED-AAE0-488B-B41B-5FD826E11D2A}"/>
    <cellStyle name="Comma 3 2 2 6 3 2 3" xfId="34514" xr:uid="{1EAAFA60-A4B3-4B44-8D78-AF6E2D1FC0AD}"/>
    <cellStyle name="Comma 3 2 2 6 3 3" xfId="16628" xr:uid="{4C807309-2FBD-42EA-8FC3-A8D264C5B696}"/>
    <cellStyle name="Comma 3 2 2 6 3 3 2" xfId="40202" xr:uid="{0A3425C4-2892-4AEA-A41C-43E04CFE1928}"/>
    <cellStyle name="Comma 3 2 2 6 3 4" xfId="29094" xr:uid="{FE0E1862-22E0-4495-AA59-4046070DD697}"/>
    <cellStyle name="Comma 3 2 2 6 4" xfId="6380" xr:uid="{C5626978-91C6-4CC9-8240-A445F2FEA810}"/>
    <cellStyle name="Comma 3 2 2 6 4 2" xfId="11857" xr:uid="{20798E39-9C4C-485A-850E-2B6BAB285028}"/>
    <cellStyle name="Comma 3 2 2 6 4 2 2" xfId="23389" xr:uid="{9DEB5644-EB5F-4E09-BAD0-3FD43019C0E7}"/>
    <cellStyle name="Comma 3 2 2 6 4 2 2 2" xfId="46962" xr:uid="{04D09356-3D33-4EE8-A765-A36A3FD0B7F7}"/>
    <cellStyle name="Comma 3 2 2 6 4 2 3" xfId="35854" xr:uid="{AE8A7DE3-3550-42A5-B213-B19EF4168E86}"/>
    <cellStyle name="Comma 3 2 2 6 4 3" xfId="17964" xr:uid="{5E67A0F1-BBFC-4F29-B36B-C9E6E49227AF}"/>
    <cellStyle name="Comma 3 2 2 6 4 3 2" xfId="41538" xr:uid="{61599C27-105B-48C5-AC00-CE77C44FD8DA}"/>
    <cellStyle name="Comma 3 2 2 6 4 4" xfId="30430" xr:uid="{7DA8647F-A9F7-4DF3-8805-A9F6D54C260B}"/>
    <cellStyle name="Comma 3 2 2 6 5" xfId="7791" xr:uid="{89ABED59-EFC3-463A-B242-1D05BB6562E6}"/>
    <cellStyle name="Comma 3 2 2 6 5 2" xfId="19326" xr:uid="{0CCC7BE5-386A-41B0-8A94-2DAB860D536A}"/>
    <cellStyle name="Comma 3 2 2 6 5 2 2" xfId="42899" xr:uid="{B71D870D-F1F5-463D-BD0B-AA9873675D95}"/>
    <cellStyle name="Comma 3 2 2 6 5 3" xfId="31791" xr:uid="{C07A08B0-E631-4DF5-A032-7188B53D6B69}"/>
    <cellStyle name="Comma 3 2 2 6 6" xfId="13620" xr:uid="{E42E847F-35BF-4B14-BDF1-A3310DF47C29}"/>
    <cellStyle name="Comma 3 2 2 6 6 2" xfId="37359" xr:uid="{4461210B-8CF7-4B84-9A14-8BD43CE6D795}"/>
    <cellStyle name="Comma 3 2 2 6 7" xfId="26252" xr:uid="{DA45642B-2D3C-41B9-A157-5E6EB58FF263}"/>
    <cellStyle name="Comma 3 2 2 6 8" xfId="24877" xr:uid="{FEC754C2-495B-409D-A037-60A2833A09DF}"/>
    <cellStyle name="Comma 3 2 2 6 9" xfId="48708" xr:uid="{AC0A19FD-819F-4949-AA59-A89BAE209B6A}"/>
    <cellStyle name="Comma 3 2 2 7" xfId="2347" xr:uid="{A8B81E8E-7DB1-48ED-AC3A-4B16050AA055}"/>
    <cellStyle name="Comma 3 2 2 7 2" xfId="4140" xr:uid="{6F56213A-5037-4EB5-AA8A-9D3F3A955852}"/>
    <cellStyle name="Comma 3 2 2 7 2 2" xfId="9609" xr:uid="{EC7DD87D-7ABA-4D2D-925A-2315FAD97B5B}"/>
    <cellStyle name="Comma 3 2 2 7 2 2 2" xfId="21142" xr:uid="{9435DCCF-07BF-4A5F-B46D-BAC9896B41D1}"/>
    <cellStyle name="Comma 3 2 2 7 2 2 2 2" xfId="44715" xr:uid="{2F362D3E-1B3C-4413-8F62-8D3E4CE1638E}"/>
    <cellStyle name="Comma 3 2 2 7 2 2 3" xfId="33607" xr:uid="{3C87965D-2EEC-4771-B2E7-7DCCF57DF4EF}"/>
    <cellStyle name="Comma 3 2 2 7 2 3" xfId="15727" xr:uid="{6074BF9E-955E-4ABA-904E-47FEF15D65C9}"/>
    <cellStyle name="Comma 3 2 2 7 2 3 2" xfId="39301" xr:uid="{663576E7-5EAD-4A74-82BB-5B645B14C963}"/>
    <cellStyle name="Comma 3 2 2 7 2 4" xfId="28193" xr:uid="{220295B0-934A-4B01-AB16-6319D4BB606E}"/>
    <cellStyle name="Comma 3 2 2 7 3" xfId="5505" xr:uid="{73330907-1C5B-48AB-982F-871408520013}"/>
    <cellStyle name="Comma 3 2 2 7 3 2" xfId="10979" xr:uid="{DD9B1DA1-33AB-4FB0-A041-E6C4D9DFB7AC}"/>
    <cellStyle name="Comma 3 2 2 7 3 2 2" xfId="22512" xr:uid="{B739FB88-DDC5-4EB5-A5A8-14E4AC0935A5}"/>
    <cellStyle name="Comma 3 2 2 7 3 2 2 2" xfId="46085" xr:uid="{D8B05949-EB21-4A07-9A3D-6EE4AE520FCE}"/>
    <cellStyle name="Comma 3 2 2 7 3 2 3" xfId="34977" xr:uid="{3FA58469-6798-4C01-BDE6-8C9CF8361B6F}"/>
    <cellStyle name="Comma 3 2 2 7 3 3" xfId="17091" xr:uid="{CA138B76-E0BC-495E-87C4-A36872337DFA}"/>
    <cellStyle name="Comma 3 2 2 7 3 3 2" xfId="40665" xr:uid="{CCDF49F0-473E-4DE5-B5F9-35622ECE73AC}"/>
    <cellStyle name="Comma 3 2 2 7 3 4" xfId="29557" xr:uid="{35517746-D572-404C-91A9-0460D542E49D}"/>
    <cellStyle name="Comma 3 2 2 7 4" xfId="6843" xr:uid="{9C90C0C1-1CF7-462C-9F54-66ECD1D2D6A9}"/>
    <cellStyle name="Comma 3 2 2 7 4 2" xfId="12321" xr:uid="{F7A66A67-5BB0-4B55-B500-A35180DB7792}"/>
    <cellStyle name="Comma 3 2 2 7 4 2 2" xfId="23853" xr:uid="{7409E543-25B0-4F32-915A-E661EBE964CC}"/>
    <cellStyle name="Comma 3 2 2 7 4 2 2 2" xfId="47426" xr:uid="{6C9349F5-FFB6-4C52-8DDE-434AA93EFBE1}"/>
    <cellStyle name="Comma 3 2 2 7 4 2 3" xfId="36318" xr:uid="{289F0476-D6E3-44EE-9A04-A109D40CF59E}"/>
    <cellStyle name="Comma 3 2 2 7 4 3" xfId="18427" xr:uid="{BA084AE0-28C8-461A-AE5C-B5E44089777F}"/>
    <cellStyle name="Comma 3 2 2 7 4 3 2" xfId="42001" xr:uid="{1066E83F-3061-4589-AC70-6BBDC1DEF534}"/>
    <cellStyle name="Comma 3 2 2 7 4 4" xfId="30893" xr:uid="{1E269BB3-42BC-4490-8F64-D296CA1FF7C3}"/>
    <cellStyle name="Comma 3 2 2 7 5" xfId="8256" xr:uid="{1D032DFF-2C36-4594-81DC-A63049E1EE56}"/>
    <cellStyle name="Comma 3 2 2 7 5 2" xfId="19789" xr:uid="{9F937FE0-B422-435B-9CBB-A728399BC5AB}"/>
    <cellStyle name="Comma 3 2 2 7 5 2 2" xfId="43362" xr:uid="{E306D877-AF2C-48D7-8F48-072800CB3D85}"/>
    <cellStyle name="Comma 3 2 2 7 5 3" xfId="32254" xr:uid="{51271846-73C3-40FC-9A55-3CC3D9F59143}"/>
    <cellStyle name="Comma 3 2 2 7 6" xfId="14085" xr:uid="{9E2F05F8-6253-4A58-8B10-110E738AFD62}"/>
    <cellStyle name="Comma 3 2 2 7 6 2" xfId="37822" xr:uid="{0284000A-31F8-4F82-AB8F-DC5E5EF47744}"/>
    <cellStyle name="Comma 3 2 2 7 7" xfId="26715" xr:uid="{EB4E5D1C-4FA6-420D-9025-76C69D2AB301}"/>
    <cellStyle name="Comma 3 2 2 7 8" xfId="25341" xr:uid="{A087FB7B-1280-432E-AB75-78B31D457A2B}"/>
    <cellStyle name="Comma 3 2 2 7 9" xfId="49171" xr:uid="{AC79C6EE-838A-401C-A4F0-63EFE077C64D}"/>
    <cellStyle name="Comma 3 2 2 8" xfId="3240" xr:uid="{9271A47A-AA20-48A3-9F2F-0658C0920447}"/>
    <cellStyle name="Comma 3 2 2 8 2" xfId="8707" xr:uid="{4654DE98-C1FF-4F7A-B40D-5F700F17F3C0}"/>
    <cellStyle name="Comma 3 2 2 8 2 2" xfId="20240" xr:uid="{D59AA172-DCFC-48D4-B12B-47E56BDC8602}"/>
    <cellStyle name="Comma 3 2 2 8 2 2 2" xfId="43813" xr:uid="{F561E218-D448-4ED3-BB5A-CA1A97AA79B6}"/>
    <cellStyle name="Comma 3 2 2 8 2 3" xfId="32705" xr:uid="{BA2FE8A6-1160-4DF7-A7F5-347E989A0A32}"/>
    <cellStyle name="Comma 3 2 2 8 3" xfId="14826" xr:uid="{E02D93AB-8220-4060-BE19-D0735B43DE15}"/>
    <cellStyle name="Comma 3 2 2 8 3 2" xfId="38400" xr:uid="{87CBF2C3-2001-46A6-B8C3-BF9ACB17167B}"/>
    <cellStyle name="Comma 3 2 2 8 4" xfId="27292" xr:uid="{768F57F7-D6B8-44D0-928B-FF5ECCD7174C}"/>
    <cellStyle name="Comma 3 2 2 9" xfId="4595" xr:uid="{2C96EB6C-F972-4B6D-932B-F473BD752081}"/>
    <cellStyle name="Comma 3 2 2 9 2" xfId="10068" xr:uid="{D8269EAD-456F-4A56-B5DB-7D4ABDC56725}"/>
    <cellStyle name="Comma 3 2 2 9 2 2" xfId="21601" xr:uid="{E83254F3-01C2-4327-8082-F92C55C03B27}"/>
    <cellStyle name="Comma 3 2 2 9 2 2 2" xfId="45174" xr:uid="{B7D0BEB9-C5B0-43B0-B6D7-6062E195BC1F}"/>
    <cellStyle name="Comma 3 2 2 9 2 3" xfId="34066" xr:uid="{7B4F1BBF-9D88-4FDB-9322-AFF29F4A6A2F}"/>
    <cellStyle name="Comma 3 2 2 9 3" xfId="16181" xr:uid="{1918FAFF-FE52-40CE-93B6-E096230F8674}"/>
    <cellStyle name="Comma 3 2 2 9 3 2" xfId="39755" xr:uid="{F3F26623-6CFD-4505-ABF1-3D0034BB54C6}"/>
    <cellStyle name="Comma 3 2 2 9 4" xfId="28647" xr:uid="{F3B93849-45D8-4D19-AFED-176585E1FBFE}"/>
    <cellStyle name="Comma 3 2 20" xfId="12751" xr:uid="{5E930A74-D57E-4FA7-995C-644FF67A9DEA}"/>
    <cellStyle name="Comma 3 2 20 2" xfId="24251" xr:uid="{89E95C00-5733-4B9A-9E61-7ED0091A423B}"/>
    <cellStyle name="Comma 3 2 20 2 2" xfId="47824" xr:uid="{E3F5F6A7-49A3-4AFD-9BE9-8F4A2B53AC0E}"/>
    <cellStyle name="Comma 3 2 20 3" xfId="36716" xr:uid="{B92C8D83-E170-4D9E-965E-5ABD993E7D0B}"/>
    <cellStyle name="Comma 3 2 21" xfId="13007" xr:uid="{BE458E9D-F0A4-472F-B253-B2E23EF2DECD}"/>
    <cellStyle name="Comma 3 2 21 2" xfId="36849" xr:uid="{54CC0F44-FAB7-4B19-A92E-21218DBBC0C1}"/>
    <cellStyle name="Comma 3 2 22" xfId="25740" xr:uid="{62AF26E1-02F8-4F0E-BEDC-97D52AF75422}"/>
    <cellStyle name="Comma 3 2 23" xfId="24416" xr:uid="{8F270BB3-1687-4477-9760-EE7CF76DD0C5}"/>
    <cellStyle name="Comma 3 2 24" xfId="48191" xr:uid="{139357B9-8792-47D9-8221-D40C03613381}"/>
    <cellStyle name="Comma 3 2 25" xfId="851" xr:uid="{1EF47E4E-B741-4A46-AA6F-62C0B74932E3}"/>
    <cellStyle name="Comma 3 2 26" xfId="418" xr:uid="{FE6982B0-D62F-40B7-A07A-E828553CD2A4}"/>
    <cellStyle name="Comma 3 2 3" xfId="552" xr:uid="{508273C8-30F4-4521-B648-F95A66274E62}"/>
    <cellStyle name="Comma 3 2 3 10" xfId="7314" xr:uid="{C90F6C08-0964-4620-8A6E-90FAB5EB8745}"/>
    <cellStyle name="Comma 3 2 3 10 2" xfId="18874" xr:uid="{AF6374C2-5826-4DF3-B459-C4BC1BDBC609}"/>
    <cellStyle name="Comma 3 2 3 10 2 2" xfId="42447" xr:uid="{6891F611-871C-4379-B009-A398EFEEB6BB}"/>
    <cellStyle name="Comma 3 2 3 10 3" xfId="31339" xr:uid="{54B9F356-0696-416A-A89D-DE4BC840F25F}"/>
    <cellStyle name="Comma 3 2 3 11" xfId="13125" xr:uid="{56CD7FD7-3710-41CE-BAEB-FF2F95B9CBE1}"/>
    <cellStyle name="Comma 3 2 3 11 2" xfId="36908" xr:uid="{5D6D1E70-5B86-4C48-92C3-08AD27478B44}"/>
    <cellStyle name="Comma 3 2 3 12" xfId="25799" xr:uid="{41193D96-C00B-44DE-855A-1F089460B056}"/>
    <cellStyle name="Comma 3 2 3 13" xfId="24361" xr:uid="{0DB1A084-C91B-4F29-B660-0E2496FACE6C}"/>
    <cellStyle name="Comma 3 2 3 14" xfId="48252" xr:uid="{1542715D-F1CA-404C-8A3A-35E014C0B18F}"/>
    <cellStyle name="Comma 3 2 3 15" xfId="982" xr:uid="{D4A57218-B24B-42E2-ABC8-8B4417E33C7D}"/>
    <cellStyle name="Comma 3 2 3 2" xfId="1155" xr:uid="{2B2B7C64-ABA4-4D4E-BA6D-A7E9CDA7D4FD}"/>
    <cellStyle name="Comma 3 2 3 2 10" xfId="25907" xr:uid="{E7650968-FD48-4870-B773-8E3C7B3C4533}"/>
    <cellStyle name="Comma 3 2 3 2 11" xfId="24506" xr:uid="{D8BFD02F-A5DB-48A5-9103-FD200E0142C8}"/>
    <cellStyle name="Comma 3 2 3 2 12" xfId="48360" xr:uid="{34DA97CB-6157-4B87-A03E-969834D41AD1}"/>
    <cellStyle name="Comma 3 2 3 2 2" xfId="1272" xr:uid="{01005EB4-3A0D-421A-82BB-EBE2775B20E2}"/>
    <cellStyle name="Comma 3 2 3 2 2 10" xfId="24615" xr:uid="{440D2D07-286D-49C3-A23D-700CA9FB30AA}"/>
    <cellStyle name="Comma 3 2 3 2 2 11" xfId="48442" xr:uid="{42A2D635-3BE1-439F-A522-BD186B645AF4}"/>
    <cellStyle name="Comma 3 2 3 2 2 2" xfId="2051" xr:uid="{9C272115-7B07-4237-9280-0767156C8668}"/>
    <cellStyle name="Comma 3 2 3 2 2 2 2" xfId="3864" xr:uid="{AC380FD1-7604-43A4-A5B6-90EA201075D8}"/>
    <cellStyle name="Comma 3 2 3 2 2 2 2 2" xfId="9333" xr:uid="{B811346B-11EF-4A6A-955C-2C8564BEBE5C}"/>
    <cellStyle name="Comma 3 2 3 2 2 2 2 2 2" xfId="20866" xr:uid="{3363FCCE-9C11-416D-96CA-9ED22FC16224}"/>
    <cellStyle name="Comma 3 2 3 2 2 2 2 2 2 2" xfId="44439" xr:uid="{6E41499D-C089-43EA-9BE5-094C135B64E0}"/>
    <cellStyle name="Comma 3 2 3 2 2 2 2 2 3" xfId="33331" xr:uid="{D2524EBF-DD91-4D43-904A-05D2994970D0}"/>
    <cellStyle name="Comma 3 2 3 2 2 2 2 3" xfId="15451" xr:uid="{2882577E-9295-47C9-AC82-1A25520C04EF}"/>
    <cellStyle name="Comma 3 2 3 2 2 2 2 3 2" xfId="39025" xr:uid="{8444F7E7-D32E-4F96-8015-41F7C82F03AD}"/>
    <cellStyle name="Comma 3 2 3 2 2 2 2 4" xfId="27917" xr:uid="{E6082CA0-EA25-4232-969E-D1FD9884E12B}"/>
    <cellStyle name="Comma 3 2 3 2 2 2 3" xfId="5228" xr:uid="{9311356F-A54E-4194-9A31-B15017ECE010}"/>
    <cellStyle name="Comma 3 2 3 2 2 2 3 2" xfId="10702" xr:uid="{E45DB4F1-1CCA-4708-B4C2-A59661DA5D34}"/>
    <cellStyle name="Comma 3 2 3 2 2 2 3 2 2" xfId="22235" xr:uid="{FC926710-1D1B-40E3-9370-2409E3C8172D}"/>
    <cellStyle name="Comma 3 2 3 2 2 2 3 2 2 2" xfId="45808" xr:uid="{140CBA55-106F-4D90-BE07-AFA492D08B37}"/>
    <cellStyle name="Comma 3 2 3 2 2 2 3 2 3" xfId="34700" xr:uid="{A65E8C81-15E3-425A-9B03-D8EE0C3E1A0D}"/>
    <cellStyle name="Comma 3 2 3 2 2 2 3 3" xfId="16814" xr:uid="{DAF9F965-116C-4E91-B30D-000A9F1E6B0A}"/>
    <cellStyle name="Comma 3 2 3 2 2 2 3 3 2" xfId="40388" xr:uid="{C0DC38C5-5175-496B-A2BF-FF32EBBDBA3D}"/>
    <cellStyle name="Comma 3 2 3 2 2 2 3 4" xfId="29280" xr:uid="{6A9A4344-7D0C-4550-8953-565FF3064539}"/>
    <cellStyle name="Comma 3 2 3 2 2 2 4" xfId="6566" xr:uid="{66EE5E40-EF2F-4737-830D-8E5E28287547}"/>
    <cellStyle name="Comma 3 2 3 2 2 2 4 2" xfId="12043" xr:uid="{6C86462F-07ED-452D-96F9-77212EB419AA}"/>
    <cellStyle name="Comma 3 2 3 2 2 2 4 2 2" xfId="23575" xr:uid="{7EADDD40-C9CB-48BA-A136-242B4E0CE76E}"/>
    <cellStyle name="Comma 3 2 3 2 2 2 4 2 2 2" xfId="47148" xr:uid="{FDEA777C-1AF7-4047-9C7A-347BBDC6EDDC}"/>
    <cellStyle name="Comma 3 2 3 2 2 2 4 2 3" xfId="36040" xr:uid="{6D36C179-1491-4F20-A707-8F23C7FCC3CF}"/>
    <cellStyle name="Comma 3 2 3 2 2 2 4 3" xfId="18150" xr:uid="{8558B84F-BDB7-4136-B135-1AB8BD104928}"/>
    <cellStyle name="Comma 3 2 3 2 2 2 4 3 2" xfId="41724" xr:uid="{297A636A-61E2-4B39-9567-CEA8CB28C9D2}"/>
    <cellStyle name="Comma 3 2 3 2 2 2 4 4" xfId="30616" xr:uid="{089FE326-D591-4A58-A32B-FBB7899891F3}"/>
    <cellStyle name="Comma 3 2 3 2 2 2 5" xfId="7977" xr:uid="{81BAF7DD-399E-4EAD-98BB-B342FBBC002D}"/>
    <cellStyle name="Comma 3 2 3 2 2 2 5 2" xfId="19512" xr:uid="{93871863-FAA9-4B6C-AFFB-00F15506387F}"/>
    <cellStyle name="Comma 3 2 3 2 2 2 5 2 2" xfId="43085" xr:uid="{C7B4A119-903C-434D-9608-84AB8734AD5D}"/>
    <cellStyle name="Comma 3 2 3 2 2 2 5 3" xfId="31977" xr:uid="{116B8932-B021-4115-8190-6548F94C8029}"/>
    <cellStyle name="Comma 3 2 3 2 2 2 6" xfId="13806" xr:uid="{D4AF09FB-FF96-419C-AF11-95B3F153325A}"/>
    <cellStyle name="Comma 3 2 3 2 2 2 6 2" xfId="37545" xr:uid="{3B606F77-AB05-4CAB-9D38-5F631CB5640F}"/>
    <cellStyle name="Comma 3 2 3 2 2 2 7" xfId="26438" xr:uid="{2DD2C479-FFD4-4A31-A405-1DA9C0E06E18}"/>
    <cellStyle name="Comma 3 2 3 2 2 2 8" xfId="25063" xr:uid="{71F0EF3B-28FE-467B-AACF-629ED47FCB07}"/>
    <cellStyle name="Comma 3 2 3 2 2 2 9" xfId="48894" xr:uid="{24B2ACB4-17D0-4574-9037-620E65654465}"/>
    <cellStyle name="Comma 3 2 3 2 2 3" xfId="2539" xr:uid="{895EB920-F477-444B-AE4E-CCC953320501}"/>
    <cellStyle name="Comma 3 2 3 2 2 3 2" xfId="4329" xr:uid="{73F3CF89-8DA6-462B-B28A-169DAAEB7672}"/>
    <cellStyle name="Comma 3 2 3 2 2 3 2 2" xfId="9799" xr:uid="{B2E36377-F368-48CB-B654-463D8FF14D78}"/>
    <cellStyle name="Comma 3 2 3 2 2 3 2 2 2" xfId="21332" xr:uid="{4DD1189D-B665-4B6F-BDC1-5FC3C4C1FF2B}"/>
    <cellStyle name="Comma 3 2 3 2 2 3 2 2 2 2" xfId="44905" xr:uid="{B4BAFA7A-A4C2-4393-8015-2DEE2962EE11}"/>
    <cellStyle name="Comma 3 2 3 2 2 3 2 2 3" xfId="33797" xr:uid="{3A4FA745-16C1-459F-A981-1043E7F6F6A2}"/>
    <cellStyle name="Comma 3 2 3 2 2 3 2 3" xfId="15916" xr:uid="{F5DBC9D1-15F3-43DC-8C54-0758D8A384E2}"/>
    <cellStyle name="Comma 3 2 3 2 2 3 2 3 2" xfId="39490" xr:uid="{E362DD3C-FB87-4B4E-867D-C45C958F1B72}"/>
    <cellStyle name="Comma 3 2 3 2 2 3 2 4" xfId="28382" xr:uid="{7A649FC5-FCE1-4101-AB4B-E830991BE092}"/>
    <cellStyle name="Comma 3 2 3 2 2 3 3" xfId="5695" xr:uid="{DC87775F-8589-4941-AF2E-E4B9DF4E2E78}"/>
    <cellStyle name="Comma 3 2 3 2 2 3 3 2" xfId="11169" xr:uid="{0F431116-A3A9-44FE-A096-DF6DB89FDE7E}"/>
    <cellStyle name="Comma 3 2 3 2 2 3 3 2 2" xfId="22702" xr:uid="{6D4A34C0-E040-4FF3-9DAB-1C4D3EDA575B}"/>
    <cellStyle name="Comma 3 2 3 2 2 3 3 2 2 2" xfId="46275" xr:uid="{1A8C39BB-FE0A-4DAA-A263-1D4B3AC79D06}"/>
    <cellStyle name="Comma 3 2 3 2 2 3 3 2 3" xfId="35167" xr:uid="{7C31C80E-F571-497B-BCD9-44B7C98EDFFB}"/>
    <cellStyle name="Comma 3 2 3 2 2 3 3 3" xfId="17281" xr:uid="{123F085B-6773-4F50-AD82-0F83BE4C13F0}"/>
    <cellStyle name="Comma 3 2 3 2 2 3 3 3 2" xfId="40855" xr:uid="{A4806359-6291-46C8-9484-7B17650C0E97}"/>
    <cellStyle name="Comma 3 2 3 2 2 3 3 4" xfId="29747" xr:uid="{C21357EC-0201-4949-85F8-6302D69610AD}"/>
    <cellStyle name="Comma 3 2 3 2 2 3 4" xfId="7033" xr:uid="{5984CA54-9F27-43BC-86C4-3AF0B01131E2}"/>
    <cellStyle name="Comma 3 2 3 2 2 3 4 2" xfId="12511" xr:uid="{FA2EF384-E76A-4BB6-ABC9-E48ABE8D852B}"/>
    <cellStyle name="Comma 3 2 3 2 2 3 4 2 2" xfId="24043" xr:uid="{2789C26C-A5CE-43AC-A5A2-71172C778037}"/>
    <cellStyle name="Comma 3 2 3 2 2 3 4 2 2 2" xfId="47616" xr:uid="{A495613B-75B5-411D-AA74-56E6E1EF0132}"/>
    <cellStyle name="Comma 3 2 3 2 2 3 4 2 3" xfId="36508" xr:uid="{304446B8-58E9-4FFB-AA86-7EDC845238E3}"/>
    <cellStyle name="Comma 3 2 3 2 2 3 4 3" xfId="18617" xr:uid="{EE221F5D-16F7-4C7F-8406-7AE2208A68AB}"/>
    <cellStyle name="Comma 3 2 3 2 2 3 4 3 2" xfId="42191" xr:uid="{8E80CB87-8F85-4384-82C0-80E7D81B09D1}"/>
    <cellStyle name="Comma 3 2 3 2 2 3 4 4" xfId="31083" xr:uid="{A84B52BF-9E39-4048-9328-B0B42E7CF849}"/>
    <cellStyle name="Comma 3 2 3 2 2 3 5" xfId="8446" xr:uid="{D1C12467-0001-41E2-B168-9A7000C8A8E8}"/>
    <cellStyle name="Comma 3 2 3 2 2 3 5 2" xfId="19979" xr:uid="{5538736D-D0C2-475E-9448-5CB9479CB5FB}"/>
    <cellStyle name="Comma 3 2 3 2 2 3 5 2 2" xfId="43552" xr:uid="{058537AD-9360-4457-8A1B-3EDFB40C0EDE}"/>
    <cellStyle name="Comma 3 2 3 2 2 3 5 3" xfId="32444" xr:uid="{C715D3F7-D8C6-4D11-B1C2-478DD5CF5BE1}"/>
    <cellStyle name="Comma 3 2 3 2 2 3 6" xfId="14275" xr:uid="{D7041637-A15E-4D4E-B70E-E4999E308E82}"/>
    <cellStyle name="Comma 3 2 3 2 2 3 6 2" xfId="38012" xr:uid="{4EAC0C72-B74A-4DA2-A0F9-BDE11B237218}"/>
    <cellStyle name="Comma 3 2 3 2 2 3 7" xfId="26905" xr:uid="{564EFF96-35AF-4F92-B3ED-426442777663}"/>
    <cellStyle name="Comma 3 2 3 2 2 3 8" xfId="25531" xr:uid="{6F0810F6-C89C-42BD-B0B8-CDF0A8504852}"/>
    <cellStyle name="Comma 3 2 3 2 2 3 9" xfId="49361" xr:uid="{8DF38D50-8E5F-43B4-BB69-AA839A1EC29A}"/>
    <cellStyle name="Comma 3 2 3 2 2 4" xfId="3425" xr:uid="{850EAD1F-278F-4EDE-91DF-4863DFB3067E}"/>
    <cellStyle name="Comma 3 2 3 2 2 4 2" xfId="8893" xr:uid="{4C7BD0F5-8136-472F-A44E-6D082A32E342}"/>
    <cellStyle name="Comma 3 2 3 2 2 4 2 2" xfId="20426" xr:uid="{5D3E23F1-AA0F-4BBB-A366-DB65E4DFD27A}"/>
    <cellStyle name="Comma 3 2 3 2 2 4 2 2 2" xfId="43999" xr:uid="{83E41B3F-7766-46C9-A9A0-FC6A17163A10}"/>
    <cellStyle name="Comma 3 2 3 2 2 4 2 3" xfId="32891" xr:uid="{EDC219E1-D350-4325-B12F-E69BA74D9BF5}"/>
    <cellStyle name="Comma 3 2 3 2 2 4 3" xfId="15011" xr:uid="{D432882F-D679-45D0-A41D-3FF5D905B6C4}"/>
    <cellStyle name="Comma 3 2 3 2 2 4 3 2" xfId="38585" xr:uid="{8A67E021-B980-4D5E-AA63-15EFAECF656D}"/>
    <cellStyle name="Comma 3 2 3 2 2 4 4" xfId="27477" xr:uid="{FA89CC6D-B3CB-4F96-B35B-07FCCDA21A17}"/>
    <cellStyle name="Comma 3 2 3 2 2 5" xfId="4781" xr:uid="{FEABB397-48CF-470A-9B3F-B7E8F4FA12F5}"/>
    <cellStyle name="Comma 3 2 3 2 2 5 2" xfId="10254" xr:uid="{6E85E571-A180-4944-A149-7E27419B7F8A}"/>
    <cellStyle name="Comma 3 2 3 2 2 5 2 2" xfId="21787" xr:uid="{73D15957-D2E7-434A-933A-BFC001AC9934}"/>
    <cellStyle name="Comma 3 2 3 2 2 5 2 2 2" xfId="45360" xr:uid="{9C3A5B9B-477D-48D9-9581-9B138F8B0B5B}"/>
    <cellStyle name="Comma 3 2 3 2 2 5 2 3" xfId="34252" xr:uid="{DB96B11A-3711-4638-B0A1-E50C763C12E2}"/>
    <cellStyle name="Comma 3 2 3 2 2 5 3" xfId="16367" xr:uid="{018582D2-518E-43EA-AD0F-25359AC17F7F}"/>
    <cellStyle name="Comma 3 2 3 2 2 5 3 2" xfId="39941" xr:uid="{63BDCA1B-BA67-4415-97DB-81232E9C59B5}"/>
    <cellStyle name="Comma 3 2 3 2 2 5 4" xfId="28833" xr:uid="{A5AF3F7C-10BE-493F-9FE0-D0327EBD933B}"/>
    <cellStyle name="Comma 3 2 3 2 2 6" xfId="6119" xr:uid="{ECD86834-45B0-4401-8937-CDDC14FBE6C9}"/>
    <cellStyle name="Comma 3 2 3 2 2 6 2" xfId="11595" xr:uid="{0306826E-0928-4067-8842-F0B632785C71}"/>
    <cellStyle name="Comma 3 2 3 2 2 6 2 2" xfId="23127" xr:uid="{477D30F5-80DE-4145-BB4E-2D27CA9D769F}"/>
    <cellStyle name="Comma 3 2 3 2 2 6 2 2 2" xfId="46700" xr:uid="{FBEB32D3-7FAA-414C-9937-8D2A3301B1E6}"/>
    <cellStyle name="Comma 3 2 3 2 2 6 2 3" xfId="35592" xr:uid="{DF2FC36E-D607-4A96-A55D-A52288387F26}"/>
    <cellStyle name="Comma 3 2 3 2 2 6 3" xfId="17703" xr:uid="{87214AEE-4F50-486E-ABC1-1AD41A09B08F}"/>
    <cellStyle name="Comma 3 2 3 2 2 6 3 2" xfId="41277" xr:uid="{B89117B7-8CAB-4817-B52C-D507FB8E3C15}"/>
    <cellStyle name="Comma 3 2 3 2 2 6 4" xfId="30169" xr:uid="{155FBD12-6E26-4776-87A3-CD4069EF636C}"/>
    <cellStyle name="Comma 3 2 3 2 2 7" xfId="7504" xr:uid="{0D833595-F18B-42FA-A562-DD830504043F}"/>
    <cellStyle name="Comma 3 2 3 2 2 7 2" xfId="19064" xr:uid="{8BF2AC70-84E1-4BDC-A8FF-B7772B804672}"/>
    <cellStyle name="Comma 3 2 3 2 2 7 2 2" xfId="42637" xr:uid="{EAE6CB18-1A81-4707-913A-7F24CC4E458E}"/>
    <cellStyle name="Comma 3 2 3 2 2 7 3" xfId="31529" xr:uid="{9F914F55-467C-43B4-84A1-0519E9351B79}"/>
    <cellStyle name="Comma 3 2 3 2 2 8" xfId="13324" xr:uid="{8973C8D5-A314-4CA2-AF76-EEFDFA335689}"/>
    <cellStyle name="Comma 3 2 3 2 2 8 2" xfId="37098" xr:uid="{EB5D1B82-8A6A-4743-99A4-C5BC5C903C4F}"/>
    <cellStyle name="Comma 3 2 3 2 2 9" xfId="25989" xr:uid="{42B278ED-2C64-4D6D-9586-2933D3B6E22D}"/>
    <cellStyle name="Comma 3 2 3 2 3" xfId="1969" xr:uid="{B8E7AC4D-16F4-40E7-8745-65FEFF949A0E}"/>
    <cellStyle name="Comma 3 2 3 2 3 2" xfId="3782" xr:uid="{5FC8AA30-1195-4517-8E37-0B1A77BB7452}"/>
    <cellStyle name="Comma 3 2 3 2 3 2 2" xfId="9251" xr:uid="{320561E8-C2DF-4453-B66C-1466D2E93BB4}"/>
    <cellStyle name="Comma 3 2 3 2 3 2 2 2" xfId="20784" xr:uid="{EE5AC457-194D-42E1-B379-6C357FD68A4D}"/>
    <cellStyle name="Comma 3 2 3 2 3 2 2 2 2" xfId="44357" xr:uid="{66A88FC1-B0AE-46FB-B27E-96E11404F5B2}"/>
    <cellStyle name="Comma 3 2 3 2 3 2 2 3" xfId="33249" xr:uid="{5478D64F-C15C-461F-8C0C-DB8013064786}"/>
    <cellStyle name="Comma 3 2 3 2 3 2 3" xfId="15369" xr:uid="{3223ACDC-802D-4A05-BBA0-748BA8189422}"/>
    <cellStyle name="Comma 3 2 3 2 3 2 3 2" xfId="38943" xr:uid="{0757C49B-C5C3-42D2-889A-794CF2F627E1}"/>
    <cellStyle name="Comma 3 2 3 2 3 2 4" xfId="27835" xr:uid="{643F5AA4-9F39-43D4-BB28-313CDC867ACB}"/>
    <cellStyle name="Comma 3 2 3 2 3 3" xfId="5146" xr:uid="{13B37294-F44F-4632-A16A-3959145F29D0}"/>
    <cellStyle name="Comma 3 2 3 2 3 3 2" xfId="10620" xr:uid="{0337E062-D876-403E-8094-854AC30772B6}"/>
    <cellStyle name="Comma 3 2 3 2 3 3 2 2" xfId="22153" xr:uid="{6ED1921D-A02C-49AE-A685-A6D44F07BAF0}"/>
    <cellStyle name="Comma 3 2 3 2 3 3 2 2 2" xfId="45726" xr:uid="{7DDE89CF-4BC8-45D1-9B57-7C6C7F78DEFA}"/>
    <cellStyle name="Comma 3 2 3 2 3 3 2 3" xfId="34618" xr:uid="{75F97588-41AA-4BD6-988A-63A55FE70286}"/>
    <cellStyle name="Comma 3 2 3 2 3 3 3" xfId="16732" xr:uid="{54A52154-D3AD-4850-9FA5-5507955E1CEB}"/>
    <cellStyle name="Comma 3 2 3 2 3 3 3 2" xfId="40306" xr:uid="{A233B885-E862-40E6-8F5B-DA8AE67F3073}"/>
    <cellStyle name="Comma 3 2 3 2 3 3 4" xfId="29198" xr:uid="{02C861D2-6D3E-4E59-8198-111DA2722E76}"/>
    <cellStyle name="Comma 3 2 3 2 3 4" xfId="6484" xr:uid="{2D866BB5-0487-44E2-B6F0-2363B15151A3}"/>
    <cellStyle name="Comma 3 2 3 2 3 4 2" xfId="11961" xr:uid="{C6105404-7836-4F3D-83E5-AAA5BE048A29}"/>
    <cellStyle name="Comma 3 2 3 2 3 4 2 2" xfId="23493" xr:uid="{4C64DE98-04FB-4AEE-9FBE-8593D96D32F6}"/>
    <cellStyle name="Comma 3 2 3 2 3 4 2 2 2" xfId="47066" xr:uid="{A797A55A-3B7D-45A2-9F47-F99F9D122505}"/>
    <cellStyle name="Comma 3 2 3 2 3 4 2 3" xfId="35958" xr:uid="{CDA145FF-270E-45F6-8534-563299CB167F}"/>
    <cellStyle name="Comma 3 2 3 2 3 4 3" xfId="18068" xr:uid="{8738FF0E-2A40-49A2-B7EF-1C2FB1E70566}"/>
    <cellStyle name="Comma 3 2 3 2 3 4 3 2" xfId="41642" xr:uid="{51090455-76A1-4B49-BC18-E17DD129A7D2}"/>
    <cellStyle name="Comma 3 2 3 2 3 4 4" xfId="30534" xr:uid="{8E542B1B-45D3-4EFC-B40E-3A29BDD803BC}"/>
    <cellStyle name="Comma 3 2 3 2 3 5" xfId="7895" xr:uid="{F2ABA923-E51A-4657-834E-F0CCAE2D1711}"/>
    <cellStyle name="Comma 3 2 3 2 3 5 2" xfId="19430" xr:uid="{6C4218B6-51CB-40D6-BF47-5D582DBFD818}"/>
    <cellStyle name="Comma 3 2 3 2 3 5 2 2" xfId="43003" xr:uid="{6D15A512-48EA-41F4-9BDD-54D3AC3B63D9}"/>
    <cellStyle name="Comma 3 2 3 2 3 5 3" xfId="31895" xr:uid="{6231C7B7-3E90-47CD-B68F-6622BBF193EC}"/>
    <cellStyle name="Comma 3 2 3 2 3 6" xfId="13724" xr:uid="{0A0673A6-F6F3-4291-8EF9-5378BEA312B1}"/>
    <cellStyle name="Comma 3 2 3 2 3 6 2" xfId="37463" xr:uid="{39BF37C3-2D08-497D-A7D8-A470D7D3497B}"/>
    <cellStyle name="Comma 3 2 3 2 3 7" xfId="26356" xr:uid="{DF0C0DBB-ED7E-4169-9F14-0727B923C9BC}"/>
    <cellStyle name="Comma 3 2 3 2 3 8" xfId="24981" xr:uid="{FD8A405C-D181-4A28-B15E-7E16651F1505}"/>
    <cellStyle name="Comma 3 2 3 2 3 9" xfId="48812" xr:uid="{92797E98-133A-4922-9565-09269CA4F466}"/>
    <cellStyle name="Comma 3 2 3 2 4" xfId="2455" xr:uid="{B062A23E-5B12-4993-97C1-C720EF06EA17}"/>
    <cellStyle name="Comma 3 2 3 2 4 2" xfId="4246" xr:uid="{456141C8-2D70-401A-838D-634737F4BE39}"/>
    <cellStyle name="Comma 3 2 3 2 4 2 2" xfId="9715" xr:uid="{E212F342-2154-4696-8854-444FCE59243A}"/>
    <cellStyle name="Comma 3 2 3 2 4 2 2 2" xfId="21248" xr:uid="{7DA80A1F-E747-4B77-A19E-66714FD36B16}"/>
    <cellStyle name="Comma 3 2 3 2 4 2 2 2 2" xfId="44821" xr:uid="{6E3B09DB-F5A8-4F84-B37B-B06B690AC243}"/>
    <cellStyle name="Comma 3 2 3 2 4 2 2 3" xfId="33713" xr:uid="{C29AE621-D06B-4596-A801-5655B2946F22}"/>
    <cellStyle name="Comma 3 2 3 2 4 2 3" xfId="15833" xr:uid="{048EDFC7-42E5-424F-9451-67142F54E4EB}"/>
    <cellStyle name="Comma 3 2 3 2 4 2 3 2" xfId="39407" xr:uid="{4D79125E-AE5D-4A0A-A049-AFF13C40B684}"/>
    <cellStyle name="Comma 3 2 3 2 4 2 4" xfId="28299" xr:uid="{2E461A6D-14FF-46B8-86AF-C2620418CE28}"/>
    <cellStyle name="Comma 3 2 3 2 4 3" xfId="5611" xr:uid="{C44D16A9-5FF0-4C24-A531-DAD4AFC5918A}"/>
    <cellStyle name="Comma 3 2 3 2 4 3 2" xfId="11085" xr:uid="{8FBCC060-1D04-4CB4-8F9F-780D37749A35}"/>
    <cellStyle name="Comma 3 2 3 2 4 3 2 2" xfId="22618" xr:uid="{69871278-B54F-44B9-A686-A3A58DD28121}"/>
    <cellStyle name="Comma 3 2 3 2 4 3 2 2 2" xfId="46191" xr:uid="{C70F63B0-6482-432A-925E-3A6B33334163}"/>
    <cellStyle name="Comma 3 2 3 2 4 3 2 3" xfId="35083" xr:uid="{ED2905BA-1F11-4A57-A001-9B3259EECC07}"/>
    <cellStyle name="Comma 3 2 3 2 4 3 3" xfId="17197" xr:uid="{5BAB827C-B2E9-4A5A-AFA3-DFEF809971C3}"/>
    <cellStyle name="Comma 3 2 3 2 4 3 3 2" xfId="40771" xr:uid="{A4951D97-40F5-41BE-A07A-AB02E6DEFAC2}"/>
    <cellStyle name="Comma 3 2 3 2 4 3 4" xfId="29663" xr:uid="{ACB4497F-B526-48F6-9E82-C11A610E9568}"/>
    <cellStyle name="Comma 3 2 3 2 4 4" xfId="6949" xr:uid="{734A0C5A-9D49-445E-97B1-553A1B1B2647}"/>
    <cellStyle name="Comma 3 2 3 2 4 4 2" xfId="12427" xr:uid="{DE968AB4-0EFD-477F-8152-ACE86C74BA15}"/>
    <cellStyle name="Comma 3 2 3 2 4 4 2 2" xfId="23959" xr:uid="{F10AC221-1E78-495A-82ED-6C700C724F6B}"/>
    <cellStyle name="Comma 3 2 3 2 4 4 2 2 2" xfId="47532" xr:uid="{531667EE-8918-4D69-91F8-3CE03536FC07}"/>
    <cellStyle name="Comma 3 2 3 2 4 4 2 3" xfId="36424" xr:uid="{34E49D49-7B5C-4FA7-9497-D9B0001E4741}"/>
    <cellStyle name="Comma 3 2 3 2 4 4 3" xfId="18533" xr:uid="{6F9947D1-1D5E-48FE-9539-ACECF7826DAB}"/>
    <cellStyle name="Comma 3 2 3 2 4 4 3 2" xfId="42107" xr:uid="{6C50F3BC-1995-4B6D-A5EE-176F000A2DD0}"/>
    <cellStyle name="Comma 3 2 3 2 4 4 4" xfId="30999" xr:uid="{81B3B015-5B22-4179-85DF-ACE8F364B3B1}"/>
    <cellStyle name="Comma 3 2 3 2 4 5" xfId="8362" xr:uid="{4F6C528F-55AA-433C-8C73-9A6166451C57}"/>
    <cellStyle name="Comma 3 2 3 2 4 5 2" xfId="19895" xr:uid="{848A9F00-0F9C-4002-8BF5-71CFA1DBA316}"/>
    <cellStyle name="Comma 3 2 3 2 4 5 2 2" xfId="43468" xr:uid="{D05AB49C-1F4C-4D28-9D0C-53C622589BFB}"/>
    <cellStyle name="Comma 3 2 3 2 4 5 3" xfId="32360" xr:uid="{80091CA9-59C5-42BA-85B1-187F68B6EAC2}"/>
    <cellStyle name="Comma 3 2 3 2 4 6" xfId="14191" xr:uid="{48F3A1C7-37F6-4537-B235-31FF58E097F1}"/>
    <cellStyle name="Comma 3 2 3 2 4 6 2" xfId="37928" xr:uid="{3DB8A734-3FB2-4E3B-84EB-3E8CF00F555F}"/>
    <cellStyle name="Comma 3 2 3 2 4 7" xfId="26821" xr:uid="{28D04A03-814E-436E-954A-9B49F214C917}"/>
    <cellStyle name="Comma 3 2 3 2 4 8" xfId="25447" xr:uid="{8F783A4F-F3E4-46C1-87E3-A7171850E121}"/>
    <cellStyle name="Comma 3 2 3 2 4 9" xfId="49277" xr:uid="{0DFE7EB5-31F6-4B06-8651-906A02453CE1}"/>
    <cellStyle name="Comma 3 2 3 2 5" xfId="3343" xr:uid="{FD2445D0-57B6-4C4F-8A2F-0C1DDB909E98}"/>
    <cellStyle name="Comma 3 2 3 2 5 2" xfId="8811" xr:uid="{B4C38504-A385-4CCB-899A-ECB44C3D66AF}"/>
    <cellStyle name="Comma 3 2 3 2 5 2 2" xfId="20344" xr:uid="{26575A8A-7F92-4A95-81C1-CAB44C6B6982}"/>
    <cellStyle name="Comma 3 2 3 2 5 2 2 2" xfId="43917" xr:uid="{7CB4BC92-FDBF-4092-8EFD-5F47099F52BD}"/>
    <cellStyle name="Comma 3 2 3 2 5 2 3" xfId="32809" xr:uid="{17085AC2-DA80-4108-8C6C-992DAF60BFDC}"/>
    <cellStyle name="Comma 3 2 3 2 5 3" xfId="14929" xr:uid="{0CDE154A-85F5-4356-B14B-2B93D6B7FB86}"/>
    <cellStyle name="Comma 3 2 3 2 5 3 2" xfId="38503" xr:uid="{BD5A58E2-CDB3-486A-B060-E11ECFD7BD1A}"/>
    <cellStyle name="Comma 3 2 3 2 5 4" xfId="27395" xr:uid="{201F6147-B5E8-4D3F-A7FD-CBE4779C01F8}"/>
    <cellStyle name="Comma 3 2 3 2 6" xfId="4699" xr:uid="{3AEAC3BE-EFD8-4EC0-80AC-330BDD7A9E4B}"/>
    <cellStyle name="Comma 3 2 3 2 6 2" xfId="10172" xr:uid="{063941AF-E90C-4E33-8AED-963775623DB6}"/>
    <cellStyle name="Comma 3 2 3 2 6 2 2" xfId="21705" xr:uid="{E5110E16-1CA2-473D-BFDF-59674392B735}"/>
    <cellStyle name="Comma 3 2 3 2 6 2 2 2" xfId="45278" xr:uid="{D318B70F-C8DF-4126-A573-3F70DD28D29D}"/>
    <cellStyle name="Comma 3 2 3 2 6 2 3" xfId="34170" xr:uid="{CA62F5C3-A53E-4826-ADDC-49F861718371}"/>
    <cellStyle name="Comma 3 2 3 2 6 3" xfId="16285" xr:uid="{8BACD808-31F6-476C-B7B5-B7D85D6EE220}"/>
    <cellStyle name="Comma 3 2 3 2 6 3 2" xfId="39859" xr:uid="{215AED20-F3AA-4823-8E8A-CEA9A06E6328}"/>
    <cellStyle name="Comma 3 2 3 2 6 4" xfId="28751" xr:uid="{80771ADB-9277-4297-AF7E-298ED726B8AA}"/>
    <cellStyle name="Comma 3 2 3 2 7" xfId="6037" xr:uid="{1A4E8D1D-EF35-4150-BDF4-2C9007285003}"/>
    <cellStyle name="Comma 3 2 3 2 7 2" xfId="11513" xr:uid="{F8B145AB-505D-4232-9A55-9CF12F3050B2}"/>
    <cellStyle name="Comma 3 2 3 2 7 2 2" xfId="23045" xr:uid="{5C13029D-5B2D-4624-9887-7D616E268A34}"/>
    <cellStyle name="Comma 3 2 3 2 7 2 2 2" xfId="46618" xr:uid="{708EBB33-337D-4AA8-9D22-E5A01FCFEDDE}"/>
    <cellStyle name="Comma 3 2 3 2 7 2 3" xfId="35510" xr:uid="{8BCA23ED-9E1D-4D32-B74D-93ECA26F2BCC}"/>
    <cellStyle name="Comma 3 2 3 2 7 3" xfId="17621" xr:uid="{3D1B89A4-0E62-44AD-B5EE-4AAFF842C5F2}"/>
    <cellStyle name="Comma 3 2 3 2 7 3 2" xfId="41195" xr:uid="{5C16636D-92D2-4508-9F5E-F0117A0C893C}"/>
    <cellStyle name="Comma 3 2 3 2 7 4" xfId="30087" xr:uid="{AF4BA82C-E35C-4898-820A-F066F4932FAD}"/>
    <cellStyle name="Comma 3 2 3 2 8" xfId="7422" xr:uid="{75490212-8065-4C10-9ACD-76E7F31FD8D5}"/>
    <cellStyle name="Comma 3 2 3 2 8 2" xfId="18982" xr:uid="{29E11B2D-85BA-4774-8A21-CCE5FDE24C76}"/>
    <cellStyle name="Comma 3 2 3 2 8 2 2" xfId="42555" xr:uid="{10BC064D-1B55-4030-BEAF-70F319FE82DB}"/>
    <cellStyle name="Comma 3 2 3 2 8 3" xfId="31447" xr:uid="{B1D11C89-4CC7-47D2-8899-A056DE01747C}"/>
    <cellStyle name="Comma 3 2 3 2 9" xfId="13240" xr:uid="{2E196BFE-885C-497C-9932-CE9DEEEF0B2D}"/>
    <cellStyle name="Comma 3 2 3 2 9 2" xfId="37016" xr:uid="{D4DEC2B2-FF04-441D-B3D5-F932B7B0BED8}"/>
    <cellStyle name="Comma 3 2 3 3" xfId="1217" xr:uid="{DB675802-609F-4050-A357-9080A342271E}"/>
    <cellStyle name="Comma 3 2 3 3 10" xfId="24391" xr:uid="{B9BD04A0-6A75-4467-8685-A7F5BDDA8185}"/>
    <cellStyle name="Comma 3 2 3 3 11" xfId="48412" xr:uid="{F464C1FF-CAD7-4BD9-AA58-F531670B1FD9}"/>
    <cellStyle name="Comma 3 2 3 3 2" xfId="2021" xr:uid="{24C4737E-266B-4313-8841-276749182EC5}"/>
    <cellStyle name="Comma 3 2 3 3 2 2" xfId="3834" xr:uid="{143EC0A0-05AD-4891-BF5B-DB7B5767C4E1}"/>
    <cellStyle name="Comma 3 2 3 3 2 2 2" xfId="9303" xr:uid="{74228990-5308-4495-A05D-BCCD04DB25E1}"/>
    <cellStyle name="Comma 3 2 3 3 2 2 2 2" xfId="20836" xr:uid="{E0995DD4-79E2-4F92-95BB-F52B293D1C15}"/>
    <cellStyle name="Comma 3 2 3 3 2 2 2 2 2" xfId="44409" xr:uid="{12329999-A0ED-4632-A6FC-086D7F02FDA3}"/>
    <cellStyle name="Comma 3 2 3 3 2 2 2 3" xfId="33301" xr:uid="{E28E8EBA-A0A1-4120-A317-CD3FDBC53F00}"/>
    <cellStyle name="Comma 3 2 3 3 2 2 3" xfId="15421" xr:uid="{701B6217-D0AC-4CDE-8420-CCA3B0DF2678}"/>
    <cellStyle name="Comma 3 2 3 3 2 2 3 2" xfId="38995" xr:uid="{9CF0490A-F4E7-4D6D-9AB0-6B749BAE7340}"/>
    <cellStyle name="Comma 3 2 3 3 2 2 4" xfId="27887" xr:uid="{75B672AC-9F2B-49DC-98E4-CC35B98360EE}"/>
    <cellStyle name="Comma 3 2 3 3 2 3" xfId="5198" xr:uid="{04EBC16D-1420-4831-AEEC-1511397C3728}"/>
    <cellStyle name="Comma 3 2 3 3 2 3 2" xfId="10672" xr:uid="{90799702-F966-4333-9CBF-6767D61D847C}"/>
    <cellStyle name="Comma 3 2 3 3 2 3 2 2" xfId="22205" xr:uid="{77D90364-E7FF-4D37-9350-204D23FDA0B2}"/>
    <cellStyle name="Comma 3 2 3 3 2 3 2 2 2" xfId="45778" xr:uid="{7AD318E6-9CE4-4951-8090-B8E72F42A9AD}"/>
    <cellStyle name="Comma 3 2 3 3 2 3 2 3" xfId="34670" xr:uid="{8967BDC8-04C1-4FAA-A9DD-ECB09D0F4D82}"/>
    <cellStyle name="Comma 3 2 3 3 2 3 3" xfId="16784" xr:uid="{D7688764-8324-4093-90E9-393935FA22CD}"/>
    <cellStyle name="Comma 3 2 3 3 2 3 3 2" xfId="40358" xr:uid="{9DDC2165-BDCC-4A16-AB50-DF02B8CA7AAC}"/>
    <cellStyle name="Comma 3 2 3 3 2 3 4" xfId="29250" xr:uid="{4E5283AF-709B-4C96-992D-CB7A7177982A}"/>
    <cellStyle name="Comma 3 2 3 3 2 4" xfId="6536" xr:uid="{E0A89A42-6D39-4C36-8F4A-1ADCEC157117}"/>
    <cellStyle name="Comma 3 2 3 3 2 4 2" xfId="12013" xr:uid="{8FDA0D25-73CC-4B95-A7DA-618E9D781416}"/>
    <cellStyle name="Comma 3 2 3 3 2 4 2 2" xfId="23545" xr:uid="{0ED7B997-7B7B-4F66-A74C-93AA267C02F9}"/>
    <cellStyle name="Comma 3 2 3 3 2 4 2 2 2" xfId="47118" xr:uid="{317995EF-A43D-473C-9D78-8295DB061053}"/>
    <cellStyle name="Comma 3 2 3 3 2 4 2 3" xfId="36010" xr:uid="{9D636F7D-4C79-4D2F-AAF3-738DA46CD745}"/>
    <cellStyle name="Comma 3 2 3 3 2 4 3" xfId="18120" xr:uid="{D3B2562B-3B98-4DEA-9D79-426FB2969D9C}"/>
    <cellStyle name="Comma 3 2 3 3 2 4 3 2" xfId="41694" xr:uid="{E5151AA1-968A-4BF3-84C3-689C99E04840}"/>
    <cellStyle name="Comma 3 2 3 3 2 4 4" xfId="30586" xr:uid="{27732972-45BC-4945-A808-4F16FDC127B2}"/>
    <cellStyle name="Comma 3 2 3 3 2 5" xfId="7947" xr:uid="{1960D303-425B-4426-9B91-74D581C01BC0}"/>
    <cellStyle name="Comma 3 2 3 3 2 5 2" xfId="19482" xr:uid="{1D8B0E28-71FE-41AF-869E-08692505FB51}"/>
    <cellStyle name="Comma 3 2 3 3 2 5 2 2" xfId="43055" xr:uid="{58D4BAC4-5F8F-456F-A3A1-A60AEE86CCF9}"/>
    <cellStyle name="Comma 3 2 3 3 2 5 3" xfId="31947" xr:uid="{096197D7-93E6-42CB-9DF7-79CD8F0C52F3}"/>
    <cellStyle name="Comma 3 2 3 3 2 6" xfId="13776" xr:uid="{3EE61948-5E1F-4EA0-9882-149B877DE088}"/>
    <cellStyle name="Comma 3 2 3 3 2 6 2" xfId="37515" xr:uid="{36ED1922-D7CF-41B6-BBA4-7F6C2D7D34D5}"/>
    <cellStyle name="Comma 3 2 3 3 2 7" xfId="26408" xr:uid="{F8EE80F2-003B-477E-9BB1-DD96D832B7E8}"/>
    <cellStyle name="Comma 3 2 3 3 2 8" xfId="25033" xr:uid="{35CA14D4-341B-4503-AF4B-48831ADD796E}"/>
    <cellStyle name="Comma 3 2 3 3 2 9" xfId="48864" xr:uid="{181BA78F-AD1B-4E2A-B276-ADF175F7AC02}"/>
    <cellStyle name="Comma 3 2 3 3 3" xfId="2508" xr:uid="{92C1E466-3055-466C-973F-9757FA3893D3}"/>
    <cellStyle name="Comma 3 2 3 3 3 2" xfId="4299" xr:uid="{A0D8868C-2BC0-45A9-931F-74FF450CAF27}"/>
    <cellStyle name="Comma 3 2 3 3 3 2 2" xfId="9768" xr:uid="{220D4CA7-E7CB-478D-9EE1-2D8337FA4014}"/>
    <cellStyle name="Comma 3 2 3 3 3 2 2 2" xfId="21301" xr:uid="{0CF03478-74FF-4F3C-B200-EC8C4AAA6EB9}"/>
    <cellStyle name="Comma 3 2 3 3 3 2 2 2 2" xfId="44874" xr:uid="{E26A4F41-C35D-4B85-9218-2DD9D5635555}"/>
    <cellStyle name="Comma 3 2 3 3 3 2 2 3" xfId="33766" xr:uid="{995ECF67-2735-4D19-8638-F16707499D46}"/>
    <cellStyle name="Comma 3 2 3 3 3 2 3" xfId="15886" xr:uid="{35407EEB-A866-40EB-B0D2-A6651D86F55D}"/>
    <cellStyle name="Comma 3 2 3 3 3 2 3 2" xfId="39460" xr:uid="{A30CEBBE-FFD1-465A-8349-33074D5C028A}"/>
    <cellStyle name="Comma 3 2 3 3 3 2 4" xfId="28352" xr:uid="{FF26504F-E994-4387-8BF7-EAD00EB588A4}"/>
    <cellStyle name="Comma 3 2 3 3 3 3" xfId="5664" xr:uid="{2585C613-7942-4283-8761-E1F47CD1F497}"/>
    <cellStyle name="Comma 3 2 3 3 3 3 2" xfId="11138" xr:uid="{FDCA9A29-C01C-4200-BFCD-733574CC8CBB}"/>
    <cellStyle name="Comma 3 2 3 3 3 3 2 2" xfId="22671" xr:uid="{70135FE6-A528-4F6F-9DD8-D8C821D6635B}"/>
    <cellStyle name="Comma 3 2 3 3 3 3 2 2 2" xfId="46244" xr:uid="{7745B74F-7001-4E41-B155-A353893E0C71}"/>
    <cellStyle name="Comma 3 2 3 3 3 3 2 3" xfId="35136" xr:uid="{5A9A7EA6-6435-4EAF-ABDF-90B9BD35963B}"/>
    <cellStyle name="Comma 3 2 3 3 3 3 3" xfId="17250" xr:uid="{80DDC328-A044-4B36-924E-4E693477075B}"/>
    <cellStyle name="Comma 3 2 3 3 3 3 3 2" xfId="40824" xr:uid="{343297F3-04EC-423C-A994-77266E69AE29}"/>
    <cellStyle name="Comma 3 2 3 3 3 3 4" xfId="29716" xr:uid="{17991F62-283D-47DC-AE93-A4D50919A1DC}"/>
    <cellStyle name="Comma 3 2 3 3 3 4" xfId="7002" xr:uid="{F8D0C026-E10C-48FA-B684-5A7B8F482B10}"/>
    <cellStyle name="Comma 3 2 3 3 3 4 2" xfId="12480" xr:uid="{22D01F36-3194-4A47-9E07-45852CC0C519}"/>
    <cellStyle name="Comma 3 2 3 3 3 4 2 2" xfId="24012" xr:uid="{22F796B3-929B-465D-A095-785FCAE49A7A}"/>
    <cellStyle name="Comma 3 2 3 3 3 4 2 2 2" xfId="47585" xr:uid="{69990AAB-C422-43A3-B978-3D0D0504FEB8}"/>
    <cellStyle name="Comma 3 2 3 3 3 4 2 3" xfId="36477" xr:uid="{AC38E554-82C4-49BA-8ECC-AB3FBD6360DE}"/>
    <cellStyle name="Comma 3 2 3 3 3 4 3" xfId="18586" xr:uid="{E3CB5B4B-F7D5-425A-B049-BB749537C39C}"/>
    <cellStyle name="Comma 3 2 3 3 3 4 3 2" xfId="42160" xr:uid="{DC490A68-414A-495F-8E31-0E53AB1132C9}"/>
    <cellStyle name="Comma 3 2 3 3 3 4 4" xfId="31052" xr:uid="{1FC34639-A2F8-4901-89D7-55DA3D2080BE}"/>
    <cellStyle name="Comma 3 2 3 3 3 5" xfId="8415" xr:uid="{EDAC5BEF-7288-4210-B01F-3EA0FB072B94}"/>
    <cellStyle name="Comma 3 2 3 3 3 5 2" xfId="19948" xr:uid="{E37A2FEF-E224-4C8E-A452-382056327862}"/>
    <cellStyle name="Comma 3 2 3 3 3 5 2 2" xfId="43521" xr:uid="{0003ED89-A956-4310-8626-3AF0A9D36EDA}"/>
    <cellStyle name="Comma 3 2 3 3 3 5 3" xfId="32413" xr:uid="{44056606-AB21-4913-BA27-EBC9B3EC68BB}"/>
    <cellStyle name="Comma 3 2 3 3 3 6" xfId="14244" xr:uid="{D1DD7EE4-15B0-4CB5-A4F1-0A8F7FD044BD}"/>
    <cellStyle name="Comma 3 2 3 3 3 6 2" xfId="37981" xr:uid="{6AEE61F9-C8D3-45C7-B5C8-9C53F3DEAB11}"/>
    <cellStyle name="Comma 3 2 3 3 3 7" xfId="26874" xr:uid="{BF2EF136-59AA-42F1-91B7-34173D92D312}"/>
    <cellStyle name="Comma 3 2 3 3 3 8" xfId="25500" xr:uid="{0DF06C98-5272-4984-8F40-E644070CC1B1}"/>
    <cellStyle name="Comma 3 2 3 3 3 9" xfId="49330" xr:uid="{55ACEF20-5EF4-4DC5-AB56-859FA95ACD85}"/>
    <cellStyle name="Comma 3 2 3 3 4" xfId="3395" xr:uid="{61D57772-B3A0-4AC4-99BB-8F9C8BEBD7D1}"/>
    <cellStyle name="Comma 3 2 3 3 4 2" xfId="8863" xr:uid="{44D7179B-0809-4FD2-9DE9-33DFF5DB0ACB}"/>
    <cellStyle name="Comma 3 2 3 3 4 2 2" xfId="20396" xr:uid="{217DCCB5-8896-4081-87C9-8CDFC448E293}"/>
    <cellStyle name="Comma 3 2 3 3 4 2 2 2" xfId="43969" xr:uid="{F308EC95-4022-4C18-9472-EC6F4B657E58}"/>
    <cellStyle name="Comma 3 2 3 3 4 2 3" xfId="32861" xr:uid="{F4527641-9415-4414-8E42-321FE9C7FEEB}"/>
    <cellStyle name="Comma 3 2 3 3 4 3" xfId="14981" xr:uid="{2322D9D3-0D52-498C-8E6E-701F760CC288}"/>
    <cellStyle name="Comma 3 2 3 3 4 3 2" xfId="38555" xr:uid="{2FFEA5D9-8596-4B6E-BD6D-7DC50BE5D668}"/>
    <cellStyle name="Comma 3 2 3 3 4 4" xfId="27447" xr:uid="{594D7153-6735-4E01-9B89-1042B32694F1}"/>
    <cellStyle name="Comma 3 2 3 3 5" xfId="4751" xr:uid="{47268C0C-B45B-43E3-B457-8E34F13596BB}"/>
    <cellStyle name="Comma 3 2 3 3 5 2" xfId="10224" xr:uid="{7C4D61C4-805B-4928-9455-0455C5D3F2C2}"/>
    <cellStyle name="Comma 3 2 3 3 5 2 2" xfId="21757" xr:uid="{2200BA9F-7EA4-4353-BFBB-33F06F465244}"/>
    <cellStyle name="Comma 3 2 3 3 5 2 2 2" xfId="45330" xr:uid="{D942E1A0-36DE-48DE-A768-6315766F0019}"/>
    <cellStyle name="Comma 3 2 3 3 5 2 3" xfId="34222" xr:uid="{38FCA422-EE51-45F7-B2BC-F4D5F52C186A}"/>
    <cellStyle name="Comma 3 2 3 3 5 3" xfId="16337" xr:uid="{D4AF8FCC-158E-411F-802B-2FB0DD7A19D6}"/>
    <cellStyle name="Comma 3 2 3 3 5 3 2" xfId="39911" xr:uid="{C446BABF-B479-404C-90A9-2274AFAC6920}"/>
    <cellStyle name="Comma 3 2 3 3 5 4" xfId="28803" xr:uid="{A0D6C4B3-6C6B-4B15-90FA-99D52C066BBC}"/>
    <cellStyle name="Comma 3 2 3 3 6" xfId="6089" xr:uid="{5C435CC8-3594-40CA-8EC5-93BB5ABD9199}"/>
    <cellStyle name="Comma 3 2 3 3 6 2" xfId="11565" xr:uid="{7B33D362-345A-481E-A2D5-C68C87CFDB6C}"/>
    <cellStyle name="Comma 3 2 3 3 6 2 2" xfId="23097" xr:uid="{E77C99DD-7FDD-4980-86DB-A3E52A674937}"/>
    <cellStyle name="Comma 3 2 3 3 6 2 2 2" xfId="46670" xr:uid="{C51F3AA9-3BCB-42C9-9195-BDD73E771D8D}"/>
    <cellStyle name="Comma 3 2 3 3 6 2 3" xfId="35562" xr:uid="{CF2C17E4-E19E-41B2-95A6-8F89B32C7CCA}"/>
    <cellStyle name="Comma 3 2 3 3 6 3" xfId="17673" xr:uid="{FA5F803C-2A73-4166-A3BB-5164F4A4B46F}"/>
    <cellStyle name="Comma 3 2 3 3 6 3 2" xfId="41247" xr:uid="{64143EE0-1184-4112-9A0E-FAF458570877}"/>
    <cellStyle name="Comma 3 2 3 3 6 4" xfId="30139" xr:uid="{D271DC80-C5BD-4A1D-B659-8A6B2C6A5353}"/>
    <cellStyle name="Comma 3 2 3 3 7" xfId="7474" xr:uid="{D9658402-6C35-49A0-850C-64E72F13CFC7}"/>
    <cellStyle name="Comma 3 2 3 3 7 2" xfId="19034" xr:uid="{D1A7A3B1-7A2E-4F84-9AE7-0124F590A96E}"/>
    <cellStyle name="Comma 3 2 3 3 7 2 2" xfId="42607" xr:uid="{3A425387-9FEF-4463-8E8B-70046D47E1E2}"/>
    <cellStyle name="Comma 3 2 3 3 7 3" xfId="31499" xr:uid="{253A9E95-4B0A-4F9C-A345-BBA032F9E74A}"/>
    <cellStyle name="Comma 3 2 3 3 8" xfId="13292" xr:uid="{F554FC9E-D871-4DF6-98D9-6278332E8294}"/>
    <cellStyle name="Comma 3 2 3 3 8 2" xfId="37068" xr:uid="{98E416F2-779F-47FF-B3FB-B2CBBDA04469}"/>
    <cellStyle name="Comma 3 2 3 3 9" xfId="25959" xr:uid="{D68B30E2-0379-4F1E-8B80-ED2BA9807601}"/>
    <cellStyle name="Comma 3 2 3 4" xfId="1353" xr:uid="{25295BD5-CAAD-4AE5-B230-A61A06AA7906}"/>
    <cellStyle name="Comma 3 2 3 4 10" xfId="24670" xr:uid="{9FD89808-5E15-4217-83F3-ECA6509D8E18}"/>
    <cellStyle name="Comma 3 2 3 4 11" xfId="48497" xr:uid="{0615972E-485B-4856-85C1-B8145DA77657}"/>
    <cellStyle name="Comma 3 2 3 4 2" xfId="2106" xr:uid="{70EA013E-46EE-49C2-AC58-5D1244836674}"/>
    <cellStyle name="Comma 3 2 3 4 2 2" xfId="3919" xr:uid="{406024A3-5741-4490-A47F-DCC3BC585FF8}"/>
    <cellStyle name="Comma 3 2 3 4 2 2 2" xfId="9388" xr:uid="{E17FB8D4-11AD-414D-B38A-35BF20164090}"/>
    <cellStyle name="Comma 3 2 3 4 2 2 2 2" xfId="20921" xr:uid="{17458113-5239-4FE7-939E-E72FAD3BBEC5}"/>
    <cellStyle name="Comma 3 2 3 4 2 2 2 2 2" xfId="44494" xr:uid="{99A90381-6E4E-442D-BDBF-6D6D711E1D0B}"/>
    <cellStyle name="Comma 3 2 3 4 2 2 2 3" xfId="33386" xr:uid="{DD67D09D-E877-4B85-8F3A-4DED65FDC4F5}"/>
    <cellStyle name="Comma 3 2 3 4 2 2 3" xfId="15506" xr:uid="{8C531C97-C013-4B5A-894B-1B0C94D962DF}"/>
    <cellStyle name="Comma 3 2 3 4 2 2 3 2" xfId="39080" xr:uid="{0FE4376E-2FCC-4CB1-AC5D-DD0EA6E8F469}"/>
    <cellStyle name="Comma 3 2 3 4 2 2 4" xfId="27972" xr:uid="{2404D036-5487-4E5B-A11B-AE98402AA31F}"/>
    <cellStyle name="Comma 3 2 3 4 2 3" xfId="5283" xr:uid="{4ECC4FED-9C0D-47B2-B0D5-636EEE7C3399}"/>
    <cellStyle name="Comma 3 2 3 4 2 3 2" xfId="10757" xr:uid="{5FC91173-6474-4DB5-9E06-4855170B3DE4}"/>
    <cellStyle name="Comma 3 2 3 4 2 3 2 2" xfId="22290" xr:uid="{D7428089-4EFB-4296-BED2-6FAD3AB9BCFA}"/>
    <cellStyle name="Comma 3 2 3 4 2 3 2 2 2" xfId="45863" xr:uid="{0A4794AE-5762-416C-B045-BCD11ED74C16}"/>
    <cellStyle name="Comma 3 2 3 4 2 3 2 3" xfId="34755" xr:uid="{9271B44D-32CD-4C2F-B74B-8D1EDF110588}"/>
    <cellStyle name="Comma 3 2 3 4 2 3 3" xfId="16869" xr:uid="{BB4EA434-896C-4AE2-A9BA-7E44DB7F2AC5}"/>
    <cellStyle name="Comma 3 2 3 4 2 3 3 2" xfId="40443" xr:uid="{34A2FE5D-2723-4DEC-8A6D-904BC729DB93}"/>
    <cellStyle name="Comma 3 2 3 4 2 3 4" xfId="29335" xr:uid="{89BED914-5B12-40FC-B168-B27B0B472F6D}"/>
    <cellStyle name="Comma 3 2 3 4 2 4" xfId="6621" xr:uid="{3ABAA4A0-EDCD-4C6A-9A40-9707C5DDEE6B}"/>
    <cellStyle name="Comma 3 2 3 4 2 4 2" xfId="12098" xr:uid="{E29C746B-7AEF-4A3F-B243-012F3FA384C4}"/>
    <cellStyle name="Comma 3 2 3 4 2 4 2 2" xfId="23630" xr:uid="{0E7C5EF8-B45B-4E91-AAA4-51E3553E4761}"/>
    <cellStyle name="Comma 3 2 3 4 2 4 2 2 2" xfId="47203" xr:uid="{04DA8FCF-DD8E-4DC2-B0C9-7ADA4D8B4803}"/>
    <cellStyle name="Comma 3 2 3 4 2 4 2 3" xfId="36095" xr:uid="{C443339A-72B7-47D7-98A7-BDD712DE7530}"/>
    <cellStyle name="Comma 3 2 3 4 2 4 3" xfId="18205" xr:uid="{8B60F44C-BDD0-4B46-95C9-E105E9B3E45C}"/>
    <cellStyle name="Comma 3 2 3 4 2 4 3 2" xfId="41779" xr:uid="{089EB24D-04B4-4B24-94DC-352FAF0222F1}"/>
    <cellStyle name="Comma 3 2 3 4 2 4 4" xfId="30671" xr:uid="{0E6DF4B0-BD7E-450E-8ED4-2D2A7BF2228A}"/>
    <cellStyle name="Comma 3 2 3 4 2 5" xfId="8032" xr:uid="{FC2D9B89-0BDA-4B6B-A6FF-5432D41164BE}"/>
    <cellStyle name="Comma 3 2 3 4 2 5 2" xfId="19567" xr:uid="{3BBA36F7-8CAF-4DC6-AA41-EE8FD3479211}"/>
    <cellStyle name="Comma 3 2 3 4 2 5 2 2" xfId="43140" xr:uid="{EE0BF126-16FF-45C8-BCD3-F4621725DB44}"/>
    <cellStyle name="Comma 3 2 3 4 2 5 3" xfId="32032" xr:uid="{42B730C2-CC00-4B76-93B4-3EABB2C83FA2}"/>
    <cellStyle name="Comma 3 2 3 4 2 6" xfId="13861" xr:uid="{FC146DED-625B-4FCE-B194-A6AFE435D28F}"/>
    <cellStyle name="Comma 3 2 3 4 2 6 2" xfId="37600" xr:uid="{38B0C192-B6D9-4B32-A861-15A872542E75}"/>
    <cellStyle name="Comma 3 2 3 4 2 7" xfId="26493" xr:uid="{BB3EE951-4100-4CED-8AE7-A94EEF4BED67}"/>
    <cellStyle name="Comma 3 2 3 4 2 8" xfId="25118" xr:uid="{66651236-BEF9-4FA3-B60D-70675D3C13C6}"/>
    <cellStyle name="Comma 3 2 3 4 2 9" xfId="48949" xr:uid="{7240D0BF-4571-43D2-AACE-0B94A848B791}"/>
    <cellStyle name="Comma 3 2 3 4 3" xfId="2594" xr:uid="{31CF7C2D-922F-4EED-9BD7-D1E81FA8DC37}"/>
    <cellStyle name="Comma 3 2 3 4 3 2" xfId="4384" xr:uid="{30CDA497-0078-4AB8-BD80-FED1E3D347AB}"/>
    <cellStyle name="Comma 3 2 3 4 3 2 2" xfId="9854" xr:uid="{5F612CE2-CEA7-498F-B2FE-8496FEAFEAD3}"/>
    <cellStyle name="Comma 3 2 3 4 3 2 2 2" xfId="21387" xr:uid="{09C32D8B-E665-4E7A-A468-C033BE06BB1F}"/>
    <cellStyle name="Comma 3 2 3 4 3 2 2 2 2" xfId="44960" xr:uid="{59BCB393-D2E1-4574-9CD6-22D6E50C6D5D}"/>
    <cellStyle name="Comma 3 2 3 4 3 2 2 3" xfId="33852" xr:uid="{1B6E196F-0C69-4823-AED1-CAC18E87E9D3}"/>
    <cellStyle name="Comma 3 2 3 4 3 2 3" xfId="15971" xr:uid="{98F129F3-8138-4C94-8CCB-A227E1F0D1FF}"/>
    <cellStyle name="Comma 3 2 3 4 3 2 3 2" xfId="39545" xr:uid="{E63BB850-A7A9-4137-B6C8-6A3A99D852A5}"/>
    <cellStyle name="Comma 3 2 3 4 3 2 4" xfId="28437" xr:uid="{A8F8BF40-D2F8-408E-B163-B1E27B966288}"/>
    <cellStyle name="Comma 3 2 3 4 3 3" xfId="5750" xr:uid="{808ACFE2-65E8-4408-A0F6-048FA199C575}"/>
    <cellStyle name="Comma 3 2 3 4 3 3 2" xfId="11224" xr:uid="{9867F19E-EAB0-4F7C-A1C2-AB2856E1D556}"/>
    <cellStyle name="Comma 3 2 3 4 3 3 2 2" xfId="22757" xr:uid="{0365561E-33E4-49AA-A108-8FD0B6848A5B}"/>
    <cellStyle name="Comma 3 2 3 4 3 3 2 2 2" xfId="46330" xr:uid="{9D1B0FFF-7AEA-49C5-BD7F-20899ADA5764}"/>
    <cellStyle name="Comma 3 2 3 4 3 3 2 3" xfId="35222" xr:uid="{B48F198C-BC1A-4930-9151-8F8818B8E8D4}"/>
    <cellStyle name="Comma 3 2 3 4 3 3 3" xfId="17336" xr:uid="{FB25F9C4-54BB-4DA7-9626-0ED9395DD171}"/>
    <cellStyle name="Comma 3 2 3 4 3 3 3 2" xfId="40910" xr:uid="{9BC84316-BEA8-460F-A3DB-E071A708D2FF}"/>
    <cellStyle name="Comma 3 2 3 4 3 3 4" xfId="29802" xr:uid="{0EE89938-1953-4C47-9244-51B83FCD944C}"/>
    <cellStyle name="Comma 3 2 3 4 3 4" xfId="7088" xr:uid="{ED72D505-AE07-4CD3-971E-314E71BC6E1A}"/>
    <cellStyle name="Comma 3 2 3 4 3 4 2" xfId="12566" xr:uid="{46C075FB-020D-4DB2-931C-E7F1D7ABD0D2}"/>
    <cellStyle name="Comma 3 2 3 4 3 4 2 2" xfId="24098" xr:uid="{14D5A2E7-94D1-4297-9B77-7C0C810BD1DD}"/>
    <cellStyle name="Comma 3 2 3 4 3 4 2 2 2" xfId="47671" xr:uid="{E6A0BCB5-2916-495C-ABAE-415DAD57FB80}"/>
    <cellStyle name="Comma 3 2 3 4 3 4 2 3" xfId="36563" xr:uid="{BC065509-6CBF-451A-9860-9A0A543AA254}"/>
    <cellStyle name="Comma 3 2 3 4 3 4 3" xfId="18672" xr:uid="{8894FC13-413D-41C6-84EF-2995915B1D0F}"/>
    <cellStyle name="Comma 3 2 3 4 3 4 3 2" xfId="42246" xr:uid="{92DD9934-6170-4723-AB98-2AF064F43524}"/>
    <cellStyle name="Comma 3 2 3 4 3 4 4" xfId="31138" xr:uid="{E2505976-7B55-48F1-BB29-F12352918516}"/>
    <cellStyle name="Comma 3 2 3 4 3 5" xfId="8501" xr:uid="{92E63072-3170-4769-BA04-5A40B662E7C2}"/>
    <cellStyle name="Comma 3 2 3 4 3 5 2" xfId="20034" xr:uid="{2C8FA510-39DC-4634-9EF8-E499C215A4CD}"/>
    <cellStyle name="Comma 3 2 3 4 3 5 2 2" xfId="43607" xr:uid="{870BF21B-82C8-4E93-A049-B409049DC2D2}"/>
    <cellStyle name="Comma 3 2 3 4 3 5 3" xfId="32499" xr:uid="{43C38B61-5FFE-4F57-899F-F6103EA88DF2}"/>
    <cellStyle name="Comma 3 2 3 4 3 6" xfId="14330" xr:uid="{A3EB2A1A-C0E3-4B5D-AE32-73A7C4F27959}"/>
    <cellStyle name="Comma 3 2 3 4 3 6 2" xfId="38067" xr:uid="{D631B879-1A1E-4DF2-8B9C-AE10961773EA}"/>
    <cellStyle name="Comma 3 2 3 4 3 7" xfId="26960" xr:uid="{2A0ACEE3-7A5C-4B23-AF0A-071E8E854BBF}"/>
    <cellStyle name="Comma 3 2 3 4 3 8" xfId="25586" xr:uid="{6A7E4F86-E091-479F-AC98-1BC49F4E7810}"/>
    <cellStyle name="Comma 3 2 3 4 3 9" xfId="49416" xr:uid="{79D762E5-FD41-4C74-A5D6-62889FBE7B05}"/>
    <cellStyle name="Comma 3 2 3 4 4" xfId="3478" xr:uid="{019CFC8F-1755-4CCE-8144-41FF3B0DDB71}"/>
    <cellStyle name="Comma 3 2 3 4 4 2" xfId="8947" xr:uid="{B04BDECE-06AD-420E-9CF8-BF244F757BFB}"/>
    <cellStyle name="Comma 3 2 3 4 4 2 2" xfId="20480" xr:uid="{5EC4806D-AD67-45FB-A193-E5E901E28BA9}"/>
    <cellStyle name="Comma 3 2 3 4 4 2 2 2" xfId="44053" xr:uid="{DB990FCF-C73A-4720-9CCA-C307A069113D}"/>
    <cellStyle name="Comma 3 2 3 4 4 2 3" xfId="32945" xr:uid="{581CF6C5-FB64-476B-974F-2C748BFBFE7C}"/>
    <cellStyle name="Comma 3 2 3 4 4 3" xfId="15065" xr:uid="{A065726E-004E-4856-936E-A9CCF518C2C7}"/>
    <cellStyle name="Comma 3 2 3 4 4 3 2" xfId="38639" xr:uid="{51C84AFD-AF7C-45A2-BC4D-F5F18292C5E6}"/>
    <cellStyle name="Comma 3 2 3 4 4 4" xfId="27531" xr:uid="{32474EB5-8915-48E8-9369-524D7AF3D43E}"/>
    <cellStyle name="Comma 3 2 3 4 5" xfId="4836" xr:uid="{1A041912-0C7E-4137-ADBB-DCDFDD79FEE5}"/>
    <cellStyle name="Comma 3 2 3 4 5 2" xfId="10309" xr:uid="{F2643B98-A2BF-4090-8890-36F4442347B5}"/>
    <cellStyle name="Comma 3 2 3 4 5 2 2" xfId="21842" xr:uid="{A5FB508F-E8A7-48A3-8CE2-415E1803473E}"/>
    <cellStyle name="Comma 3 2 3 4 5 2 2 2" xfId="45415" xr:uid="{70E881D2-1740-443E-8A9E-7305CF3136FF}"/>
    <cellStyle name="Comma 3 2 3 4 5 2 3" xfId="34307" xr:uid="{69DEC20F-3E38-4FC0-8F41-44A0A3CF6D1A}"/>
    <cellStyle name="Comma 3 2 3 4 5 3" xfId="16422" xr:uid="{9E25FCC1-4097-48A6-8959-AFE789AC1CB3}"/>
    <cellStyle name="Comma 3 2 3 4 5 3 2" xfId="39996" xr:uid="{CCB03D97-2E72-420B-B226-15DF0BFBC96F}"/>
    <cellStyle name="Comma 3 2 3 4 5 4" xfId="28888" xr:uid="{DBBF330B-21DB-482F-A646-12D7631A8BBE}"/>
    <cellStyle name="Comma 3 2 3 4 6" xfId="6174" xr:uid="{980EDB7C-750B-4169-9EFC-BA0867399DA5}"/>
    <cellStyle name="Comma 3 2 3 4 6 2" xfId="11650" xr:uid="{141D461D-9261-40B6-9EA3-FC8C37D25220}"/>
    <cellStyle name="Comma 3 2 3 4 6 2 2" xfId="23182" xr:uid="{37378994-978B-491B-A8E5-6265AFF3FB35}"/>
    <cellStyle name="Comma 3 2 3 4 6 2 2 2" xfId="46755" xr:uid="{DE1DB40F-D089-499F-836A-38F6D8D94FCF}"/>
    <cellStyle name="Comma 3 2 3 4 6 2 3" xfId="35647" xr:uid="{A1C08E4E-66A5-4924-9DFA-31B668EA69B6}"/>
    <cellStyle name="Comma 3 2 3 4 6 3" xfId="17758" xr:uid="{676A7579-2BF0-4906-A513-69F4841057DB}"/>
    <cellStyle name="Comma 3 2 3 4 6 3 2" xfId="41332" xr:uid="{B662CBC9-A574-4A2E-9FD4-6293267E85E8}"/>
    <cellStyle name="Comma 3 2 3 4 6 4" xfId="30224" xr:uid="{E964DD56-AA46-4AD6-9E3E-E042802D67DA}"/>
    <cellStyle name="Comma 3 2 3 4 7" xfId="7560" xr:uid="{020C0BB8-7445-4297-841D-E3B22FC62B9D}"/>
    <cellStyle name="Comma 3 2 3 4 7 2" xfId="19119" xr:uid="{ED7E4EF4-2403-4204-BF1E-85FCE11E7824}"/>
    <cellStyle name="Comma 3 2 3 4 7 2 2" xfId="42692" xr:uid="{65411A0A-CB46-4ED1-90E8-C31687EB0F3C}"/>
    <cellStyle name="Comma 3 2 3 4 7 3" xfId="31584" xr:uid="{F8E28702-F250-4F68-920E-940F774F410C}"/>
    <cellStyle name="Comma 3 2 3 4 8" xfId="13381" xr:uid="{F7948EFA-15AD-4125-B4EB-3B89F0F5A74A}"/>
    <cellStyle name="Comma 3 2 3 4 8 2" xfId="37153" xr:uid="{3D20F239-1A42-4054-B59E-A6DB34017107}"/>
    <cellStyle name="Comma 3 2 3 4 9" xfId="26044" xr:uid="{072D3A83-16FA-4E32-BA7B-34CB0CF83501}"/>
    <cellStyle name="Comma 3 2 3 5" xfId="1861" xr:uid="{85A630DB-DF3A-4D7F-8D09-E204176E8016}"/>
    <cellStyle name="Comma 3 2 3 5 2" xfId="3674" xr:uid="{AD1AAD97-10E5-49CC-90E6-3838CCB068B7}"/>
    <cellStyle name="Comma 3 2 3 5 2 2" xfId="9143" xr:uid="{2B0C23FE-3CCF-4297-B394-A44FFA1A7270}"/>
    <cellStyle name="Comma 3 2 3 5 2 2 2" xfId="20676" xr:uid="{DA42B5DC-6EE6-4679-AF96-D54E71EF0862}"/>
    <cellStyle name="Comma 3 2 3 5 2 2 2 2" xfId="44249" xr:uid="{2F8EDC23-0FB6-4F68-BCDF-7179AEDB11EE}"/>
    <cellStyle name="Comma 3 2 3 5 2 2 3" xfId="33141" xr:uid="{CFC60CA4-5F71-46D8-BE2F-2686E81E396E}"/>
    <cellStyle name="Comma 3 2 3 5 2 3" xfId="15261" xr:uid="{EF2653E9-B2E9-44CC-877F-D266E4FBD280}"/>
    <cellStyle name="Comma 3 2 3 5 2 3 2" xfId="38835" xr:uid="{67AB2B96-426B-4667-844E-B97B67E7D179}"/>
    <cellStyle name="Comma 3 2 3 5 2 4" xfId="27727" xr:uid="{DCB58383-1059-4C15-8C28-438F358F6182}"/>
    <cellStyle name="Comma 3 2 3 5 3" xfId="5038" xr:uid="{91C164BC-F83A-40D0-A61C-683A3CE207C8}"/>
    <cellStyle name="Comma 3 2 3 5 3 2" xfId="10512" xr:uid="{5BA34987-C3E6-4D53-91A2-12210857A95F}"/>
    <cellStyle name="Comma 3 2 3 5 3 2 2" xfId="22045" xr:uid="{06489BD0-2C9D-46CF-9E1D-AF3B1D33D4EB}"/>
    <cellStyle name="Comma 3 2 3 5 3 2 2 2" xfId="45618" xr:uid="{4BB5F9D3-000C-477A-82A6-7D4618DFDF74}"/>
    <cellStyle name="Comma 3 2 3 5 3 2 3" xfId="34510" xr:uid="{123B015D-E0CE-4DB9-A1D5-EEAFABEE563F}"/>
    <cellStyle name="Comma 3 2 3 5 3 3" xfId="16624" xr:uid="{23A7FCD8-4398-4943-89CF-CDAC810DFE4D}"/>
    <cellStyle name="Comma 3 2 3 5 3 3 2" xfId="40198" xr:uid="{B7E45C84-EF8D-4747-800A-6A708B63A300}"/>
    <cellStyle name="Comma 3 2 3 5 3 4" xfId="29090" xr:uid="{B889B5F6-1B37-45A9-AC67-D3D948452204}"/>
    <cellStyle name="Comma 3 2 3 5 4" xfId="6376" xr:uid="{D2108305-3872-4721-9011-E5A90A919E59}"/>
    <cellStyle name="Comma 3 2 3 5 4 2" xfId="11853" xr:uid="{45216FE0-D6AA-41B6-9ED8-BB96532F23C3}"/>
    <cellStyle name="Comma 3 2 3 5 4 2 2" xfId="23385" xr:uid="{E63F5420-1CA7-4051-B1AE-7870E0DC544F}"/>
    <cellStyle name="Comma 3 2 3 5 4 2 2 2" xfId="46958" xr:uid="{46EE08A3-66C9-4F1B-B105-F6C6AE463DA0}"/>
    <cellStyle name="Comma 3 2 3 5 4 2 3" xfId="35850" xr:uid="{BE21F253-1EB3-4E9C-87C4-F0D7151C3ACF}"/>
    <cellStyle name="Comma 3 2 3 5 4 3" xfId="17960" xr:uid="{559FF395-5F9F-4B98-8685-39CA25645507}"/>
    <cellStyle name="Comma 3 2 3 5 4 3 2" xfId="41534" xr:uid="{71A455B4-26F6-4A7F-B73F-B78DB36EFC84}"/>
    <cellStyle name="Comma 3 2 3 5 4 4" xfId="30426" xr:uid="{C6121612-1579-4037-B2C4-7B9F6B028F98}"/>
    <cellStyle name="Comma 3 2 3 5 5" xfId="7787" xr:uid="{C02ABD2A-77C3-413C-A841-E5DE161181BF}"/>
    <cellStyle name="Comma 3 2 3 5 5 2" xfId="19322" xr:uid="{3AA0FDE0-B2AF-49B1-BC7D-E19C69AA3EDF}"/>
    <cellStyle name="Comma 3 2 3 5 5 2 2" xfId="42895" xr:uid="{62F5BAEB-1D4C-424C-8939-6AA453814570}"/>
    <cellStyle name="Comma 3 2 3 5 5 3" xfId="31787" xr:uid="{E970C271-EF1E-41F0-B5C7-53375BD68BE9}"/>
    <cellStyle name="Comma 3 2 3 5 6" xfId="13616" xr:uid="{7EDC010F-A442-4BD5-8339-CF0F5B9ADEF7}"/>
    <cellStyle name="Comma 3 2 3 5 6 2" xfId="37355" xr:uid="{73A60572-93B6-4187-85DE-81480ABCEE2B}"/>
    <cellStyle name="Comma 3 2 3 5 7" xfId="26248" xr:uid="{3B4E72B0-358E-449E-8947-DAED0D288FE1}"/>
    <cellStyle name="Comma 3 2 3 5 8" xfId="24873" xr:uid="{52D26D02-D3FF-4B03-A4A5-899BE0097B86}"/>
    <cellStyle name="Comma 3 2 3 5 9" xfId="48704" xr:uid="{7A9A668B-5DEA-4045-9522-3F4276524883}"/>
    <cellStyle name="Comma 3 2 3 6" xfId="2343" xr:uid="{402262E0-566D-4EE2-B630-85B53AEBC6B4}"/>
    <cellStyle name="Comma 3 2 3 6 2" xfId="4136" xr:uid="{D3330F6C-B895-43F1-A7F7-7FD5C059EB0F}"/>
    <cellStyle name="Comma 3 2 3 6 2 2" xfId="9605" xr:uid="{6080456D-AFE4-4102-A465-5117266DE29B}"/>
    <cellStyle name="Comma 3 2 3 6 2 2 2" xfId="21138" xr:uid="{8AEB4D49-313C-4201-A4BD-E93DA4C6204C}"/>
    <cellStyle name="Comma 3 2 3 6 2 2 2 2" xfId="44711" xr:uid="{75B101D3-204A-4FCF-9D21-943C0BEA1FB9}"/>
    <cellStyle name="Comma 3 2 3 6 2 2 3" xfId="33603" xr:uid="{5D7E4561-649F-47E7-8AF4-620578F0BE66}"/>
    <cellStyle name="Comma 3 2 3 6 2 3" xfId="15723" xr:uid="{971C8CD8-831F-45AA-84A7-C0243169E15F}"/>
    <cellStyle name="Comma 3 2 3 6 2 3 2" xfId="39297" xr:uid="{46E3B4C2-AEFB-4BC2-85E2-6C814F5B93E9}"/>
    <cellStyle name="Comma 3 2 3 6 2 4" xfId="28189" xr:uid="{2896CAFC-FD35-46A5-9F55-91A9220A69D4}"/>
    <cellStyle name="Comma 3 2 3 6 3" xfId="5501" xr:uid="{16D39305-A3EE-4B2B-9FB0-B2D9E7EE2572}"/>
    <cellStyle name="Comma 3 2 3 6 3 2" xfId="10975" xr:uid="{FBD35AB2-835B-4785-A860-32540A06BB11}"/>
    <cellStyle name="Comma 3 2 3 6 3 2 2" xfId="22508" xr:uid="{F139B557-90FD-4228-93CE-CB9AA63F3A7B}"/>
    <cellStyle name="Comma 3 2 3 6 3 2 2 2" xfId="46081" xr:uid="{BEC98F13-A75D-4575-B746-486DFE188140}"/>
    <cellStyle name="Comma 3 2 3 6 3 2 3" xfId="34973" xr:uid="{F0F2D4ED-6039-4FC8-9F6D-77FD84351D08}"/>
    <cellStyle name="Comma 3 2 3 6 3 3" xfId="17087" xr:uid="{8DEE2CCE-B7B5-4A39-AFCC-9201A94BC558}"/>
    <cellStyle name="Comma 3 2 3 6 3 3 2" xfId="40661" xr:uid="{1E14E9F8-7E75-410F-9EAD-9884BED42A90}"/>
    <cellStyle name="Comma 3 2 3 6 3 4" xfId="29553" xr:uid="{3825164A-864A-4842-BE4A-83126E74C05B}"/>
    <cellStyle name="Comma 3 2 3 6 4" xfId="6839" xr:uid="{B5727B30-0FE3-4435-A659-CD2E3C96961F}"/>
    <cellStyle name="Comma 3 2 3 6 4 2" xfId="12317" xr:uid="{3D13AF41-E3B8-4003-9BDF-CB922562268D}"/>
    <cellStyle name="Comma 3 2 3 6 4 2 2" xfId="23849" xr:uid="{64C07C93-337F-4C38-9DC9-8715774D6D9A}"/>
    <cellStyle name="Comma 3 2 3 6 4 2 2 2" xfId="47422" xr:uid="{76C3C391-A06E-4240-B15E-B1A05C869723}"/>
    <cellStyle name="Comma 3 2 3 6 4 2 3" xfId="36314" xr:uid="{16ABD949-B265-4B91-B972-D283E5D7A815}"/>
    <cellStyle name="Comma 3 2 3 6 4 3" xfId="18423" xr:uid="{929499EE-5227-414B-9BCF-4B1CF63F0BCB}"/>
    <cellStyle name="Comma 3 2 3 6 4 3 2" xfId="41997" xr:uid="{5329BAF6-667E-4999-B553-BDD1B164871C}"/>
    <cellStyle name="Comma 3 2 3 6 4 4" xfId="30889" xr:uid="{C6B7201C-BA18-423D-B7CE-A2D45BC2BC90}"/>
    <cellStyle name="Comma 3 2 3 6 5" xfId="8252" xr:uid="{FAA51288-F826-41D2-98CF-E7FD17AF1AE9}"/>
    <cellStyle name="Comma 3 2 3 6 5 2" xfId="19785" xr:uid="{36D0B1B1-7009-43B9-9117-B5285EF83912}"/>
    <cellStyle name="Comma 3 2 3 6 5 2 2" xfId="43358" xr:uid="{8DF7BC1A-DF9B-462F-BADA-283B8415B64D}"/>
    <cellStyle name="Comma 3 2 3 6 5 3" xfId="32250" xr:uid="{2B43B01C-9FD6-4121-9670-220C06184B91}"/>
    <cellStyle name="Comma 3 2 3 6 6" xfId="14081" xr:uid="{58CAD031-6BC5-4CAA-8F53-2BBF78CD679A}"/>
    <cellStyle name="Comma 3 2 3 6 6 2" xfId="37818" xr:uid="{A835FFBD-0FBB-40C7-A940-03BCBAC080DC}"/>
    <cellStyle name="Comma 3 2 3 6 7" xfId="26711" xr:uid="{7717BD3B-1AA6-405D-ACE6-BCF42870FAFE}"/>
    <cellStyle name="Comma 3 2 3 6 8" xfId="25337" xr:uid="{05119875-F042-48B5-A9AB-018CA68149A9}"/>
    <cellStyle name="Comma 3 2 3 6 9" xfId="49167" xr:uid="{3E3B62AF-F8AC-4DC0-B49E-4B59D1AE166F}"/>
    <cellStyle name="Comma 3 2 3 7" xfId="3236" xr:uid="{F2387B0A-9BD3-472E-BE93-68D79F591B75}"/>
    <cellStyle name="Comma 3 2 3 7 2" xfId="8703" xr:uid="{5D0A89B5-AAFD-404F-8D67-8B5AEEAFA81F}"/>
    <cellStyle name="Comma 3 2 3 7 2 2" xfId="20236" xr:uid="{80B267C7-4E73-4930-B451-911B5AFDBE62}"/>
    <cellStyle name="Comma 3 2 3 7 2 2 2" xfId="43809" xr:uid="{A17E8372-C193-43D8-A1FF-EE3EF89B354F}"/>
    <cellStyle name="Comma 3 2 3 7 2 3" xfId="32701" xr:uid="{0019A26F-DFA5-4898-A57A-8A409AFF7A1B}"/>
    <cellStyle name="Comma 3 2 3 7 3" xfId="14822" xr:uid="{2197B189-FE0E-4754-9DC4-C89A06AA3EE0}"/>
    <cellStyle name="Comma 3 2 3 7 3 2" xfId="38396" xr:uid="{163F92F9-8482-462D-BEFC-1E911BA1329B}"/>
    <cellStyle name="Comma 3 2 3 7 4" xfId="27288" xr:uid="{34A8AF0D-2684-43A0-B96C-110B1EED94CF}"/>
    <cellStyle name="Comma 3 2 3 8" xfId="4591" xr:uid="{0E3492C5-F254-4F7D-B07B-C08498EACEA4}"/>
    <cellStyle name="Comma 3 2 3 8 2" xfId="10064" xr:uid="{ED3FEAEC-5D61-465F-8B3D-C4D02769551A}"/>
    <cellStyle name="Comma 3 2 3 8 2 2" xfId="21597" xr:uid="{E23009C8-7373-43DE-B9ED-B05E332237BC}"/>
    <cellStyle name="Comma 3 2 3 8 2 2 2" xfId="45170" xr:uid="{E8731A3A-182E-4A05-BCB6-DBC7BC314389}"/>
    <cellStyle name="Comma 3 2 3 8 2 3" xfId="34062" xr:uid="{4ACD34B7-D0A4-42DF-B3B4-CB4C3031D845}"/>
    <cellStyle name="Comma 3 2 3 8 3" xfId="16177" xr:uid="{EAE555B0-A63C-4F13-A2F7-D309FF6A3C1E}"/>
    <cellStyle name="Comma 3 2 3 8 3 2" xfId="39751" xr:uid="{90D675D8-2326-4232-B89B-C9D542FE871E}"/>
    <cellStyle name="Comma 3 2 3 8 4" xfId="28643" xr:uid="{9036D863-1FBE-4A4D-A78B-1A426A31D0A8}"/>
    <cellStyle name="Comma 3 2 3 9" xfId="5929" xr:uid="{59B02413-5FA6-4D4A-9DC8-9B687FEB40CC}"/>
    <cellStyle name="Comma 3 2 3 9 2" xfId="11405" xr:uid="{C055938D-6EBD-4BFE-AA60-7D8CB6348C26}"/>
    <cellStyle name="Comma 3 2 3 9 2 2" xfId="22937" xr:uid="{4BA31EBE-1D06-47D0-B2CF-6EED86AAB2D3}"/>
    <cellStyle name="Comma 3 2 3 9 2 2 2" xfId="46510" xr:uid="{5233E3AB-B8FC-47F9-B531-E9092CA210F2}"/>
    <cellStyle name="Comma 3 2 3 9 2 3" xfId="35402" xr:uid="{DDB63EBD-CFA2-4DFE-AA0C-8CFCA76A2039}"/>
    <cellStyle name="Comma 3 2 3 9 3" xfId="17513" xr:uid="{45059C25-A569-43B3-B44F-4D3388FF3110}"/>
    <cellStyle name="Comma 3 2 3 9 3 2" xfId="41087" xr:uid="{073203A6-93AA-4548-8A0E-2FB6BBA154BA}"/>
    <cellStyle name="Comma 3 2 3 9 4" xfId="29979" xr:uid="{BBD969E3-5632-4D34-86F1-0C2D3E8B2877}"/>
    <cellStyle name="Comma 3 2 4" xfId="660" xr:uid="{EF770A34-E033-43DD-97B9-5F8D6AB3836A}"/>
    <cellStyle name="Comma 3 2 4 10" xfId="25864" xr:uid="{4B8C0908-28ED-41F5-9EC7-5BFE6F7E1189}"/>
    <cellStyle name="Comma 3 2 4 11" xfId="24396" xr:uid="{AF0941BF-E4E9-4134-9968-1961A4EE7FFF}"/>
    <cellStyle name="Comma 3 2 4 12" xfId="48317" xr:uid="{8690CDFE-B1D1-4B51-9E03-22CA4915512A}"/>
    <cellStyle name="Comma 3 2 4 13" xfId="1086" xr:uid="{0B41A530-C122-4649-ABB0-AC667D77A714}"/>
    <cellStyle name="Comma 3 2 4 2" xfId="1249" xr:uid="{43F5C579-F344-40D2-8284-92705A4D471D}"/>
    <cellStyle name="Comma 3 2 4 2 10" xfId="24599" xr:uid="{10354D88-E6FD-4FF3-9FB3-425C898F4047}"/>
    <cellStyle name="Comma 3 2 4 2 11" xfId="48426" xr:uid="{32AE0074-85F4-4343-9810-35EBCC4B604A}"/>
    <cellStyle name="Comma 3 2 4 2 2" xfId="2035" xr:uid="{95813C2C-383B-4737-B82C-0CD39E2EC773}"/>
    <cellStyle name="Comma 3 2 4 2 2 2" xfId="3848" xr:uid="{46898C54-3B3A-4EF8-8D6F-899650E2C35E}"/>
    <cellStyle name="Comma 3 2 4 2 2 2 2" xfId="9317" xr:uid="{9768BDDD-3269-45EA-A612-F9466E2166EB}"/>
    <cellStyle name="Comma 3 2 4 2 2 2 2 2" xfId="20850" xr:uid="{BEFD0BF5-A33E-469B-B6E5-20199BE260F5}"/>
    <cellStyle name="Comma 3 2 4 2 2 2 2 2 2" xfId="44423" xr:uid="{BDBAF23D-85E4-4E60-B028-CCA9F73487DA}"/>
    <cellStyle name="Comma 3 2 4 2 2 2 2 3" xfId="33315" xr:uid="{6218CF10-4DBE-4DB6-A44C-BFEF3A41570E}"/>
    <cellStyle name="Comma 3 2 4 2 2 2 3" xfId="15435" xr:uid="{6C694685-CD25-43F8-A80D-3FBCE444CFC7}"/>
    <cellStyle name="Comma 3 2 4 2 2 2 3 2" xfId="39009" xr:uid="{E3580EF5-9997-4C34-A19A-435233D93489}"/>
    <cellStyle name="Comma 3 2 4 2 2 2 4" xfId="27901" xr:uid="{0DA73111-C6DB-44F3-913C-E42A152062A6}"/>
    <cellStyle name="Comma 3 2 4 2 2 3" xfId="5212" xr:uid="{3156DE06-BB13-425C-BF38-2507832B8710}"/>
    <cellStyle name="Comma 3 2 4 2 2 3 2" xfId="10686" xr:uid="{D1B9DEC5-9295-47E5-96C5-086C72262FBA}"/>
    <cellStyle name="Comma 3 2 4 2 2 3 2 2" xfId="22219" xr:uid="{A73AFD83-C07B-4DDA-9C80-65E732ED759D}"/>
    <cellStyle name="Comma 3 2 4 2 2 3 2 2 2" xfId="45792" xr:uid="{47B7CD76-9E8B-480B-98BA-94606689ACEE}"/>
    <cellStyle name="Comma 3 2 4 2 2 3 2 3" xfId="34684" xr:uid="{F5212E7A-BA42-4BC1-81FE-788A7F26E7E8}"/>
    <cellStyle name="Comma 3 2 4 2 2 3 3" xfId="16798" xr:uid="{9C8111AA-3F69-42BE-899A-333FC16E4712}"/>
    <cellStyle name="Comma 3 2 4 2 2 3 3 2" xfId="40372" xr:uid="{6E278746-0F6A-40C2-A11D-70211083A1EE}"/>
    <cellStyle name="Comma 3 2 4 2 2 3 4" xfId="29264" xr:uid="{C34D801A-ED70-4E56-BEF1-6A5E2836D385}"/>
    <cellStyle name="Comma 3 2 4 2 2 4" xfId="6550" xr:uid="{34EE6853-0DEF-4DD2-9DEB-CE11A1393F21}"/>
    <cellStyle name="Comma 3 2 4 2 2 4 2" xfId="12027" xr:uid="{2E467F29-15C3-47E2-98CE-5908E689E1F0}"/>
    <cellStyle name="Comma 3 2 4 2 2 4 2 2" xfId="23559" xr:uid="{3167AA03-C852-4831-BEFB-B1A49A212EF0}"/>
    <cellStyle name="Comma 3 2 4 2 2 4 2 2 2" xfId="47132" xr:uid="{D7046F7B-F4AD-4D7E-933F-F1490C715B86}"/>
    <cellStyle name="Comma 3 2 4 2 2 4 2 3" xfId="36024" xr:uid="{24E61013-385E-4AB6-BDAC-70A164FB899F}"/>
    <cellStyle name="Comma 3 2 4 2 2 4 3" xfId="18134" xr:uid="{7C0528E4-668C-4B77-B82C-390D3001FABF}"/>
    <cellStyle name="Comma 3 2 4 2 2 4 3 2" xfId="41708" xr:uid="{A8EF7BBB-9CCA-4D1C-9B26-980EB4C3CA4E}"/>
    <cellStyle name="Comma 3 2 4 2 2 4 4" xfId="30600" xr:uid="{D26E6DAD-2BAA-462E-956C-EB16A1F9B835}"/>
    <cellStyle name="Comma 3 2 4 2 2 5" xfId="7961" xr:uid="{7CEE5751-36D7-4A99-941A-32DD72EF330C}"/>
    <cellStyle name="Comma 3 2 4 2 2 5 2" xfId="19496" xr:uid="{2A7A7AEC-0B40-4270-81D1-27031601049B}"/>
    <cellStyle name="Comma 3 2 4 2 2 5 2 2" xfId="43069" xr:uid="{B2DB93A4-4CC1-4163-909F-25AFE1A1AB96}"/>
    <cellStyle name="Comma 3 2 4 2 2 5 3" xfId="31961" xr:uid="{109DBB84-DD32-4F04-A5F7-DCBCAB9566AC}"/>
    <cellStyle name="Comma 3 2 4 2 2 6" xfId="13790" xr:uid="{2C10869A-681C-4143-9A10-CC052FD23F24}"/>
    <cellStyle name="Comma 3 2 4 2 2 6 2" xfId="37529" xr:uid="{E8E00C60-CA7F-43E4-BE15-FE0F985DC22B}"/>
    <cellStyle name="Comma 3 2 4 2 2 7" xfId="26422" xr:uid="{84CCBE52-AD5B-4731-8E86-8CB10D798F9E}"/>
    <cellStyle name="Comma 3 2 4 2 2 8" xfId="25047" xr:uid="{6087A26D-5E3E-4E01-BDAB-8FAF294FF3DA}"/>
    <cellStyle name="Comma 3 2 4 2 2 9" xfId="48878" xr:uid="{B4C9C46E-FD37-4938-B4FC-5E192F0D7152}"/>
    <cellStyle name="Comma 3 2 4 2 3" xfId="2523" xr:uid="{432491A2-5A57-4A0F-84BA-6B538A8D87BA}"/>
    <cellStyle name="Comma 3 2 4 2 3 2" xfId="4313" xr:uid="{924EE296-E8FF-4F86-8802-B32F059FAC9B}"/>
    <cellStyle name="Comma 3 2 4 2 3 2 2" xfId="9783" xr:uid="{C62FA85F-1118-48BC-A804-A59AFCB2FF81}"/>
    <cellStyle name="Comma 3 2 4 2 3 2 2 2" xfId="21316" xr:uid="{F9A39BCD-1B2F-4E73-927C-8C26756D81EA}"/>
    <cellStyle name="Comma 3 2 4 2 3 2 2 2 2" xfId="44889" xr:uid="{EFA76462-EF53-4546-9F97-A699274A3E08}"/>
    <cellStyle name="Comma 3 2 4 2 3 2 2 3" xfId="33781" xr:uid="{7F04FEF9-2B37-4418-9272-7CD9048BD021}"/>
    <cellStyle name="Comma 3 2 4 2 3 2 3" xfId="15900" xr:uid="{94AAA584-CD7A-4EF0-832F-1C0AD2520ECF}"/>
    <cellStyle name="Comma 3 2 4 2 3 2 3 2" xfId="39474" xr:uid="{A1E29B6A-BFD0-4C9E-A4CF-E13AC7D5DDBB}"/>
    <cellStyle name="Comma 3 2 4 2 3 2 4" xfId="28366" xr:uid="{2AD0F184-5467-4DF0-9104-B74B285E70D5}"/>
    <cellStyle name="Comma 3 2 4 2 3 3" xfId="5679" xr:uid="{4571602E-810A-4753-A030-698646B380B3}"/>
    <cellStyle name="Comma 3 2 4 2 3 3 2" xfId="11153" xr:uid="{CA09BA3F-988A-4088-A300-A2FF9BA8EC81}"/>
    <cellStyle name="Comma 3 2 4 2 3 3 2 2" xfId="22686" xr:uid="{0E9CDD34-EDC1-4F2A-90FB-AB4D9CE046FC}"/>
    <cellStyle name="Comma 3 2 4 2 3 3 2 2 2" xfId="46259" xr:uid="{C1EE0BFD-3D78-4A71-AC14-3F63497CB339}"/>
    <cellStyle name="Comma 3 2 4 2 3 3 2 3" xfId="35151" xr:uid="{0C87F951-3537-4ACA-BA9E-062D6D4518F7}"/>
    <cellStyle name="Comma 3 2 4 2 3 3 3" xfId="17265" xr:uid="{3F35C5DB-AEC6-4A65-8B14-48C41162047F}"/>
    <cellStyle name="Comma 3 2 4 2 3 3 3 2" xfId="40839" xr:uid="{A6568CA6-535C-470D-840B-F9746789A6DE}"/>
    <cellStyle name="Comma 3 2 4 2 3 3 4" xfId="29731" xr:uid="{5A3D817B-A792-4508-90DD-C08640830978}"/>
    <cellStyle name="Comma 3 2 4 2 3 4" xfId="7017" xr:uid="{A99D54C9-8F2D-47F0-8958-9AE61D22D28F}"/>
    <cellStyle name="Comma 3 2 4 2 3 4 2" xfId="12495" xr:uid="{A11E862F-5FC5-43E1-9E80-5676CF5CF704}"/>
    <cellStyle name="Comma 3 2 4 2 3 4 2 2" xfId="24027" xr:uid="{4A063DCC-31D7-49DE-8225-510487A5DD0C}"/>
    <cellStyle name="Comma 3 2 4 2 3 4 2 2 2" xfId="47600" xr:uid="{721B52A6-5444-42FE-BEBA-F27F1B10C378}"/>
    <cellStyle name="Comma 3 2 4 2 3 4 2 3" xfId="36492" xr:uid="{1705298B-FFBB-4A3C-9A41-62820F38F7EA}"/>
    <cellStyle name="Comma 3 2 4 2 3 4 3" xfId="18601" xr:uid="{3C9CBCC1-614B-442C-95D8-97FC41CC01C1}"/>
    <cellStyle name="Comma 3 2 4 2 3 4 3 2" xfId="42175" xr:uid="{84CB3228-3F12-440A-B656-C180835BFCF9}"/>
    <cellStyle name="Comma 3 2 4 2 3 4 4" xfId="31067" xr:uid="{A87A5BE5-B8E1-4B59-BFDD-E42DAB9844D5}"/>
    <cellStyle name="Comma 3 2 4 2 3 5" xfId="8430" xr:uid="{9239E399-A6B9-4914-B84C-5ECAC082212B}"/>
    <cellStyle name="Comma 3 2 4 2 3 5 2" xfId="19963" xr:uid="{A289357B-1F25-45B7-9A98-5B7A02334888}"/>
    <cellStyle name="Comma 3 2 4 2 3 5 2 2" xfId="43536" xr:uid="{F595DFB4-B317-4151-A8AC-3CB1BA379E5F}"/>
    <cellStyle name="Comma 3 2 4 2 3 5 3" xfId="32428" xr:uid="{EBA79DC8-FA9D-46CD-8B76-4036012AB4D2}"/>
    <cellStyle name="Comma 3 2 4 2 3 6" xfId="14259" xr:uid="{75541341-8DFE-4369-884F-5E24DBED10D2}"/>
    <cellStyle name="Comma 3 2 4 2 3 6 2" xfId="37996" xr:uid="{DEE2EF92-9564-4BF4-947C-5E12389C430B}"/>
    <cellStyle name="Comma 3 2 4 2 3 7" xfId="26889" xr:uid="{B641301C-4925-4A4A-8320-1FFC40619BCE}"/>
    <cellStyle name="Comma 3 2 4 2 3 8" xfId="25515" xr:uid="{8F58241E-800E-4B49-AF0A-2156BF6214C6}"/>
    <cellStyle name="Comma 3 2 4 2 3 9" xfId="49345" xr:uid="{2FBE925C-0727-4BE4-A45B-8062DD5509E4}"/>
    <cellStyle name="Comma 3 2 4 2 4" xfId="3409" xr:uid="{E7F60B9B-BA8E-40AA-AEEE-7BC770F6976D}"/>
    <cellStyle name="Comma 3 2 4 2 4 2" xfId="8877" xr:uid="{EE0F79DA-AB24-4549-B985-0CD178FA902F}"/>
    <cellStyle name="Comma 3 2 4 2 4 2 2" xfId="20410" xr:uid="{01C41ABC-2ADD-4790-B5AB-ACBD81FA6F6B}"/>
    <cellStyle name="Comma 3 2 4 2 4 2 2 2" xfId="43983" xr:uid="{F1378352-2547-4537-BD4F-91902AEC5F34}"/>
    <cellStyle name="Comma 3 2 4 2 4 2 3" xfId="32875" xr:uid="{A5C55B8A-E11A-4EC3-A894-1DC15ADF1430}"/>
    <cellStyle name="Comma 3 2 4 2 4 3" xfId="14995" xr:uid="{F2C6F31C-3A19-4081-B4A6-D50198AA1543}"/>
    <cellStyle name="Comma 3 2 4 2 4 3 2" xfId="38569" xr:uid="{C222C902-F95C-4CC5-8A0C-6D1427748C6C}"/>
    <cellStyle name="Comma 3 2 4 2 4 4" xfId="27461" xr:uid="{5E419355-DE0A-4D7E-8392-4A2BE2DE17B9}"/>
    <cellStyle name="Comma 3 2 4 2 5" xfId="4765" xr:uid="{BC87D0C3-DDA0-4867-A955-C599CBD70D71}"/>
    <cellStyle name="Comma 3 2 4 2 5 2" xfId="10238" xr:uid="{A0BFD19E-8588-4E0E-ADD1-95A6F5E35B79}"/>
    <cellStyle name="Comma 3 2 4 2 5 2 2" xfId="21771" xr:uid="{F46CC1B1-C65C-4AA9-BE75-C31B30E52D32}"/>
    <cellStyle name="Comma 3 2 4 2 5 2 2 2" xfId="45344" xr:uid="{CCF40110-96B7-428C-A23F-DD101BD2B88C}"/>
    <cellStyle name="Comma 3 2 4 2 5 2 3" xfId="34236" xr:uid="{7F0BBD95-5BB5-4EBE-8B4D-23CD2E7BC85A}"/>
    <cellStyle name="Comma 3 2 4 2 5 3" xfId="16351" xr:uid="{D9C4C521-1BDE-44E2-A975-4E140F207D86}"/>
    <cellStyle name="Comma 3 2 4 2 5 3 2" xfId="39925" xr:uid="{297B61A5-C4FE-45BA-A048-2024D934F299}"/>
    <cellStyle name="Comma 3 2 4 2 5 4" xfId="28817" xr:uid="{6581F644-BDB3-4C16-8076-05B1F5A71765}"/>
    <cellStyle name="Comma 3 2 4 2 6" xfId="6103" xr:uid="{B4AC1DE6-4777-4265-AA64-E501334A75C3}"/>
    <cellStyle name="Comma 3 2 4 2 6 2" xfId="11579" xr:uid="{C3C67F99-EF9C-4C10-A11E-35B6294DD089}"/>
    <cellStyle name="Comma 3 2 4 2 6 2 2" xfId="23111" xr:uid="{06CF30D2-2526-4A4A-BC15-3C1707DFC126}"/>
    <cellStyle name="Comma 3 2 4 2 6 2 2 2" xfId="46684" xr:uid="{A67C5F86-C7BD-4D76-BA56-7E4EA0508AAC}"/>
    <cellStyle name="Comma 3 2 4 2 6 2 3" xfId="35576" xr:uid="{97B55946-0A53-4403-8DF5-F16216766D7E}"/>
    <cellStyle name="Comma 3 2 4 2 6 3" xfId="17687" xr:uid="{99C7FFB5-5AA6-42EE-9BB6-413523C82370}"/>
    <cellStyle name="Comma 3 2 4 2 6 3 2" xfId="41261" xr:uid="{E5F5D962-A7D6-4859-A059-09A55EF351BD}"/>
    <cellStyle name="Comma 3 2 4 2 6 4" xfId="30153" xr:uid="{F4F71A74-501C-44E7-962C-314D8121CF6F}"/>
    <cellStyle name="Comma 3 2 4 2 7" xfId="7488" xr:uid="{3A364346-E0ED-4BB0-B722-C223F695285E}"/>
    <cellStyle name="Comma 3 2 4 2 7 2" xfId="19048" xr:uid="{604014F8-DE40-45BB-A04B-9073ED0BD0C5}"/>
    <cellStyle name="Comma 3 2 4 2 7 2 2" xfId="42621" xr:uid="{6B0A3A03-60B2-411A-8B1E-9D4CE6119D71}"/>
    <cellStyle name="Comma 3 2 4 2 7 3" xfId="31513" xr:uid="{3E06A630-51EB-4FED-BEEE-5DE9BC58AF83}"/>
    <cellStyle name="Comma 3 2 4 2 8" xfId="13308" xr:uid="{A54AD1D9-CED8-46B6-B253-FE86F2B9E202}"/>
    <cellStyle name="Comma 3 2 4 2 8 2" xfId="37082" xr:uid="{18A0A81E-0299-4F1D-8332-4A116715F2CC}"/>
    <cellStyle name="Comma 3 2 4 2 9" xfId="25973" xr:uid="{E4142977-828D-4566-BE7E-58C903A4DDA0}"/>
    <cellStyle name="Comma 3 2 4 3" xfId="1926" xr:uid="{55BD09C7-216D-4B4E-B7E8-5E659FDE2015}"/>
    <cellStyle name="Comma 3 2 4 3 2" xfId="3739" xr:uid="{CCD022B1-7970-4963-BF64-08AB8241C5F2}"/>
    <cellStyle name="Comma 3 2 4 3 2 2" xfId="9208" xr:uid="{2A578072-15FB-4ED1-97D4-0CF8423727DB}"/>
    <cellStyle name="Comma 3 2 4 3 2 2 2" xfId="20741" xr:uid="{320DE615-7935-4767-9609-EC92A90B74A3}"/>
    <cellStyle name="Comma 3 2 4 3 2 2 2 2" xfId="44314" xr:uid="{A00255E4-3E2D-4F32-80F7-0ABFBE09D4D2}"/>
    <cellStyle name="Comma 3 2 4 3 2 2 3" xfId="33206" xr:uid="{DE82FD73-27ED-49F3-BCFF-F3C69B7633AE}"/>
    <cellStyle name="Comma 3 2 4 3 2 3" xfId="15326" xr:uid="{09FE8396-4960-481C-9B4A-3B0ADA675724}"/>
    <cellStyle name="Comma 3 2 4 3 2 3 2" xfId="38900" xr:uid="{B3FCC8FE-6ED9-432F-951F-DE94A5F39031}"/>
    <cellStyle name="Comma 3 2 4 3 2 4" xfId="27792" xr:uid="{895C0FFD-B910-4546-84F1-7BC93C33AC9C}"/>
    <cellStyle name="Comma 3 2 4 3 3" xfId="5103" xr:uid="{303AA3C2-90E7-48C3-9B1F-62A54DA12FA9}"/>
    <cellStyle name="Comma 3 2 4 3 3 2" xfId="10577" xr:uid="{8EB5600B-6261-4483-863A-7F2DF958CA73}"/>
    <cellStyle name="Comma 3 2 4 3 3 2 2" xfId="22110" xr:uid="{7BF6738E-D75B-4E82-B729-E580453E7521}"/>
    <cellStyle name="Comma 3 2 4 3 3 2 2 2" xfId="45683" xr:uid="{4BB2B3E4-F4B5-4C93-A4E1-DA102AE1D6C8}"/>
    <cellStyle name="Comma 3 2 4 3 3 2 3" xfId="34575" xr:uid="{E95F60EE-FF4A-4391-8AC8-563ADC6BDC2B}"/>
    <cellStyle name="Comma 3 2 4 3 3 3" xfId="16689" xr:uid="{F6D259BA-D9A4-4A3A-AF80-F254A72BBB02}"/>
    <cellStyle name="Comma 3 2 4 3 3 3 2" xfId="40263" xr:uid="{ECE692B0-9AEC-4A73-9D8F-86E2EA9F9297}"/>
    <cellStyle name="Comma 3 2 4 3 3 4" xfId="29155" xr:uid="{37DE3525-5986-411C-B9F6-C2F6F17F2647}"/>
    <cellStyle name="Comma 3 2 4 3 4" xfId="6441" xr:uid="{DBBDB774-B432-461B-A07A-B31243BDE3AA}"/>
    <cellStyle name="Comma 3 2 4 3 4 2" xfId="11918" xr:uid="{317A1D20-9EFA-4644-B3FF-B0D9ED9FA683}"/>
    <cellStyle name="Comma 3 2 4 3 4 2 2" xfId="23450" xr:uid="{92996DC7-93AC-4BB4-A27D-57A3D37E2446}"/>
    <cellStyle name="Comma 3 2 4 3 4 2 2 2" xfId="47023" xr:uid="{0659DDB5-14CD-4FC8-BAC0-567AFB14CC0B}"/>
    <cellStyle name="Comma 3 2 4 3 4 2 3" xfId="35915" xr:uid="{E65887C9-E386-4CE6-A227-7D1FEB91C760}"/>
    <cellStyle name="Comma 3 2 4 3 4 3" xfId="18025" xr:uid="{67EE2D0C-4F77-4164-BFA7-92299A233B43}"/>
    <cellStyle name="Comma 3 2 4 3 4 3 2" xfId="41599" xr:uid="{9D8B87E4-F606-4E71-A785-086B6B7BDACB}"/>
    <cellStyle name="Comma 3 2 4 3 4 4" xfId="30491" xr:uid="{779986A0-B62B-4910-BF87-F43C73388F5E}"/>
    <cellStyle name="Comma 3 2 4 3 5" xfId="7852" xr:uid="{368AAA65-3B9E-417E-9DC7-27FBF49BF296}"/>
    <cellStyle name="Comma 3 2 4 3 5 2" xfId="19387" xr:uid="{E517E68E-4C43-44EE-B2F1-7FB6DC480379}"/>
    <cellStyle name="Comma 3 2 4 3 5 2 2" xfId="42960" xr:uid="{798FE335-65A6-4863-8017-5C3F3FDAB6C9}"/>
    <cellStyle name="Comma 3 2 4 3 5 3" xfId="31852" xr:uid="{5C95F87C-8C76-4029-B109-1FD294443FF1}"/>
    <cellStyle name="Comma 3 2 4 3 6" xfId="13681" xr:uid="{0B3BF289-319E-457C-B722-B843F9F37615}"/>
    <cellStyle name="Comma 3 2 4 3 6 2" xfId="37420" xr:uid="{5FBB0828-20E4-495F-ACFB-76073100C969}"/>
    <cellStyle name="Comma 3 2 4 3 7" xfId="26313" xr:uid="{0E2E41EC-6FC6-411F-805A-99D58F71E1AE}"/>
    <cellStyle name="Comma 3 2 4 3 8" xfId="24938" xr:uid="{982B63D1-448A-4343-BB53-C9860BABC4D0}"/>
    <cellStyle name="Comma 3 2 4 3 9" xfId="48769" xr:uid="{0ACE8596-DFF9-4C19-93C0-DB5101E069AE}"/>
    <cellStyle name="Comma 3 2 4 4" xfId="2410" xr:uid="{6C25B823-47F1-4FA8-BEFA-990058171808}"/>
    <cellStyle name="Comma 3 2 4 4 2" xfId="4202" xr:uid="{E9255404-856F-4756-A9CF-AEED41597A86}"/>
    <cellStyle name="Comma 3 2 4 4 2 2" xfId="9671" xr:uid="{F398AD71-9AAD-4836-9B97-4B5B0888FF7E}"/>
    <cellStyle name="Comma 3 2 4 4 2 2 2" xfId="21204" xr:uid="{CEC45F27-5536-40A5-9CBF-5D6094B34373}"/>
    <cellStyle name="Comma 3 2 4 4 2 2 2 2" xfId="44777" xr:uid="{73A9FE7A-0CE0-4EC4-99A5-4E379851F1E7}"/>
    <cellStyle name="Comma 3 2 4 4 2 2 3" xfId="33669" xr:uid="{D5DF29B2-A80F-46DC-A10F-25537DAD1953}"/>
    <cellStyle name="Comma 3 2 4 4 2 3" xfId="15789" xr:uid="{496D0990-53E7-4122-BC0D-87422714A857}"/>
    <cellStyle name="Comma 3 2 4 4 2 3 2" xfId="39363" xr:uid="{2E1FF12D-AED2-430A-A29F-FFF8E7151800}"/>
    <cellStyle name="Comma 3 2 4 4 2 4" xfId="28255" xr:uid="{7C3D4614-B4CB-4D50-A74B-1B69C6D3A6B9}"/>
    <cellStyle name="Comma 3 2 4 4 3" xfId="5567" xr:uid="{E5D25592-D058-4A25-965B-394EFD576121}"/>
    <cellStyle name="Comma 3 2 4 4 3 2" xfId="11041" xr:uid="{B202A9D9-F4C4-4DF7-A309-B4C8712B4A39}"/>
    <cellStyle name="Comma 3 2 4 4 3 2 2" xfId="22574" xr:uid="{81C13723-FBA9-4105-9291-96F2506CB037}"/>
    <cellStyle name="Comma 3 2 4 4 3 2 2 2" xfId="46147" xr:uid="{8C718132-E1B2-4B4A-AD95-CDEB29CF9730}"/>
    <cellStyle name="Comma 3 2 4 4 3 2 3" xfId="35039" xr:uid="{E1CA24D7-7E4C-4186-89A5-D4D3F37FA86B}"/>
    <cellStyle name="Comma 3 2 4 4 3 3" xfId="17153" xr:uid="{123CBB94-DA0B-4046-A686-AC0CD299242D}"/>
    <cellStyle name="Comma 3 2 4 4 3 3 2" xfId="40727" xr:uid="{6715B2E6-77C8-4CB7-AC5F-0FBADB27F642}"/>
    <cellStyle name="Comma 3 2 4 4 3 4" xfId="29619" xr:uid="{2261E231-1AE4-44E0-A824-BEDBD8AE63A3}"/>
    <cellStyle name="Comma 3 2 4 4 4" xfId="6905" xr:uid="{F856974D-B892-479A-8A7C-2A1681254ED3}"/>
    <cellStyle name="Comma 3 2 4 4 4 2" xfId="12383" xr:uid="{D2F1C818-165C-4C75-A321-04C1DA09D195}"/>
    <cellStyle name="Comma 3 2 4 4 4 2 2" xfId="23915" xr:uid="{49ED23EE-B121-47BC-8F7D-AD3CEE1E879C}"/>
    <cellStyle name="Comma 3 2 4 4 4 2 2 2" xfId="47488" xr:uid="{33AD852F-2539-4325-91CD-2C8706409A73}"/>
    <cellStyle name="Comma 3 2 4 4 4 2 3" xfId="36380" xr:uid="{CBD0D249-980B-4EB1-8D0B-2E22EE35C323}"/>
    <cellStyle name="Comma 3 2 4 4 4 3" xfId="18489" xr:uid="{F4FDCC9C-1476-4FB9-937E-9F7F830DCDBB}"/>
    <cellStyle name="Comma 3 2 4 4 4 3 2" xfId="42063" xr:uid="{BA6DB1D9-8CA7-424B-B878-9840318AEC43}"/>
    <cellStyle name="Comma 3 2 4 4 4 4" xfId="30955" xr:uid="{2AE68585-A42C-46B1-936C-8F9E2DF99407}"/>
    <cellStyle name="Comma 3 2 4 4 5" xfId="8318" xr:uid="{F09E0397-DC67-4EB5-B98E-486B36E20F20}"/>
    <cellStyle name="Comma 3 2 4 4 5 2" xfId="19851" xr:uid="{7F8C966E-2D86-4DF3-AB77-202FCCB1409A}"/>
    <cellStyle name="Comma 3 2 4 4 5 2 2" xfId="43424" xr:uid="{50764082-A14A-409E-94DC-868838CB3A29}"/>
    <cellStyle name="Comma 3 2 4 4 5 3" xfId="32316" xr:uid="{42B0E239-9BE4-492A-8E99-8E3487DB1E7A}"/>
    <cellStyle name="Comma 3 2 4 4 6" xfId="14147" xr:uid="{65F88A04-4D3A-4781-B70B-06D2D6646D62}"/>
    <cellStyle name="Comma 3 2 4 4 6 2" xfId="37884" xr:uid="{4F70A78D-779E-4F8C-ACA3-B3D543C6D759}"/>
    <cellStyle name="Comma 3 2 4 4 7" xfId="26777" xr:uid="{0AEDCA3F-E6CA-4B74-9F99-CC7C4D30128F}"/>
    <cellStyle name="Comma 3 2 4 4 8" xfId="25403" xr:uid="{53EBEE27-0F78-49AF-AA0B-A27BF1E7B216}"/>
    <cellStyle name="Comma 3 2 4 4 9" xfId="49233" xr:uid="{B818A7F5-BB34-412C-8243-D658B3FF2ADC}"/>
    <cellStyle name="Comma 3 2 4 5" xfId="3300" xr:uid="{69B974F8-C01C-448A-9D8A-9B1D5245A6F1}"/>
    <cellStyle name="Comma 3 2 4 5 2" xfId="8768" xr:uid="{789A038C-96AB-49E0-9603-013669A410CC}"/>
    <cellStyle name="Comma 3 2 4 5 2 2" xfId="20301" xr:uid="{2D5531F7-F595-458B-8CAE-686E1E816DB8}"/>
    <cellStyle name="Comma 3 2 4 5 2 2 2" xfId="43874" xr:uid="{807E1870-53A6-4B1B-B9DA-B2F52F1CB155}"/>
    <cellStyle name="Comma 3 2 4 5 2 3" xfId="32766" xr:uid="{0F2C9A48-6067-40A9-83C6-CE2257D7A951}"/>
    <cellStyle name="Comma 3 2 4 5 3" xfId="14886" xr:uid="{FB471D22-6A65-4632-9601-1B1A91E7D2C2}"/>
    <cellStyle name="Comma 3 2 4 5 3 2" xfId="38460" xr:uid="{EAFEE97D-B1D1-42EF-9A5B-06EE3ADD635E}"/>
    <cellStyle name="Comma 3 2 4 5 4" xfId="27352" xr:uid="{9A38D64E-137A-4122-9E37-246AD2BD2D46}"/>
    <cellStyle name="Comma 3 2 4 6" xfId="4656" xr:uid="{D04BF4E4-AF7C-41AC-8AF6-98A93F65938B}"/>
    <cellStyle name="Comma 3 2 4 6 2" xfId="10129" xr:uid="{65FF02DE-487B-4863-853F-F29B53661DBB}"/>
    <cellStyle name="Comma 3 2 4 6 2 2" xfId="21662" xr:uid="{3A4E331A-6BA1-45BB-81D7-DA912530F7A1}"/>
    <cellStyle name="Comma 3 2 4 6 2 2 2" xfId="45235" xr:uid="{9D5AE343-20DF-4393-BFF9-84C6472DFF6A}"/>
    <cellStyle name="Comma 3 2 4 6 2 3" xfId="34127" xr:uid="{7FCC18C9-E17B-4AE4-B451-8F555CA2EC4C}"/>
    <cellStyle name="Comma 3 2 4 6 3" xfId="16242" xr:uid="{B224B3C4-D6CE-4FF8-B2A0-C3B786E1786A}"/>
    <cellStyle name="Comma 3 2 4 6 3 2" xfId="39816" xr:uid="{2C53DCF5-1A6B-484F-8DA4-3442C72E4EBB}"/>
    <cellStyle name="Comma 3 2 4 6 4" xfId="28708" xr:uid="{8A5A903A-5717-4820-938B-A049A7E01F07}"/>
    <cellStyle name="Comma 3 2 4 7" xfId="5994" xr:uid="{993DC1F9-043A-4E67-8272-C654E632EF62}"/>
    <cellStyle name="Comma 3 2 4 7 2" xfId="11470" xr:uid="{24362D00-7AC9-492C-BDA6-55A90EC3784C}"/>
    <cellStyle name="Comma 3 2 4 7 2 2" xfId="23002" xr:uid="{72E20B0F-EF4D-401B-AFAB-AE08C3766A96}"/>
    <cellStyle name="Comma 3 2 4 7 2 2 2" xfId="46575" xr:uid="{AFDD33DA-67C5-4493-8F5E-D8D881E6F564}"/>
    <cellStyle name="Comma 3 2 4 7 2 3" xfId="35467" xr:uid="{675E09BC-9DC5-46EF-8333-C7DF10A69AB6}"/>
    <cellStyle name="Comma 3 2 4 7 3" xfId="17578" xr:uid="{F09953D9-CC89-439D-90DE-CEF862DFA5EC}"/>
    <cellStyle name="Comma 3 2 4 7 3 2" xfId="41152" xr:uid="{E6B564CB-08C7-40A7-BE33-F7332C55FA0B}"/>
    <cellStyle name="Comma 3 2 4 7 4" xfId="30044" xr:uid="{9BCC7059-7019-4ACE-9476-C2415AEA017C}"/>
    <cellStyle name="Comma 3 2 4 8" xfId="7379" xr:uid="{21873C5E-8974-48B4-BECB-EE9FC2906144}"/>
    <cellStyle name="Comma 3 2 4 8 2" xfId="18939" xr:uid="{8E8EBFBA-C95A-4B38-A9A1-4112C1A95873}"/>
    <cellStyle name="Comma 3 2 4 8 2 2" xfId="42512" xr:uid="{7A0F5968-6A63-4416-9C75-E6F08DC1BECA}"/>
    <cellStyle name="Comma 3 2 4 8 3" xfId="31404" xr:uid="{60B9E5DD-FA3A-4A92-9DF5-92C7F39A11E0}"/>
    <cellStyle name="Comma 3 2 4 9" xfId="13195" xr:uid="{258E40A1-0696-4E23-8F74-125763BA3DDB}"/>
    <cellStyle name="Comma 3 2 4 9 2" xfId="36973" xr:uid="{DFCCF5CB-BACF-456B-B716-FA333435EEE6}"/>
    <cellStyle name="Comma 3 2 5" xfId="1106" xr:uid="{9D9246D8-55F2-4B9B-BB3F-B8166F650BD2}"/>
    <cellStyle name="Comma 3 2 5 10" xfId="24475" xr:uid="{475D1DDC-773C-4B92-AA57-7B605BA3A40E}"/>
    <cellStyle name="Comma 3 2 5 11" xfId="48332" xr:uid="{46AF914E-8280-46B7-A6CC-CF7522EF16D4}"/>
    <cellStyle name="Comma 3 2 5 2" xfId="1941" xr:uid="{8BCA8660-2993-4A90-9435-2E7F4DEF7E83}"/>
    <cellStyle name="Comma 3 2 5 2 2" xfId="3754" xr:uid="{342F9490-F0B7-4FF2-87E8-92CB07074444}"/>
    <cellStyle name="Comma 3 2 5 2 2 2" xfId="9223" xr:uid="{E5472C4B-BB04-45C8-B678-99FF80804436}"/>
    <cellStyle name="Comma 3 2 5 2 2 2 2" xfId="20756" xr:uid="{D4429542-1834-4BAC-97AE-E51C24D9F4F3}"/>
    <cellStyle name="Comma 3 2 5 2 2 2 2 2" xfId="44329" xr:uid="{B5E10116-EBCE-4106-BA88-BE18C1FA3D29}"/>
    <cellStyle name="Comma 3 2 5 2 2 2 3" xfId="33221" xr:uid="{749E450A-C497-4A61-85C7-F35075277B0E}"/>
    <cellStyle name="Comma 3 2 5 2 2 3" xfId="15341" xr:uid="{0AA744D6-A9F0-4E77-B472-68E0A65718AA}"/>
    <cellStyle name="Comma 3 2 5 2 2 3 2" xfId="38915" xr:uid="{B98E20FA-B93C-4F6B-88E2-8E04E1EBB995}"/>
    <cellStyle name="Comma 3 2 5 2 2 4" xfId="27807" xr:uid="{C36F71BE-C87D-4696-AE10-75A8C4219A3D}"/>
    <cellStyle name="Comma 3 2 5 2 3" xfId="5118" xr:uid="{44CB2CED-901D-4CA9-AE66-DECD2B75F88F}"/>
    <cellStyle name="Comma 3 2 5 2 3 2" xfId="10592" xr:uid="{6BCC5FE1-1223-4C12-B136-DA674092C716}"/>
    <cellStyle name="Comma 3 2 5 2 3 2 2" xfId="22125" xr:uid="{52642985-87F1-4F1C-BA0A-85BC31652C16}"/>
    <cellStyle name="Comma 3 2 5 2 3 2 2 2" xfId="45698" xr:uid="{AACD3298-8B0E-4F18-B8D4-EFCCB6109BC2}"/>
    <cellStyle name="Comma 3 2 5 2 3 2 3" xfId="34590" xr:uid="{F77C14FD-834A-40CC-8609-4875CBE2B731}"/>
    <cellStyle name="Comma 3 2 5 2 3 3" xfId="16704" xr:uid="{075C74D9-68C7-486C-9093-5C1F7E479B0A}"/>
    <cellStyle name="Comma 3 2 5 2 3 3 2" xfId="40278" xr:uid="{FB2DD7F5-6CB8-47D4-AEAD-A8B535C52A8F}"/>
    <cellStyle name="Comma 3 2 5 2 3 4" xfId="29170" xr:uid="{9FCA0D2D-8238-44F1-A75D-5C749E27D817}"/>
    <cellStyle name="Comma 3 2 5 2 4" xfId="6456" xr:uid="{87FBF67B-E959-4E4C-BC00-151D5FAA896E}"/>
    <cellStyle name="Comma 3 2 5 2 4 2" xfId="11933" xr:uid="{9EA334F6-04A4-486D-835E-93DA4915C378}"/>
    <cellStyle name="Comma 3 2 5 2 4 2 2" xfId="23465" xr:uid="{9A643FC6-C5A5-4179-BAB4-D04282438FDB}"/>
    <cellStyle name="Comma 3 2 5 2 4 2 2 2" xfId="47038" xr:uid="{57EE8B92-7DBB-4B45-82B3-9571D3BE374E}"/>
    <cellStyle name="Comma 3 2 5 2 4 2 3" xfId="35930" xr:uid="{DFCDAC3A-CB5C-42A1-85E9-F34134BB0B80}"/>
    <cellStyle name="Comma 3 2 5 2 4 3" xfId="18040" xr:uid="{1303D9CE-8919-421D-B154-C128F53C6C68}"/>
    <cellStyle name="Comma 3 2 5 2 4 3 2" xfId="41614" xr:uid="{C3CA6867-3C2F-4669-8202-0A36B99AF618}"/>
    <cellStyle name="Comma 3 2 5 2 4 4" xfId="30506" xr:uid="{9E1AF13C-DE41-46E2-A9EE-D2B8596BF9F1}"/>
    <cellStyle name="Comma 3 2 5 2 5" xfId="7867" xr:uid="{81D5D98F-732C-4E68-BD9B-BA67F4D9DA90}"/>
    <cellStyle name="Comma 3 2 5 2 5 2" xfId="19402" xr:uid="{F6D7C93B-8EDD-499A-8E18-5F9B695FBD0C}"/>
    <cellStyle name="Comma 3 2 5 2 5 2 2" xfId="42975" xr:uid="{31E0E4E3-5D2C-4FE6-8290-084CEA9FD80E}"/>
    <cellStyle name="Comma 3 2 5 2 5 3" xfId="31867" xr:uid="{A0FD4455-E5F4-4335-98FB-2FD3CD0CAAE0}"/>
    <cellStyle name="Comma 3 2 5 2 6" xfId="13696" xr:uid="{BEFAE1D4-0620-4A70-816C-D55B0A486681}"/>
    <cellStyle name="Comma 3 2 5 2 6 2" xfId="37435" xr:uid="{0752671B-64BB-40A8-BE72-08B2D4D9B89B}"/>
    <cellStyle name="Comma 3 2 5 2 7" xfId="26328" xr:uid="{D5EA5825-7929-4615-8C69-4FAFE9BC515E}"/>
    <cellStyle name="Comma 3 2 5 2 8" xfId="24953" xr:uid="{1CFCB88E-42E8-4C38-A8A5-300E5F6DA4A3}"/>
    <cellStyle name="Comma 3 2 5 2 9" xfId="48784" xr:uid="{91E61D09-77EB-4CA0-93C3-715DF4C5063D}"/>
    <cellStyle name="Comma 3 2 5 3" xfId="2427" xr:uid="{0916E140-C95A-4EFE-8614-8FA56B1AED7D}"/>
    <cellStyle name="Comma 3 2 5 3 2" xfId="4218" xr:uid="{FDE4348D-E924-4D3A-9069-AB2580AA9B73}"/>
    <cellStyle name="Comma 3 2 5 3 2 2" xfId="9687" xr:uid="{C370789F-3EF9-4C29-8CCF-B3C8AA380333}"/>
    <cellStyle name="Comma 3 2 5 3 2 2 2" xfId="21220" xr:uid="{35F04197-DBBA-48CE-A320-D1F46AB5600C}"/>
    <cellStyle name="Comma 3 2 5 3 2 2 2 2" xfId="44793" xr:uid="{EF4F8B5F-A53D-439F-AD1D-45E23FDB6907}"/>
    <cellStyle name="Comma 3 2 5 3 2 2 3" xfId="33685" xr:uid="{E455E184-5D71-4D1F-BF0B-C61A263CCF61}"/>
    <cellStyle name="Comma 3 2 5 3 2 3" xfId="15805" xr:uid="{EF1A8B01-E6C1-49A8-A780-513E8503186D}"/>
    <cellStyle name="Comma 3 2 5 3 2 3 2" xfId="39379" xr:uid="{354B92FC-AEEC-4AD4-82AA-383F5960BEF1}"/>
    <cellStyle name="Comma 3 2 5 3 2 4" xfId="28271" xr:uid="{1C64A442-6FC2-4894-9F14-A3CB8E67446D}"/>
    <cellStyle name="Comma 3 2 5 3 3" xfId="5583" xr:uid="{D4D945B2-7A6C-409A-83A5-4B5E398D1D99}"/>
    <cellStyle name="Comma 3 2 5 3 3 2" xfId="11057" xr:uid="{B561A2E4-A761-4F4D-B289-834F997936B2}"/>
    <cellStyle name="Comma 3 2 5 3 3 2 2" xfId="22590" xr:uid="{D3D9BD38-22D1-4406-AD2C-62F17035035D}"/>
    <cellStyle name="Comma 3 2 5 3 3 2 2 2" xfId="46163" xr:uid="{F2235F96-B94C-45EA-A0C5-4D9E21E7E299}"/>
    <cellStyle name="Comma 3 2 5 3 3 2 3" xfId="35055" xr:uid="{0948F33D-414C-4CB1-A542-C38E7A894D19}"/>
    <cellStyle name="Comma 3 2 5 3 3 3" xfId="17169" xr:uid="{77AA5856-AF13-49C5-BCE2-5524CBE3D480}"/>
    <cellStyle name="Comma 3 2 5 3 3 3 2" xfId="40743" xr:uid="{705AC378-AEB3-48AF-8FD5-E2FC3BF7048A}"/>
    <cellStyle name="Comma 3 2 5 3 3 4" xfId="29635" xr:uid="{1F0F045E-D9F3-40D3-93C2-673E58D4F460}"/>
    <cellStyle name="Comma 3 2 5 3 4" xfId="6921" xr:uid="{12AD9E73-24D9-4553-802C-5F3D446B3193}"/>
    <cellStyle name="Comma 3 2 5 3 4 2" xfId="12399" xr:uid="{4A3D6632-6E07-4029-B1F5-181B1C5510F1}"/>
    <cellStyle name="Comma 3 2 5 3 4 2 2" xfId="23931" xr:uid="{587A7496-2DA7-4BC6-975A-E2944FB6049E}"/>
    <cellStyle name="Comma 3 2 5 3 4 2 2 2" xfId="47504" xr:uid="{3050AAF1-3E7A-4EF4-82CA-B9251FC59089}"/>
    <cellStyle name="Comma 3 2 5 3 4 2 3" xfId="36396" xr:uid="{5AA49C5F-70A3-4AD0-A718-D7872EFFACDE}"/>
    <cellStyle name="Comma 3 2 5 3 4 3" xfId="18505" xr:uid="{6ECD18FC-AA78-412C-8FED-EF2CBCC7AD0A}"/>
    <cellStyle name="Comma 3 2 5 3 4 3 2" xfId="42079" xr:uid="{23E01A48-E410-4D4E-8829-8E71FC1D8872}"/>
    <cellStyle name="Comma 3 2 5 3 4 4" xfId="30971" xr:uid="{D821C330-1FD5-416B-A159-7ABD98D6258F}"/>
    <cellStyle name="Comma 3 2 5 3 5" xfId="8334" xr:uid="{66B4FA22-849D-47FA-9516-F25AB749F2A1}"/>
    <cellStyle name="Comma 3 2 5 3 5 2" xfId="19867" xr:uid="{20CD9401-1784-4BAB-9D88-EC5C1D7CDFBC}"/>
    <cellStyle name="Comma 3 2 5 3 5 2 2" xfId="43440" xr:uid="{EA20C65A-5703-443B-982E-37F101844CFC}"/>
    <cellStyle name="Comma 3 2 5 3 5 3" xfId="32332" xr:uid="{AC862ECD-6C4D-4977-8DB2-EF95D94F4F30}"/>
    <cellStyle name="Comma 3 2 5 3 6" xfId="14163" xr:uid="{F5ACF7F7-BB52-481A-A553-67B2D7C256C9}"/>
    <cellStyle name="Comma 3 2 5 3 6 2" xfId="37900" xr:uid="{51BD272B-19BC-4D85-BF85-F3F3881CCDE8}"/>
    <cellStyle name="Comma 3 2 5 3 7" xfId="26793" xr:uid="{BD8665FC-A928-4B30-81F4-BDC10294AF03}"/>
    <cellStyle name="Comma 3 2 5 3 8" xfId="25419" xr:uid="{EFA3FA5F-62AA-4CF4-853C-65709BA10E87}"/>
    <cellStyle name="Comma 3 2 5 3 9" xfId="49249" xr:uid="{204FD3F8-15F5-41E9-B89E-F1CC1591CEBB}"/>
    <cellStyle name="Comma 3 2 5 4" xfId="3315" xr:uid="{97A593A4-3CFE-4658-A311-430A3FCD4C8D}"/>
    <cellStyle name="Comma 3 2 5 4 2" xfId="8783" xr:uid="{96EA7883-0951-4159-8207-E1124502B958}"/>
    <cellStyle name="Comma 3 2 5 4 2 2" xfId="20316" xr:uid="{774FF9B1-7C28-4DCC-A14B-CB9FBFB3ED19}"/>
    <cellStyle name="Comma 3 2 5 4 2 2 2" xfId="43889" xr:uid="{62343A3B-C12E-4A81-B3C1-BEA13EB06388}"/>
    <cellStyle name="Comma 3 2 5 4 2 3" xfId="32781" xr:uid="{1DE62138-7CBE-4903-94B0-85E3C35A8039}"/>
    <cellStyle name="Comma 3 2 5 4 3" xfId="14901" xr:uid="{E8FF17A8-CE32-49B2-AE4D-07AA4D130AEA}"/>
    <cellStyle name="Comma 3 2 5 4 3 2" xfId="38475" xr:uid="{C91D19E3-8000-4FAC-BC92-C8152B8D81CE}"/>
    <cellStyle name="Comma 3 2 5 4 4" xfId="27367" xr:uid="{1F443115-683E-4E6E-8100-5329D760F93D}"/>
    <cellStyle name="Comma 3 2 5 5" xfId="4671" xr:uid="{5F8AFFFF-52CC-412B-ADDD-B2907F19F486}"/>
    <cellStyle name="Comma 3 2 5 5 2" xfId="10144" xr:uid="{CFB5C3BF-6ACA-4C29-A4A9-60495418A639}"/>
    <cellStyle name="Comma 3 2 5 5 2 2" xfId="21677" xr:uid="{0D8DFF53-853F-45A2-A2C1-68CC14524656}"/>
    <cellStyle name="Comma 3 2 5 5 2 2 2" xfId="45250" xr:uid="{8B9D6498-3040-4D1A-8885-918C1832D761}"/>
    <cellStyle name="Comma 3 2 5 5 2 3" xfId="34142" xr:uid="{411EEBFF-F3AD-492E-AC2F-965584950579}"/>
    <cellStyle name="Comma 3 2 5 5 3" xfId="16257" xr:uid="{3166E4F8-A58F-4BF0-AF69-B9AD27B0F7C5}"/>
    <cellStyle name="Comma 3 2 5 5 3 2" xfId="39831" xr:uid="{8F81CCCD-272F-4700-A2EF-DFED048001FF}"/>
    <cellStyle name="Comma 3 2 5 5 4" xfId="28723" xr:uid="{8BDF1048-4291-47ED-9FFC-D44B8BD8669A}"/>
    <cellStyle name="Comma 3 2 5 6" xfId="6009" xr:uid="{05BFE4C0-6BB1-4670-9490-D80CC9E2D1C0}"/>
    <cellStyle name="Comma 3 2 5 6 2" xfId="11485" xr:uid="{591ACD39-F5F3-4CD8-9EE5-A1786211A13B}"/>
    <cellStyle name="Comma 3 2 5 6 2 2" xfId="23017" xr:uid="{5578CBE7-F191-4FE8-A31E-0ED1AE88F9A6}"/>
    <cellStyle name="Comma 3 2 5 6 2 2 2" xfId="46590" xr:uid="{D9990A79-AC20-4B0E-B2FD-506C2440FE4A}"/>
    <cellStyle name="Comma 3 2 5 6 2 3" xfId="35482" xr:uid="{B79AE782-6F58-42F3-8FCB-37F34279A483}"/>
    <cellStyle name="Comma 3 2 5 6 3" xfId="17593" xr:uid="{4F46F2C8-AE6A-4B13-B9BD-5E164C4BF5D9}"/>
    <cellStyle name="Comma 3 2 5 6 3 2" xfId="41167" xr:uid="{B200E45D-2A7E-49CC-BAF9-2B4F71D5F5DC}"/>
    <cellStyle name="Comma 3 2 5 6 4" xfId="30059" xr:uid="{1F54772D-5343-4411-BDE3-C9AB396AA741}"/>
    <cellStyle name="Comma 3 2 5 7" xfId="7394" xr:uid="{D7A4E214-37BB-4B21-9362-5C11BF6FB368}"/>
    <cellStyle name="Comma 3 2 5 7 2" xfId="18954" xr:uid="{688F4B71-058A-4AB9-A0F0-567143976551}"/>
    <cellStyle name="Comma 3 2 5 7 2 2" xfId="42527" xr:uid="{7E438493-3319-4C16-936E-23C71A5E97BA}"/>
    <cellStyle name="Comma 3 2 5 7 3" xfId="31419" xr:uid="{FE56B052-0AF9-4A91-B3F0-415419431E08}"/>
    <cellStyle name="Comma 3 2 5 8" xfId="13211" xr:uid="{103445A0-A39D-49B9-B61F-0DEF121BE1E2}"/>
    <cellStyle name="Comma 3 2 5 8 2" xfId="36988" xr:uid="{A82C138F-A9D9-4F6B-9870-E63D00B14BF6}"/>
    <cellStyle name="Comma 3 2 5 9" xfId="25879" xr:uid="{BB140550-9BF6-4DE4-9557-6485E04820D3}"/>
    <cellStyle name="Comma 3 2 6" xfId="1203" xr:uid="{205B7815-2382-4678-A563-4CFC86D67748}"/>
    <cellStyle name="Comma 3 2 6 10" xfId="24544" xr:uid="{AAD73524-79AE-489C-8D16-D7C3BAB5C219}"/>
    <cellStyle name="Comma 3 2 6 11" xfId="48403" xr:uid="{9E80F42A-96F3-4470-A4FB-ECDA2244BD43}"/>
    <cellStyle name="Comma 3 2 6 2" xfId="2012" xr:uid="{09AAA8B8-CFD3-4CCF-B242-404EC59F4FB8}"/>
    <cellStyle name="Comma 3 2 6 2 2" xfId="3825" xr:uid="{4EE59DCF-73BE-47E9-8EC5-70E240F664BA}"/>
    <cellStyle name="Comma 3 2 6 2 2 2" xfId="9294" xr:uid="{0739B529-A60C-4083-8B4F-B253669A1B0D}"/>
    <cellStyle name="Comma 3 2 6 2 2 2 2" xfId="20827" xr:uid="{E46D311A-A893-41BF-BF7E-58D2B01BA179}"/>
    <cellStyle name="Comma 3 2 6 2 2 2 2 2" xfId="44400" xr:uid="{A97C100B-0280-4ACF-8396-F38111F652BF}"/>
    <cellStyle name="Comma 3 2 6 2 2 2 3" xfId="33292" xr:uid="{D062AB35-6EB2-4506-9C3C-1F611B726B58}"/>
    <cellStyle name="Comma 3 2 6 2 2 3" xfId="15412" xr:uid="{69A174A1-D77A-4656-A4B6-E4C1EBD18754}"/>
    <cellStyle name="Comma 3 2 6 2 2 3 2" xfId="38986" xr:uid="{7593B3D8-16A6-4D13-B989-99E949B252B4}"/>
    <cellStyle name="Comma 3 2 6 2 2 4" xfId="27878" xr:uid="{0F89F888-4B44-4D47-B792-44B3ED6B4B77}"/>
    <cellStyle name="Comma 3 2 6 2 3" xfId="5189" xr:uid="{A5D49092-C4CF-4131-AC66-B70C1054C346}"/>
    <cellStyle name="Comma 3 2 6 2 3 2" xfId="10663" xr:uid="{FE6DB0DD-68ED-431F-A177-A315A528351F}"/>
    <cellStyle name="Comma 3 2 6 2 3 2 2" xfId="22196" xr:uid="{054614E5-492E-42B2-B2A0-177FEF18C077}"/>
    <cellStyle name="Comma 3 2 6 2 3 2 2 2" xfId="45769" xr:uid="{25F1C1CC-B4DD-471E-9DC5-EE3F4BAD760A}"/>
    <cellStyle name="Comma 3 2 6 2 3 2 3" xfId="34661" xr:uid="{A64F04FF-01BB-472B-AC0A-9F42209420C2}"/>
    <cellStyle name="Comma 3 2 6 2 3 3" xfId="16775" xr:uid="{B92BA0CD-92DE-4F8D-A722-1D959637630B}"/>
    <cellStyle name="Comma 3 2 6 2 3 3 2" xfId="40349" xr:uid="{5AA4D05C-4316-4035-A714-2571FB68580D}"/>
    <cellStyle name="Comma 3 2 6 2 3 4" xfId="29241" xr:uid="{58DCEB0A-7BF3-4D7F-B8CC-C46AADD62A82}"/>
    <cellStyle name="Comma 3 2 6 2 4" xfId="6527" xr:uid="{86E47E59-94E3-4084-800D-AF8B1E689598}"/>
    <cellStyle name="Comma 3 2 6 2 4 2" xfId="12004" xr:uid="{7BE1AF0F-0089-46BB-8916-942EA26D12E9}"/>
    <cellStyle name="Comma 3 2 6 2 4 2 2" xfId="23536" xr:uid="{EF9E6ED8-DC19-4804-8692-9E71EF15B036}"/>
    <cellStyle name="Comma 3 2 6 2 4 2 2 2" xfId="47109" xr:uid="{81BF81BF-0CDA-4CE8-95CC-D08BA115ABA1}"/>
    <cellStyle name="Comma 3 2 6 2 4 2 3" xfId="36001" xr:uid="{52947524-B53A-4F8B-A0AC-83225C58732C}"/>
    <cellStyle name="Comma 3 2 6 2 4 3" xfId="18111" xr:uid="{A78E829B-8D60-4223-8592-4722764A3BB5}"/>
    <cellStyle name="Comma 3 2 6 2 4 3 2" xfId="41685" xr:uid="{DEB44E88-2927-4220-9286-FDD4EBDA60F3}"/>
    <cellStyle name="Comma 3 2 6 2 4 4" xfId="30577" xr:uid="{1EF08CDA-6364-400C-AE42-04C0EED55CC7}"/>
    <cellStyle name="Comma 3 2 6 2 5" xfId="7938" xr:uid="{9D872075-AB3B-4C9E-AD39-44C1DFC3EE80}"/>
    <cellStyle name="Comma 3 2 6 2 5 2" xfId="19473" xr:uid="{31E22BEF-4587-49FE-8B7C-782BE00AE60A}"/>
    <cellStyle name="Comma 3 2 6 2 5 2 2" xfId="43046" xr:uid="{5FE63A23-9B93-4E77-81B0-471D4D2DDF39}"/>
    <cellStyle name="Comma 3 2 6 2 5 3" xfId="31938" xr:uid="{5B9B90F8-C5DA-4702-A099-9DB9D99064E5}"/>
    <cellStyle name="Comma 3 2 6 2 6" xfId="13767" xr:uid="{1F9E8D4C-AE3F-41EB-856E-7C5CF10457F8}"/>
    <cellStyle name="Comma 3 2 6 2 6 2" xfId="37506" xr:uid="{4AD3321F-99FB-43EE-9E79-54F986D37C82}"/>
    <cellStyle name="Comma 3 2 6 2 7" xfId="26399" xr:uid="{987DE4B1-E7E0-4805-BAE9-361E454C2A22}"/>
    <cellStyle name="Comma 3 2 6 2 8" xfId="25024" xr:uid="{5F14550C-BF82-48AC-B546-C73170E84B72}"/>
    <cellStyle name="Comma 3 2 6 2 9" xfId="48855" xr:uid="{176DA8FA-8100-41EF-8079-1CCF82E10B40}"/>
    <cellStyle name="Comma 3 2 6 3" xfId="2499" xr:uid="{399A16E0-CB16-4A38-AB51-1D7889474B9F}"/>
    <cellStyle name="Comma 3 2 6 3 2" xfId="4290" xr:uid="{9AC40D68-3EF4-45FA-9546-9D62A7A7F522}"/>
    <cellStyle name="Comma 3 2 6 3 2 2" xfId="9759" xr:uid="{06A2DB86-32E4-4B25-B719-A6296698747F}"/>
    <cellStyle name="Comma 3 2 6 3 2 2 2" xfId="21292" xr:uid="{6184E942-2160-47A9-AB22-0236A8B8F853}"/>
    <cellStyle name="Comma 3 2 6 3 2 2 2 2" xfId="44865" xr:uid="{81FE9EAD-A0DC-4CE5-9E17-D095B5C579EC}"/>
    <cellStyle name="Comma 3 2 6 3 2 2 3" xfId="33757" xr:uid="{C28212E7-96AA-42A0-BA6C-00E2B28D85D5}"/>
    <cellStyle name="Comma 3 2 6 3 2 3" xfId="15877" xr:uid="{6D0F5226-4480-409F-854E-450680BBEABA}"/>
    <cellStyle name="Comma 3 2 6 3 2 3 2" xfId="39451" xr:uid="{BAD55CB0-658C-46B7-AA54-17D6CF4B9B11}"/>
    <cellStyle name="Comma 3 2 6 3 2 4" xfId="28343" xr:uid="{E73C5FA5-837D-45B9-BB93-1DF0EABA8E04}"/>
    <cellStyle name="Comma 3 2 6 3 3" xfId="5655" xr:uid="{B0966BC8-0F44-44B8-9FD8-9DDEC4814215}"/>
    <cellStyle name="Comma 3 2 6 3 3 2" xfId="11129" xr:uid="{201B5448-6973-468A-B9CE-B70391EC4D48}"/>
    <cellStyle name="Comma 3 2 6 3 3 2 2" xfId="22662" xr:uid="{662F5754-F736-4C95-8B97-36050DCD91E7}"/>
    <cellStyle name="Comma 3 2 6 3 3 2 2 2" xfId="46235" xr:uid="{75778731-BC2C-4BA1-A919-5EB337BE307F}"/>
    <cellStyle name="Comma 3 2 6 3 3 2 3" xfId="35127" xr:uid="{8541D5E5-EB05-49D1-BADE-990321A62D17}"/>
    <cellStyle name="Comma 3 2 6 3 3 3" xfId="17241" xr:uid="{FBB24E33-A4BE-4F96-AFAE-45A1E361E022}"/>
    <cellStyle name="Comma 3 2 6 3 3 3 2" xfId="40815" xr:uid="{296BE4CA-D9C6-4655-B59A-F42AD23DE8BE}"/>
    <cellStyle name="Comma 3 2 6 3 3 4" xfId="29707" xr:uid="{DB919F90-53C4-4F45-AFD3-C388421C0015}"/>
    <cellStyle name="Comma 3 2 6 3 4" xfId="6993" xr:uid="{F065F0ED-A38A-4E37-A0BB-9DE28C8F7F3F}"/>
    <cellStyle name="Comma 3 2 6 3 4 2" xfId="12471" xr:uid="{EBD868B2-3A02-4597-A496-7F89595FF6D3}"/>
    <cellStyle name="Comma 3 2 6 3 4 2 2" xfId="24003" xr:uid="{0625A439-C474-410F-8DA9-2BA679F0A569}"/>
    <cellStyle name="Comma 3 2 6 3 4 2 2 2" xfId="47576" xr:uid="{18C9341A-252F-499D-AB5C-A1A92A1213DF}"/>
    <cellStyle name="Comma 3 2 6 3 4 2 3" xfId="36468" xr:uid="{4AF52D3E-82C8-4C5E-AEA7-CF270380F851}"/>
    <cellStyle name="Comma 3 2 6 3 4 3" xfId="18577" xr:uid="{0F32E933-270A-40E7-AD6A-CD0441125D5B}"/>
    <cellStyle name="Comma 3 2 6 3 4 3 2" xfId="42151" xr:uid="{9E892A4F-3D6E-41D4-A7FB-2B8BBDFD86DD}"/>
    <cellStyle name="Comma 3 2 6 3 4 4" xfId="31043" xr:uid="{62EFE3B4-67B6-40EA-9F31-62FA9F74FCDA}"/>
    <cellStyle name="Comma 3 2 6 3 5" xfId="8406" xr:uid="{C3417413-0676-4427-8FE3-855D8D1DD0D3}"/>
    <cellStyle name="Comma 3 2 6 3 5 2" xfId="19939" xr:uid="{ADCEA55D-F037-4261-A6CE-DDCD3D5EA60E}"/>
    <cellStyle name="Comma 3 2 6 3 5 2 2" xfId="43512" xr:uid="{900E1729-E82C-4E44-8373-F102464DEA5B}"/>
    <cellStyle name="Comma 3 2 6 3 5 3" xfId="32404" xr:uid="{BE0B44BB-2F3E-4698-B636-C2FC085BBBF0}"/>
    <cellStyle name="Comma 3 2 6 3 6" xfId="14235" xr:uid="{970A1B33-E7B1-4A9A-8601-2CBE690CE1CB}"/>
    <cellStyle name="Comma 3 2 6 3 6 2" xfId="37972" xr:uid="{664FD92E-F8A2-45F7-8679-787C17B9BC75}"/>
    <cellStyle name="Comma 3 2 6 3 7" xfId="26865" xr:uid="{AEFD5801-1C4A-4309-ABDF-F091778BC94C}"/>
    <cellStyle name="Comma 3 2 6 3 8" xfId="25491" xr:uid="{2543D510-B38B-4B41-89DD-BD8205EA96F6}"/>
    <cellStyle name="Comma 3 2 6 3 9" xfId="49321" xr:uid="{871247D3-1D12-4B65-9243-36162F084F8E}"/>
    <cellStyle name="Comma 3 2 6 4" xfId="3386" xr:uid="{C1DE9828-322C-462E-AF04-CAB5B40474C2}"/>
    <cellStyle name="Comma 3 2 6 4 2" xfId="8854" xr:uid="{CBDBDF5C-4934-4B32-B942-073B95100A20}"/>
    <cellStyle name="Comma 3 2 6 4 2 2" xfId="20387" xr:uid="{EDFB391C-5F58-4B94-8ADD-AA4E5BDFF5F6}"/>
    <cellStyle name="Comma 3 2 6 4 2 2 2" xfId="43960" xr:uid="{0A4288F0-30A0-416A-9291-E7D15486A184}"/>
    <cellStyle name="Comma 3 2 6 4 2 3" xfId="32852" xr:uid="{110E042E-FFA8-4184-BB81-879227942D78}"/>
    <cellStyle name="Comma 3 2 6 4 3" xfId="14972" xr:uid="{09F131E4-DAF7-4B55-84BB-B102925D9C0D}"/>
    <cellStyle name="Comma 3 2 6 4 3 2" xfId="38546" xr:uid="{1E6ED25A-9EEE-40BA-A9FD-8DB00B2A96D2}"/>
    <cellStyle name="Comma 3 2 6 4 4" xfId="27438" xr:uid="{09DDE9EC-2F05-47BF-AE1D-0E089BEA38B0}"/>
    <cellStyle name="Comma 3 2 6 5" xfId="4742" xr:uid="{B285899B-3F52-4AB4-AAA0-5F8F10C41649}"/>
    <cellStyle name="Comma 3 2 6 5 2" xfId="10215" xr:uid="{C436EC72-A60C-4200-86B4-7EF39DE28FF0}"/>
    <cellStyle name="Comma 3 2 6 5 2 2" xfId="21748" xr:uid="{ADEF4829-D99C-4CBA-BE2C-1477917C7C23}"/>
    <cellStyle name="Comma 3 2 6 5 2 2 2" xfId="45321" xr:uid="{D03072E6-ACBA-446D-A2ED-5EE01A21E6CA}"/>
    <cellStyle name="Comma 3 2 6 5 2 3" xfId="34213" xr:uid="{C96F24D2-124C-4D97-A2C8-BF296001D532}"/>
    <cellStyle name="Comma 3 2 6 5 3" xfId="16328" xr:uid="{03B4DEAC-7718-4171-A6E0-555A40DDD94B}"/>
    <cellStyle name="Comma 3 2 6 5 3 2" xfId="39902" xr:uid="{B8DB1E75-BC91-409C-B546-16FA55C1B2C4}"/>
    <cellStyle name="Comma 3 2 6 5 4" xfId="28794" xr:uid="{6510A113-A371-4DC0-8068-9480E86B1884}"/>
    <cellStyle name="Comma 3 2 6 6" xfId="6080" xr:uid="{8F939151-0392-4DB2-AE93-4B6B52ADC5F6}"/>
    <cellStyle name="Comma 3 2 6 6 2" xfId="11556" xr:uid="{C4FFA850-6DF4-488D-B27D-262378726140}"/>
    <cellStyle name="Comma 3 2 6 6 2 2" xfId="23088" xr:uid="{6DE55233-507B-4E16-A064-F741E0C5D4DC}"/>
    <cellStyle name="Comma 3 2 6 6 2 2 2" xfId="46661" xr:uid="{F77DD921-86B5-4146-9D06-698A015EA92A}"/>
    <cellStyle name="Comma 3 2 6 6 2 3" xfId="35553" xr:uid="{7CD847A5-F6ED-4568-8673-FAEE9E7E23AB}"/>
    <cellStyle name="Comma 3 2 6 6 3" xfId="17664" xr:uid="{AC5454CE-FA39-466D-A283-BCBF16B5F72D}"/>
    <cellStyle name="Comma 3 2 6 6 3 2" xfId="41238" xr:uid="{86CD8FD0-3F97-478B-9307-B712D7636BC4}"/>
    <cellStyle name="Comma 3 2 6 6 4" xfId="30130" xr:uid="{E8159AAA-4F42-4CF5-A9C2-04B48CE54081}"/>
    <cellStyle name="Comma 3 2 6 7" xfId="7465" xr:uid="{1CB93F05-E494-4D87-A938-D0F83EA3069D}"/>
    <cellStyle name="Comma 3 2 6 7 2" xfId="19025" xr:uid="{87E7898C-AE79-4008-9CB4-942D49A8EC75}"/>
    <cellStyle name="Comma 3 2 6 7 2 2" xfId="42598" xr:uid="{57A0DBB4-B5B7-44B7-A38D-E4CED7349643}"/>
    <cellStyle name="Comma 3 2 6 7 3" xfId="31490" xr:uid="{8B34A057-063E-4CB6-99EC-282C4A8164D0}"/>
    <cellStyle name="Comma 3 2 6 8" xfId="13283" xr:uid="{34336C41-904E-4DBC-9118-0AE7B253AA75}"/>
    <cellStyle name="Comma 3 2 6 8 2" xfId="37059" xr:uid="{8C250A45-90FC-4B79-B600-2083DFF21837}"/>
    <cellStyle name="Comma 3 2 6 9" xfId="25950" xr:uid="{91030F90-9917-4065-B1C8-67D3EAD5AC66}"/>
    <cellStyle name="Comma 3 2 7" xfId="1206" xr:uid="{A2B814AD-E3F6-4B0A-BA3B-0635AABDC77E}"/>
    <cellStyle name="Comma 3 2 7 10" xfId="7467" xr:uid="{2B446ED6-6465-4BAF-A0E8-30CDD93DCA6F}"/>
    <cellStyle name="Comma 3 2 7 10 2" xfId="19027" xr:uid="{0714F18A-876D-4628-B445-3689AE59E8F8}"/>
    <cellStyle name="Comma 3 2 7 10 2 2" xfId="42600" xr:uid="{8DD46A9D-02D3-4008-8872-52DB0DA63C24}"/>
    <cellStyle name="Comma 3 2 7 10 3" xfId="31492" xr:uid="{3F00E0AD-FECE-48C4-A022-2D4FA90EDD1C}"/>
    <cellStyle name="Comma 3 2 7 11" xfId="13285" xr:uid="{65AB0B67-081C-4AF7-BD08-9D0697DDE05A}"/>
    <cellStyle name="Comma 3 2 7 11 2" xfId="37061" xr:uid="{87660296-BFAC-4358-87E0-7A0F6A8D11BF}"/>
    <cellStyle name="Comma 3 2 7 12" xfId="25952" xr:uid="{3EF430AA-7DFA-4E7E-B848-0A9C803BF17B}"/>
    <cellStyle name="Comma 3 2 7 13" xfId="24481" xr:uid="{6726EC79-54F7-412F-B4E3-6A64DB676A55}"/>
    <cellStyle name="Comma 3 2 7 14" xfId="48405" xr:uid="{FF8F362D-E063-4A39-98DE-BFD07AB54A9A}"/>
    <cellStyle name="Comma 3 2 7 2" xfId="1209" xr:uid="{9566BC0C-9C17-4EFC-B722-178E271E5D53}"/>
    <cellStyle name="Comma 3 2 7 2 10" xfId="25954" xr:uid="{0ECCF975-C533-44DF-A40B-13D9A282A443}"/>
    <cellStyle name="Comma 3 2 7 2 11" xfId="24577" xr:uid="{28F91966-431B-48D3-A61F-EEC015711A76}"/>
    <cellStyle name="Comma 3 2 7 2 12" xfId="48407" xr:uid="{EB91F525-3869-4C2D-8C24-C4502279D7A5}"/>
    <cellStyle name="Comma 3 2 7 2 2" xfId="1220" xr:uid="{46FF0759-9D63-4CBC-BACB-E36B9D142BC0}"/>
    <cellStyle name="Comma 3 2 7 2 2 10" xfId="24489" xr:uid="{47A64349-3A07-4F35-AB70-7282BB6C7512}"/>
    <cellStyle name="Comma 3 2 7 2 2 11" xfId="48413" xr:uid="{8981732E-51BA-474F-B0EA-992D8E43A6F6}"/>
    <cellStyle name="Comma 3 2 7 2 2 2" xfId="2022" xr:uid="{BB8DE888-1869-44FC-9813-D3E0225440E2}"/>
    <cellStyle name="Comma 3 2 7 2 2 2 2" xfId="3835" xr:uid="{ADFD2F07-77E2-4E39-A5B7-1045FBE3F69A}"/>
    <cellStyle name="Comma 3 2 7 2 2 2 2 2" xfId="9304" xr:uid="{CCB098C7-A6DE-4B2D-A58C-4349F693523D}"/>
    <cellStyle name="Comma 3 2 7 2 2 2 2 2 2" xfId="20837" xr:uid="{6A86B782-3CEA-4B58-9065-E604828A4735}"/>
    <cellStyle name="Comma 3 2 7 2 2 2 2 2 2 2" xfId="44410" xr:uid="{8F6CE71C-3BA0-427C-A1FC-F9642AD247EC}"/>
    <cellStyle name="Comma 3 2 7 2 2 2 2 2 3" xfId="33302" xr:uid="{A1979D75-ED9B-4DA0-A26C-097D58027745}"/>
    <cellStyle name="Comma 3 2 7 2 2 2 2 3" xfId="15422" xr:uid="{C1487D20-AC75-40D1-8389-7187CEC1077C}"/>
    <cellStyle name="Comma 3 2 7 2 2 2 2 3 2" xfId="38996" xr:uid="{9ED5E75A-7650-4F8F-8696-81FE6E282402}"/>
    <cellStyle name="Comma 3 2 7 2 2 2 2 4" xfId="27888" xr:uid="{FB0CC8BC-6E1C-4880-8535-2A7F1A20C5BA}"/>
    <cellStyle name="Comma 3 2 7 2 2 2 3" xfId="5199" xr:uid="{E11957F3-7E86-403F-884B-00DDF16D21B1}"/>
    <cellStyle name="Comma 3 2 7 2 2 2 3 2" xfId="10673" xr:uid="{5198F390-6330-4340-A351-B3681A752F20}"/>
    <cellStyle name="Comma 3 2 7 2 2 2 3 2 2" xfId="22206" xr:uid="{74DD4EA1-DF32-4ED1-A52B-D7B6D87B92A0}"/>
    <cellStyle name="Comma 3 2 7 2 2 2 3 2 2 2" xfId="45779" xr:uid="{424B9789-6027-4AE5-BDA9-93BDFB5B937B}"/>
    <cellStyle name="Comma 3 2 7 2 2 2 3 2 3" xfId="34671" xr:uid="{C51511C0-F589-449B-BB6D-E4894863AFAA}"/>
    <cellStyle name="Comma 3 2 7 2 2 2 3 3" xfId="16785" xr:uid="{88684EC3-0F91-4967-8319-557C5B9A39AB}"/>
    <cellStyle name="Comma 3 2 7 2 2 2 3 3 2" xfId="40359" xr:uid="{721B2405-0348-44F6-98F5-B7790F14DA38}"/>
    <cellStyle name="Comma 3 2 7 2 2 2 3 4" xfId="29251" xr:uid="{C172F3ED-B3BB-4BD1-A125-4E9A3402A1E5}"/>
    <cellStyle name="Comma 3 2 7 2 2 2 4" xfId="6537" xr:uid="{E2A9583F-171B-464E-A28F-7366E048CD06}"/>
    <cellStyle name="Comma 3 2 7 2 2 2 4 2" xfId="12014" xr:uid="{D603B983-B9E6-4CA4-8A4F-9CCA9A36BD09}"/>
    <cellStyle name="Comma 3 2 7 2 2 2 4 2 2" xfId="23546" xr:uid="{DF7BE534-1099-44C7-B067-8D487FA98D39}"/>
    <cellStyle name="Comma 3 2 7 2 2 2 4 2 2 2" xfId="47119" xr:uid="{55D85A04-951E-4B69-8F97-CEA23072CE92}"/>
    <cellStyle name="Comma 3 2 7 2 2 2 4 2 3" xfId="36011" xr:uid="{E668B5ED-0082-40B5-B280-65A2965FFC81}"/>
    <cellStyle name="Comma 3 2 7 2 2 2 4 3" xfId="18121" xr:uid="{003980A9-2F4F-435A-955D-407BA446E3C9}"/>
    <cellStyle name="Comma 3 2 7 2 2 2 4 3 2" xfId="41695" xr:uid="{525F3EC4-CDFC-4BD9-B7BE-838E5415EBE2}"/>
    <cellStyle name="Comma 3 2 7 2 2 2 4 4" xfId="30587" xr:uid="{094AA7F7-878D-4E79-BB1A-B1B21D784240}"/>
    <cellStyle name="Comma 3 2 7 2 2 2 5" xfId="7948" xr:uid="{EDE3DC8D-E73F-4F45-9D4D-97974350119D}"/>
    <cellStyle name="Comma 3 2 7 2 2 2 5 2" xfId="19483" xr:uid="{90E020FF-2918-4A83-B234-548EB31FC982}"/>
    <cellStyle name="Comma 3 2 7 2 2 2 5 2 2" xfId="43056" xr:uid="{E676D890-7781-4244-A7C6-C4705C421E61}"/>
    <cellStyle name="Comma 3 2 7 2 2 2 5 3" xfId="31948" xr:uid="{7A918B13-C9B1-49F6-BF93-C04E1CF7CBB4}"/>
    <cellStyle name="Comma 3 2 7 2 2 2 6" xfId="13777" xr:uid="{A8A730F5-5909-4E75-B178-A659873B0CB6}"/>
    <cellStyle name="Comma 3 2 7 2 2 2 6 2" xfId="37516" xr:uid="{CBADFF62-26D5-4F5A-8560-47A08ADF5EB1}"/>
    <cellStyle name="Comma 3 2 7 2 2 2 7" xfId="26409" xr:uid="{177C967F-10C7-4B21-9358-22BC6680698C}"/>
    <cellStyle name="Comma 3 2 7 2 2 2 8" xfId="25034" xr:uid="{1EEB7678-18B9-40A6-85F6-070C0D1D578A}"/>
    <cellStyle name="Comma 3 2 7 2 2 2 9" xfId="48865" xr:uid="{110E608F-6EDE-4C57-81C4-9FAAA40E2406}"/>
    <cellStyle name="Comma 3 2 7 2 2 3" xfId="2509" xr:uid="{5E708F6A-A36D-4D9E-9F9E-794B3728A13D}"/>
    <cellStyle name="Comma 3 2 7 2 2 3 2" xfId="4300" xr:uid="{728858DE-2458-4327-9D14-782F38F4707D}"/>
    <cellStyle name="Comma 3 2 7 2 2 3 2 2" xfId="9769" xr:uid="{11E10145-5253-498A-B0C8-F31D74597C88}"/>
    <cellStyle name="Comma 3 2 7 2 2 3 2 2 2" xfId="21302" xr:uid="{9B3EC911-6862-4443-8F0E-E73076BB26A7}"/>
    <cellStyle name="Comma 3 2 7 2 2 3 2 2 2 2" xfId="44875" xr:uid="{1CD4468D-7EAD-437A-BDF4-969507234668}"/>
    <cellStyle name="Comma 3 2 7 2 2 3 2 2 3" xfId="33767" xr:uid="{A2AAC07F-7833-42A2-91DF-5EA1FF9E4F56}"/>
    <cellStyle name="Comma 3 2 7 2 2 3 2 3" xfId="15887" xr:uid="{A830B4A8-63D7-46E9-BC54-482AB00D2B4C}"/>
    <cellStyle name="Comma 3 2 7 2 2 3 2 3 2" xfId="39461" xr:uid="{013498E9-CB03-444B-A27E-3C9930479B4E}"/>
    <cellStyle name="Comma 3 2 7 2 2 3 2 4" xfId="28353" xr:uid="{D78EE5A2-578A-42A1-BFD2-F82164E0056A}"/>
    <cellStyle name="Comma 3 2 7 2 2 3 3" xfId="5665" xr:uid="{5E0C9DA6-35B7-45D3-A175-7777C36CF915}"/>
    <cellStyle name="Comma 3 2 7 2 2 3 3 2" xfId="11139" xr:uid="{008ED255-CC1D-490D-AB9C-FCC4C0FF26FE}"/>
    <cellStyle name="Comma 3 2 7 2 2 3 3 2 2" xfId="22672" xr:uid="{E563B71F-0817-425D-889E-4300E6AC76B6}"/>
    <cellStyle name="Comma 3 2 7 2 2 3 3 2 2 2" xfId="46245" xr:uid="{E94870D4-9AA4-462F-AC62-A785C04951D1}"/>
    <cellStyle name="Comma 3 2 7 2 2 3 3 2 3" xfId="35137" xr:uid="{3ED7E3E4-D5AE-402D-8FE6-6CFB870E7EFC}"/>
    <cellStyle name="Comma 3 2 7 2 2 3 3 3" xfId="17251" xr:uid="{C3EB708F-0105-4FC3-B93E-A65225E2CB59}"/>
    <cellStyle name="Comma 3 2 7 2 2 3 3 3 2" xfId="40825" xr:uid="{8AAD349D-1BC9-4602-A684-4F9BA4B29D2A}"/>
    <cellStyle name="Comma 3 2 7 2 2 3 3 4" xfId="29717" xr:uid="{CC753E33-130F-4691-8FDB-B6E98D91E5EA}"/>
    <cellStyle name="Comma 3 2 7 2 2 3 4" xfId="7003" xr:uid="{B766C012-C392-40F3-8872-5974A45DA4E5}"/>
    <cellStyle name="Comma 3 2 7 2 2 3 4 2" xfId="12481" xr:uid="{EEB49879-85D2-4EA7-92B8-7B3DEBF8A1F8}"/>
    <cellStyle name="Comma 3 2 7 2 2 3 4 2 2" xfId="24013" xr:uid="{E98E1ECA-E7BB-4EBE-A289-282B120614F6}"/>
    <cellStyle name="Comma 3 2 7 2 2 3 4 2 2 2" xfId="47586" xr:uid="{D06DF38E-6BCE-4D37-8813-C4816213D857}"/>
    <cellStyle name="Comma 3 2 7 2 2 3 4 2 3" xfId="36478" xr:uid="{759AA690-D4F5-4373-A2FF-E49A8C71BFD1}"/>
    <cellStyle name="Comma 3 2 7 2 2 3 4 3" xfId="18587" xr:uid="{8FF7B796-0FDC-4F96-B3F0-8817222B85B8}"/>
    <cellStyle name="Comma 3 2 7 2 2 3 4 3 2" xfId="42161" xr:uid="{F9D70EDE-FB23-4951-8C1D-B696658D65C8}"/>
    <cellStyle name="Comma 3 2 7 2 2 3 4 4" xfId="31053" xr:uid="{50C65EE7-45D9-4031-9DED-1373E6EFD63B}"/>
    <cellStyle name="Comma 3 2 7 2 2 3 5" xfId="8416" xr:uid="{21500B4D-ACD3-455A-A50B-18DDB05EF2E9}"/>
    <cellStyle name="Comma 3 2 7 2 2 3 5 2" xfId="19949" xr:uid="{626769DF-6B79-472A-9A29-54DFEE3A8C21}"/>
    <cellStyle name="Comma 3 2 7 2 2 3 5 2 2" xfId="43522" xr:uid="{FA33E792-ED2E-46E8-96AA-16A4918434CE}"/>
    <cellStyle name="Comma 3 2 7 2 2 3 5 3" xfId="32414" xr:uid="{B6CF3FD0-81D6-4F37-9D93-8DD32BD1F099}"/>
    <cellStyle name="Comma 3 2 7 2 2 3 6" xfId="14245" xr:uid="{1BA704EF-74B9-44DF-B453-3F5C46848F4F}"/>
    <cellStyle name="Comma 3 2 7 2 2 3 6 2" xfId="37982" xr:uid="{80EAB95D-0DD9-4111-8FCF-193FC11BC68E}"/>
    <cellStyle name="Comma 3 2 7 2 2 3 7" xfId="26875" xr:uid="{094C364A-7DF9-4485-9979-8F793FFF39CD}"/>
    <cellStyle name="Comma 3 2 7 2 2 3 8" xfId="25501" xr:uid="{D71E1B2C-F26A-4334-B520-6B5F8A587B6A}"/>
    <cellStyle name="Comma 3 2 7 2 2 3 9" xfId="49331" xr:uid="{5F129FA8-4C6B-4D9F-A74C-65237A4B7BB5}"/>
    <cellStyle name="Comma 3 2 7 2 2 4" xfId="3396" xr:uid="{ABC1B251-B356-4394-9E26-C775B05525C2}"/>
    <cellStyle name="Comma 3 2 7 2 2 4 2" xfId="8864" xr:uid="{F8C8FFE1-FE6C-4D41-B05F-7B23EC4CF0C2}"/>
    <cellStyle name="Comma 3 2 7 2 2 4 2 2" xfId="20397" xr:uid="{A68689B6-5DBB-4F9A-94FB-80B72623F9AF}"/>
    <cellStyle name="Comma 3 2 7 2 2 4 2 2 2" xfId="43970" xr:uid="{CC4EA418-7A43-469F-BB52-5480B134CC42}"/>
    <cellStyle name="Comma 3 2 7 2 2 4 2 3" xfId="32862" xr:uid="{635C9640-8B3B-4017-AEDE-EBC36B6952A4}"/>
    <cellStyle name="Comma 3 2 7 2 2 4 3" xfId="14982" xr:uid="{FFDF6661-3139-4C00-AE01-A64C20F70475}"/>
    <cellStyle name="Comma 3 2 7 2 2 4 3 2" xfId="38556" xr:uid="{777C01F5-0692-45FB-8F6A-36FEB23E9293}"/>
    <cellStyle name="Comma 3 2 7 2 2 4 4" xfId="27448" xr:uid="{1E80400F-F597-4B80-9830-EB9C7C0079A7}"/>
    <cellStyle name="Comma 3 2 7 2 2 5" xfId="4752" xr:uid="{9C9EE1E9-785A-4FCC-8B72-B8A71D14BA84}"/>
    <cellStyle name="Comma 3 2 7 2 2 5 2" xfId="10225" xr:uid="{154AEB79-A72D-4968-8638-CFE88787BCBF}"/>
    <cellStyle name="Comma 3 2 7 2 2 5 2 2" xfId="21758" xr:uid="{58A7DD1D-89CC-4EF9-B5A7-476A5D3DB0EB}"/>
    <cellStyle name="Comma 3 2 7 2 2 5 2 2 2" xfId="45331" xr:uid="{1DCAF626-3E83-4BC8-A53C-5C7AFD5C586C}"/>
    <cellStyle name="Comma 3 2 7 2 2 5 2 3" xfId="34223" xr:uid="{EE66444C-928E-45E6-A3E9-24B3D0059BDF}"/>
    <cellStyle name="Comma 3 2 7 2 2 5 3" xfId="16338" xr:uid="{86EA1FA2-A5D4-4D54-AC8B-CD916D385AC8}"/>
    <cellStyle name="Comma 3 2 7 2 2 5 3 2" xfId="39912" xr:uid="{30E9DE5B-6C56-4182-96E8-1D194A16CA46}"/>
    <cellStyle name="Comma 3 2 7 2 2 5 4" xfId="28804" xr:uid="{8F8553B2-8DEA-4D8D-B7D3-41FC3519BE2B}"/>
    <cellStyle name="Comma 3 2 7 2 2 6" xfId="6090" xr:uid="{321C7269-3831-4A7B-AC8A-B3DCC4189F86}"/>
    <cellStyle name="Comma 3 2 7 2 2 6 2" xfId="11566" xr:uid="{BFA9819D-B018-440B-ABFB-69E7AFD3970F}"/>
    <cellStyle name="Comma 3 2 7 2 2 6 2 2" xfId="23098" xr:uid="{8F8DB5DB-6668-497D-B761-44EB6B99FD0F}"/>
    <cellStyle name="Comma 3 2 7 2 2 6 2 2 2" xfId="46671" xr:uid="{80425D62-48E5-4B0C-AF83-8B0949C802B6}"/>
    <cellStyle name="Comma 3 2 7 2 2 6 2 3" xfId="35563" xr:uid="{07028193-3017-4369-8A30-F0FF90FFB7F4}"/>
    <cellStyle name="Comma 3 2 7 2 2 6 3" xfId="17674" xr:uid="{B060907D-E5C3-4D74-9174-088D1120C6A1}"/>
    <cellStyle name="Comma 3 2 7 2 2 6 3 2" xfId="41248" xr:uid="{53BA2D98-6426-4962-B2A7-863A36A31F07}"/>
    <cellStyle name="Comma 3 2 7 2 2 6 4" xfId="30140" xr:uid="{84DD8242-A9A4-4FF7-88EF-A1F8210F67F5}"/>
    <cellStyle name="Comma 3 2 7 2 2 7" xfId="7475" xr:uid="{6DCCA3C7-A63A-42F3-8AFB-FDC8CB58874E}"/>
    <cellStyle name="Comma 3 2 7 2 2 7 2" xfId="19035" xr:uid="{F78AD0C8-0569-442A-83F9-B8EC2EDB8D86}"/>
    <cellStyle name="Comma 3 2 7 2 2 7 2 2" xfId="42608" xr:uid="{BEFB7A45-546A-4D19-9C20-AFEB673AC2F0}"/>
    <cellStyle name="Comma 3 2 7 2 2 7 3" xfId="31500" xr:uid="{8FE00ECA-E048-43AB-AE2B-C8E722202FD7}"/>
    <cellStyle name="Comma 3 2 7 2 2 8" xfId="13293" xr:uid="{1CB6BF21-AD77-40CA-8D1E-383B8FFDFBBB}"/>
    <cellStyle name="Comma 3 2 7 2 2 8 2" xfId="37069" xr:uid="{BED6B741-82F6-47F2-8FDB-4D597737B4ED}"/>
    <cellStyle name="Comma 3 2 7 2 2 9" xfId="25960" xr:uid="{59849E92-CFE8-441F-A39E-08868B2358AE}"/>
    <cellStyle name="Comma 3 2 7 2 3" xfId="2016" xr:uid="{FA916C68-F9AE-4563-8CBF-1936C60A6FCD}"/>
    <cellStyle name="Comma 3 2 7 2 3 2" xfId="3829" xr:uid="{DA4A6569-5F32-4D92-B040-7D0DD9FC9EA3}"/>
    <cellStyle name="Comma 3 2 7 2 3 2 2" xfId="9298" xr:uid="{C2690126-93C0-4D8E-AE36-C178FE255ECA}"/>
    <cellStyle name="Comma 3 2 7 2 3 2 2 2" xfId="20831" xr:uid="{360B3E11-F801-4C68-A4FE-CE438FA60E9E}"/>
    <cellStyle name="Comma 3 2 7 2 3 2 2 2 2" xfId="44404" xr:uid="{77B2CEA5-15B0-4970-A6B1-618B4EB32805}"/>
    <cellStyle name="Comma 3 2 7 2 3 2 2 3" xfId="33296" xr:uid="{69344158-4347-4EDF-8CD1-9FDF4FB5609A}"/>
    <cellStyle name="Comma 3 2 7 2 3 2 3" xfId="15416" xr:uid="{CDA1349C-FA00-4519-A5AE-D28761ABF3FC}"/>
    <cellStyle name="Comma 3 2 7 2 3 2 3 2" xfId="38990" xr:uid="{69F3D155-3356-4B78-9483-E3F1458117B0}"/>
    <cellStyle name="Comma 3 2 7 2 3 2 4" xfId="27882" xr:uid="{FBC38138-ACE4-4F62-865E-96B8300FCF96}"/>
    <cellStyle name="Comma 3 2 7 2 3 3" xfId="5193" xr:uid="{0A12D8B0-FD4F-4A34-A907-23959C02F137}"/>
    <cellStyle name="Comma 3 2 7 2 3 3 2" xfId="10667" xr:uid="{DFC20633-3297-450B-B7CF-6B2276E84920}"/>
    <cellStyle name="Comma 3 2 7 2 3 3 2 2" xfId="22200" xr:uid="{B54C2487-B4B5-4135-A84E-E633996F3EAD}"/>
    <cellStyle name="Comma 3 2 7 2 3 3 2 2 2" xfId="45773" xr:uid="{C509D2A5-72A6-472B-B5C9-7CB7681E3EC2}"/>
    <cellStyle name="Comma 3 2 7 2 3 3 2 3" xfId="34665" xr:uid="{0C63EC8C-4093-4404-AEC2-E355DD0B5688}"/>
    <cellStyle name="Comma 3 2 7 2 3 3 3" xfId="16779" xr:uid="{C0368C12-1291-430B-9AF1-E4591D8537F9}"/>
    <cellStyle name="Comma 3 2 7 2 3 3 3 2" xfId="40353" xr:uid="{9D41C86D-3485-4E54-A77A-72ECCD59E4A8}"/>
    <cellStyle name="Comma 3 2 7 2 3 3 4" xfId="29245" xr:uid="{77461F39-E0C8-442B-9B49-62201F23E476}"/>
    <cellStyle name="Comma 3 2 7 2 3 4" xfId="6531" xr:uid="{51E3499A-ECFE-47E3-8F38-A86AA70F048A}"/>
    <cellStyle name="Comma 3 2 7 2 3 4 2" xfId="12008" xr:uid="{C2123C3A-9BF6-4698-B627-53198DD8F215}"/>
    <cellStyle name="Comma 3 2 7 2 3 4 2 2" xfId="23540" xr:uid="{7C1C33D7-F011-42D8-B033-E513AC9FAF8B}"/>
    <cellStyle name="Comma 3 2 7 2 3 4 2 2 2" xfId="47113" xr:uid="{491E3C15-3E99-4071-BE98-55F4534BE57E}"/>
    <cellStyle name="Comma 3 2 7 2 3 4 2 3" xfId="36005" xr:uid="{83E4CE8D-5E2E-4763-9915-DE8C3582C0FD}"/>
    <cellStyle name="Comma 3 2 7 2 3 4 3" xfId="18115" xr:uid="{728132A8-0414-4823-9452-07E28E8D5ABD}"/>
    <cellStyle name="Comma 3 2 7 2 3 4 3 2" xfId="41689" xr:uid="{604626D7-D398-4590-8410-7624B51C674A}"/>
    <cellStyle name="Comma 3 2 7 2 3 4 4" xfId="30581" xr:uid="{F2E218F2-70FC-49C4-A1BF-0446AEE0E653}"/>
    <cellStyle name="Comma 3 2 7 2 3 5" xfId="7942" xr:uid="{7A42A750-1F38-45D5-AE90-3551A427B4FC}"/>
    <cellStyle name="Comma 3 2 7 2 3 5 2" xfId="19477" xr:uid="{88BF6193-6B76-4942-85F6-D0D6B766EFA2}"/>
    <cellStyle name="Comma 3 2 7 2 3 5 2 2" xfId="43050" xr:uid="{E1F8DD0A-900B-472E-BE76-AF8E2D6FBFCA}"/>
    <cellStyle name="Comma 3 2 7 2 3 5 3" xfId="31942" xr:uid="{855576D4-1D00-4F6D-B2AF-30253BF4F4B0}"/>
    <cellStyle name="Comma 3 2 7 2 3 6" xfId="13771" xr:uid="{7E1ECB4D-00E6-4303-BB0A-49619FDB70FA}"/>
    <cellStyle name="Comma 3 2 7 2 3 6 2" xfId="37510" xr:uid="{1D32A386-F23B-4AE9-878C-ECFA4358F189}"/>
    <cellStyle name="Comma 3 2 7 2 3 7" xfId="26403" xr:uid="{904722A8-0B36-4719-A4E6-926C9DE410CA}"/>
    <cellStyle name="Comma 3 2 7 2 3 8" xfId="25028" xr:uid="{97DE45B2-0C77-43D1-AD22-FD3BC6939F21}"/>
    <cellStyle name="Comma 3 2 7 2 3 9" xfId="48859" xr:uid="{205EAE37-F631-4897-AB09-829A2A8FC815}"/>
    <cellStyle name="Comma 3 2 7 2 4" xfId="2503" xr:uid="{58A55D29-714F-4550-84B7-4293CE67ED50}"/>
    <cellStyle name="Comma 3 2 7 2 4 2" xfId="4294" xr:uid="{C47BA812-504B-48EC-94DA-212B58949CA4}"/>
    <cellStyle name="Comma 3 2 7 2 4 2 2" xfId="9763" xr:uid="{6CC1A807-764A-4D3B-93D2-16C0533FAB9D}"/>
    <cellStyle name="Comma 3 2 7 2 4 2 2 2" xfId="21296" xr:uid="{0A40276E-0B7D-4D3D-A495-4949BA31C5DA}"/>
    <cellStyle name="Comma 3 2 7 2 4 2 2 2 2" xfId="44869" xr:uid="{6AC020C2-C739-4A5A-B1D3-26D7677376EF}"/>
    <cellStyle name="Comma 3 2 7 2 4 2 2 3" xfId="33761" xr:uid="{16571AD8-562D-4C28-B6A9-38E8F03A6CF3}"/>
    <cellStyle name="Comma 3 2 7 2 4 2 3" xfId="15881" xr:uid="{80E4CCE8-88DC-4386-84C1-CEEFFC8F856F}"/>
    <cellStyle name="Comma 3 2 7 2 4 2 3 2" xfId="39455" xr:uid="{6A2B271A-DE42-4C7A-86DE-3AED92542D84}"/>
    <cellStyle name="Comma 3 2 7 2 4 2 4" xfId="28347" xr:uid="{A6865F52-966E-45EF-B1DD-BB977CF497A9}"/>
    <cellStyle name="Comma 3 2 7 2 4 3" xfId="5659" xr:uid="{849BF2CD-1F4B-4CF0-9A0F-F443B557D2FD}"/>
    <cellStyle name="Comma 3 2 7 2 4 3 2" xfId="11133" xr:uid="{32172349-6326-49EF-9918-DF02B2480576}"/>
    <cellStyle name="Comma 3 2 7 2 4 3 2 2" xfId="22666" xr:uid="{DD3810A5-953D-461D-9B6A-EE31A050FCF4}"/>
    <cellStyle name="Comma 3 2 7 2 4 3 2 2 2" xfId="46239" xr:uid="{96440484-F1F8-4974-8689-AEF2231AA35B}"/>
    <cellStyle name="Comma 3 2 7 2 4 3 2 3" xfId="35131" xr:uid="{838AB9CA-91B1-4308-A437-1EC601D717B0}"/>
    <cellStyle name="Comma 3 2 7 2 4 3 3" xfId="17245" xr:uid="{9E30F938-4A2B-498D-9653-2A253C7E1133}"/>
    <cellStyle name="Comma 3 2 7 2 4 3 3 2" xfId="40819" xr:uid="{52D17D36-A89C-436E-9800-DCAD8D03FA63}"/>
    <cellStyle name="Comma 3 2 7 2 4 3 4" xfId="29711" xr:uid="{A8F43598-C761-456B-8072-0EB7D91751CB}"/>
    <cellStyle name="Comma 3 2 7 2 4 4" xfId="6997" xr:uid="{3C7A7CA6-071C-46D8-8CB7-AC0C97DC1AA9}"/>
    <cellStyle name="Comma 3 2 7 2 4 4 2" xfId="12475" xr:uid="{547F9C27-8ED6-4EAA-A904-BEB30A834AF0}"/>
    <cellStyle name="Comma 3 2 7 2 4 4 2 2" xfId="24007" xr:uid="{AEF3AB2F-6C63-4B45-A2A0-B0BABF77DF28}"/>
    <cellStyle name="Comma 3 2 7 2 4 4 2 2 2" xfId="47580" xr:uid="{724070CD-44A6-4AAC-A2B7-4FF6B4DB986B}"/>
    <cellStyle name="Comma 3 2 7 2 4 4 2 3" xfId="36472" xr:uid="{42DBBD94-2DCC-47C4-A8F6-6B6ACF81F9F1}"/>
    <cellStyle name="Comma 3 2 7 2 4 4 3" xfId="18581" xr:uid="{3F7963E6-5517-4988-8E73-4BFD7F197C16}"/>
    <cellStyle name="Comma 3 2 7 2 4 4 3 2" xfId="42155" xr:uid="{2ACF4082-25DF-45E0-9091-03FC558F16FD}"/>
    <cellStyle name="Comma 3 2 7 2 4 4 4" xfId="31047" xr:uid="{81A2601D-7279-41FC-9D40-BCB1DA45ABCE}"/>
    <cellStyle name="Comma 3 2 7 2 4 5" xfId="8410" xr:uid="{58B12452-2B14-486C-871B-893E0DD5A830}"/>
    <cellStyle name="Comma 3 2 7 2 4 5 2" xfId="19943" xr:uid="{73D5C485-1CB1-4F2D-A186-92FE7CCBF2B7}"/>
    <cellStyle name="Comma 3 2 7 2 4 5 2 2" xfId="43516" xr:uid="{5EA8B787-3113-4CA8-8355-EC39D47E66B3}"/>
    <cellStyle name="Comma 3 2 7 2 4 5 3" xfId="32408" xr:uid="{02BED193-1243-4931-B67B-C457409FF37B}"/>
    <cellStyle name="Comma 3 2 7 2 4 6" xfId="14239" xr:uid="{620A2917-43D1-472D-9B3A-3989DFB52326}"/>
    <cellStyle name="Comma 3 2 7 2 4 6 2" xfId="37976" xr:uid="{FE0E7B29-48CE-4AC4-AECE-28639EA9257F}"/>
    <cellStyle name="Comma 3 2 7 2 4 7" xfId="26869" xr:uid="{5C2E6992-C596-49D4-9AD7-C46CB2303263}"/>
    <cellStyle name="Comma 3 2 7 2 4 8" xfId="25495" xr:uid="{804338B7-8D4F-40BD-9DFA-4AA7D2663AF5}"/>
    <cellStyle name="Comma 3 2 7 2 4 9" xfId="49325" xr:uid="{01CED5D4-CA61-4DD1-82C0-B93252834DB2}"/>
    <cellStyle name="Comma 3 2 7 2 5" xfId="3390" xr:uid="{B06D924F-D958-4F43-8950-938CF181B496}"/>
    <cellStyle name="Comma 3 2 7 2 5 2" xfId="8858" xr:uid="{FBD136F3-D158-46C7-9BAE-5C7C1C1B0B46}"/>
    <cellStyle name="Comma 3 2 7 2 5 2 2" xfId="20391" xr:uid="{9652F514-95D7-4654-B601-33593FB6149D}"/>
    <cellStyle name="Comma 3 2 7 2 5 2 2 2" xfId="43964" xr:uid="{9715725D-82E2-4CD5-A548-CAA4ACCA351D}"/>
    <cellStyle name="Comma 3 2 7 2 5 2 3" xfId="32856" xr:uid="{D8133A94-D414-4A68-A064-8C16720EE695}"/>
    <cellStyle name="Comma 3 2 7 2 5 3" xfId="14976" xr:uid="{804421BC-A400-43C0-948F-7895F38AD6A9}"/>
    <cellStyle name="Comma 3 2 7 2 5 3 2" xfId="38550" xr:uid="{B896BF4E-3D0B-41F5-B696-ADA636D587BE}"/>
    <cellStyle name="Comma 3 2 7 2 5 4" xfId="27442" xr:uid="{A0295692-2D4E-41DA-8887-37C1FEDAD189}"/>
    <cellStyle name="Comma 3 2 7 2 6" xfId="4746" xr:uid="{E128B426-0DAF-4575-936C-F06BDBC3B815}"/>
    <cellStyle name="Comma 3 2 7 2 6 2" xfId="10219" xr:uid="{4C9B2730-09CD-4376-BE3B-3CF145C21442}"/>
    <cellStyle name="Comma 3 2 7 2 6 2 2" xfId="21752" xr:uid="{5B97DC0F-DF92-49CF-95E5-AA0E383A12F0}"/>
    <cellStyle name="Comma 3 2 7 2 6 2 2 2" xfId="45325" xr:uid="{72DDF983-5F6B-4C4E-91DD-7EEFEAF3F294}"/>
    <cellStyle name="Comma 3 2 7 2 6 2 3" xfId="34217" xr:uid="{4B922E4D-6DB7-4703-BAEA-6CB54BD6D952}"/>
    <cellStyle name="Comma 3 2 7 2 6 3" xfId="16332" xr:uid="{5EBEB09E-68CE-43C7-86EC-980BC0A7E71E}"/>
    <cellStyle name="Comma 3 2 7 2 6 3 2" xfId="39906" xr:uid="{12A94714-39D1-4BB3-91D3-68D5AECD278E}"/>
    <cellStyle name="Comma 3 2 7 2 6 4" xfId="28798" xr:uid="{D7303F4F-1B73-4029-9C2A-1113878FC122}"/>
    <cellStyle name="Comma 3 2 7 2 7" xfId="6084" xr:uid="{3D0623A0-32B8-4EDF-B9C1-C690D8FC5263}"/>
    <cellStyle name="Comma 3 2 7 2 7 2" xfId="11560" xr:uid="{1F58A8D1-8A70-41B7-A29F-F84929ED2044}"/>
    <cellStyle name="Comma 3 2 7 2 7 2 2" xfId="23092" xr:uid="{22ABEDB5-F60C-4A22-B624-40B4BFF444B2}"/>
    <cellStyle name="Comma 3 2 7 2 7 2 2 2" xfId="46665" xr:uid="{BA9F7C07-078A-448D-A4D5-4FE59C6B1EBF}"/>
    <cellStyle name="Comma 3 2 7 2 7 2 3" xfId="35557" xr:uid="{FB00F58C-4DB5-4F04-8136-1B2FCE3C3004}"/>
    <cellStyle name="Comma 3 2 7 2 7 3" xfId="17668" xr:uid="{E327A9AA-BDA0-4DF4-AA04-2E021868A2DD}"/>
    <cellStyle name="Comma 3 2 7 2 7 3 2" xfId="41242" xr:uid="{52FCB1E7-C2B8-4FFF-9E92-75FB70BA35E3}"/>
    <cellStyle name="Comma 3 2 7 2 7 4" xfId="30134" xr:uid="{DCC6BA20-DAA2-4D48-85AB-45966317C481}"/>
    <cellStyle name="Comma 3 2 7 2 8" xfId="7469" xr:uid="{62A5EDAA-827C-405D-8689-C4D3CE8BBA82}"/>
    <cellStyle name="Comma 3 2 7 2 8 2" xfId="19029" xr:uid="{F54A8F2A-0B2C-4446-8AE3-C9DCF5EBCB38}"/>
    <cellStyle name="Comma 3 2 7 2 8 2 2" xfId="42602" xr:uid="{D1F46DAF-2375-46FE-B2DE-863C8B6FC88E}"/>
    <cellStyle name="Comma 3 2 7 2 8 3" xfId="31494" xr:uid="{ED9E3E16-283F-4A2B-9F88-1480C5F85A16}"/>
    <cellStyle name="Comma 3 2 7 2 9" xfId="13287" xr:uid="{74D99AA0-A504-4C42-AFF3-C430FC24752C}"/>
    <cellStyle name="Comma 3 2 7 2 9 2" xfId="37063" xr:uid="{F86B604E-BBC1-45D2-BA70-4DC425D712F0}"/>
    <cellStyle name="Comma 3 2 7 3" xfId="1234" xr:uid="{527C6FC5-8548-4BA4-B083-2B9B88A293A3}"/>
    <cellStyle name="Comma 3 2 7 3 10" xfId="24592" xr:uid="{F15788AC-6AF2-4A95-A7B6-AA8CB656320E}"/>
    <cellStyle name="Comma 3 2 7 3 11" xfId="48419" xr:uid="{DF6162EF-1F48-42FD-AF97-281E5FF3DE2E}"/>
    <cellStyle name="Comma 3 2 7 3 2" xfId="2028" xr:uid="{E235EA53-B7E8-4C82-98E3-83A2817F4C46}"/>
    <cellStyle name="Comma 3 2 7 3 2 2" xfId="3841" xr:uid="{A68993F5-92F0-4BB4-8FE5-9B901330EE44}"/>
    <cellStyle name="Comma 3 2 7 3 2 2 2" xfId="9310" xr:uid="{D05DF5AF-CF2E-405F-9C38-FA95173DEFE1}"/>
    <cellStyle name="Comma 3 2 7 3 2 2 2 2" xfId="20843" xr:uid="{B34F7091-EA5B-4F4F-B641-E1977955A0F4}"/>
    <cellStyle name="Comma 3 2 7 3 2 2 2 2 2" xfId="44416" xr:uid="{D558D088-392C-4C02-B90D-FEB3BA2962D9}"/>
    <cellStyle name="Comma 3 2 7 3 2 2 2 3" xfId="33308" xr:uid="{BD304D5C-B49C-4A4F-9EED-78ECBE180DEB}"/>
    <cellStyle name="Comma 3 2 7 3 2 2 3" xfId="15428" xr:uid="{17475E8D-742A-4A9C-9CB6-2D764FCEB36D}"/>
    <cellStyle name="Comma 3 2 7 3 2 2 3 2" xfId="39002" xr:uid="{26133FD2-E19C-4ECC-89DA-7996A8039C2E}"/>
    <cellStyle name="Comma 3 2 7 3 2 2 4" xfId="27894" xr:uid="{B7F2FEA0-1F0F-43B4-ADC7-23F1256E23A1}"/>
    <cellStyle name="Comma 3 2 7 3 2 3" xfId="5205" xr:uid="{B046F7B3-320D-4271-9FB9-3F84D17F7EE6}"/>
    <cellStyle name="Comma 3 2 7 3 2 3 2" xfId="10679" xr:uid="{63345BD3-651A-40E6-BCB3-1C179770041D}"/>
    <cellStyle name="Comma 3 2 7 3 2 3 2 2" xfId="22212" xr:uid="{8B641467-ADDB-483A-97AE-790FAAE793BB}"/>
    <cellStyle name="Comma 3 2 7 3 2 3 2 2 2" xfId="45785" xr:uid="{0BB6609C-4E7B-4987-B8E1-0D069BBEA994}"/>
    <cellStyle name="Comma 3 2 7 3 2 3 2 3" xfId="34677" xr:uid="{50C932B6-96EE-4D3C-964B-C2B9E0C77566}"/>
    <cellStyle name="Comma 3 2 7 3 2 3 3" xfId="16791" xr:uid="{094D30C1-3C3E-4464-9B9B-BE3DD9E3F22E}"/>
    <cellStyle name="Comma 3 2 7 3 2 3 3 2" xfId="40365" xr:uid="{8EB55810-5AC2-462F-96DF-DFA6C933674E}"/>
    <cellStyle name="Comma 3 2 7 3 2 3 4" xfId="29257" xr:uid="{22DF5D41-5F79-4916-85E3-FB0DB9CB7F1F}"/>
    <cellStyle name="Comma 3 2 7 3 2 4" xfId="6543" xr:uid="{345D6B8E-5AF3-4A41-927A-8F708163B4C4}"/>
    <cellStyle name="Comma 3 2 7 3 2 4 2" xfId="12020" xr:uid="{D839E331-D548-4B52-8C3F-A221DE517716}"/>
    <cellStyle name="Comma 3 2 7 3 2 4 2 2" xfId="23552" xr:uid="{79685069-3E42-4637-8D89-118D1B446926}"/>
    <cellStyle name="Comma 3 2 7 3 2 4 2 2 2" xfId="47125" xr:uid="{088EE518-0B5F-4D29-860C-51E0FB907D4A}"/>
    <cellStyle name="Comma 3 2 7 3 2 4 2 3" xfId="36017" xr:uid="{E7152FF8-8667-43B5-8364-1E7EA1B39F8E}"/>
    <cellStyle name="Comma 3 2 7 3 2 4 3" xfId="18127" xr:uid="{5577A804-16C8-41D1-B7E1-51161B57604E}"/>
    <cellStyle name="Comma 3 2 7 3 2 4 3 2" xfId="41701" xr:uid="{7FE9B1A3-26D8-45FB-840B-4C32B19B0646}"/>
    <cellStyle name="Comma 3 2 7 3 2 4 4" xfId="30593" xr:uid="{4C63749C-B517-4ED0-9491-873FACECCCE1}"/>
    <cellStyle name="Comma 3 2 7 3 2 5" xfId="7954" xr:uid="{8FC5923C-C6CF-4034-8FF8-83C6F1D6E3A6}"/>
    <cellStyle name="Comma 3 2 7 3 2 5 2" xfId="19489" xr:uid="{A350F3C8-6834-43A9-A775-C08486CCADDA}"/>
    <cellStyle name="Comma 3 2 7 3 2 5 2 2" xfId="43062" xr:uid="{941ED8C2-90D7-41D9-92E3-1761AEE34B5B}"/>
    <cellStyle name="Comma 3 2 7 3 2 5 3" xfId="31954" xr:uid="{1DE0109D-8FD7-4B94-91C4-398556E34C3E}"/>
    <cellStyle name="Comma 3 2 7 3 2 6" xfId="13783" xr:uid="{1C9EA2D3-7DA8-45E2-B8CB-18EDBFC67A5E}"/>
    <cellStyle name="Comma 3 2 7 3 2 6 2" xfId="37522" xr:uid="{67A03085-5880-43F0-B5E6-E4102F216996}"/>
    <cellStyle name="Comma 3 2 7 3 2 7" xfId="26415" xr:uid="{9DC96579-EE4E-4373-AE8A-33810DA448A8}"/>
    <cellStyle name="Comma 3 2 7 3 2 8" xfId="25040" xr:uid="{FD833FE8-0B72-47EE-8797-F390351E54EB}"/>
    <cellStyle name="Comma 3 2 7 3 2 9" xfId="48871" xr:uid="{A7C96FD0-CC5F-4AEE-900C-E8CE6AC92E71}"/>
    <cellStyle name="Comma 3 2 7 3 3" xfId="2515" xr:uid="{BFFECA1F-1478-43B2-935A-463F9D085EB2}"/>
    <cellStyle name="Comma 3 2 7 3 3 2" xfId="4306" xr:uid="{B290D7E1-E90B-4293-BEC9-98EF01483152}"/>
    <cellStyle name="Comma 3 2 7 3 3 2 2" xfId="9775" xr:uid="{77695C0F-BC5F-443A-A380-77D7C927FC63}"/>
    <cellStyle name="Comma 3 2 7 3 3 2 2 2" xfId="21308" xr:uid="{A1599EBE-E162-4074-BB7D-E9709813CAFB}"/>
    <cellStyle name="Comma 3 2 7 3 3 2 2 2 2" xfId="44881" xr:uid="{3459ABCB-794F-408B-816D-E5756155CF4D}"/>
    <cellStyle name="Comma 3 2 7 3 3 2 2 3" xfId="33773" xr:uid="{44C17DDB-8EF5-4DB4-B5D7-2E2C6FB05AEE}"/>
    <cellStyle name="Comma 3 2 7 3 3 2 3" xfId="15893" xr:uid="{5E12ED29-EE67-4660-83F8-5C74B1DC9325}"/>
    <cellStyle name="Comma 3 2 7 3 3 2 3 2" xfId="39467" xr:uid="{B5D405A7-CB5C-4AA6-953C-0AA69498363A}"/>
    <cellStyle name="Comma 3 2 7 3 3 2 4" xfId="28359" xr:uid="{9B48136B-CD1D-4361-BD60-9FDCE859A619}"/>
    <cellStyle name="Comma 3 2 7 3 3 3" xfId="5671" xr:uid="{8960EEF8-7ECE-4E69-9C91-35754D9AEDB7}"/>
    <cellStyle name="Comma 3 2 7 3 3 3 2" xfId="11145" xr:uid="{E0FE651A-0FB6-4815-BCBF-339658AB56EF}"/>
    <cellStyle name="Comma 3 2 7 3 3 3 2 2" xfId="22678" xr:uid="{906327B4-080C-407E-A3A7-895872817DDA}"/>
    <cellStyle name="Comma 3 2 7 3 3 3 2 2 2" xfId="46251" xr:uid="{B4FB421F-2D31-4C46-9275-57A3D0D00E35}"/>
    <cellStyle name="Comma 3 2 7 3 3 3 2 3" xfId="35143" xr:uid="{000DAFFE-B070-4451-9D0F-96B696F33F22}"/>
    <cellStyle name="Comma 3 2 7 3 3 3 3" xfId="17257" xr:uid="{790E3DBE-D38E-4936-9A70-B297C3042843}"/>
    <cellStyle name="Comma 3 2 7 3 3 3 3 2" xfId="40831" xr:uid="{DEE6E726-3651-475F-AB9D-6CF7685F6A68}"/>
    <cellStyle name="Comma 3 2 7 3 3 3 4" xfId="29723" xr:uid="{F67B89AC-279F-47CB-AFBB-34CC6033D0B3}"/>
    <cellStyle name="Comma 3 2 7 3 3 4" xfId="7009" xr:uid="{A05B317C-E9BA-4EFB-88B5-D020559FEEAE}"/>
    <cellStyle name="Comma 3 2 7 3 3 4 2" xfId="12487" xr:uid="{B14796EA-6AE0-4FC9-8201-7B2BE6E9CB93}"/>
    <cellStyle name="Comma 3 2 7 3 3 4 2 2" xfId="24019" xr:uid="{BF139781-BDF8-47A9-BEE2-0CE2837063CB}"/>
    <cellStyle name="Comma 3 2 7 3 3 4 2 2 2" xfId="47592" xr:uid="{78A18F33-C6F3-4437-9009-CA07C6AA51AE}"/>
    <cellStyle name="Comma 3 2 7 3 3 4 2 3" xfId="36484" xr:uid="{954DA626-09A1-4AE2-B2B8-61E41319BBB3}"/>
    <cellStyle name="Comma 3 2 7 3 3 4 3" xfId="18593" xr:uid="{906DF8BD-38A7-4C8A-88D9-B248E9F4BAEA}"/>
    <cellStyle name="Comma 3 2 7 3 3 4 3 2" xfId="42167" xr:uid="{774D67A7-8AB6-4F1D-9D3A-88D527A21666}"/>
    <cellStyle name="Comma 3 2 7 3 3 4 4" xfId="31059" xr:uid="{1A9618F3-84B5-47FF-8368-9894F53D1555}"/>
    <cellStyle name="Comma 3 2 7 3 3 5" xfId="8422" xr:uid="{480E538B-60AC-4093-973A-26A1A2B40ACC}"/>
    <cellStyle name="Comma 3 2 7 3 3 5 2" xfId="19955" xr:uid="{DA92EB7B-1B59-427A-938D-75DBA78DB073}"/>
    <cellStyle name="Comma 3 2 7 3 3 5 2 2" xfId="43528" xr:uid="{24ED424A-6E7D-4BC2-A40A-6D3C4E50C3A0}"/>
    <cellStyle name="Comma 3 2 7 3 3 5 3" xfId="32420" xr:uid="{F23E4A37-669C-4C21-8692-3E53DB2D0CAC}"/>
    <cellStyle name="Comma 3 2 7 3 3 6" xfId="14251" xr:uid="{6ABE70D9-587F-40BB-887A-BCF4FA1E8860}"/>
    <cellStyle name="Comma 3 2 7 3 3 6 2" xfId="37988" xr:uid="{A899484C-B52B-4474-AF8A-800F366CC640}"/>
    <cellStyle name="Comma 3 2 7 3 3 7" xfId="26881" xr:uid="{91F4D914-A2A6-4B12-A7CD-6FFC76FF1545}"/>
    <cellStyle name="Comma 3 2 7 3 3 8" xfId="25507" xr:uid="{974C6227-BFD3-4842-B98C-D75FBAC393A2}"/>
    <cellStyle name="Comma 3 2 7 3 3 9" xfId="49337" xr:uid="{96448F55-EE9A-415A-96A2-61B6528A84B6}"/>
    <cellStyle name="Comma 3 2 7 3 4" xfId="3402" xr:uid="{AC6F97EA-B3D3-4F12-91F9-5C99D494C802}"/>
    <cellStyle name="Comma 3 2 7 3 4 2" xfId="8870" xr:uid="{BE30D8AE-F0A1-4D12-9D15-0DEB1328FBAA}"/>
    <cellStyle name="Comma 3 2 7 3 4 2 2" xfId="20403" xr:uid="{9A5A94C3-1D09-4871-B297-BA7EE31F4C17}"/>
    <cellStyle name="Comma 3 2 7 3 4 2 2 2" xfId="43976" xr:uid="{583850C8-BF04-48A1-9C40-9AB4FCC4A363}"/>
    <cellStyle name="Comma 3 2 7 3 4 2 3" xfId="32868" xr:uid="{949EA2E2-E596-48FF-9A96-A7423498CD34}"/>
    <cellStyle name="Comma 3 2 7 3 4 3" xfId="14988" xr:uid="{E3AFE445-B579-44C9-8480-4EEFB581D98F}"/>
    <cellStyle name="Comma 3 2 7 3 4 3 2" xfId="38562" xr:uid="{4210B95B-36B9-47B7-9FF5-28C5CE76F5CF}"/>
    <cellStyle name="Comma 3 2 7 3 4 4" xfId="27454" xr:uid="{7707AB50-9F9C-4CF1-B68E-6D94EB7B4EB2}"/>
    <cellStyle name="Comma 3 2 7 3 5" xfId="4758" xr:uid="{80D75FBD-ABEB-4999-AF06-E44FE0126139}"/>
    <cellStyle name="Comma 3 2 7 3 5 2" xfId="10231" xr:uid="{A0B4AA53-2098-4BD9-AED5-04E92379C0B2}"/>
    <cellStyle name="Comma 3 2 7 3 5 2 2" xfId="21764" xr:uid="{6EB754B7-4CE7-445C-8E31-5F3E46CC6606}"/>
    <cellStyle name="Comma 3 2 7 3 5 2 2 2" xfId="45337" xr:uid="{FADFF3AC-14DB-4C5B-9B6B-A7A2A18E8628}"/>
    <cellStyle name="Comma 3 2 7 3 5 2 3" xfId="34229" xr:uid="{79279747-2E52-421F-A4D3-B0F085E9AE2C}"/>
    <cellStyle name="Comma 3 2 7 3 5 3" xfId="16344" xr:uid="{F17F22BB-F627-4443-8D2C-D3A87463C403}"/>
    <cellStyle name="Comma 3 2 7 3 5 3 2" xfId="39918" xr:uid="{47EC4C82-8711-4D0F-B096-3871C9F40D1F}"/>
    <cellStyle name="Comma 3 2 7 3 5 4" xfId="28810" xr:uid="{A4B67D34-FF6C-4CCF-ABFF-46EBA140E857}"/>
    <cellStyle name="Comma 3 2 7 3 6" xfId="6096" xr:uid="{30EEC805-510F-4E8F-8F31-7341BD8CBB08}"/>
    <cellStyle name="Comma 3 2 7 3 6 2" xfId="11572" xr:uid="{98BD3CC9-33E9-4DCE-8C19-7D23E892EA98}"/>
    <cellStyle name="Comma 3 2 7 3 6 2 2" xfId="23104" xr:uid="{A92FF3B7-0857-4851-8137-8303578385BF}"/>
    <cellStyle name="Comma 3 2 7 3 6 2 2 2" xfId="46677" xr:uid="{C5C3C40A-930D-4C99-BAF8-F54DC10B8FEA}"/>
    <cellStyle name="Comma 3 2 7 3 6 2 3" xfId="35569" xr:uid="{A30731D7-845A-49E5-A42F-A2D4496F162B}"/>
    <cellStyle name="Comma 3 2 7 3 6 3" xfId="17680" xr:uid="{5EB83CC9-D304-43DB-8679-90C783A268FB}"/>
    <cellStyle name="Comma 3 2 7 3 6 3 2" xfId="41254" xr:uid="{28C9B21E-777A-48EF-A550-0AE7DDD82FF5}"/>
    <cellStyle name="Comma 3 2 7 3 6 4" xfId="30146" xr:uid="{457739FB-7A46-4B61-A1B9-19AD5F3C9812}"/>
    <cellStyle name="Comma 3 2 7 3 7" xfId="7481" xr:uid="{73F7F0F8-39E8-47ED-9D0F-CA8D567960AC}"/>
    <cellStyle name="Comma 3 2 7 3 7 2" xfId="19041" xr:uid="{04BBDE11-F0EA-4624-BCF4-A293AA264807}"/>
    <cellStyle name="Comma 3 2 7 3 7 2 2" xfId="42614" xr:uid="{92620939-4476-401D-8CC5-02D9CD550395}"/>
    <cellStyle name="Comma 3 2 7 3 7 3" xfId="31506" xr:uid="{8252AB7B-1333-43E4-8F33-54D7B8D67A9F}"/>
    <cellStyle name="Comma 3 2 7 3 8" xfId="13301" xr:uid="{5C3DAADA-309C-4C99-9F5D-EBC57EA3BCAB}"/>
    <cellStyle name="Comma 3 2 7 3 8 2" xfId="37075" xr:uid="{4578887D-C0F2-443E-9B1D-326778F48E9E}"/>
    <cellStyle name="Comma 3 2 7 3 9" xfId="25966" xr:uid="{DDC17666-89EE-4C12-B0F7-07A47A039846}"/>
    <cellStyle name="Comma 3 2 7 4" xfId="1213" xr:uid="{FE95AC37-91D9-4A08-AD27-65300868A10A}"/>
    <cellStyle name="Comma 3 2 7 4 10" xfId="24377" xr:uid="{07374CCD-958F-4B02-833A-951181B0D23D}"/>
    <cellStyle name="Comma 3 2 7 4 11" xfId="48410" xr:uid="{D9CEBE6E-A914-4C52-91CC-6596E52A77BC}"/>
    <cellStyle name="Comma 3 2 7 4 2" xfId="2019" xr:uid="{B8D24B83-4C87-4E05-8568-1419E79CE107}"/>
    <cellStyle name="Comma 3 2 7 4 2 2" xfId="3832" xr:uid="{1FEDA8D7-9A40-44A5-B180-D5324B9E9BFE}"/>
    <cellStyle name="Comma 3 2 7 4 2 2 2" xfId="9301" xr:uid="{B8964C52-F027-4AAE-B9D1-85B33885195C}"/>
    <cellStyle name="Comma 3 2 7 4 2 2 2 2" xfId="20834" xr:uid="{5DE7B18D-1DE5-4C37-A101-890DB1EA4A94}"/>
    <cellStyle name="Comma 3 2 7 4 2 2 2 2 2" xfId="44407" xr:uid="{FFB95950-CEC5-4ABA-A66D-EC7D5CF0E935}"/>
    <cellStyle name="Comma 3 2 7 4 2 2 2 3" xfId="33299" xr:uid="{6863AACD-1321-401F-8580-1FB2BD704D0B}"/>
    <cellStyle name="Comma 3 2 7 4 2 2 3" xfId="15419" xr:uid="{4B3B7FCE-C83F-4E34-B692-495884F81D37}"/>
    <cellStyle name="Comma 3 2 7 4 2 2 3 2" xfId="38993" xr:uid="{583CACFF-948B-422E-AFF9-B50D18D7A6C8}"/>
    <cellStyle name="Comma 3 2 7 4 2 2 4" xfId="27885" xr:uid="{CBB8C643-D487-49CC-A38C-A584A86EB020}"/>
    <cellStyle name="Comma 3 2 7 4 2 3" xfId="5196" xr:uid="{C33B20F7-7A1E-469F-898D-5C541E462BEF}"/>
    <cellStyle name="Comma 3 2 7 4 2 3 2" xfId="10670" xr:uid="{4342B2D0-EAAC-457C-8174-829C4AB60950}"/>
    <cellStyle name="Comma 3 2 7 4 2 3 2 2" xfId="22203" xr:uid="{2186EEBC-618F-44AD-A8E4-3D7F143301E8}"/>
    <cellStyle name="Comma 3 2 7 4 2 3 2 2 2" xfId="45776" xr:uid="{4FAF498F-2CAF-42F0-AF23-45621F856AAE}"/>
    <cellStyle name="Comma 3 2 7 4 2 3 2 3" xfId="34668" xr:uid="{6D31CB25-F8FB-4DF7-B12B-4DBD57209A35}"/>
    <cellStyle name="Comma 3 2 7 4 2 3 3" xfId="16782" xr:uid="{DBEE7659-87D7-4B75-8887-060B09439D38}"/>
    <cellStyle name="Comma 3 2 7 4 2 3 3 2" xfId="40356" xr:uid="{BF66760B-1A2E-4AA4-BBF7-364D4EFD1377}"/>
    <cellStyle name="Comma 3 2 7 4 2 3 4" xfId="29248" xr:uid="{A9AC3AAE-6923-448F-8A22-98D70A17FB95}"/>
    <cellStyle name="Comma 3 2 7 4 2 4" xfId="6534" xr:uid="{3803D888-ADB4-463D-AB18-6F8D04AC0CC5}"/>
    <cellStyle name="Comma 3 2 7 4 2 4 2" xfId="12011" xr:uid="{4E834DDE-E92C-4EF2-A697-A32C9FE06BB7}"/>
    <cellStyle name="Comma 3 2 7 4 2 4 2 2" xfId="23543" xr:uid="{E931C478-499E-4223-A031-5250E24E46C6}"/>
    <cellStyle name="Comma 3 2 7 4 2 4 2 2 2" xfId="47116" xr:uid="{883253AE-3EB7-4805-BD2C-368BF3044F62}"/>
    <cellStyle name="Comma 3 2 7 4 2 4 2 3" xfId="36008" xr:uid="{DEAE1664-533F-4751-975E-5DA112D40BC7}"/>
    <cellStyle name="Comma 3 2 7 4 2 4 3" xfId="18118" xr:uid="{C1E8D7C4-4A3A-4C18-B039-CDF25C9A207F}"/>
    <cellStyle name="Comma 3 2 7 4 2 4 3 2" xfId="41692" xr:uid="{12B4021E-52D6-421A-A120-D4471C3A3474}"/>
    <cellStyle name="Comma 3 2 7 4 2 4 4" xfId="30584" xr:uid="{A8608270-A2B2-4490-8ED3-D629C597D891}"/>
    <cellStyle name="Comma 3 2 7 4 2 5" xfId="7945" xr:uid="{450DC32E-7277-45CD-A3AE-27C384D7386C}"/>
    <cellStyle name="Comma 3 2 7 4 2 5 2" xfId="19480" xr:uid="{3256BD14-777B-4EB4-958C-2A898BD2FE1E}"/>
    <cellStyle name="Comma 3 2 7 4 2 5 2 2" xfId="43053" xr:uid="{5878A5DE-9C8E-43D7-907D-613EC619A88C}"/>
    <cellStyle name="Comma 3 2 7 4 2 5 3" xfId="31945" xr:uid="{837C4B20-FBEF-470C-B3FB-17BDAA05F0E7}"/>
    <cellStyle name="Comma 3 2 7 4 2 6" xfId="13774" xr:uid="{3DC48BA1-DF66-442E-92CF-78AC19A70ED3}"/>
    <cellStyle name="Comma 3 2 7 4 2 6 2" xfId="37513" xr:uid="{D701286C-A5FF-44D1-B209-FF7AF1839C5E}"/>
    <cellStyle name="Comma 3 2 7 4 2 7" xfId="26406" xr:uid="{5DC706D4-D8C1-400F-8DAA-1A706F212715}"/>
    <cellStyle name="Comma 3 2 7 4 2 8" xfId="25031" xr:uid="{BD4D03DE-ECEB-4EFC-8889-13C20539204A}"/>
    <cellStyle name="Comma 3 2 7 4 2 9" xfId="48862" xr:uid="{C89E7261-6182-4188-9A04-F3F3F97D0DA1}"/>
    <cellStyle name="Comma 3 2 7 4 3" xfId="2506" xr:uid="{A1AEC201-4689-40BC-9756-F72D7A9CE76A}"/>
    <cellStyle name="Comma 3 2 7 4 3 2" xfId="4297" xr:uid="{31FF5D40-CB66-44D9-92AA-E0B91331ABA7}"/>
    <cellStyle name="Comma 3 2 7 4 3 2 2" xfId="9766" xr:uid="{CF9F5A42-6EFE-4407-94E5-5EB464591315}"/>
    <cellStyle name="Comma 3 2 7 4 3 2 2 2" xfId="21299" xr:uid="{52A7A97B-CDD6-40C8-9BE9-2F4DEB3324DA}"/>
    <cellStyle name="Comma 3 2 7 4 3 2 2 2 2" xfId="44872" xr:uid="{A030C875-A267-4B31-B177-A074EE60EAB1}"/>
    <cellStyle name="Comma 3 2 7 4 3 2 2 3" xfId="33764" xr:uid="{0CB7F2D3-5F42-4A48-A86B-0E1E23815C0E}"/>
    <cellStyle name="Comma 3 2 7 4 3 2 3" xfId="15884" xr:uid="{9ACD9672-25A3-4F6B-8EEA-B677FC2CCA53}"/>
    <cellStyle name="Comma 3 2 7 4 3 2 3 2" xfId="39458" xr:uid="{5A56B146-6B72-4828-849E-6276F05DC2C2}"/>
    <cellStyle name="Comma 3 2 7 4 3 2 4" xfId="28350" xr:uid="{7BB37B07-404A-4D27-BC51-1D7DE56C3B39}"/>
    <cellStyle name="Comma 3 2 7 4 3 3" xfId="5662" xr:uid="{441384CD-D455-4982-B234-80FFF8C1CCA1}"/>
    <cellStyle name="Comma 3 2 7 4 3 3 2" xfId="11136" xr:uid="{2359C807-8709-41DD-9E24-6D9401E32E1E}"/>
    <cellStyle name="Comma 3 2 7 4 3 3 2 2" xfId="22669" xr:uid="{58087BA8-30B4-4B87-8165-944F6D52E5BA}"/>
    <cellStyle name="Comma 3 2 7 4 3 3 2 2 2" xfId="46242" xr:uid="{86993EA5-B4C2-467E-8C64-C38B8E06D49C}"/>
    <cellStyle name="Comma 3 2 7 4 3 3 2 3" xfId="35134" xr:uid="{36D77E42-1B34-4E1F-8111-57A4E9C1EB88}"/>
    <cellStyle name="Comma 3 2 7 4 3 3 3" xfId="17248" xr:uid="{9CA4A779-96C8-4A14-BF6F-ACCEAB2F7F65}"/>
    <cellStyle name="Comma 3 2 7 4 3 3 3 2" xfId="40822" xr:uid="{4C3D1E66-55BE-410D-836A-F37604EF13A2}"/>
    <cellStyle name="Comma 3 2 7 4 3 3 4" xfId="29714" xr:uid="{BFB614A9-A56E-41D4-B4F2-D8B104D6E72B}"/>
    <cellStyle name="Comma 3 2 7 4 3 4" xfId="7000" xr:uid="{B048D6FE-C2ED-4F2B-AD9D-1746AAECF37C}"/>
    <cellStyle name="Comma 3 2 7 4 3 4 2" xfId="12478" xr:uid="{B0312857-2BB4-40AD-9DAE-230311B63544}"/>
    <cellStyle name="Comma 3 2 7 4 3 4 2 2" xfId="24010" xr:uid="{138527CD-56BD-4FC8-82C7-514E9FCFD898}"/>
    <cellStyle name="Comma 3 2 7 4 3 4 2 2 2" xfId="47583" xr:uid="{21E4CF24-5DD5-4C20-BFDF-6588D3255397}"/>
    <cellStyle name="Comma 3 2 7 4 3 4 2 3" xfId="36475" xr:uid="{DB29B0EE-E313-43C6-A3EF-8EBD8BECC7AC}"/>
    <cellStyle name="Comma 3 2 7 4 3 4 3" xfId="18584" xr:uid="{1C01E6BB-FED1-4E79-9439-F0FC8EB45154}"/>
    <cellStyle name="Comma 3 2 7 4 3 4 3 2" xfId="42158" xr:uid="{A675D830-08C5-4FCE-A1FA-353D4B26C988}"/>
    <cellStyle name="Comma 3 2 7 4 3 4 4" xfId="31050" xr:uid="{D26E93D4-A03D-4941-86E3-55522B3C657C}"/>
    <cellStyle name="Comma 3 2 7 4 3 5" xfId="8413" xr:uid="{45E906A7-60C3-43E2-8B6F-AFB50F156E9F}"/>
    <cellStyle name="Comma 3 2 7 4 3 5 2" xfId="19946" xr:uid="{3730CB9F-9911-4E6F-B75C-868C3BC1867C}"/>
    <cellStyle name="Comma 3 2 7 4 3 5 2 2" xfId="43519" xr:uid="{558A68A8-CADF-48EE-8D98-4AE7952588A0}"/>
    <cellStyle name="Comma 3 2 7 4 3 5 3" xfId="32411" xr:uid="{06216F2A-6898-4898-99D3-EC1FD3531440}"/>
    <cellStyle name="Comma 3 2 7 4 3 6" xfId="14242" xr:uid="{8A06428A-DD4C-454A-8073-39FF6368A204}"/>
    <cellStyle name="Comma 3 2 7 4 3 6 2" xfId="37979" xr:uid="{0A0ED606-8060-4383-B7BE-EA1B7E6A5C75}"/>
    <cellStyle name="Comma 3 2 7 4 3 7" xfId="26872" xr:uid="{54612936-C14A-4F6D-B1A4-08052F1ADCB8}"/>
    <cellStyle name="Comma 3 2 7 4 3 8" xfId="25498" xr:uid="{5173B1F6-87D3-4CA1-94C7-C9890E523151}"/>
    <cellStyle name="Comma 3 2 7 4 3 9" xfId="49328" xr:uid="{1C508918-84AB-4FE6-AD56-96CF17E91A15}"/>
    <cellStyle name="Comma 3 2 7 4 4" xfId="3393" xr:uid="{BA134A8D-4FC9-4070-A1F4-130A069E311C}"/>
    <cellStyle name="Comma 3 2 7 4 4 2" xfId="8861" xr:uid="{4CDD8E99-5EBD-4B42-8608-B61D45F687E8}"/>
    <cellStyle name="Comma 3 2 7 4 4 2 2" xfId="20394" xr:uid="{98003FD3-3B70-4AF8-A5D1-778A025E2335}"/>
    <cellStyle name="Comma 3 2 7 4 4 2 2 2" xfId="43967" xr:uid="{344B6788-90A4-41E5-8F77-28930641682D}"/>
    <cellStyle name="Comma 3 2 7 4 4 2 3" xfId="32859" xr:uid="{17610D5C-9680-4DD5-AECC-C788493F9462}"/>
    <cellStyle name="Comma 3 2 7 4 4 3" xfId="14979" xr:uid="{319DD596-41E0-4741-939C-CD53395653FC}"/>
    <cellStyle name="Comma 3 2 7 4 4 3 2" xfId="38553" xr:uid="{603697E8-993C-4BCC-9FDD-7B88F8BF7EFA}"/>
    <cellStyle name="Comma 3 2 7 4 4 4" xfId="27445" xr:uid="{1C1D4F97-9C7E-4917-9F6F-80CE1E6EEFFA}"/>
    <cellStyle name="Comma 3 2 7 4 5" xfId="4749" xr:uid="{09BAC7E9-89BD-409C-823F-73EA93FD1004}"/>
    <cellStyle name="Comma 3 2 7 4 5 2" xfId="10222" xr:uid="{D150CB49-DFAF-4574-8D80-12A12767CA2B}"/>
    <cellStyle name="Comma 3 2 7 4 5 2 2" xfId="21755" xr:uid="{FE751BD7-2FBA-40C3-955C-5E181010321D}"/>
    <cellStyle name="Comma 3 2 7 4 5 2 2 2" xfId="45328" xr:uid="{72C11DB5-46F6-4363-85BE-A1C6A86984CA}"/>
    <cellStyle name="Comma 3 2 7 4 5 2 3" xfId="34220" xr:uid="{B094FFA8-294E-4C95-A0C7-3C5521A7A609}"/>
    <cellStyle name="Comma 3 2 7 4 5 3" xfId="16335" xr:uid="{DF5412C4-3882-4D52-9C49-5DD6D0DF2E9C}"/>
    <cellStyle name="Comma 3 2 7 4 5 3 2" xfId="39909" xr:uid="{8788343A-A18D-459A-9D20-44BBE4DF9942}"/>
    <cellStyle name="Comma 3 2 7 4 5 4" xfId="28801" xr:uid="{9F1C7E7D-77A1-42B7-BAAB-FC62C580186B}"/>
    <cellStyle name="Comma 3 2 7 4 6" xfId="6087" xr:uid="{54789FF9-5CB5-4341-906C-251543D07A3C}"/>
    <cellStyle name="Comma 3 2 7 4 6 2" xfId="11563" xr:uid="{229ADAB8-571C-41C4-B810-E1D23DC0CB6D}"/>
    <cellStyle name="Comma 3 2 7 4 6 2 2" xfId="23095" xr:uid="{5B2CA41D-C307-4F01-AFAC-31F80269F5C1}"/>
    <cellStyle name="Comma 3 2 7 4 6 2 2 2" xfId="46668" xr:uid="{A0093AB7-87B4-4FD0-B942-BEFC561128C6}"/>
    <cellStyle name="Comma 3 2 7 4 6 2 3" xfId="35560" xr:uid="{79A4F627-03E7-4A0D-B225-F9F2BDC05E0F}"/>
    <cellStyle name="Comma 3 2 7 4 6 3" xfId="17671" xr:uid="{A163178F-19CB-4A0C-AF05-E3E4472FE1FC}"/>
    <cellStyle name="Comma 3 2 7 4 6 3 2" xfId="41245" xr:uid="{F9296286-5DA5-4028-A6BA-AF28F1646D23}"/>
    <cellStyle name="Comma 3 2 7 4 6 4" xfId="30137" xr:uid="{7702C800-85D4-4235-85F1-BA278B1866D7}"/>
    <cellStyle name="Comma 3 2 7 4 7" xfId="7472" xr:uid="{67C785B5-0B38-4B68-A1B3-528C23B060A4}"/>
    <cellStyle name="Comma 3 2 7 4 7 2" xfId="19032" xr:uid="{7AD6F57A-A9E6-4A97-A0ED-105A2CAAA0BC}"/>
    <cellStyle name="Comma 3 2 7 4 7 2 2" xfId="42605" xr:uid="{013B3783-FC37-4E56-A6EE-0AD0C3FC528A}"/>
    <cellStyle name="Comma 3 2 7 4 7 3" xfId="31497" xr:uid="{1937A97E-2E2B-400E-B1F2-12201E0C0289}"/>
    <cellStyle name="Comma 3 2 7 4 8" xfId="13290" xr:uid="{7DDF0769-EEF5-4ACB-9C06-142364EE10CB}"/>
    <cellStyle name="Comma 3 2 7 4 8 2" xfId="37066" xr:uid="{9BFF96CD-B454-4B55-894C-358DA7992346}"/>
    <cellStyle name="Comma 3 2 7 4 9" xfId="25957" xr:uid="{C66C4F93-CF12-4A60-AC65-1B6340A73D47}"/>
    <cellStyle name="Comma 3 2 7 5" xfId="2014" xr:uid="{5772AC0D-64B8-4447-80E1-C5E8A436FA59}"/>
    <cellStyle name="Comma 3 2 7 5 2" xfId="3827" xr:uid="{D86CF4C4-A74D-4D07-873B-9F90DE660FA3}"/>
    <cellStyle name="Comma 3 2 7 5 2 2" xfId="9296" xr:uid="{A9F749B1-0C7B-48EA-B212-77D1EC7E913E}"/>
    <cellStyle name="Comma 3 2 7 5 2 2 2" xfId="20829" xr:uid="{72811CE4-A061-43B2-9A35-300BC7548E0C}"/>
    <cellStyle name="Comma 3 2 7 5 2 2 2 2" xfId="44402" xr:uid="{FA68CDDD-391A-440D-96BB-19DA991F1303}"/>
    <cellStyle name="Comma 3 2 7 5 2 2 3" xfId="33294" xr:uid="{23216091-107A-4F7B-8D2F-39914E62D988}"/>
    <cellStyle name="Comma 3 2 7 5 2 3" xfId="15414" xr:uid="{9081372F-6E70-44D7-B891-C8D6C4198314}"/>
    <cellStyle name="Comma 3 2 7 5 2 3 2" xfId="38988" xr:uid="{D63E59F3-1B74-4EF5-BE18-9139E16B0AB7}"/>
    <cellStyle name="Comma 3 2 7 5 2 4" xfId="27880" xr:uid="{447A64CC-22CF-4DE3-BB83-525AE1B9B7FB}"/>
    <cellStyle name="Comma 3 2 7 5 3" xfId="5191" xr:uid="{A76F149D-7074-44F9-9CF7-9876CC48E13D}"/>
    <cellStyle name="Comma 3 2 7 5 3 2" xfId="10665" xr:uid="{78DB36C3-D922-4B38-8F99-E99FF1D5A5F8}"/>
    <cellStyle name="Comma 3 2 7 5 3 2 2" xfId="22198" xr:uid="{329EAED3-C17B-4201-847F-4D9DD94FD415}"/>
    <cellStyle name="Comma 3 2 7 5 3 2 2 2" xfId="45771" xr:uid="{5556C056-29E0-4EE7-8ECF-2B2B07D2A6D8}"/>
    <cellStyle name="Comma 3 2 7 5 3 2 3" xfId="34663" xr:uid="{D7DDD148-8613-4F02-8D1A-93C5AFACD36B}"/>
    <cellStyle name="Comma 3 2 7 5 3 3" xfId="16777" xr:uid="{119EE3DC-BC90-4D9E-95CB-DC8048BCAAD7}"/>
    <cellStyle name="Comma 3 2 7 5 3 3 2" xfId="40351" xr:uid="{409BDE81-5038-4BC4-BCBF-40A64079D9F5}"/>
    <cellStyle name="Comma 3 2 7 5 3 4" xfId="29243" xr:uid="{836A0C13-D797-417F-8634-8D388303B9B6}"/>
    <cellStyle name="Comma 3 2 7 5 4" xfId="6529" xr:uid="{45195F20-7A4B-453B-B941-43BF65604002}"/>
    <cellStyle name="Comma 3 2 7 5 4 2" xfId="12006" xr:uid="{FD875BA3-2D91-4FB3-8C31-C74B9D5DE27F}"/>
    <cellStyle name="Comma 3 2 7 5 4 2 2" xfId="23538" xr:uid="{DC05C0C4-3047-40D3-ACAA-4B0BDDBB4610}"/>
    <cellStyle name="Comma 3 2 7 5 4 2 2 2" xfId="47111" xr:uid="{85EBF0C5-62C1-4BFF-9581-09E22CE818BA}"/>
    <cellStyle name="Comma 3 2 7 5 4 2 3" xfId="36003" xr:uid="{6AB8FC5C-CD48-4B9C-A8EF-74770AA2CFAD}"/>
    <cellStyle name="Comma 3 2 7 5 4 3" xfId="18113" xr:uid="{B9D8CC55-4488-46A9-94B7-9833516EB5A4}"/>
    <cellStyle name="Comma 3 2 7 5 4 3 2" xfId="41687" xr:uid="{EE4ACAD4-241D-485B-87C7-66203DFF667B}"/>
    <cellStyle name="Comma 3 2 7 5 4 4" xfId="30579" xr:uid="{C071253F-63F5-4D1E-A5BE-5C506A4A7A9C}"/>
    <cellStyle name="Comma 3 2 7 5 5" xfId="7940" xr:uid="{2DA9EB21-B6C6-4118-B2FF-2D2DB5E9EA26}"/>
    <cellStyle name="Comma 3 2 7 5 5 2" xfId="19475" xr:uid="{BB42EAD1-7829-4DBA-8273-36EB80817BE7}"/>
    <cellStyle name="Comma 3 2 7 5 5 2 2" xfId="43048" xr:uid="{65A846DE-5EBD-4CF0-BC45-651889321FC5}"/>
    <cellStyle name="Comma 3 2 7 5 5 3" xfId="31940" xr:uid="{1B4C26D9-9E43-4BD3-9B7D-42F781E57580}"/>
    <cellStyle name="Comma 3 2 7 5 6" xfId="13769" xr:uid="{815317E4-2A65-4315-B84E-8723789643FA}"/>
    <cellStyle name="Comma 3 2 7 5 6 2" xfId="37508" xr:uid="{433700A7-01D3-40FD-991B-9BA850974147}"/>
    <cellStyle name="Comma 3 2 7 5 7" xfId="26401" xr:uid="{794D08A1-29C6-4059-823E-9E1D74847ADF}"/>
    <cellStyle name="Comma 3 2 7 5 8" xfId="25026" xr:uid="{88FEB90E-34C6-4172-B5EB-C0BDC1224EB2}"/>
    <cellStyle name="Comma 3 2 7 5 9" xfId="48857" xr:uid="{F1996A3E-4724-40EF-A506-28F86F83EE39}"/>
    <cellStyle name="Comma 3 2 7 6" xfId="2501" xr:uid="{D9F77415-21A4-428E-896F-4D5DB724AA86}"/>
    <cellStyle name="Comma 3 2 7 6 2" xfId="4292" xr:uid="{8FDA6CDB-DCA3-4609-B480-3902C120EBCD}"/>
    <cellStyle name="Comma 3 2 7 6 2 2" xfId="9761" xr:uid="{4689309B-B041-4F3B-9CBF-A675FB3A4050}"/>
    <cellStyle name="Comma 3 2 7 6 2 2 2" xfId="21294" xr:uid="{A6859BAC-3A5C-4A56-93E4-386F6693A290}"/>
    <cellStyle name="Comma 3 2 7 6 2 2 2 2" xfId="44867" xr:uid="{D63F8548-636E-4022-9D07-9A3BC900BFDE}"/>
    <cellStyle name="Comma 3 2 7 6 2 2 3" xfId="33759" xr:uid="{C3612C3E-B3F8-448B-AEBA-9DFE256982A8}"/>
    <cellStyle name="Comma 3 2 7 6 2 3" xfId="15879" xr:uid="{58E937C8-7888-4128-A904-C0B1A31498BA}"/>
    <cellStyle name="Comma 3 2 7 6 2 3 2" xfId="39453" xr:uid="{ABD25844-D476-4388-BB60-398371FAF366}"/>
    <cellStyle name="Comma 3 2 7 6 2 4" xfId="28345" xr:uid="{5C531596-C0B9-4233-8DF6-CB818B27CC2D}"/>
    <cellStyle name="Comma 3 2 7 6 3" xfId="5657" xr:uid="{83D47121-0FE2-4DD3-A60A-E08039ADA8FE}"/>
    <cellStyle name="Comma 3 2 7 6 3 2" xfId="11131" xr:uid="{1B37022A-F041-43AA-9C66-5431F2B19C30}"/>
    <cellStyle name="Comma 3 2 7 6 3 2 2" xfId="22664" xr:uid="{81ACB54C-2C02-41CC-ABE9-7C33DE7A99CD}"/>
    <cellStyle name="Comma 3 2 7 6 3 2 2 2" xfId="46237" xr:uid="{691F5BA0-38D2-43BB-93ED-8ABDC8FADA94}"/>
    <cellStyle name="Comma 3 2 7 6 3 2 3" xfId="35129" xr:uid="{80BF6097-5459-44B4-BE47-FE8C939788B0}"/>
    <cellStyle name="Comma 3 2 7 6 3 3" xfId="17243" xr:uid="{C779912F-85CF-44A7-9223-707FF46E67D6}"/>
    <cellStyle name="Comma 3 2 7 6 3 3 2" xfId="40817" xr:uid="{457A03FB-F970-484D-880F-2F01E45422DA}"/>
    <cellStyle name="Comma 3 2 7 6 3 4" xfId="29709" xr:uid="{B66254AD-CDED-4048-9596-775CBC7319FE}"/>
    <cellStyle name="Comma 3 2 7 6 4" xfId="6995" xr:uid="{1EBC86BA-5FA2-436B-926E-FDABBC13F6DA}"/>
    <cellStyle name="Comma 3 2 7 6 4 2" xfId="12473" xr:uid="{59BF13D6-8640-4282-B1F0-BEB67C27A0B8}"/>
    <cellStyle name="Comma 3 2 7 6 4 2 2" xfId="24005" xr:uid="{A7E61743-45D3-4637-AF39-1A863C977DE4}"/>
    <cellStyle name="Comma 3 2 7 6 4 2 2 2" xfId="47578" xr:uid="{3EB5E44F-6AD4-4349-A0EB-4AE796820A79}"/>
    <cellStyle name="Comma 3 2 7 6 4 2 3" xfId="36470" xr:uid="{308D9DC8-D5C2-4147-98FE-B6C51DD5105A}"/>
    <cellStyle name="Comma 3 2 7 6 4 3" xfId="18579" xr:uid="{6EAF7DDD-D42B-4EB7-B34C-428BBE581A40}"/>
    <cellStyle name="Comma 3 2 7 6 4 3 2" xfId="42153" xr:uid="{8B3B6C79-EBFF-4F92-A0B1-55B8E0281BF2}"/>
    <cellStyle name="Comma 3 2 7 6 4 4" xfId="31045" xr:uid="{DA23C2B1-EA67-4755-BA3E-F783D62BF0C4}"/>
    <cellStyle name="Comma 3 2 7 6 5" xfId="8408" xr:uid="{A48FFA93-919D-41F6-97A8-CBCF831F3C27}"/>
    <cellStyle name="Comma 3 2 7 6 5 2" xfId="19941" xr:uid="{1AA1FB09-9D5E-4AB2-A680-E687EE8FF83B}"/>
    <cellStyle name="Comma 3 2 7 6 5 2 2" xfId="43514" xr:uid="{1FDCBC12-8378-4E3C-9879-A4073F955D0D}"/>
    <cellStyle name="Comma 3 2 7 6 5 3" xfId="32406" xr:uid="{C7074537-85C6-4C2B-8A18-3FBFA4E73C82}"/>
    <cellStyle name="Comma 3 2 7 6 6" xfId="14237" xr:uid="{26F5A6FC-9EBA-41B1-9510-5A9D87771AB8}"/>
    <cellStyle name="Comma 3 2 7 6 6 2" xfId="37974" xr:uid="{39878DE2-4547-40FA-9FB1-03108BC24AA8}"/>
    <cellStyle name="Comma 3 2 7 6 7" xfId="26867" xr:uid="{A3F1CACE-7BC2-46BD-B1DF-C268F08FDE39}"/>
    <cellStyle name="Comma 3 2 7 6 8" xfId="25493" xr:uid="{E32F7952-01E1-485C-BF21-8661C01F1928}"/>
    <cellStyle name="Comma 3 2 7 6 9" xfId="49323" xr:uid="{BEA10492-1B07-480A-8CB4-815530079ABE}"/>
    <cellStyle name="Comma 3 2 7 7" xfId="3388" xr:uid="{F8683CB9-1902-4E8F-892F-F5F57C5411A0}"/>
    <cellStyle name="Comma 3 2 7 7 2" xfId="8856" xr:uid="{3F7C3677-0579-468E-A91D-B1BAB4DE6F51}"/>
    <cellStyle name="Comma 3 2 7 7 2 2" xfId="20389" xr:uid="{146E0265-8BEB-46A2-9BAC-038F361C5C85}"/>
    <cellStyle name="Comma 3 2 7 7 2 2 2" xfId="43962" xr:uid="{511599B8-AB29-47E1-A1F1-8D0C3A15FB06}"/>
    <cellStyle name="Comma 3 2 7 7 2 3" xfId="32854" xr:uid="{6206964D-DBA3-4FC5-BDB2-DF368D90836F}"/>
    <cellStyle name="Comma 3 2 7 7 3" xfId="14974" xr:uid="{C0ED4992-BB46-4497-A1E1-C88F645EDBF0}"/>
    <cellStyle name="Comma 3 2 7 7 3 2" xfId="38548" xr:uid="{2B7DB875-226A-4E71-BAFD-1FF0FAE2BA63}"/>
    <cellStyle name="Comma 3 2 7 7 4" xfId="27440" xr:uid="{147BB99F-D400-4486-8334-855A39EB083C}"/>
    <cellStyle name="Comma 3 2 7 8" xfId="4744" xr:uid="{0D35A203-EBAF-49A5-877F-F35123760578}"/>
    <cellStyle name="Comma 3 2 7 8 2" xfId="10217" xr:uid="{07617FDF-C884-46C3-AD9B-5E5A958DE8BF}"/>
    <cellStyle name="Comma 3 2 7 8 2 2" xfId="21750" xr:uid="{6EDD7CA1-8556-42E3-92C7-41DCAC1AE4AE}"/>
    <cellStyle name="Comma 3 2 7 8 2 2 2" xfId="45323" xr:uid="{672C3359-1CB3-4AD9-87FE-FA85FAB28F4C}"/>
    <cellStyle name="Comma 3 2 7 8 2 3" xfId="34215" xr:uid="{665E1D77-29E9-4108-ADDB-B91C405739ED}"/>
    <cellStyle name="Comma 3 2 7 8 3" xfId="16330" xr:uid="{49C615AD-5224-4946-8B66-CC5B1215BE2B}"/>
    <cellStyle name="Comma 3 2 7 8 3 2" xfId="39904" xr:uid="{E54705A1-44DF-4EB3-98F0-9B83AC052CED}"/>
    <cellStyle name="Comma 3 2 7 8 4" xfId="28796" xr:uid="{DF21E781-B495-4FC9-B034-AB4B36E7A70B}"/>
    <cellStyle name="Comma 3 2 7 9" xfId="6082" xr:uid="{5AC0C950-AEAF-4C29-ACE8-AE65DEC7D6AB}"/>
    <cellStyle name="Comma 3 2 7 9 2" xfId="11558" xr:uid="{48DED9EF-61F5-42CE-A03B-AE5865DDB446}"/>
    <cellStyle name="Comma 3 2 7 9 2 2" xfId="23090" xr:uid="{DFE4C22F-B3FC-48D6-86DD-042B8E063892}"/>
    <cellStyle name="Comma 3 2 7 9 2 2 2" xfId="46663" xr:uid="{70488A36-3632-462C-B7A5-E4D59492D779}"/>
    <cellStyle name="Comma 3 2 7 9 2 3" xfId="35555" xr:uid="{FF226527-457E-4722-B213-F112C916E4D6}"/>
    <cellStyle name="Comma 3 2 7 9 3" xfId="17666" xr:uid="{03F0BF3B-BB25-4F5E-9DFC-FE3714C0C8DF}"/>
    <cellStyle name="Comma 3 2 7 9 3 2" xfId="41240" xr:uid="{24F3A0E1-AE5D-407C-B5DA-F01736A12631}"/>
    <cellStyle name="Comma 3 2 7 9 4" xfId="30132" xr:uid="{85C012D7-9023-4B36-BF6D-E4D7DF4B778F}"/>
    <cellStyle name="Comma 3 2 8" xfId="973" xr:uid="{2BB089E8-0F17-44FB-BAA9-4CB04ADE9E19}"/>
    <cellStyle name="Comma 3 2 8 10" xfId="24453" xr:uid="{78F1D46A-9B1E-402C-8164-7A0593BC4AFD}"/>
    <cellStyle name="Comma 3 2 8 11" xfId="48247" xr:uid="{F86204A7-A111-495D-83FA-31541F6BBC50}"/>
    <cellStyle name="Comma 3 2 8 2" xfId="1857" xr:uid="{C8367B18-F4D5-4B5B-B818-A76ABC1D5027}"/>
    <cellStyle name="Comma 3 2 8 2 2" xfId="3670" xr:uid="{841C40CD-7A8C-471A-9D8B-E4682A344157}"/>
    <cellStyle name="Comma 3 2 8 2 2 2" xfId="9139" xr:uid="{095E5E16-121D-404E-90E2-AB8FE884084D}"/>
    <cellStyle name="Comma 3 2 8 2 2 2 2" xfId="20672" xr:uid="{9D9B04D1-D1FC-4068-BB6F-27FC2CFDE69B}"/>
    <cellStyle name="Comma 3 2 8 2 2 2 2 2" xfId="44245" xr:uid="{77DCBF79-5D42-4DD6-8E00-7E751FD026B7}"/>
    <cellStyle name="Comma 3 2 8 2 2 2 3" xfId="33137" xr:uid="{B4C4DF15-9EE1-4936-8823-A8D085348E29}"/>
    <cellStyle name="Comma 3 2 8 2 2 3" xfId="15257" xr:uid="{3ECA8DEA-4BDD-4ADE-BF72-137E85B6D5E4}"/>
    <cellStyle name="Comma 3 2 8 2 2 3 2" xfId="38831" xr:uid="{5E9127A0-E4D1-4975-B896-33452900AA03}"/>
    <cellStyle name="Comma 3 2 8 2 2 4" xfId="27723" xr:uid="{52D5965A-72EA-498D-A51A-3F2803B84B96}"/>
    <cellStyle name="Comma 3 2 8 2 3" xfId="5034" xr:uid="{162419EF-F3B5-4D01-ABA0-CAC180622EDC}"/>
    <cellStyle name="Comma 3 2 8 2 3 2" xfId="10508" xr:uid="{49606593-6643-4B03-A5FE-52DE07167792}"/>
    <cellStyle name="Comma 3 2 8 2 3 2 2" xfId="22041" xr:uid="{94241C32-4B60-4D0C-A13B-B9CF6FF1765E}"/>
    <cellStyle name="Comma 3 2 8 2 3 2 2 2" xfId="45614" xr:uid="{373C02F2-AFC7-43E3-8481-6543D69D034A}"/>
    <cellStyle name="Comma 3 2 8 2 3 2 3" xfId="34506" xr:uid="{EC8F7350-A877-4ED8-927A-8F46BC0A6DA5}"/>
    <cellStyle name="Comma 3 2 8 2 3 3" xfId="16620" xr:uid="{D74B8386-FBF4-49A0-8561-9D30D5A571BA}"/>
    <cellStyle name="Comma 3 2 8 2 3 3 2" xfId="40194" xr:uid="{7F6000A4-D503-40D8-8BD9-BC2CC0A9036B}"/>
    <cellStyle name="Comma 3 2 8 2 3 4" xfId="29086" xr:uid="{D7501D46-D3D3-4990-A58C-1A5C2FC28CC0}"/>
    <cellStyle name="Comma 3 2 8 2 4" xfId="6372" xr:uid="{6D573BDB-3B57-4FBC-B668-BC41B842B284}"/>
    <cellStyle name="Comma 3 2 8 2 4 2" xfId="11849" xr:uid="{D119CA35-5259-40AD-B381-98EE5FA4F1C6}"/>
    <cellStyle name="Comma 3 2 8 2 4 2 2" xfId="23381" xr:uid="{5253C978-A306-4F00-B75A-7010B72E92A0}"/>
    <cellStyle name="Comma 3 2 8 2 4 2 2 2" xfId="46954" xr:uid="{F72BD5CE-C319-45D0-88B6-3ADCDD0C48A9}"/>
    <cellStyle name="Comma 3 2 8 2 4 2 3" xfId="35846" xr:uid="{997D8AEA-6141-4C8F-BFD3-C4F7F8E2C6DF}"/>
    <cellStyle name="Comma 3 2 8 2 4 3" xfId="17956" xr:uid="{145DBE23-1495-4CBD-94E5-5A22AE480C9C}"/>
    <cellStyle name="Comma 3 2 8 2 4 3 2" xfId="41530" xr:uid="{4B0EFC6C-4870-49AC-9008-8E4C64C83762}"/>
    <cellStyle name="Comma 3 2 8 2 4 4" xfId="30422" xr:uid="{92DA57B3-1CB0-435D-9A6A-F7946301A43B}"/>
    <cellStyle name="Comma 3 2 8 2 5" xfId="7783" xr:uid="{F9DAC569-FBD4-41E3-8C76-D72EBDA05885}"/>
    <cellStyle name="Comma 3 2 8 2 5 2" xfId="19318" xr:uid="{AD934BE4-A39E-407F-B3CA-6C00ED735758}"/>
    <cellStyle name="Comma 3 2 8 2 5 2 2" xfId="42891" xr:uid="{76CEB54A-9334-440A-A59F-58F9805F59F3}"/>
    <cellStyle name="Comma 3 2 8 2 5 3" xfId="31783" xr:uid="{CFB727B3-45AA-4D7D-BB79-F6084121EA19}"/>
    <cellStyle name="Comma 3 2 8 2 6" xfId="13612" xr:uid="{6584FF47-FE42-4FA8-BD82-45D652F5D3F7}"/>
    <cellStyle name="Comma 3 2 8 2 6 2" xfId="37351" xr:uid="{BBFEED14-E3B1-43F1-BFF7-8CD427F9C2A1}"/>
    <cellStyle name="Comma 3 2 8 2 7" xfId="26244" xr:uid="{AFF56C1E-BC48-4281-A7FD-5F08EFDED4B7}"/>
    <cellStyle name="Comma 3 2 8 2 8" xfId="24869" xr:uid="{CB778C90-D708-48E2-A3DD-1A260E41675B}"/>
    <cellStyle name="Comma 3 2 8 2 9" xfId="48700" xr:uid="{E16F6195-A187-436C-97C4-F79EC6B8280D}"/>
    <cellStyle name="Comma 3 2 8 3" xfId="2339" xr:uid="{BC49E84A-67B7-41C2-950C-ECF727B7B1C5}"/>
    <cellStyle name="Comma 3 2 8 3 2" xfId="4132" xr:uid="{E1B596FA-F345-497F-88D0-27E7ECD20AE4}"/>
    <cellStyle name="Comma 3 2 8 3 2 2" xfId="9601" xr:uid="{BDB8A4E7-8363-4FCC-9D3F-345FB7BC4A81}"/>
    <cellStyle name="Comma 3 2 8 3 2 2 2" xfId="21134" xr:uid="{ED48F353-5E1D-4584-9C3B-5D10FC857B80}"/>
    <cellStyle name="Comma 3 2 8 3 2 2 2 2" xfId="44707" xr:uid="{9D33018D-270E-44D5-8DBC-8F1E44274B45}"/>
    <cellStyle name="Comma 3 2 8 3 2 2 3" xfId="33599" xr:uid="{31F440A7-0522-4D8C-99D4-E7972FA0C0DA}"/>
    <cellStyle name="Comma 3 2 8 3 2 3" xfId="15719" xr:uid="{708A32BC-C0E1-4D8D-AC1D-F786E3F69152}"/>
    <cellStyle name="Comma 3 2 8 3 2 3 2" xfId="39293" xr:uid="{B68C8152-74A3-4880-BBFC-2E37EA498908}"/>
    <cellStyle name="Comma 3 2 8 3 2 4" xfId="28185" xr:uid="{C5FDB247-B625-4299-9340-EE56546545DA}"/>
    <cellStyle name="Comma 3 2 8 3 3" xfId="5497" xr:uid="{1214F824-F5F7-47C4-ADCB-0716BC3AC717}"/>
    <cellStyle name="Comma 3 2 8 3 3 2" xfId="10971" xr:uid="{7DED0606-80B6-4D0D-9347-E6FC6F91EB0C}"/>
    <cellStyle name="Comma 3 2 8 3 3 2 2" xfId="22504" xr:uid="{41641234-6C14-4450-939D-1F1F466CF599}"/>
    <cellStyle name="Comma 3 2 8 3 3 2 2 2" xfId="46077" xr:uid="{4074CBAD-7164-494B-8E82-70F2C5BB0D9B}"/>
    <cellStyle name="Comma 3 2 8 3 3 2 3" xfId="34969" xr:uid="{1F13A367-881D-4892-8240-A0432F2FC024}"/>
    <cellStyle name="Comma 3 2 8 3 3 3" xfId="17083" xr:uid="{7A041FC4-694B-446C-A292-EBEC65763E24}"/>
    <cellStyle name="Comma 3 2 8 3 3 3 2" xfId="40657" xr:uid="{93FAEF65-A810-4E18-807A-4286EC9D798E}"/>
    <cellStyle name="Comma 3 2 8 3 3 4" xfId="29549" xr:uid="{629012BD-B75E-45D7-AB93-4E5C9F221966}"/>
    <cellStyle name="Comma 3 2 8 3 4" xfId="6835" xr:uid="{6DEEB0DE-D5FA-4300-98A6-012D6F0B65C3}"/>
    <cellStyle name="Comma 3 2 8 3 4 2" xfId="12313" xr:uid="{C33B23B9-6C1C-4BFE-BA72-F18F71AE1504}"/>
    <cellStyle name="Comma 3 2 8 3 4 2 2" xfId="23845" xr:uid="{D5E917E8-AD4E-42E7-AB79-FC6500AD0A75}"/>
    <cellStyle name="Comma 3 2 8 3 4 2 2 2" xfId="47418" xr:uid="{4E947126-460F-4C55-B891-8272CE7C7654}"/>
    <cellStyle name="Comma 3 2 8 3 4 2 3" xfId="36310" xr:uid="{E95DD475-B7E5-4B34-BC81-33E0701D043C}"/>
    <cellStyle name="Comma 3 2 8 3 4 3" xfId="18419" xr:uid="{4F1A2D31-C9E7-4085-9105-93A03AFB1A23}"/>
    <cellStyle name="Comma 3 2 8 3 4 3 2" xfId="41993" xr:uid="{D2E9BC03-82D4-44A0-8B47-DC509F115747}"/>
    <cellStyle name="Comma 3 2 8 3 4 4" xfId="30885" xr:uid="{B631BC10-20E1-4EA1-9F50-17D6DAC39680}"/>
    <cellStyle name="Comma 3 2 8 3 5" xfId="8248" xr:uid="{3C1B1DE1-5013-4644-9ED2-9DE298A82406}"/>
    <cellStyle name="Comma 3 2 8 3 5 2" xfId="19781" xr:uid="{2698C7D4-89CC-4B73-BB5E-6905D8CD2081}"/>
    <cellStyle name="Comma 3 2 8 3 5 2 2" xfId="43354" xr:uid="{81FDD762-6799-4048-B0FC-507F4138A8DF}"/>
    <cellStyle name="Comma 3 2 8 3 5 3" xfId="32246" xr:uid="{D0663B12-E6AF-4F37-80A6-FB652B1412A4}"/>
    <cellStyle name="Comma 3 2 8 3 6" xfId="14077" xr:uid="{2826BADA-3F99-4DA5-AC51-6316A716234E}"/>
    <cellStyle name="Comma 3 2 8 3 6 2" xfId="37814" xr:uid="{AC01A288-8733-4F80-87B4-A3E2B0D62DE4}"/>
    <cellStyle name="Comma 3 2 8 3 7" xfId="26707" xr:uid="{03F0A337-8426-408B-826F-B378F78EA983}"/>
    <cellStyle name="Comma 3 2 8 3 8" xfId="25333" xr:uid="{0A230F5B-096D-4579-A9EE-AA153C6F6EC8}"/>
    <cellStyle name="Comma 3 2 8 3 9" xfId="49163" xr:uid="{4F71C093-F71E-41BD-BA42-51518D67D294}"/>
    <cellStyle name="Comma 3 2 8 4" xfId="3232" xr:uid="{AD6BBA2B-AF08-4047-B626-9B1E66645A42}"/>
    <cellStyle name="Comma 3 2 8 4 2" xfId="8699" xr:uid="{EDF3A44F-E05C-4160-98CE-67920DC53656}"/>
    <cellStyle name="Comma 3 2 8 4 2 2" xfId="20232" xr:uid="{82BBFA19-1A16-4241-AA5A-F5FCA551785C}"/>
    <cellStyle name="Comma 3 2 8 4 2 2 2" xfId="43805" xr:uid="{E05FF8C5-9E65-454B-ABAE-A060F02AD78A}"/>
    <cellStyle name="Comma 3 2 8 4 2 3" xfId="32697" xr:uid="{E91949D1-74F1-4F67-8031-692F252368D6}"/>
    <cellStyle name="Comma 3 2 8 4 3" xfId="14818" xr:uid="{D070E459-1C2E-42F1-8402-B79C60F00DF7}"/>
    <cellStyle name="Comma 3 2 8 4 3 2" xfId="38392" xr:uid="{170FD994-2249-4F8E-A878-DF21C19DB17C}"/>
    <cellStyle name="Comma 3 2 8 4 4" xfId="27284" xr:uid="{50946F32-98E6-41AD-BEDF-C4DD8924E318}"/>
    <cellStyle name="Comma 3 2 8 5" xfId="4587" xr:uid="{1493543E-8A0F-4D3C-ABBF-84C03EDB5C9B}"/>
    <cellStyle name="Comma 3 2 8 5 2" xfId="10060" xr:uid="{1114EB7D-BDC6-4714-A46D-75A28885F631}"/>
    <cellStyle name="Comma 3 2 8 5 2 2" xfId="21593" xr:uid="{75248611-B885-4A47-A48A-53DF3F7CD3B2}"/>
    <cellStyle name="Comma 3 2 8 5 2 2 2" xfId="45166" xr:uid="{3FD40E9A-309D-4E5F-B7E5-C1AE7CC9CDFA}"/>
    <cellStyle name="Comma 3 2 8 5 2 3" xfId="34058" xr:uid="{DB8C63D0-3022-4C95-BAF9-1FFDFF12AAD7}"/>
    <cellStyle name="Comma 3 2 8 5 3" xfId="16173" xr:uid="{5DF02313-2569-4FC7-AB24-446B03138C68}"/>
    <cellStyle name="Comma 3 2 8 5 3 2" xfId="39747" xr:uid="{CE886297-B70A-4DD3-9286-E6A12883B6B8}"/>
    <cellStyle name="Comma 3 2 8 5 4" xfId="28639" xr:uid="{A8B0EC5D-E844-4177-AB65-D95244C5907B}"/>
    <cellStyle name="Comma 3 2 8 6" xfId="5925" xr:uid="{9308B118-6F35-43DC-B77F-DF095FD6F74B}"/>
    <cellStyle name="Comma 3 2 8 6 2" xfId="11401" xr:uid="{EE9158F3-1AAE-40E3-8CFD-F930FA116A99}"/>
    <cellStyle name="Comma 3 2 8 6 2 2" xfId="22933" xr:uid="{69C31DD4-D8D4-4EE1-9643-1B4974980201}"/>
    <cellStyle name="Comma 3 2 8 6 2 2 2" xfId="46506" xr:uid="{AC2112CD-EC05-4918-9702-4E13059C4FBC}"/>
    <cellStyle name="Comma 3 2 8 6 2 3" xfId="35398" xr:uid="{5DE61E96-7C95-46DC-B7C3-800421AC3992}"/>
    <cellStyle name="Comma 3 2 8 6 3" xfId="17509" xr:uid="{1D568318-8776-4B6D-93AE-0B8C50962DF8}"/>
    <cellStyle name="Comma 3 2 8 6 3 2" xfId="41083" xr:uid="{75951891-36B4-4341-8E7F-69A3CD5FD321}"/>
    <cellStyle name="Comma 3 2 8 6 4" xfId="29975" xr:uid="{30F258C8-8EB6-472A-BCB4-05B649875978}"/>
    <cellStyle name="Comma 3 2 8 7" xfId="7310" xr:uid="{C69E5F48-69E5-4E69-8CF7-FA46E65FBDF9}"/>
    <cellStyle name="Comma 3 2 8 7 2" xfId="18870" xr:uid="{9555E462-ADFF-49D6-B428-F8831F35EC0C}"/>
    <cellStyle name="Comma 3 2 8 7 2 2" xfId="42443" xr:uid="{9992329E-E9C4-4FE5-A9E7-EDA667DDE155}"/>
    <cellStyle name="Comma 3 2 8 7 3" xfId="31335" xr:uid="{9B3EE589-8979-4455-A3D2-234100022F33}"/>
    <cellStyle name="Comma 3 2 8 8" xfId="13119" xr:uid="{EE4F12A9-4D05-4ED4-8224-8AA97E09DE71}"/>
    <cellStyle name="Comma 3 2 8 8 2" xfId="36904" xr:uid="{52CC64A8-B7CD-461D-90E9-FFD9F16D456B}"/>
    <cellStyle name="Comma 3 2 8 9" xfId="25795" xr:uid="{6134C610-C64E-4E0E-8F7E-FEFF135BD335}"/>
    <cellStyle name="Comma 3 2 9" xfId="1329" xr:uid="{E2EF63EE-6CBA-44A9-AD28-96D85CED57BE}"/>
    <cellStyle name="Comma 3 2 9 10" xfId="24657" xr:uid="{A594BF18-D3CC-40B4-95B8-AEC15C8271C2}"/>
    <cellStyle name="Comma 3 2 9 11" xfId="48484" xr:uid="{90C8D7EB-DAAF-4077-A643-66A421ADCF6D}"/>
    <cellStyle name="Comma 3 2 9 2" xfId="2093" xr:uid="{AD9C9033-2509-4CFF-B621-3A446945F1CA}"/>
    <cellStyle name="Comma 3 2 9 2 2" xfId="3906" xr:uid="{29FA7DCD-059F-4FE6-B01E-3B80AAE35E98}"/>
    <cellStyle name="Comma 3 2 9 2 2 2" xfId="9375" xr:uid="{52A884CD-EA7F-4E0A-B3FD-159250DE0F68}"/>
    <cellStyle name="Comma 3 2 9 2 2 2 2" xfId="20908" xr:uid="{C00525A2-61F6-48DB-AEF3-6AE93F27541B}"/>
    <cellStyle name="Comma 3 2 9 2 2 2 2 2" xfId="44481" xr:uid="{07B764DB-6CEB-4F1A-BAA7-71C3CBC8033C}"/>
    <cellStyle name="Comma 3 2 9 2 2 2 3" xfId="33373" xr:uid="{1F5D1233-DB38-4E2D-B831-1E4ED630818D}"/>
    <cellStyle name="Comma 3 2 9 2 2 3" xfId="15493" xr:uid="{9A18EA95-0729-4645-92AF-375511654058}"/>
    <cellStyle name="Comma 3 2 9 2 2 3 2" xfId="39067" xr:uid="{9F12F39D-3CA1-4FD9-B4F5-305104915982}"/>
    <cellStyle name="Comma 3 2 9 2 2 4" xfId="27959" xr:uid="{A16A50D6-F5DE-4866-8C9F-379F4BBB27CA}"/>
    <cellStyle name="Comma 3 2 9 2 3" xfId="5270" xr:uid="{5EC33886-5451-4805-8610-BE93FF9BD2AA}"/>
    <cellStyle name="Comma 3 2 9 2 3 2" xfId="10744" xr:uid="{81284E00-2AE7-4640-B6DD-C2AECA463C55}"/>
    <cellStyle name="Comma 3 2 9 2 3 2 2" xfId="22277" xr:uid="{A8C944FC-C2B2-42F9-A8DB-27D0860642EC}"/>
    <cellStyle name="Comma 3 2 9 2 3 2 2 2" xfId="45850" xr:uid="{603490A9-09C4-4EFD-9C70-54EB1AD694F1}"/>
    <cellStyle name="Comma 3 2 9 2 3 2 3" xfId="34742" xr:uid="{1ECFE8D7-144F-4D2D-8D30-89BD9FBE3115}"/>
    <cellStyle name="Comma 3 2 9 2 3 3" xfId="16856" xr:uid="{BAAE09CC-F3E5-4AC6-B36B-1B404F7F518F}"/>
    <cellStyle name="Comma 3 2 9 2 3 3 2" xfId="40430" xr:uid="{F50E3AD1-82DE-46A2-9697-52FEB7920CA0}"/>
    <cellStyle name="Comma 3 2 9 2 3 4" xfId="29322" xr:uid="{CBFAD7B0-04F9-4FE0-B93D-F95B42255A87}"/>
    <cellStyle name="Comma 3 2 9 2 4" xfId="6608" xr:uid="{D6C3F8C0-0E26-415D-82A8-1BC9385BDA34}"/>
    <cellStyle name="Comma 3 2 9 2 4 2" xfId="12085" xr:uid="{3C6900C9-8836-419F-889D-2D5421F5F826}"/>
    <cellStyle name="Comma 3 2 9 2 4 2 2" xfId="23617" xr:uid="{F42510C3-639F-40F9-946C-56785CB0D77C}"/>
    <cellStyle name="Comma 3 2 9 2 4 2 2 2" xfId="47190" xr:uid="{8C4DAAA0-710D-4667-8A28-E25B151A0382}"/>
    <cellStyle name="Comma 3 2 9 2 4 2 3" xfId="36082" xr:uid="{56555F38-3436-4DD9-A4CA-B8C1CC696BC5}"/>
    <cellStyle name="Comma 3 2 9 2 4 3" xfId="18192" xr:uid="{BC6B54DE-9080-4453-AD72-5C203F3F0850}"/>
    <cellStyle name="Comma 3 2 9 2 4 3 2" xfId="41766" xr:uid="{0CD898B5-4705-4BF7-AC85-10AC9AEF006C}"/>
    <cellStyle name="Comma 3 2 9 2 4 4" xfId="30658" xr:uid="{DB4F294C-70A4-4C21-BA84-F2646BFAEB81}"/>
    <cellStyle name="Comma 3 2 9 2 5" xfId="8019" xr:uid="{4FA65B59-6423-4DC4-BF3D-65746852446D}"/>
    <cellStyle name="Comma 3 2 9 2 5 2" xfId="19554" xr:uid="{60323E5B-32F3-4893-9B8A-D8CDFF4A1965}"/>
    <cellStyle name="Comma 3 2 9 2 5 2 2" xfId="43127" xr:uid="{37E138F4-3F44-4900-943B-00FEA8C50160}"/>
    <cellStyle name="Comma 3 2 9 2 5 3" xfId="32019" xr:uid="{31C3CB3C-10D0-4998-B504-6082B58FBFDE}"/>
    <cellStyle name="Comma 3 2 9 2 6" xfId="13848" xr:uid="{EA0A229A-5B8E-4B91-9858-A7E7BFB92B13}"/>
    <cellStyle name="Comma 3 2 9 2 6 2" xfId="37587" xr:uid="{1DB0009D-3564-4C0A-9FB4-E39A66231372}"/>
    <cellStyle name="Comma 3 2 9 2 7" xfId="26480" xr:uid="{84F52431-18F5-49BA-8D98-6A9F8FDFD723}"/>
    <cellStyle name="Comma 3 2 9 2 8" xfId="25105" xr:uid="{3B186C18-9BDA-481B-9ABC-C2CF55F864CD}"/>
    <cellStyle name="Comma 3 2 9 2 9" xfId="48936" xr:uid="{8F921315-3662-4B4A-9626-EDF33E2C5CCB}"/>
    <cellStyle name="Comma 3 2 9 3" xfId="2581" xr:uid="{BD5CA29A-F1F1-4762-B6C6-EE794CD91801}"/>
    <cellStyle name="Comma 3 2 9 3 2" xfId="4371" xr:uid="{709EB16C-EB2F-439F-A1E7-59EFC8CFD117}"/>
    <cellStyle name="Comma 3 2 9 3 2 2" xfId="9841" xr:uid="{41FDB24E-C4E5-48F2-B640-9DCD29D9B143}"/>
    <cellStyle name="Comma 3 2 9 3 2 2 2" xfId="21374" xr:uid="{7518C797-6589-4224-BD0B-2084E0AB9E1D}"/>
    <cellStyle name="Comma 3 2 9 3 2 2 2 2" xfId="44947" xr:uid="{B5F3BB4C-6019-4320-B182-A59A122073B4}"/>
    <cellStyle name="Comma 3 2 9 3 2 2 3" xfId="33839" xr:uid="{96ACF589-C249-4ED9-88EF-EAA13D3CCBA2}"/>
    <cellStyle name="Comma 3 2 9 3 2 3" xfId="15958" xr:uid="{CA5D27A9-8CE8-4BB4-A0AC-69D5C2373911}"/>
    <cellStyle name="Comma 3 2 9 3 2 3 2" xfId="39532" xr:uid="{3BE86A86-EF92-4E4D-9399-AFBAEB122694}"/>
    <cellStyle name="Comma 3 2 9 3 2 4" xfId="28424" xr:uid="{5D5A9312-89B1-43E0-88ED-3EDD5703DA3A}"/>
    <cellStyle name="Comma 3 2 9 3 3" xfId="5737" xr:uid="{347E2A17-50CB-4256-918A-BDFCBDACEDCF}"/>
    <cellStyle name="Comma 3 2 9 3 3 2" xfId="11211" xr:uid="{C7F33892-7D8A-40FA-B2DD-A68EEE2BB66A}"/>
    <cellStyle name="Comma 3 2 9 3 3 2 2" xfId="22744" xr:uid="{8CB7D5B8-1499-4999-A4DE-CEB869217311}"/>
    <cellStyle name="Comma 3 2 9 3 3 2 2 2" xfId="46317" xr:uid="{EF98058B-1AC0-4FAD-955E-0C42337375DC}"/>
    <cellStyle name="Comma 3 2 9 3 3 2 3" xfId="35209" xr:uid="{C1ED0040-6FE1-46AC-A214-0B7B22751A20}"/>
    <cellStyle name="Comma 3 2 9 3 3 3" xfId="17323" xr:uid="{1883D5BB-971D-4A06-9998-002F89690527}"/>
    <cellStyle name="Comma 3 2 9 3 3 3 2" xfId="40897" xr:uid="{F7DF679B-8A8C-4D2D-B2DF-7F718FC46704}"/>
    <cellStyle name="Comma 3 2 9 3 3 4" xfId="29789" xr:uid="{7425F4D4-5E67-433E-93AD-CAA8048D502C}"/>
    <cellStyle name="Comma 3 2 9 3 4" xfId="7075" xr:uid="{CD6F42AE-AA75-43B9-95AF-84955F48049F}"/>
    <cellStyle name="Comma 3 2 9 3 4 2" xfId="12553" xr:uid="{952C72B0-AC0B-41B7-B8A5-417A61D0C57F}"/>
    <cellStyle name="Comma 3 2 9 3 4 2 2" xfId="24085" xr:uid="{11BFF3DC-0912-41CD-9F86-9E278066B62C}"/>
    <cellStyle name="Comma 3 2 9 3 4 2 2 2" xfId="47658" xr:uid="{C273C414-50C6-4516-A48B-C8AA1D2D1213}"/>
    <cellStyle name="Comma 3 2 9 3 4 2 3" xfId="36550" xr:uid="{A5B4B3B5-9102-4CEF-B21A-A488C22C95C6}"/>
    <cellStyle name="Comma 3 2 9 3 4 3" xfId="18659" xr:uid="{1D1A6B3A-93B7-4CFD-8882-A3FA9542B8E9}"/>
    <cellStyle name="Comma 3 2 9 3 4 3 2" xfId="42233" xr:uid="{B7F6F581-FCCC-4F3D-BFD5-4AE06330DECA}"/>
    <cellStyle name="Comma 3 2 9 3 4 4" xfId="31125" xr:uid="{1BC8C5CE-B25C-4072-B46D-72225DE553EC}"/>
    <cellStyle name="Comma 3 2 9 3 5" xfId="8488" xr:uid="{97045D2F-3040-4F21-A965-7AB91F9D7152}"/>
    <cellStyle name="Comma 3 2 9 3 5 2" xfId="20021" xr:uid="{E89114D0-3FEA-499C-B156-CC292627E601}"/>
    <cellStyle name="Comma 3 2 9 3 5 2 2" xfId="43594" xr:uid="{18E789B3-454B-4F0E-B459-A32C1C675EEC}"/>
    <cellStyle name="Comma 3 2 9 3 5 3" xfId="32486" xr:uid="{55DC12B1-BFD4-4CE8-9F97-DCD23871CA38}"/>
    <cellStyle name="Comma 3 2 9 3 6" xfId="14317" xr:uid="{BEB53A11-E3E6-400D-A2D6-BB9FA3EDC68A}"/>
    <cellStyle name="Comma 3 2 9 3 6 2" xfId="38054" xr:uid="{2EA64FAC-ED89-4BF3-B66D-1F50E9F02374}"/>
    <cellStyle name="Comma 3 2 9 3 7" xfId="26947" xr:uid="{E0B4AE7B-B2A2-45D2-A795-7995303E6EAD}"/>
    <cellStyle name="Comma 3 2 9 3 8" xfId="25573" xr:uid="{473633FE-80A0-4B14-8C13-31285375EB5A}"/>
    <cellStyle name="Comma 3 2 9 3 9" xfId="49403" xr:uid="{5C7369A0-3963-43DD-A113-B7A3301E6DFA}"/>
    <cellStyle name="Comma 3 2 9 4" xfId="3466" xr:uid="{1A3DE49A-40F8-43F8-911A-0FAE9C53CEAD}"/>
    <cellStyle name="Comma 3 2 9 4 2" xfId="8935" xr:uid="{C1CCA6C4-3062-49C7-93CE-4E081F1AF5C3}"/>
    <cellStyle name="Comma 3 2 9 4 2 2" xfId="20468" xr:uid="{AD013B08-E955-41B0-9D7D-054A2562CD63}"/>
    <cellStyle name="Comma 3 2 9 4 2 2 2" xfId="44041" xr:uid="{DF4CBBA8-8B67-4035-8C89-A93EBBF70BFA}"/>
    <cellStyle name="Comma 3 2 9 4 2 3" xfId="32933" xr:uid="{92E64A01-A62D-45F1-B3AB-A7F027AFA115}"/>
    <cellStyle name="Comma 3 2 9 4 3" xfId="15053" xr:uid="{B24288D7-8B7C-413C-AF98-9AC8BFBF4572}"/>
    <cellStyle name="Comma 3 2 9 4 3 2" xfId="38627" xr:uid="{6CD18DA3-3AD6-4785-82D2-4C3678204974}"/>
    <cellStyle name="Comma 3 2 9 4 4" xfId="27519" xr:uid="{0B960C8E-E51B-4B65-841C-3E5232898CFB}"/>
    <cellStyle name="Comma 3 2 9 5" xfId="4823" xr:uid="{F6CBBF3C-6209-4D5F-80D7-F425371C5FEA}"/>
    <cellStyle name="Comma 3 2 9 5 2" xfId="10296" xr:uid="{D198F309-5B10-4F5C-9AC3-6D35FC78A615}"/>
    <cellStyle name="Comma 3 2 9 5 2 2" xfId="21829" xr:uid="{801C1703-0DC1-40DE-8F68-11CBAAF57356}"/>
    <cellStyle name="Comma 3 2 9 5 2 2 2" xfId="45402" xr:uid="{AACBB561-D38C-448E-8CD5-C3C8C8C60FC1}"/>
    <cellStyle name="Comma 3 2 9 5 2 3" xfId="34294" xr:uid="{E33499CE-213F-4006-86D0-0DCD5AD11F73}"/>
    <cellStyle name="Comma 3 2 9 5 3" xfId="16409" xr:uid="{71FF3FFE-66B7-4B2C-8196-AFA7B23793B1}"/>
    <cellStyle name="Comma 3 2 9 5 3 2" xfId="39983" xr:uid="{A9529C38-941E-48AD-92C1-A2AE5C97C2BE}"/>
    <cellStyle name="Comma 3 2 9 5 4" xfId="28875" xr:uid="{BD412740-FABE-4044-B7EF-18901595B3AC}"/>
    <cellStyle name="Comma 3 2 9 6" xfId="6161" xr:uid="{49617557-9BA3-40A7-8ACC-D7F6B86F3FF2}"/>
    <cellStyle name="Comma 3 2 9 6 2" xfId="11637" xr:uid="{F7A0745D-6A7D-4AF3-B0A2-40287996565E}"/>
    <cellStyle name="Comma 3 2 9 6 2 2" xfId="23169" xr:uid="{C41A7044-CD3B-4CA1-949B-8C0174402640}"/>
    <cellStyle name="Comma 3 2 9 6 2 2 2" xfId="46742" xr:uid="{947745C7-44B0-4B12-B3DF-91902254196E}"/>
    <cellStyle name="Comma 3 2 9 6 2 3" xfId="35634" xr:uid="{CBC0272E-1432-496F-8E2C-857AFF63DB45}"/>
    <cellStyle name="Comma 3 2 9 6 3" xfId="17745" xr:uid="{25F6513D-C1AF-465A-A533-9FE8A0CD65E6}"/>
    <cellStyle name="Comma 3 2 9 6 3 2" xfId="41319" xr:uid="{9AF075DA-9A80-415A-8F06-AAE4B8B3A278}"/>
    <cellStyle name="Comma 3 2 9 6 4" xfId="30211" xr:uid="{965F1889-9BFE-4CDD-857C-456B415BA66A}"/>
    <cellStyle name="Comma 3 2 9 7" xfId="7546" xr:uid="{C8496A27-D8A3-49E2-AE2E-539B97000FC8}"/>
    <cellStyle name="Comma 3 2 9 7 2" xfId="19106" xr:uid="{7581FBA6-3658-480B-BEF6-E71C43EF4BA7}"/>
    <cellStyle name="Comma 3 2 9 7 2 2" xfId="42679" xr:uid="{6F811D77-2E48-40E9-A0F2-5FC086BD32FB}"/>
    <cellStyle name="Comma 3 2 9 7 3" xfId="31571" xr:uid="{15FC7611-718C-42B3-B14C-6524C58FF4B1}"/>
    <cellStyle name="Comma 3 2 9 8" xfId="13368" xr:uid="{575DF949-C4E3-401B-B388-9AD0CDACE47E}"/>
    <cellStyle name="Comma 3 2 9 8 2" xfId="37140" xr:uid="{73F6A605-A616-4399-9CEB-B6EA5B9D1104}"/>
    <cellStyle name="Comma 3 2 9 9" xfId="26031" xr:uid="{014717D7-DE58-49FE-A085-2E007D08CDAE}"/>
    <cellStyle name="Comma 3 20" xfId="48182" xr:uid="{237FB21A-FF4C-4745-BB59-B60E0E57CC9D}"/>
    <cellStyle name="Comma 3 21" xfId="837" xr:uid="{3DB8F47F-601E-4FC2-9DED-BE15549BC101}"/>
    <cellStyle name="Comma 3 22" xfId="49584" xr:uid="{6903ABF6-EA4E-4614-9C46-1C605655730C}"/>
    <cellStyle name="Comma 3 23" xfId="376" xr:uid="{91510C73-EE91-46CC-B3C9-09F4CACB9583}"/>
    <cellStyle name="Comma 3 24" xfId="49703" xr:uid="{16B6DBAA-3208-410C-ADC5-E132F52BE1BB}"/>
    <cellStyle name="Comma 3 3" xfId="106" xr:uid="{D5C4DEC8-2D48-4A51-8B80-95DD00A6579B}"/>
    <cellStyle name="Comma 3 3 10" xfId="1806" xr:uid="{889E6996-FE64-4FC5-AF54-85A4CE33E2DB}"/>
    <cellStyle name="Comma 3 3 10 2" xfId="3619" xr:uid="{B1B695C0-0D2A-4EF6-961C-1F514CD985E1}"/>
    <cellStyle name="Comma 3 3 10 2 2" xfId="9088" xr:uid="{34F092EF-1B7F-4819-A32E-0E2FA6E4B871}"/>
    <cellStyle name="Comma 3 3 10 2 2 2" xfId="20621" xr:uid="{9B46A1FC-F810-4C16-B9F8-93551D027364}"/>
    <cellStyle name="Comma 3 3 10 2 2 2 2" xfId="44194" xr:uid="{4906CB5C-50CF-40A7-A599-61A2CA4665EC}"/>
    <cellStyle name="Comma 3 3 10 2 2 3" xfId="33086" xr:uid="{AE064B58-2440-4363-A852-F7EF70E3F1F8}"/>
    <cellStyle name="Comma 3 3 10 2 3" xfId="15206" xr:uid="{E0DB64E8-65D0-4CC2-8B19-CD463A908FB8}"/>
    <cellStyle name="Comma 3 3 10 2 3 2" xfId="38780" xr:uid="{491A5E91-17E1-4444-A7F8-52B4754BC164}"/>
    <cellStyle name="Comma 3 3 10 2 4" xfId="27672" xr:uid="{8D53F745-AE14-478D-8C28-E23C0FB7BCB7}"/>
    <cellStyle name="Comma 3 3 10 3" xfId="4983" xr:uid="{081F1B30-A69B-4223-800F-0E921F9840BC}"/>
    <cellStyle name="Comma 3 3 10 3 2" xfId="10457" xr:uid="{E3476EA5-5448-466C-833C-AC20C6A61F25}"/>
    <cellStyle name="Comma 3 3 10 3 2 2" xfId="21990" xr:uid="{74EC18FF-3610-4150-9D61-D41857E7518E}"/>
    <cellStyle name="Comma 3 3 10 3 2 2 2" xfId="45563" xr:uid="{154A8750-EB8D-4667-B464-EE30DBB81249}"/>
    <cellStyle name="Comma 3 3 10 3 2 3" xfId="34455" xr:uid="{BBB73B71-F43E-4853-B21A-0B95FF2A5AB9}"/>
    <cellStyle name="Comma 3 3 10 3 3" xfId="16569" xr:uid="{27C4A369-52CC-4BE7-952E-EA3680760FC1}"/>
    <cellStyle name="Comma 3 3 10 3 3 2" xfId="40143" xr:uid="{4D2948B2-453B-4B9A-BD9C-95BB889FE4A0}"/>
    <cellStyle name="Comma 3 3 10 3 4" xfId="29035" xr:uid="{3E2C76F1-D269-47C2-81C1-A6C63EBDA398}"/>
    <cellStyle name="Comma 3 3 10 4" xfId="6321" xr:uid="{0F5E5199-6482-4A2D-8CE3-32B9279E6FE5}"/>
    <cellStyle name="Comma 3 3 10 4 2" xfId="11798" xr:uid="{B02CBA2C-782A-4D0B-B72F-4B14DA32AC7E}"/>
    <cellStyle name="Comma 3 3 10 4 2 2" xfId="23330" xr:uid="{B79B9450-2A87-40EF-8A97-E113CBC4CDF1}"/>
    <cellStyle name="Comma 3 3 10 4 2 2 2" xfId="46903" xr:uid="{63F19904-70CC-4AE3-BF0A-F23239867353}"/>
    <cellStyle name="Comma 3 3 10 4 2 3" xfId="35795" xr:uid="{C24483C0-67DE-451D-B468-F1F1013E3635}"/>
    <cellStyle name="Comma 3 3 10 4 3" xfId="17905" xr:uid="{B7DF8EB7-E890-445C-B74F-FD0D63FA9C5F}"/>
    <cellStyle name="Comma 3 3 10 4 3 2" xfId="41479" xr:uid="{9069E630-4078-4285-91C2-99C179034BB0}"/>
    <cellStyle name="Comma 3 3 10 4 4" xfId="30371" xr:uid="{C234702A-AB9C-42B4-91F9-C9FBE47F1FCF}"/>
    <cellStyle name="Comma 3 3 10 5" xfId="7732" xr:uid="{1F152285-E968-4427-A5DD-914A8038931E}"/>
    <cellStyle name="Comma 3 3 10 5 2" xfId="19267" xr:uid="{11AB822E-1060-40A8-A910-9B0CCC16B572}"/>
    <cellStyle name="Comma 3 3 10 5 2 2" xfId="42840" xr:uid="{CADE4FD2-C3F3-444B-8EEE-77E9B9C36D36}"/>
    <cellStyle name="Comma 3 3 10 5 3" xfId="31732" xr:uid="{3AB6E401-DD36-409B-9CCA-B3D6B5CF9EB0}"/>
    <cellStyle name="Comma 3 3 10 6" xfId="13561" xr:uid="{5AADC44B-19FE-45A3-B77E-2A587BEFFB60}"/>
    <cellStyle name="Comma 3 3 10 6 2" xfId="37300" xr:uid="{78DB6F74-564C-45C0-860A-8D551843D07A}"/>
    <cellStyle name="Comma 3 3 10 7" xfId="26193" xr:uid="{7B4DF9A0-442A-4448-A213-A84BB0BD7924}"/>
    <cellStyle name="Comma 3 3 10 8" xfId="24818" xr:uid="{CD8A5816-FB79-4CF6-9CDB-EE70B3340530}"/>
    <cellStyle name="Comma 3 3 10 9" xfId="48649" xr:uid="{2D9911F3-20DD-4C26-B09F-5DD489218F52}"/>
    <cellStyle name="Comma 3 3 11" xfId="2217" xr:uid="{CBE9E38E-53A4-4113-9726-F147BAC869B0}"/>
    <cellStyle name="Comma 3 3 11 2" xfId="4018" xr:uid="{D27211F1-57A7-4FCB-9ADD-436B1E69C448}"/>
    <cellStyle name="Comma 3 3 11 2 2" xfId="9487" xr:uid="{9F3707C5-90D1-4361-92C8-D861DF88E9E1}"/>
    <cellStyle name="Comma 3 3 11 2 2 2" xfId="21020" xr:uid="{AB63D20E-D1E3-449A-BD03-F41884ADFE1F}"/>
    <cellStyle name="Comma 3 3 11 2 2 2 2" xfId="44593" xr:uid="{9456DD4E-E272-4CFB-95B3-0AE1B22B7BF1}"/>
    <cellStyle name="Comma 3 3 11 2 2 3" xfId="33485" xr:uid="{8A3E7003-5478-47E4-B723-6BEAE0BDF85E}"/>
    <cellStyle name="Comma 3 3 11 2 3" xfId="15605" xr:uid="{7F3FF602-D1B5-45F8-88D3-7DBFAB9A9222}"/>
    <cellStyle name="Comma 3 3 11 2 3 2" xfId="39179" xr:uid="{F60B81A1-9DE0-4CD2-BB38-3535B9D3F476}"/>
    <cellStyle name="Comma 3 3 11 2 4" xfId="28071" xr:uid="{A2BFFAAD-F932-47CD-9CDB-B7716E450E72}"/>
    <cellStyle name="Comma 3 3 11 3" xfId="5383" xr:uid="{C8EA4295-E23A-4B4B-95F3-A48C1669E7B6}"/>
    <cellStyle name="Comma 3 3 11 3 2" xfId="10857" xr:uid="{0FDEF531-AB54-4891-A308-E9D36BE6CC19}"/>
    <cellStyle name="Comma 3 3 11 3 2 2" xfId="22390" xr:uid="{D579AC09-A929-4308-B251-D5BAEA219FB3}"/>
    <cellStyle name="Comma 3 3 11 3 2 2 2" xfId="45963" xr:uid="{35A3E6DD-12E5-4902-A2FD-E1BFDB4BD159}"/>
    <cellStyle name="Comma 3 3 11 3 2 3" xfId="34855" xr:uid="{4CF59CD9-1C6A-43BD-8938-61BE1A8F3D2F}"/>
    <cellStyle name="Comma 3 3 11 3 3" xfId="16969" xr:uid="{034B997F-FEB6-4CE5-B063-6CED3E7260D7}"/>
    <cellStyle name="Comma 3 3 11 3 3 2" xfId="40543" xr:uid="{BF383935-99DA-42B4-A805-DBF3A4DABAB0}"/>
    <cellStyle name="Comma 3 3 11 3 4" xfId="29435" xr:uid="{27426D8A-61C5-4045-8048-CE3D7D3049E8}"/>
    <cellStyle name="Comma 3 3 11 4" xfId="6721" xr:uid="{16DB0825-FFD2-48C2-9A34-599D3E79CEB7}"/>
    <cellStyle name="Comma 3 3 11 4 2" xfId="12199" xr:uid="{0CCDB21A-BE37-40C8-8D81-20E35065017C}"/>
    <cellStyle name="Comma 3 3 11 4 2 2" xfId="23731" xr:uid="{C15F8D1F-AED6-47A3-BE2D-F4D356921C22}"/>
    <cellStyle name="Comma 3 3 11 4 2 2 2" xfId="47304" xr:uid="{E65260C6-6ECF-4477-B4FC-CEED1BB335A5}"/>
    <cellStyle name="Comma 3 3 11 4 2 3" xfId="36196" xr:uid="{B8D76717-EDC0-4C23-B3AF-6F208F16C7D2}"/>
    <cellStyle name="Comma 3 3 11 4 3" xfId="18305" xr:uid="{9F452A04-D437-4618-A4C4-C25927FD2487}"/>
    <cellStyle name="Comma 3 3 11 4 3 2" xfId="41879" xr:uid="{839C3786-1037-456D-A2AC-F969FBC85758}"/>
    <cellStyle name="Comma 3 3 11 4 4" xfId="30771" xr:uid="{280653CC-0226-4FCD-AD4F-09D7E27CDF7B}"/>
    <cellStyle name="Comma 3 3 11 5" xfId="8134" xr:uid="{0F39CF6B-83EE-4C67-BEA4-F8D2380E3364}"/>
    <cellStyle name="Comma 3 3 11 5 2" xfId="19667" xr:uid="{50B183E6-AD09-412B-B48A-9179C0F7855F}"/>
    <cellStyle name="Comma 3 3 11 5 2 2" xfId="43240" xr:uid="{13C0E7E9-BFED-4ACA-B964-3CA457D770D2}"/>
    <cellStyle name="Comma 3 3 11 5 3" xfId="32132" xr:uid="{1CF7286F-2797-48E0-BE95-ECF6AAC0EE37}"/>
    <cellStyle name="Comma 3 3 11 6" xfId="13962" xr:uid="{0B3C8127-2DEA-4885-A1C4-3D0DD3971598}"/>
    <cellStyle name="Comma 3 3 11 6 2" xfId="37700" xr:uid="{F9281F3D-915C-4ABB-914A-51E71A6B74CF}"/>
    <cellStyle name="Comma 3 3 11 7" xfId="26593" xr:uid="{C8151FDC-3930-42E6-96A7-D465DFEFB009}"/>
    <cellStyle name="Comma 3 3 11 8" xfId="25219" xr:uid="{352BEA26-157E-4D28-9270-01E245A97004}"/>
    <cellStyle name="Comma 3 3 11 9" xfId="49049" xr:uid="{C943F045-D38A-45A2-BA5D-2C7226767FE9}"/>
    <cellStyle name="Comma 3 3 12" xfId="2730" xr:uid="{07DAC564-1924-4AE4-B866-349E0ED2931E}"/>
    <cellStyle name="Comma 3 3 12 2" xfId="4501" xr:uid="{617FCFB8-4589-4B3A-A632-8F5CC61485AD}"/>
    <cellStyle name="Comma 3 3 12 2 2" xfId="9971" xr:uid="{B001B979-A32A-497E-9522-8A98B92AA3F3}"/>
    <cellStyle name="Comma 3 3 12 2 2 2" xfId="21504" xr:uid="{0F6BEA58-2224-40AE-988B-A18E23524AE4}"/>
    <cellStyle name="Comma 3 3 12 2 2 2 2" xfId="45077" xr:uid="{8F5D9D18-E77C-476F-B562-46882BFE76F3}"/>
    <cellStyle name="Comma 3 3 12 2 2 3" xfId="33969" xr:uid="{1B98499C-1922-418C-A1A9-EE3E7C724438}"/>
    <cellStyle name="Comma 3 3 12 2 3" xfId="16088" xr:uid="{44DCC419-DEEE-4560-8CDE-1ADB3FBE2953}"/>
    <cellStyle name="Comma 3 3 12 2 3 2" xfId="39662" xr:uid="{052CBAA8-A03B-46D0-9079-3D4806D26E2C}"/>
    <cellStyle name="Comma 3 3 12 2 4" xfId="28554" xr:uid="{DE2B8BD2-E648-4772-ADE2-95ADBDFEC3F7}"/>
    <cellStyle name="Comma 3 3 12 3" xfId="8618" xr:uid="{329E9758-4687-4E3A-8960-1A728A5F985D}"/>
    <cellStyle name="Comma 3 3 12 3 2" xfId="20151" xr:uid="{5505EE68-4D96-45C2-A029-B6D4F9E8909F}"/>
    <cellStyle name="Comma 3 3 12 3 2 2" xfId="43724" xr:uid="{7AB737AF-618D-4C98-8D01-15E3E1F78843}"/>
    <cellStyle name="Comma 3 3 12 3 3" xfId="32616" xr:uid="{41B35BC3-CF1C-4145-92B7-E4D4D243C73B}"/>
    <cellStyle name="Comma 3 3 12 4" xfId="14448" xr:uid="{708AA8B3-8AB2-4F61-AEB5-2FD6829E1AC2}"/>
    <cellStyle name="Comma 3 3 12 4 2" xfId="38184" xr:uid="{2A03DFB6-2A34-4B6B-A780-A0A534F4C342}"/>
    <cellStyle name="Comma 3 3 12 5" xfId="27077" xr:uid="{FE79C5E1-68A5-4DBA-8469-53128C9C8B7C}"/>
    <cellStyle name="Comma 3 3 13" xfId="3185" xr:uid="{2B3B3268-61CF-45F7-A715-21335ECC11C0}"/>
    <cellStyle name="Comma 3 3 13 2" xfId="8648" xr:uid="{A90767BB-8BF1-4938-A148-3760D0CFD480}"/>
    <cellStyle name="Comma 3 3 13 2 2" xfId="20181" xr:uid="{27541B41-E1FC-4672-A7E2-F6EE07953B6A}"/>
    <cellStyle name="Comma 3 3 13 2 2 2" xfId="43754" xr:uid="{32D1D130-4B14-4A49-9B13-DD345BD54B8D}"/>
    <cellStyle name="Comma 3 3 13 2 3" xfId="32646" xr:uid="{E051A0F4-AC66-434B-81C3-2C995339AD52}"/>
    <cellStyle name="Comma 3 3 13 3" xfId="14771" xr:uid="{D77A7678-3DC8-4CDE-99ED-D762A77EFD4C}"/>
    <cellStyle name="Comma 3 3 13 3 2" xfId="38345" xr:uid="{9F688E06-F598-4332-8762-8EC88FFF795B}"/>
    <cellStyle name="Comma 3 3 13 4" xfId="27237" xr:uid="{DCF9F8F5-E422-44AF-89C9-1BB60757D13B}"/>
    <cellStyle name="Comma 3 3 14" xfId="4536" xr:uid="{DA9B5B99-38D0-4233-A845-C71CE9832859}"/>
    <cellStyle name="Comma 3 3 14 2" xfId="10008" xr:uid="{050B1BBC-F6B7-4E56-AA46-6DED28923C9E}"/>
    <cellStyle name="Comma 3 3 14 2 2" xfId="21541" xr:uid="{A5834423-8041-4298-B265-3743DD2BFE88}"/>
    <cellStyle name="Comma 3 3 14 2 2 2" xfId="45114" xr:uid="{339D58D8-0224-4EE5-AFDE-0A8919F33896}"/>
    <cellStyle name="Comma 3 3 14 2 3" xfId="34006" xr:uid="{FC037269-6144-468E-A42E-80A8EA57D5B0}"/>
    <cellStyle name="Comma 3 3 14 3" xfId="16122" xr:uid="{37451D78-720F-4B9A-AD67-DEDF050EAB7D}"/>
    <cellStyle name="Comma 3 3 14 3 2" xfId="39696" xr:uid="{11348258-E133-4DA0-BEF7-D030233808C9}"/>
    <cellStyle name="Comma 3 3 14 4" xfId="28588" xr:uid="{B6098EBC-F81B-4A01-83F7-79085178FF82}"/>
    <cellStyle name="Comma 3 3 15" xfId="5873" xr:uid="{13DAB1CD-7FB1-4CB4-AACF-1CFC9FE77B00}"/>
    <cellStyle name="Comma 3 3 15 2" xfId="11349" xr:uid="{203A7EB3-66B0-4729-9A9D-5CAB1D256ABD}"/>
    <cellStyle name="Comma 3 3 15 2 2" xfId="22881" xr:uid="{70B3D5FD-FDA0-4A95-B904-B79888E5F62A}"/>
    <cellStyle name="Comma 3 3 15 2 2 2" xfId="46454" xr:uid="{5E03A718-7F44-41EF-9C01-BFF5E2BF4D11}"/>
    <cellStyle name="Comma 3 3 15 2 3" xfId="35346" xr:uid="{E93BA25E-92A3-4C47-9F18-C31F27051ECB}"/>
    <cellStyle name="Comma 3 3 15 3" xfId="17457" xr:uid="{C0EDA264-8F91-417D-8496-800CF6368315}"/>
    <cellStyle name="Comma 3 3 15 3 2" xfId="41031" xr:uid="{1FC7CCD5-B5E7-4412-B32A-BA3E6313221E}"/>
    <cellStyle name="Comma 3 3 15 4" xfId="29923" xr:uid="{45476D1B-78E7-410A-8954-4DF7E44DB61A}"/>
    <cellStyle name="Comma 3 3 16" xfId="7250" xr:uid="{46847188-5B92-4DA3-A4BF-16014AA05C93}"/>
    <cellStyle name="Comma 3 3 16 2" xfId="18818" xr:uid="{EC6FEF78-C430-44AC-810A-64ACBB366673}"/>
    <cellStyle name="Comma 3 3 16 2 2" xfId="42391" xr:uid="{43F6293C-2904-4966-BB54-589D3897B35D}"/>
    <cellStyle name="Comma 3 3 16 3" xfId="31283" xr:uid="{84064E9D-457E-4C65-A764-D6DF70D89D72}"/>
    <cellStyle name="Comma 3 3 16 4" xfId="48162" xr:uid="{116C2998-D20B-4627-971D-D86210BD7500}"/>
    <cellStyle name="Comma 3 3 17" xfId="12757" xr:uid="{571ED37D-A062-4520-B4F3-31F86E9B5971}"/>
    <cellStyle name="Comma 3 3 17 2" xfId="24254" xr:uid="{B4875435-25EF-49B3-A426-26F33E038445}"/>
    <cellStyle name="Comma 3 3 17 2 2" xfId="47827" xr:uid="{F7F3EA12-112E-4699-82EE-B6BF790CE2EF}"/>
    <cellStyle name="Comma 3 3 17 3" xfId="36719" xr:uid="{AD3C58A6-B3EC-48F8-8C46-371D3F541A8E}"/>
    <cellStyle name="Comma 3 3 18" xfId="13013" xr:uid="{ACF99E9C-82BF-4098-9B99-694150B84DEF}"/>
    <cellStyle name="Comma 3 3 18 2" xfId="36852" xr:uid="{3FDE08CC-61C1-475A-8253-352BA6FA47DD}"/>
    <cellStyle name="Comma 3 3 19" xfId="25743" xr:uid="{DE4B8293-55DD-47E1-B310-5D3D4140A97A}"/>
    <cellStyle name="Comma 3 3 2" xfId="107" xr:uid="{3E100786-8F14-448F-A6D1-2975D1C9F2A3}"/>
    <cellStyle name="Comma 3 3 2 10" xfId="5881" xr:uid="{49242F5D-54B0-46EC-823F-D3026D794060}"/>
    <cellStyle name="Comma 3 3 2 10 2" xfId="11357" xr:uid="{E94A0CC5-3287-4EC1-AC01-F061772EE60C}"/>
    <cellStyle name="Comma 3 3 2 10 2 2" xfId="22889" xr:uid="{BEAA938F-699F-4E89-B16C-A481A81B720E}"/>
    <cellStyle name="Comma 3 3 2 10 2 2 2" xfId="46462" xr:uid="{5BD1E94B-6081-4AFF-B727-ACA62F477191}"/>
    <cellStyle name="Comma 3 3 2 10 2 3" xfId="35354" xr:uid="{4C1DEC9D-BF07-4CE5-9CEB-230A3596E85D}"/>
    <cellStyle name="Comma 3 3 2 10 3" xfId="17465" xr:uid="{B262D7A3-2532-4B13-94A9-B903AB823ED0}"/>
    <cellStyle name="Comma 3 3 2 10 3 2" xfId="41039" xr:uid="{CEB6F712-ACC7-4AB0-9E6C-40B2C1E55338}"/>
    <cellStyle name="Comma 3 3 2 10 4" xfId="29931" xr:uid="{47D84A8A-9073-45C1-85EB-5761A66B272C}"/>
    <cellStyle name="Comma 3 3 2 11" xfId="7261" xr:uid="{8A25665E-6FAC-4972-BC90-DBDC3930DB62}"/>
    <cellStyle name="Comma 3 3 2 11 2" xfId="18826" xr:uid="{30CB78E3-D0F2-42A2-BFA1-33DADCB99F3F}"/>
    <cellStyle name="Comma 3 3 2 11 2 2" xfId="42399" xr:uid="{8093A6AD-B48E-4FD8-9587-C5CFAE9ADA76}"/>
    <cellStyle name="Comma 3 3 2 11 3" xfId="31291" xr:uid="{E14EDD39-8517-4EA9-96EB-7FF0371202AB}"/>
    <cellStyle name="Comma 3 3 2 12" xfId="13029" xr:uid="{3100219F-EC06-48EC-86D6-588ECE09B616}"/>
    <cellStyle name="Comma 3 3 2 12 2" xfId="36860" xr:uid="{B103012A-1BAE-4A7A-BFDF-8FAF1DCE3C2F}"/>
    <cellStyle name="Comma 3 3 2 13" xfId="25751" xr:uid="{F71EE3A3-B0AD-4C26-8E14-096CA2DBEA1A}"/>
    <cellStyle name="Comma 3 3 2 14" xfId="24526" xr:uid="{1A6FA850-6503-4FCC-A7AE-7F582564DB1D}"/>
    <cellStyle name="Comma 3 3 2 15" xfId="48202" xr:uid="{7D461987-9859-410D-AB7C-3DB00C02AAA9}"/>
    <cellStyle name="Comma 3 3 2 16" xfId="878" xr:uid="{33EEF4D7-FC96-4294-A26F-89FFC347490A}"/>
    <cellStyle name="Comma 3 3 2 17" xfId="421" xr:uid="{F06FE0D5-8259-41D9-BEF9-57C242CF9E05}"/>
    <cellStyle name="Comma 3 3 2 2" xfId="555" xr:uid="{DF095AE6-E672-4B96-B14F-C56DB03E0CBF}"/>
    <cellStyle name="Comma 3 3 2 2 10" xfId="13130" xr:uid="{E0D32F36-E327-46D6-8E84-FAB525882EBC}"/>
    <cellStyle name="Comma 3 3 2 2 10 2" xfId="36913" xr:uid="{87846069-0F9F-4172-BFA1-08962221395C}"/>
    <cellStyle name="Comma 3 3 2 2 11" xfId="25804" xr:uid="{8CE604C9-64E2-4976-A649-D932546BEE59}"/>
    <cellStyle name="Comma 3 3 2 2 12" xfId="24535" xr:uid="{E67AA9B7-4AEC-4531-95BB-2852BADEC920}"/>
    <cellStyle name="Comma 3 3 2 2 13" xfId="48257" xr:uid="{D44E46AC-5E0A-40C2-B32C-56A3DEB99ACE}"/>
    <cellStyle name="Comma 3 3 2 2 14" xfId="990" xr:uid="{BE204B1B-5CA0-4D9E-8889-4293D293EB55}"/>
    <cellStyle name="Comma 3 3 2 2 2" xfId="1177" xr:uid="{DF4BB063-125F-4D36-8542-9B1968F23CC3}"/>
    <cellStyle name="Comma 3 3 2 2 2 10" xfId="24581" xr:uid="{E1C1C891-8BA7-40E4-A382-955D1D23BF48}"/>
    <cellStyle name="Comma 3 3 2 2 2 11" xfId="48379" xr:uid="{794B8436-61B0-452D-A9EF-5A7ED558B8AA}"/>
    <cellStyle name="Comma 3 3 2 2 2 2" xfId="1988" xr:uid="{F8BDD5B4-3CDC-4BAA-BC32-CA6B2F2EBA70}"/>
    <cellStyle name="Comma 3 3 2 2 2 2 2" xfId="3801" xr:uid="{742584A1-D76F-41CE-AF8A-6B610BD6924E}"/>
    <cellStyle name="Comma 3 3 2 2 2 2 2 2" xfId="9270" xr:uid="{55504F59-DD41-4BCC-A243-F53CD5621633}"/>
    <cellStyle name="Comma 3 3 2 2 2 2 2 2 2" xfId="20803" xr:uid="{E64B5FEB-2216-4EE1-B51A-21059E23293E}"/>
    <cellStyle name="Comma 3 3 2 2 2 2 2 2 2 2" xfId="44376" xr:uid="{0DA0F0C4-7817-43F1-8349-F5389775ED2B}"/>
    <cellStyle name="Comma 3 3 2 2 2 2 2 2 3" xfId="33268" xr:uid="{B473C45F-5BF6-475F-B372-23D5729313B4}"/>
    <cellStyle name="Comma 3 3 2 2 2 2 2 3" xfId="15388" xr:uid="{2E701BAB-0E8A-4F95-898A-2338AC21EBAA}"/>
    <cellStyle name="Comma 3 3 2 2 2 2 2 3 2" xfId="38962" xr:uid="{8458D81D-027F-4033-90D3-F8AAEE13A506}"/>
    <cellStyle name="Comma 3 3 2 2 2 2 2 4" xfId="27854" xr:uid="{E4093C52-FDB4-44A3-8864-DA1EA40A5F18}"/>
    <cellStyle name="Comma 3 3 2 2 2 2 3" xfId="5165" xr:uid="{2A0E25FE-0DDA-4C0D-A3DD-3B93BB057A2A}"/>
    <cellStyle name="Comma 3 3 2 2 2 2 3 2" xfId="10639" xr:uid="{26F8BCA6-25BB-4BF5-9BA1-FEF7279ED8D8}"/>
    <cellStyle name="Comma 3 3 2 2 2 2 3 2 2" xfId="22172" xr:uid="{691F089E-836D-4F64-8D8B-0436DB931DA2}"/>
    <cellStyle name="Comma 3 3 2 2 2 2 3 2 2 2" xfId="45745" xr:uid="{84116E21-0D6B-4AF7-A253-FD483169B766}"/>
    <cellStyle name="Comma 3 3 2 2 2 2 3 2 3" xfId="34637" xr:uid="{923C2A94-4C1D-4061-968F-CDE10244509D}"/>
    <cellStyle name="Comma 3 3 2 2 2 2 3 3" xfId="16751" xr:uid="{4B1C441D-94E4-4DC8-AD0B-0C7CC80F4B30}"/>
    <cellStyle name="Comma 3 3 2 2 2 2 3 3 2" xfId="40325" xr:uid="{3647BBB7-0ED9-4EFE-804E-18E12760B98E}"/>
    <cellStyle name="Comma 3 3 2 2 2 2 3 4" xfId="29217" xr:uid="{470947E4-953C-4A83-83D9-C160F5C6D17E}"/>
    <cellStyle name="Comma 3 3 2 2 2 2 4" xfId="6503" xr:uid="{41FBB6D9-0FF5-4CA6-9123-5D7153D3DA67}"/>
    <cellStyle name="Comma 3 3 2 2 2 2 4 2" xfId="11980" xr:uid="{DD985D3F-B0A1-43DD-B4EB-35D40FA8DF25}"/>
    <cellStyle name="Comma 3 3 2 2 2 2 4 2 2" xfId="23512" xr:uid="{1D8F8610-B143-4ACB-8A20-5AE24ECF25F4}"/>
    <cellStyle name="Comma 3 3 2 2 2 2 4 2 2 2" xfId="47085" xr:uid="{6E8FDA21-0D6A-4B42-A7CB-3370CBC9BA21}"/>
    <cellStyle name="Comma 3 3 2 2 2 2 4 2 3" xfId="35977" xr:uid="{32399EB5-E9A7-475B-8018-3498E7871C08}"/>
    <cellStyle name="Comma 3 3 2 2 2 2 4 3" xfId="18087" xr:uid="{F351BEE7-E26F-4064-A833-75365FC16609}"/>
    <cellStyle name="Comma 3 3 2 2 2 2 4 3 2" xfId="41661" xr:uid="{811CE589-614A-4C07-B089-62C2DE244E1B}"/>
    <cellStyle name="Comma 3 3 2 2 2 2 4 4" xfId="30553" xr:uid="{86A39720-2503-4156-90AF-1B8FED050BA7}"/>
    <cellStyle name="Comma 3 3 2 2 2 2 5" xfId="7914" xr:uid="{329BBD83-F987-4C88-8B81-4F2D618444F0}"/>
    <cellStyle name="Comma 3 3 2 2 2 2 5 2" xfId="19449" xr:uid="{D9B90B5C-A5DC-49A3-B768-8C0A9CF8E994}"/>
    <cellStyle name="Comma 3 3 2 2 2 2 5 2 2" xfId="43022" xr:uid="{4BC695C3-5C29-4B72-BBBD-A54154F0F54C}"/>
    <cellStyle name="Comma 3 3 2 2 2 2 5 3" xfId="31914" xr:uid="{AE77159D-B0C2-428B-93DF-DD893C5E6A11}"/>
    <cellStyle name="Comma 3 3 2 2 2 2 6" xfId="13743" xr:uid="{71D2B7DB-1250-449E-ADBB-BEE601D873AF}"/>
    <cellStyle name="Comma 3 3 2 2 2 2 6 2" xfId="37482" xr:uid="{47DA9646-6627-4F02-AAF2-6845D913B4D6}"/>
    <cellStyle name="Comma 3 3 2 2 2 2 7" xfId="26375" xr:uid="{46760E30-9E6A-4674-86C0-795D03E0368F}"/>
    <cellStyle name="Comma 3 3 2 2 2 2 8" xfId="25000" xr:uid="{32305869-AC32-4365-9DFD-7034CCD6B27A}"/>
    <cellStyle name="Comma 3 3 2 2 2 2 9" xfId="48831" xr:uid="{72FBCA3D-F8F1-49BE-AE4C-4570C9F7DAB4}"/>
    <cellStyle name="Comma 3 3 2 2 2 3" xfId="2475" xr:uid="{FB6C0C89-3A95-43FC-9577-BD4542EACEAF}"/>
    <cellStyle name="Comma 3 3 2 2 2 3 2" xfId="4266" xr:uid="{E2087517-4459-449C-B816-15E68BF58C03}"/>
    <cellStyle name="Comma 3 3 2 2 2 3 2 2" xfId="9735" xr:uid="{0CCCA730-5444-44A6-B832-A7D2DEF5B536}"/>
    <cellStyle name="Comma 3 3 2 2 2 3 2 2 2" xfId="21268" xr:uid="{C918F833-A039-4EE3-8E79-43068BF21655}"/>
    <cellStyle name="Comma 3 3 2 2 2 3 2 2 2 2" xfId="44841" xr:uid="{1DCCA77C-B979-4105-AD5F-4910FE040597}"/>
    <cellStyle name="Comma 3 3 2 2 2 3 2 2 3" xfId="33733" xr:uid="{7EF44B92-2EE0-4DEF-97A1-C0426B157D1C}"/>
    <cellStyle name="Comma 3 3 2 2 2 3 2 3" xfId="15853" xr:uid="{11F60C97-A8C6-40ED-875D-2F8039A8A575}"/>
    <cellStyle name="Comma 3 3 2 2 2 3 2 3 2" xfId="39427" xr:uid="{CCEAE42D-E10E-408A-90DD-650C482699A0}"/>
    <cellStyle name="Comma 3 3 2 2 2 3 2 4" xfId="28319" xr:uid="{715E1DA2-B467-4559-99F2-44FBC0153271}"/>
    <cellStyle name="Comma 3 3 2 2 2 3 3" xfId="5631" xr:uid="{78AD9ACA-B98F-415E-8048-7E442B14297B}"/>
    <cellStyle name="Comma 3 3 2 2 2 3 3 2" xfId="11105" xr:uid="{653BE8E9-7CFD-49F5-B417-44A82FEDE461}"/>
    <cellStyle name="Comma 3 3 2 2 2 3 3 2 2" xfId="22638" xr:uid="{90E1C95F-ECEF-41AA-BC4A-CBB3487BAC6A}"/>
    <cellStyle name="Comma 3 3 2 2 2 3 3 2 2 2" xfId="46211" xr:uid="{8802503E-FD66-408E-9C92-33890BC716B0}"/>
    <cellStyle name="Comma 3 3 2 2 2 3 3 2 3" xfId="35103" xr:uid="{A2CF3065-69DF-42C2-8D0F-2E14174AAD74}"/>
    <cellStyle name="Comma 3 3 2 2 2 3 3 3" xfId="17217" xr:uid="{0FBE3276-D183-4DEE-96D6-039A45F6C52B}"/>
    <cellStyle name="Comma 3 3 2 2 2 3 3 3 2" xfId="40791" xr:uid="{073A305B-356F-4A11-9AB5-F5E2B73FC844}"/>
    <cellStyle name="Comma 3 3 2 2 2 3 3 4" xfId="29683" xr:uid="{EA07CE1F-4F67-44A1-8CE8-8923D85EA0E6}"/>
    <cellStyle name="Comma 3 3 2 2 2 3 4" xfId="6969" xr:uid="{EB4B674C-419B-4760-B303-8A11E212C5BA}"/>
    <cellStyle name="Comma 3 3 2 2 2 3 4 2" xfId="12447" xr:uid="{70BA90D9-3766-45A2-B427-285729703BFF}"/>
    <cellStyle name="Comma 3 3 2 2 2 3 4 2 2" xfId="23979" xr:uid="{630AF21F-ADED-4FB1-AE7C-790C8B5C5C1D}"/>
    <cellStyle name="Comma 3 3 2 2 2 3 4 2 2 2" xfId="47552" xr:uid="{E49C17DA-591C-41CD-85F9-DAF86F936F60}"/>
    <cellStyle name="Comma 3 3 2 2 2 3 4 2 3" xfId="36444" xr:uid="{564B4B2F-33C3-4C69-A320-F61B4CF49867}"/>
    <cellStyle name="Comma 3 3 2 2 2 3 4 3" xfId="18553" xr:uid="{4765609C-F5F5-4EDA-8265-8AFBEF5A0688}"/>
    <cellStyle name="Comma 3 3 2 2 2 3 4 3 2" xfId="42127" xr:uid="{49F2B848-5556-4F2A-8BE9-910314E8AE27}"/>
    <cellStyle name="Comma 3 3 2 2 2 3 4 4" xfId="31019" xr:uid="{016E6E7C-69FC-44DE-B25D-5028A21AEEED}"/>
    <cellStyle name="Comma 3 3 2 2 2 3 5" xfId="8382" xr:uid="{95EDB6FE-28DB-48BF-8B07-D87008BCFA1C}"/>
    <cellStyle name="Comma 3 3 2 2 2 3 5 2" xfId="19915" xr:uid="{37C69F9D-3B56-4740-A1E1-9EAFA9131D2E}"/>
    <cellStyle name="Comma 3 3 2 2 2 3 5 2 2" xfId="43488" xr:uid="{8A62D802-C40A-49EC-9492-9174A548A97D}"/>
    <cellStyle name="Comma 3 3 2 2 2 3 5 3" xfId="32380" xr:uid="{BBF47411-6991-4B81-9AB7-541AF14E3ED0}"/>
    <cellStyle name="Comma 3 3 2 2 2 3 6" xfId="14211" xr:uid="{9F24E29F-1517-4DE0-B522-C76FBA45EFFD}"/>
    <cellStyle name="Comma 3 3 2 2 2 3 6 2" xfId="37948" xr:uid="{E9450AEA-4213-49A6-83B9-0323AFA3923A}"/>
    <cellStyle name="Comma 3 3 2 2 2 3 7" xfId="26841" xr:uid="{D1C9DACB-4062-40AD-9F2F-9649E36B52BF}"/>
    <cellStyle name="Comma 3 3 2 2 2 3 8" xfId="25467" xr:uid="{9F4C84BE-BA6C-4791-9D80-CA72DBE77F32}"/>
    <cellStyle name="Comma 3 3 2 2 2 3 9" xfId="49297" xr:uid="{76E95408-7578-4B8B-A1FB-4471A2AF27D4}"/>
    <cellStyle name="Comma 3 3 2 2 2 4" xfId="3362" xr:uid="{76711F00-A4B0-4DDC-B3A9-B21CDFA8CE66}"/>
    <cellStyle name="Comma 3 3 2 2 2 4 2" xfId="8830" xr:uid="{474D80A6-9638-4C45-94FF-A0021FB4C7F9}"/>
    <cellStyle name="Comma 3 3 2 2 2 4 2 2" xfId="20363" xr:uid="{5404C286-A18D-440F-BD06-1A21AB242138}"/>
    <cellStyle name="Comma 3 3 2 2 2 4 2 2 2" xfId="43936" xr:uid="{96E022CE-F1BD-4C29-BA67-E66F84FDEBD2}"/>
    <cellStyle name="Comma 3 3 2 2 2 4 2 3" xfId="32828" xr:uid="{9C394EB7-1DC0-4A88-ABB5-C4E5719B571F}"/>
    <cellStyle name="Comma 3 3 2 2 2 4 3" xfId="14948" xr:uid="{08D7D887-ABC1-46AD-8BFF-3A42D9858F7D}"/>
    <cellStyle name="Comma 3 3 2 2 2 4 3 2" xfId="38522" xr:uid="{59080291-0B5A-4118-A53C-27DBC8BF8321}"/>
    <cellStyle name="Comma 3 3 2 2 2 4 4" xfId="27414" xr:uid="{4498C5ED-B636-4806-ADE8-227C136B1ECF}"/>
    <cellStyle name="Comma 3 3 2 2 2 5" xfId="4718" xr:uid="{75FFC7B5-C875-4D0B-A683-8777E590426E}"/>
    <cellStyle name="Comma 3 3 2 2 2 5 2" xfId="10191" xr:uid="{46C1A07E-8A63-4726-A785-9A14FA24EB5E}"/>
    <cellStyle name="Comma 3 3 2 2 2 5 2 2" xfId="21724" xr:uid="{13ABE538-755A-45F3-9AA8-A187046256E9}"/>
    <cellStyle name="Comma 3 3 2 2 2 5 2 2 2" xfId="45297" xr:uid="{C72A0E6F-C7D1-4225-8306-099DA4668C8F}"/>
    <cellStyle name="Comma 3 3 2 2 2 5 2 3" xfId="34189" xr:uid="{51A1E69C-EEBC-43A6-B4DD-AD08C289C909}"/>
    <cellStyle name="Comma 3 3 2 2 2 5 3" xfId="16304" xr:uid="{F4A734DC-3DA3-40EE-992A-5595EF4F45F8}"/>
    <cellStyle name="Comma 3 3 2 2 2 5 3 2" xfId="39878" xr:uid="{4ED4F087-06F9-4015-863D-99EDCE3004A5}"/>
    <cellStyle name="Comma 3 3 2 2 2 5 4" xfId="28770" xr:uid="{66C20ACA-47BF-43BE-80EC-F16CEF529EAB}"/>
    <cellStyle name="Comma 3 3 2 2 2 6" xfId="6056" xr:uid="{F62B71D1-2862-40D8-94FE-BAAD5C3A6E73}"/>
    <cellStyle name="Comma 3 3 2 2 2 6 2" xfId="11532" xr:uid="{105899A1-0901-42B7-83C5-62B66DA68E35}"/>
    <cellStyle name="Comma 3 3 2 2 2 6 2 2" xfId="23064" xr:uid="{771E0459-26FA-44ED-A094-4951D66D6A6B}"/>
    <cellStyle name="Comma 3 3 2 2 2 6 2 2 2" xfId="46637" xr:uid="{FF8FF024-E2F9-4319-84CF-3F783563CB92}"/>
    <cellStyle name="Comma 3 3 2 2 2 6 2 3" xfId="35529" xr:uid="{F5CDDE3D-36AC-4138-9A93-ACAEADE5EBC8}"/>
    <cellStyle name="Comma 3 3 2 2 2 6 3" xfId="17640" xr:uid="{2FCCDA0E-15FE-4F3B-851D-532CB16C5F53}"/>
    <cellStyle name="Comma 3 3 2 2 2 6 3 2" xfId="41214" xr:uid="{7D6B8EFE-4CA9-4A96-AFA0-FE73E59504F1}"/>
    <cellStyle name="Comma 3 3 2 2 2 6 4" xfId="30106" xr:uid="{8A664AD0-945A-4AE1-A30C-736482D3312D}"/>
    <cellStyle name="Comma 3 3 2 2 2 7" xfId="7441" xr:uid="{2A656F18-494E-4060-9C24-C5E1D73EEAEE}"/>
    <cellStyle name="Comma 3 3 2 2 2 7 2" xfId="19001" xr:uid="{F7C4F361-4D4E-4EA1-AEF5-A368AE28F0AC}"/>
    <cellStyle name="Comma 3 3 2 2 2 7 2 2" xfId="42574" xr:uid="{1631D748-50A9-4AC6-89B8-3BA18C7AF3C1}"/>
    <cellStyle name="Comma 3 3 2 2 2 7 3" xfId="31466" xr:uid="{D55A660D-400F-4536-B8F2-9C066B810C61}"/>
    <cellStyle name="Comma 3 3 2 2 2 8" xfId="13259" xr:uid="{A79176E4-4DC4-4A82-9461-8289F24459C5}"/>
    <cellStyle name="Comma 3 3 2 2 2 8 2" xfId="37035" xr:uid="{B80F3E1D-307B-41BC-91C3-0A0C2149547F}"/>
    <cellStyle name="Comma 3 3 2 2 2 9" xfId="25926" xr:uid="{87C44C1B-76BB-41EA-AE0B-1B8715FBD3DD}"/>
    <cellStyle name="Comma 3 3 2 2 3" xfId="1684" xr:uid="{27439228-9016-4935-82BC-0978D62673FD}"/>
    <cellStyle name="Comma 3 3 2 2 3 10" xfId="24731" xr:uid="{865BE785-147A-4A6A-80D2-3EE6F46F45BD}"/>
    <cellStyle name="Comma 3 3 2 2 3 11" xfId="48562" xr:uid="{9F88583E-222C-44FF-804F-D67BD09C0025}"/>
    <cellStyle name="Comma 3 3 2 2 3 2" xfId="2168" xr:uid="{60E19548-D431-403D-B802-19CCA427D854}"/>
    <cellStyle name="Comma 3 3 2 2 3 2 2" xfId="3980" xr:uid="{635FB04C-7578-40D2-9F9C-D146B0627100}"/>
    <cellStyle name="Comma 3 3 2 2 3 2 2 2" xfId="9449" xr:uid="{5FFF85F7-A081-4C68-A022-127C37482AA6}"/>
    <cellStyle name="Comma 3 3 2 2 3 2 2 2 2" xfId="20982" xr:uid="{BB34542E-FA29-4F64-AE32-A82A71642F41}"/>
    <cellStyle name="Comma 3 3 2 2 3 2 2 2 2 2" xfId="44555" xr:uid="{9BAE055A-BA88-4E36-8186-35667256C8AF}"/>
    <cellStyle name="Comma 3 3 2 2 3 2 2 2 3" xfId="33447" xr:uid="{28E2A6BB-E522-4573-B1E9-449D06EF607F}"/>
    <cellStyle name="Comma 3 3 2 2 3 2 2 3" xfId="15567" xr:uid="{5AA009F0-6DEA-4489-A4C2-DF08921E35CC}"/>
    <cellStyle name="Comma 3 3 2 2 3 2 2 3 2" xfId="39141" xr:uid="{20B465B8-D207-479E-9D11-A837CD231591}"/>
    <cellStyle name="Comma 3 3 2 2 3 2 2 4" xfId="28033" xr:uid="{D67AFC46-1995-492B-9049-9FD7467D5AA1}"/>
    <cellStyle name="Comma 3 3 2 2 3 2 3" xfId="5344" xr:uid="{62F73A6D-9969-446E-AB11-C923872E63BB}"/>
    <cellStyle name="Comma 3 3 2 2 3 2 3 2" xfId="10818" xr:uid="{6D9D86FD-02DE-4218-8407-B8EFB1E3C96C}"/>
    <cellStyle name="Comma 3 3 2 2 3 2 3 2 2" xfId="22351" xr:uid="{F4F6EFCA-2896-4E3F-A9A1-22E32DDCD157}"/>
    <cellStyle name="Comma 3 3 2 2 3 2 3 2 2 2" xfId="45924" xr:uid="{1A08DE5A-35FB-4E04-A088-06CB9B96FD36}"/>
    <cellStyle name="Comma 3 3 2 2 3 2 3 2 3" xfId="34816" xr:uid="{1F83E2D2-3860-4B6C-A21E-7C029524AF4D}"/>
    <cellStyle name="Comma 3 3 2 2 3 2 3 3" xfId="16930" xr:uid="{78594D5A-B6A7-4B96-AEA3-086A50B067E2}"/>
    <cellStyle name="Comma 3 3 2 2 3 2 3 3 2" xfId="40504" xr:uid="{4B1BC7C2-F847-43E7-A923-E6E45BACABC7}"/>
    <cellStyle name="Comma 3 3 2 2 3 2 3 4" xfId="29396" xr:uid="{1B204D82-3B75-4187-A748-F1D38DD13985}"/>
    <cellStyle name="Comma 3 3 2 2 3 2 4" xfId="6682" xr:uid="{FB68BE7A-587E-44AE-BAFE-CC7D526E33D0}"/>
    <cellStyle name="Comma 3 3 2 2 3 2 4 2" xfId="12159" xr:uid="{2A07D739-F573-47D3-8D51-6E7401399265}"/>
    <cellStyle name="Comma 3 3 2 2 3 2 4 2 2" xfId="23691" xr:uid="{B5C9B211-B822-4492-A750-830626D0EED3}"/>
    <cellStyle name="Comma 3 3 2 2 3 2 4 2 2 2" xfId="47264" xr:uid="{F4CE6744-6E0F-4DBF-95A7-F0C5ED391F39}"/>
    <cellStyle name="Comma 3 3 2 2 3 2 4 2 3" xfId="36156" xr:uid="{EA5BD64D-2325-42B9-97CA-3587A20F74AE}"/>
    <cellStyle name="Comma 3 3 2 2 3 2 4 3" xfId="18266" xr:uid="{A4A7CB8C-D10C-43F3-99ED-476561585AAA}"/>
    <cellStyle name="Comma 3 3 2 2 3 2 4 3 2" xfId="41840" xr:uid="{4C24B6B7-B84A-43F3-B71B-38A85D8016D2}"/>
    <cellStyle name="Comma 3 3 2 2 3 2 4 4" xfId="30732" xr:uid="{F5145A40-47A8-444F-82D2-9FCEFBB83157}"/>
    <cellStyle name="Comma 3 3 2 2 3 2 5" xfId="8093" xr:uid="{3696BBBA-6D95-45E8-BB01-7316510AD2B9}"/>
    <cellStyle name="Comma 3 3 2 2 3 2 5 2" xfId="19628" xr:uid="{E4506293-FCBA-4C74-BEB7-1D9544064316}"/>
    <cellStyle name="Comma 3 3 2 2 3 2 5 2 2" xfId="43201" xr:uid="{65984067-EF2A-4355-852A-92355CC6AF56}"/>
    <cellStyle name="Comma 3 3 2 2 3 2 5 3" xfId="32093" xr:uid="{79944613-59E0-4340-8585-63E9CFF29271}"/>
    <cellStyle name="Comma 3 3 2 2 3 2 6" xfId="13922" xr:uid="{F78C616C-BC5B-4CFF-95BB-FD6FC12B476E}"/>
    <cellStyle name="Comma 3 3 2 2 3 2 6 2" xfId="37661" xr:uid="{A48C1BD7-0C35-40D7-96F6-3ED66209DD4F}"/>
    <cellStyle name="Comma 3 3 2 2 3 2 7" xfId="26554" xr:uid="{3EC4991D-68F2-4A17-9D26-BE2D80D7C85D}"/>
    <cellStyle name="Comma 3 3 2 2 3 2 8" xfId="25179" xr:uid="{0E9E0A8C-0308-40E0-A017-49E6F2B3E697}"/>
    <cellStyle name="Comma 3 3 2 2 3 2 9" xfId="49010" xr:uid="{66D85D6A-DA5B-4997-A427-6876E822073E}"/>
    <cellStyle name="Comma 3 3 2 2 3 3" xfId="2658" xr:uid="{1AF3A5A9-59E4-4E34-AD52-9177C3D13E88}"/>
    <cellStyle name="Comma 3 3 2 2 3 3 2" xfId="4446" xr:uid="{B4C2B5A7-A477-45CF-B8A1-67748253CF66}"/>
    <cellStyle name="Comma 3 3 2 2 3 3 2 2" xfId="9916" xr:uid="{1ED70B41-E062-4022-BE58-D22C2954FD70}"/>
    <cellStyle name="Comma 3 3 2 2 3 3 2 2 2" xfId="21449" xr:uid="{1F7AD03F-7E27-44C0-84E9-498A2B1306F2}"/>
    <cellStyle name="Comma 3 3 2 2 3 3 2 2 2 2" xfId="45022" xr:uid="{99B969D6-4FCF-4653-A4BD-6C8FD9BFE21C}"/>
    <cellStyle name="Comma 3 3 2 2 3 3 2 2 3" xfId="33914" xr:uid="{16FABD5A-74FA-4580-BA25-C6C3ACE12976}"/>
    <cellStyle name="Comma 3 3 2 2 3 3 2 3" xfId="16033" xr:uid="{77F4599F-8B01-4CA6-8D72-32222625BAC2}"/>
    <cellStyle name="Comma 3 3 2 2 3 3 2 3 2" xfId="39607" xr:uid="{59D2933A-77D2-4A27-B7BA-74C63BF4133C}"/>
    <cellStyle name="Comma 3 3 2 2 3 3 2 4" xfId="28499" xr:uid="{AAD4F5E0-2409-4310-9153-01E209FDCF00}"/>
    <cellStyle name="Comma 3 3 2 2 3 3 3" xfId="5812" xr:uid="{805BD494-8738-413F-B2E4-3D7D61FC24F4}"/>
    <cellStyle name="Comma 3 3 2 2 3 3 3 2" xfId="11286" xr:uid="{A50A48EC-2D78-4262-89AC-AD2AF2728DA7}"/>
    <cellStyle name="Comma 3 3 2 2 3 3 3 2 2" xfId="22819" xr:uid="{CCB90AD1-6F84-4BB1-9E92-E27079F0E312}"/>
    <cellStyle name="Comma 3 3 2 2 3 3 3 2 2 2" xfId="46392" xr:uid="{CC3AEF5D-E3F1-487B-A984-3CD4FC894523}"/>
    <cellStyle name="Comma 3 3 2 2 3 3 3 2 3" xfId="35284" xr:uid="{D0A46C69-5841-4AD1-B818-F1C4727D588F}"/>
    <cellStyle name="Comma 3 3 2 2 3 3 3 3" xfId="17398" xr:uid="{4FCA30A7-A9EC-4D23-A447-AABB78916D6B}"/>
    <cellStyle name="Comma 3 3 2 2 3 3 3 3 2" xfId="40972" xr:uid="{F81B04DC-B640-4CE2-9DA8-202AEDD91F7C}"/>
    <cellStyle name="Comma 3 3 2 2 3 3 3 4" xfId="29864" xr:uid="{C581745F-7579-4AEF-A874-FA32F612FAD8}"/>
    <cellStyle name="Comma 3 3 2 2 3 3 4" xfId="7150" xr:uid="{B3946FD1-C50C-4ADC-97C7-0DBE56A40252}"/>
    <cellStyle name="Comma 3 3 2 2 3 3 4 2" xfId="12628" xr:uid="{6E96449E-1835-4B49-9369-1ECCF0771679}"/>
    <cellStyle name="Comma 3 3 2 2 3 3 4 2 2" xfId="24160" xr:uid="{4E07E99A-A05C-43C9-853C-79C45A36FA45}"/>
    <cellStyle name="Comma 3 3 2 2 3 3 4 2 2 2" xfId="47733" xr:uid="{21D596C6-6AAF-4886-A68D-930928A1D708}"/>
    <cellStyle name="Comma 3 3 2 2 3 3 4 2 3" xfId="36625" xr:uid="{FC187E79-BDFD-4B93-817F-8DC3682EA0D7}"/>
    <cellStyle name="Comma 3 3 2 2 3 3 4 3" xfId="18734" xr:uid="{0B9145A3-A372-4901-86A7-11C6BA97ECB9}"/>
    <cellStyle name="Comma 3 3 2 2 3 3 4 3 2" xfId="42308" xr:uid="{97F1C153-5428-4833-89BB-BEB826473C9E}"/>
    <cellStyle name="Comma 3 3 2 2 3 3 4 4" xfId="31200" xr:uid="{75E1B3AD-2840-4579-BF58-E0A9075E0D0F}"/>
    <cellStyle name="Comma 3 3 2 2 3 3 5" xfId="8563" xr:uid="{CC938319-7B3C-48F4-93AB-689A5F953516}"/>
    <cellStyle name="Comma 3 3 2 2 3 3 5 2" xfId="20096" xr:uid="{25358017-5BC8-4176-AE8E-15FFAFF10835}"/>
    <cellStyle name="Comma 3 3 2 2 3 3 5 2 2" xfId="43669" xr:uid="{E58E772C-3612-4200-A61A-2515C49970B5}"/>
    <cellStyle name="Comma 3 3 2 2 3 3 5 3" xfId="32561" xr:uid="{56784A04-52A5-4B31-8A9C-6C56CAEC74A1}"/>
    <cellStyle name="Comma 3 3 2 2 3 3 6" xfId="14393" xr:uid="{72FCEFF2-6835-41AE-9D87-D9A79D66728A}"/>
    <cellStyle name="Comma 3 3 2 2 3 3 6 2" xfId="38129" xr:uid="{D0115680-02D1-42AE-9E7A-7FBB3E128E61}"/>
    <cellStyle name="Comma 3 3 2 2 3 3 7" xfId="27022" xr:uid="{B50D896F-FF4F-47F8-8AC2-2050249AD436}"/>
    <cellStyle name="Comma 3 3 2 2 3 3 8" xfId="25648" xr:uid="{43879706-B87F-492A-A293-C293020C184B}"/>
    <cellStyle name="Comma 3 3 2 2 3 3 9" xfId="49478" xr:uid="{3F0D6EB0-A8EE-491D-B1EA-62771C9F9CD3}"/>
    <cellStyle name="Comma 3 3 2 2 3 4" xfId="3537" xr:uid="{F01A8318-7DFA-4F5A-BBB5-9FB65D7F4E7E}"/>
    <cellStyle name="Comma 3 3 2 2 3 4 2" xfId="9006" xr:uid="{D379D00A-7347-4752-9326-685E65AC8CCD}"/>
    <cellStyle name="Comma 3 3 2 2 3 4 2 2" xfId="20539" xr:uid="{65A6E82E-874E-40C6-B8AF-423B91EC788E}"/>
    <cellStyle name="Comma 3 3 2 2 3 4 2 2 2" xfId="44112" xr:uid="{C27D7B54-3FBC-4540-9839-FF34CDF8FCF7}"/>
    <cellStyle name="Comma 3 3 2 2 3 4 2 3" xfId="33004" xr:uid="{42293FEB-1597-40BD-ABB4-7B50726BDA36}"/>
    <cellStyle name="Comma 3 3 2 2 3 4 3" xfId="15124" xr:uid="{66A70153-ABC8-46E9-B6DF-E1B5EE286286}"/>
    <cellStyle name="Comma 3 3 2 2 3 4 3 2" xfId="38698" xr:uid="{72209FAE-5F52-4C81-A57E-60ADF4206D43}"/>
    <cellStyle name="Comma 3 3 2 2 3 4 4" xfId="27590" xr:uid="{8C58228B-A8A8-4925-B099-7BA2DCC6F8B2}"/>
    <cellStyle name="Comma 3 3 2 2 3 5" xfId="4897" xr:uid="{86AC432B-2D94-425F-960E-AEEE5934D93D}"/>
    <cellStyle name="Comma 3 3 2 2 3 5 2" xfId="10371" xr:uid="{774E22EE-4092-4BF2-8ABF-12C036D2E0B5}"/>
    <cellStyle name="Comma 3 3 2 2 3 5 2 2" xfId="21904" xr:uid="{8AB729C3-9D7E-4566-BFFB-BAA0B13A5985}"/>
    <cellStyle name="Comma 3 3 2 2 3 5 2 2 2" xfId="45477" xr:uid="{7666C780-CB66-4AB3-943B-127F89DAE3A4}"/>
    <cellStyle name="Comma 3 3 2 2 3 5 2 3" xfId="34369" xr:uid="{8AFF46C5-521D-49B9-89D8-D08CF69E8998}"/>
    <cellStyle name="Comma 3 3 2 2 3 5 3" xfId="16483" xr:uid="{65764B9A-53A0-452A-BDCD-2F330074CFDC}"/>
    <cellStyle name="Comma 3 3 2 2 3 5 3 2" xfId="40057" xr:uid="{FD5B97F1-4FA1-4B19-BF81-03EA36E0CC6A}"/>
    <cellStyle name="Comma 3 3 2 2 3 5 4" xfId="28949" xr:uid="{11ED35CB-F480-43E7-8875-D9FAB0319478}"/>
    <cellStyle name="Comma 3 3 2 2 3 6" xfId="6235" xr:uid="{ED662C1E-4CA5-4742-9648-8DA299D26AEE}"/>
    <cellStyle name="Comma 3 3 2 2 3 6 2" xfId="11711" xr:uid="{4741E0F7-2A16-4712-8123-F7CFBF3454E7}"/>
    <cellStyle name="Comma 3 3 2 2 3 6 2 2" xfId="23243" xr:uid="{8E5A5355-300E-431D-A61D-086625F9BE13}"/>
    <cellStyle name="Comma 3 3 2 2 3 6 2 2 2" xfId="46816" xr:uid="{C4E6815B-1B8D-4B73-896E-790780768478}"/>
    <cellStyle name="Comma 3 3 2 2 3 6 2 3" xfId="35708" xr:uid="{76885995-45F9-48CB-BD27-827B57871A40}"/>
    <cellStyle name="Comma 3 3 2 2 3 6 3" xfId="17819" xr:uid="{1024A981-3F26-4E7A-8D8F-0E02DC2F6EB2}"/>
    <cellStyle name="Comma 3 3 2 2 3 6 3 2" xfId="41393" xr:uid="{F7D32813-9B28-4D0B-96C3-5C67B33933EF}"/>
    <cellStyle name="Comma 3 3 2 2 3 6 4" xfId="30285" xr:uid="{FC37A43E-86DA-4168-8655-E8A68C10E8BA}"/>
    <cellStyle name="Comma 3 3 2 2 3 7" xfId="7626" xr:uid="{D585ABF0-C777-42B8-B8E2-4D854FDA0D19}"/>
    <cellStyle name="Comma 3 3 2 2 3 7 2" xfId="19181" xr:uid="{0F20DD50-51AC-4FFB-961D-91AC9AB9640B}"/>
    <cellStyle name="Comma 3 3 2 2 3 7 2 2" xfId="42754" xr:uid="{E97BB626-59B6-4E4F-A319-CCABE7B9BF02}"/>
    <cellStyle name="Comma 3 3 2 2 3 7 3" xfId="31646" xr:uid="{BCA0C668-3D65-4F45-BB5F-A08A47B529A1}"/>
    <cellStyle name="Comma 3 3 2 2 3 8" xfId="13466" xr:uid="{ED5B41C1-54FD-4E7F-B4C8-77C312E6D97C}"/>
    <cellStyle name="Comma 3 3 2 2 3 8 2" xfId="37214" xr:uid="{34E296F0-E8A7-490A-ADB9-167A0DC962D9}"/>
    <cellStyle name="Comma 3 3 2 2 3 9" xfId="26107" xr:uid="{F47077C0-8AA7-44CF-A414-BED6D2152202}"/>
    <cellStyle name="Comma 3 3 2 2 4" xfId="1866" xr:uid="{BAEBFDF8-6958-4C26-A8BB-125D91662F59}"/>
    <cellStyle name="Comma 3 3 2 2 4 2" xfId="3679" xr:uid="{806485F7-11A0-4CF6-B196-164F35671D3C}"/>
    <cellStyle name="Comma 3 3 2 2 4 2 2" xfId="9148" xr:uid="{5BACC164-E47E-4C30-87D9-E4FBC8BFCEEC}"/>
    <cellStyle name="Comma 3 3 2 2 4 2 2 2" xfId="20681" xr:uid="{FF34DE70-A92B-407D-9EF5-01E95BFF2BE8}"/>
    <cellStyle name="Comma 3 3 2 2 4 2 2 2 2" xfId="44254" xr:uid="{98551896-08AE-41CA-A674-568CA3DE1436}"/>
    <cellStyle name="Comma 3 3 2 2 4 2 2 3" xfId="33146" xr:uid="{BFA9B9AC-6560-4A4A-8106-ADB7D814568F}"/>
    <cellStyle name="Comma 3 3 2 2 4 2 3" xfId="15266" xr:uid="{7D997C9E-02DC-4F19-9258-C1B9AEE63F19}"/>
    <cellStyle name="Comma 3 3 2 2 4 2 3 2" xfId="38840" xr:uid="{B03BBD86-3E66-464A-A315-D69C63B3567A}"/>
    <cellStyle name="Comma 3 3 2 2 4 2 4" xfId="27732" xr:uid="{9DA87BD2-E4E6-4388-BF40-7A14B28944FF}"/>
    <cellStyle name="Comma 3 3 2 2 4 3" xfId="5043" xr:uid="{0A1B975E-2C7B-4692-A851-47D08A3B0B25}"/>
    <cellStyle name="Comma 3 3 2 2 4 3 2" xfId="10517" xr:uid="{3174C0F7-0BE6-4016-88A7-0C72C1801F77}"/>
    <cellStyle name="Comma 3 3 2 2 4 3 2 2" xfId="22050" xr:uid="{4BD50E86-9810-48BE-8DFA-A9CD06B1681F}"/>
    <cellStyle name="Comma 3 3 2 2 4 3 2 2 2" xfId="45623" xr:uid="{1351C811-E219-4ECA-9C42-D3CC29705877}"/>
    <cellStyle name="Comma 3 3 2 2 4 3 2 3" xfId="34515" xr:uid="{1935E15D-D9D9-4742-B05E-9F5C516F989A}"/>
    <cellStyle name="Comma 3 3 2 2 4 3 3" xfId="16629" xr:uid="{F9E07184-B253-4698-902C-7FE98067D8C7}"/>
    <cellStyle name="Comma 3 3 2 2 4 3 3 2" xfId="40203" xr:uid="{E8F50EF2-BB8A-413D-B13A-E07365EAD8D8}"/>
    <cellStyle name="Comma 3 3 2 2 4 3 4" xfId="29095" xr:uid="{BD380B10-B20C-4F12-B4BE-77D6A12AB8D9}"/>
    <cellStyle name="Comma 3 3 2 2 4 4" xfId="6381" xr:uid="{8CED2CA2-D675-4F30-BC77-823FBDA23952}"/>
    <cellStyle name="Comma 3 3 2 2 4 4 2" xfId="11858" xr:uid="{25ECFE82-F9EC-404B-ADEF-EBA31D0BA715}"/>
    <cellStyle name="Comma 3 3 2 2 4 4 2 2" xfId="23390" xr:uid="{B84A8EE6-F140-434B-B7F8-E2578412F7D1}"/>
    <cellStyle name="Comma 3 3 2 2 4 4 2 2 2" xfId="46963" xr:uid="{1C6E51D3-2E1A-4F3B-85EF-9C86E53E6170}"/>
    <cellStyle name="Comma 3 3 2 2 4 4 2 3" xfId="35855" xr:uid="{9D47A76B-0E98-473A-B10C-4B5AB3A7846F}"/>
    <cellStyle name="Comma 3 3 2 2 4 4 3" xfId="17965" xr:uid="{FF3DD3F7-C09D-4003-AEBC-B08BF1304F74}"/>
    <cellStyle name="Comma 3 3 2 2 4 4 3 2" xfId="41539" xr:uid="{DECBD799-BB17-4314-91A2-25DCBF6C0B81}"/>
    <cellStyle name="Comma 3 3 2 2 4 4 4" xfId="30431" xr:uid="{89ECFE66-BEB0-443A-B67F-1ABC038BCF30}"/>
    <cellStyle name="Comma 3 3 2 2 4 5" xfId="7792" xr:uid="{7A949E6E-53B9-45E2-86F1-8782C8D2BCEA}"/>
    <cellStyle name="Comma 3 3 2 2 4 5 2" xfId="19327" xr:uid="{7C725ACB-65EB-4166-9DF2-2E9072E7AF66}"/>
    <cellStyle name="Comma 3 3 2 2 4 5 2 2" xfId="42900" xr:uid="{62BF9BC2-8D43-4449-8393-8A833EF07D01}"/>
    <cellStyle name="Comma 3 3 2 2 4 5 3" xfId="31792" xr:uid="{BE87EDB8-3DBC-4506-AEA8-2C13B56BBF3A}"/>
    <cellStyle name="Comma 3 3 2 2 4 6" xfId="13621" xr:uid="{257D6971-AD24-41C3-8CAC-3CAC37A57F86}"/>
    <cellStyle name="Comma 3 3 2 2 4 6 2" xfId="37360" xr:uid="{D9A37E2A-4FF0-4A89-B5E8-F682A8DAC46E}"/>
    <cellStyle name="Comma 3 3 2 2 4 7" xfId="26253" xr:uid="{DD04CDF9-B8B7-4DB1-8991-CDE9FB3F6F86}"/>
    <cellStyle name="Comma 3 3 2 2 4 8" xfId="24878" xr:uid="{E16BC100-FB99-4BAE-8B52-7785CAD19C06}"/>
    <cellStyle name="Comma 3 3 2 2 4 9" xfId="48709" xr:uid="{DF300F6E-D8D6-493D-8A69-81DFB3E83248}"/>
    <cellStyle name="Comma 3 3 2 2 5" xfId="2348" xr:uid="{6331BFC2-2284-475B-801D-6E1B552DED16}"/>
    <cellStyle name="Comma 3 3 2 2 5 2" xfId="4141" xr:uid="{7980398F-8138-437C-A300-5DA33D5A6D81}"/>
    <cellStyle name="Comma 3 3 2 2 5 2 2" xfId="9610" xr:uid="{FA2ECA11-77D5-412A-B374-EC75073B1758}"/>
    <cellStyle name="Comma 3 3 2 2 5 2 2 2" xfId="21143" xr:uid="{DBC7E22C-1E66-49FA-BC1B-2BFAD77A6261}"/>
    <cellStyle name="Comma 3 3 2 2 5 2 2 2 2" xfId="44716" xr:uid="{76E8C205-81F3-435E-8ADE-AAFE3342C733}"/>
    <cellStyle name="Comma 3 3 2 2 5 2 2 3" xfId="33608" xr:uid="{974647C7-3AD4-49A3-8B6F-06D48E276B04}"/>
    <cellStyle name="Comma 3 3 2 2 5 2 3" xfId="15728" xr:uid="{8CBD7A5F-D0EC-4520-8B3E-C126D5CB28CE}"/>
    <cellStyle name="Comma 3 3 2 2 5 2 3 2" xfId="39302" xr:uid="{F7E70B78-9C6B-49F7-A970-B4BCDA98C1BC}"/>
    <cellStyle name="Comma 3 3 2 2 5 2 4" xfId="28194" xr:uid="{23B1E5E2-25E6-4BD6-8671-1A0238506639}"/>
    <cellStyle name="Comma 3 3 2 2 5 3" xfId="5506" xr:uid="{81313FF3-E774-4716-B94A-4BA0F90ABB03}"/>
    <cellStyle name="Comma 3 3 2 2 5 3 2" xfId="10980" xr:uid="{32BAC257-83FD-44CA-952B-7F132B90DC77}"/>
    <cellStyle name="Comma 3 3 2 2 5 3 2 2" xfId="22513" xr:uid="{3B150DE6-234D-46A9-A041-61A52AFEBFB7}"/>
    <cellStyle name="Comma 3 3 2 2 5 3 2 2 2" xfId="46086" xr:uid="{3AACB1DB-4DC5-4EFD-B12E-5C17F445CFF1}"/>
    <cellStyle name="Comma 3 3 2 2 5 3 2 3" xfId="34978" xr:uid="{05D41488-CF22-4A97-89C2-1D7482796EBE}"/>
    <cellStyle name="Comma 3 3 2 2 5 3 3" xfId="17092" xr:uid="{C3477540-9E03-4BAB-AA84-058AC140F216}"/>
    <cellStyle name="Comma 3 3 2 2 5 3 3 2" xfId="40666" xr:uid="{41C27ABC-E2A1-467C-8B4D-2308DE5CC801}"/>
    <cellStyle name="Comma 3 3 2 2 5 3 4" xfId="29558" xr:uid="{82B981B2-F3C4-4BD2-BF6D-9A8F36A7F422}"/>
    <cellStyle name="Comma 3 3 2 2 5 4" xfId="6844" xr:uid="{64512E20-84C3-4311-BC25-3EEC1933676D}"/>
    <cellStyle name="Comma 3 3 2 2 5 4 2" xfId="12322" xr:uid="{F8984D43-780E-43E4-A081-F1EEDCDEA665}"/>
    <cellStyle name="Comma 3 3 2 2 5 4 2 2" xfId="23854" xr:uid="{0C90B63C-6325-4F42-A37F-C150E0DC1CE0}"/>
    <cellStyle name="Comma 3 3 2 2 5 4 2 2 2" xfId="47427" xr:uid="{82FB904F-BBE6-4C57-B3D4-051BEF6840AF}"/>
    <cellStyle name="Comma 3 3 2 2 5 4 2 3" xfId="36319" xr:uid="{C4A807F8-0B74-418B-93E4-2BC3B75AE16F}"/>
    <cellStyle name="Comma 3 3 2 2 5 4 3" xfId="18428" xr:uid="{A292AC45-6692-44F8-9F93-A12ADA36216C}"/>
    <cellStyle name="Comma 3 3 2 2 5 4 3 2" xfId="42002" xr:uid="{21AF2782-3ACB-46F0-8D3D-CC7E54DD5CD5}"/>
    <cellStyle name="Comma 3 3 2 2 5 4 4" xfId="30894" xr:uid="{A4A1EAC2-3139-49A5-A47B-54BCCF2983C6}"/>
    <cellStyle name="Comma 3 3 2 2 5 5" xfId="8257" xr:uid="{76B2036D-93CE-4202-870D-9DEF605435AC}"/>
    <cellStyle name="Comma 3 3 2 2 5 5 2" xfId="19790" xr:uid="{A8111602-5966-4D51-BF34-D07CBAE56528}"/>
    <cellStyle name="Comma 3 3 2 2 5 5 2 2" xfId="43363" xr:uid="{85E55A8A-9C54-4EC2-AB0B-87A03A62DC73}"/>
    <cellStyle name="Comma 3 3 2 2 5 5 3" xfId="32255" xr:uid="{233A4601-3D14-4784-A2C8-DCEB4A04A1F3}"/>
    <cellStyle name="Comma 3 3 2 2 5 6" xfId="14086" xr:uid="{6B0D26A6-6427-4FAE-8019-A75B9550EDB9}"/>
    <cellStyle name="Comma 3 3 2 2 5 6 2" xfId="37823" xr:uid="{390FAC34-7E89-4F61-9E59-DD74402D04A9}"/>
    <cellStyle name="Comma 3 3 2 2 5 7" xfId="26716" xr:uid="{F3D38DE5-0922-4C96-A6C0-D7565AF4D3C9}"/>
    <cellStyle name="Comma 3 3 2 2 5 8" xfId="25342" xr:uid="{74197CD3-1BC8-466A-BFF3-D54A2E32E3B9}"/>
    <cellStyle name="Comma 3 3 2 2 5 9" xfId="49172" xr:uid="{7254B6B9-D862-4C23-8EBC-311F1A4F9F32}"/>
    <cellStyle name="Comma 3 3 2 2 6" xfId="3241" xr:uid="{12703EC6-84C8-4484-AF3B-F5B32D7FD5C4}"/>
    <cellStyle name="Comma 3 3 2 2 6 2" xfId="8708" xr:uid="{7104E2B3-C34A-4822-A284-6A1AA981DEFF}"/>
    <cellStyle name="Comma 3 3 2 2 6 2 2" xfId="20241" xr:uid="{59792E4C-8EEF-4D1A-A65B-1034139ACD03}"/>
    <cellStyle name="Comma 3 3 2 2 6 2 2 2" xfId="43814" xr:uid="{27DECFC5-3A2C-4456-8706-C5E649EB217D}"/>
    <cellStyle name="Comma 3 3 2 2 6 2 3" xfId="32706" xr:uid="{CD256186-29B1-4FC2-9685-466341978647}"/>
    <cellStyle name="Comma 3 3 2 2 6 3" xfId="14827" xr:uid="{7D55E49C-F5C7-4000-848B-1FA37DF0E1DA}"/>
    <cellStyle name="Comma 3 3 2 2 6 3 2" xfId="38401" xr:uid="{AE0D852A-CA8D-42CA-9845-9E258EDCE489}"/>
    <cellStyle name="Comma 3 3 2 2 6 4" xfId="27293" xr:uid="{65734155-1982-44E8-947A-16BDA57FDA1A}"/>
    <cellStyle name="Comma 3 3 2 2 7" xfId="4596" xr:uid="{91A392B2-8DFE-4A8D-8F21-09357F99FBB8}"/>
    <cellStyle name="Comma 3 3 2 2 7 2" xfId="10069" xr:uid="{CC58F439-966A-457D-A4A4-F94A0088DFEC}"/>
    <cellStyle name="Comma 3 3 2 2 7 2 2" xfId="21602" xr:uid="{99F7BDB2-0FF6-48F9-9FCE-A3B10D50F4B2}"/>
    <cellStyle name="Comma 3 3 2 2 7 2 2 2" xfId="45175" xr:uid="{0A843245-9D89-4AC5-9332-C306CC8D8C07}"/>
    <cellStyle name="Comma 3 3 2 2 7 2 3" xfId="34067" xr:uid="{63501D22-2399-4CC7-B3AE-6D62BC5A6072}"/>
    <cellStyle name="Comma 3 3 2 2 7 3" xfId="16182" xr:uid="{D485EC63-5BC5-4B2B-9391-988BE934CFCC}"/>
    <cellStyle name="Comma 3 3 2 2 7 3 2" xfId="39756" xr:uid="{B2411C4E-FFE4-4674-B317-2AC2814B9D9B}"/>
    <cellStyle name="Comma 3 3 2 2 7 4" xfId="28648" xr:uid="{A98D981A-3392-461A-8105-E1CDF50DC145}"/>
    <cellStyle name="Comma 3 3 2 2 8" xfId="5934" xr:uid="{D14E14FB-6F00-4E30-927D-95E8BD020816}"/>
    <cellStyle name="Comma 3 3 2 2 8 2" xfId="11410" xr:uid="{08228CA8-DDDF-4598-8071-6BE1D9103F9E}"/>
    <cellStyle name="Comma 3 3 2 2 8 2 2" xfId="22942" xr:uid="{B07F31D0-2886-4C4D-AD0A-30F4AA6C5E7E}"/>
    <cellStyle name="Comma 3 3 2 2 8 2 2 2" xfId="46515" xr:uid="{CEA62E89-F6F1-45A3-AEDB-49D540B6C944}"/>
    <cellStyle name="Comma 3 3 2 2 8 2 3" xfId="35407" xr:uid="{47067386-B49F-4F0A-852F-F49F788E9154}"/>
    <cellStyle name="Comma 3 3 2 2 8 3" xfId="17518" xr:uid="{63290586-B3EF-4C03-A61E-07068FCF40D6}"/>
    <cellStyle name="Comma 3 3 2 2 8 3 2" xfId="41092" xr:uid="{7C4CB3CF-25AF-452E-A313-CCD3EAC642FE}"/>
    <cellStyle name="Comma 3 3 2 2 8 4" xfId="29984" xr:uid="{5C004B47-1354-48AF-9CDB-7524890C9FCA}"/>
    <cellStyle name="Comma 3 3 2 2 9" xfId="7319" xr:uid="{29ABAB74-D228-43C5-A2CC-45BAC3D0584B}"/>
    <cellStyle name="Comma 3 3 2 2 9 2" xfId="18879" xr:uid="{7413BE7E-C19B-44D0-88C1-68D4088CFC81}"/>
    <cellStyle name="Comma 3 3 2 2 9 2 2" xfId="42452" xr:uid="{7D64F494-D277-4B8B-8839-EC21CB03F7D0}"/>
    <cellStyle name="Comma 3 3 2 2 9 3" xfId="31344" xr:uid="{3F97FB93-3422-43E7-975C-7C59337374F5}"/>
    <cellStyle name="Comma 3 3 2 3" xfId="1037" xr:uid="{F22E8450-34FC-406C-897A-4D41D068D039}"/>
    <cellStyle name="Comma 3 3 2 3 10" xfId="25832" xr:uid="{61F4439E-0F4F-4666-8152-B5BF9BDBC9A5}"/>
    <cellStyle name="Comma 3 3 2 3 11" xfId="24474" xr:uid="{500ECD97-6DE2-4AC0-B8B4-29DC7A653630}"/>
    <cellStyle name="Comma 3 3 2 3 12" xfId="48285" xr:uid="{32179AE1-7A40-440F-AD03-71D46396DEFE}"/>
    <cellStyle name="Comma 3 3 2 3 2" xfId="1295" xr:uid="{76D9DEF5-35D3-4FB6-A679-8CB143C50EF4}"/>
    <cellStyle name="Comma 3 3 2 3 2 10" xfId="24634" xr:uid="{BAE69E8B-5346-4DD3-B026-6246688B894D}"/>
    <cellStyle name="Comma 3 3 2 3 2 11" xfId="48461" xr:uid="{7536B454-0D74-49C6-BA2B-86CE4165776A}"/>
    <cellStyle name="Comma 3 3 2 3 2 2" xfId="2070" xr:uid="{8861A5AF-30AA-4EAB-AF8E-53BD3B529D97}"/>
    <cellStyle name="Comma 3 3 2 3 2 2 2" xfId="3883" xr:uid="{019CD260-088B-491B-9C04-BE186247B308}"/>
    <cellStyle name="Comma 3 3 2 3 2 2 2 2" xfId="9352" xr:uid="{0B3FCCAD-BF90-460D-9006-5640125A6227}"/>
    <cellStyle name="Comma 3 3 2 3 2 2 2 2 2" xfId="20885" xr:uid="{AB5F739C-743A-452C-B701-306146841DE7}"/>
    <cellStyle name="Comma 3 3 2 3 2 2 2 2 2 2" xfId="44458" xr:uid="{46C269BF-50C8-4070-9CF2-5816DB7F426D}"/>
    <cellStyle name="Comma 3 3 2 3 2 2 2 2 3" xfId="33350" xr:uid="{FCFD57DC-72C8-4C58-AC7B-227150DB2FF7}"/>
    <cellStyle name="Comma 3 3 2 3 2 2 2 3" xfId="15470" xr:uid="{269EF0EC-F056-4A79-BEBD-1E565C90513D}"/>
    <cellStyle name="Comma 3 3 2 3 2 2 2 3 2" xfId="39044" xr:uid="{B4EAD4EC-1C8C-4A1E-8ED9-0E235E893FF5}"/>
    <cellStyle name="Comma 3 3 2 3 2 2 2 4" xfId="27936" xr:uid="{0171FEA8-8016-4C1F-B339-D12FC6BA6A73}"/>
    <cellStyle name="Comma 3 3 2 3 2 2 3" xfId="5247" xr:uid="{30A442A4-A914-4F2D-A362-B5FFAE44BE0E}"/>
    <cellStyle name="Comma 3 3 2 3 2 2 3 2" xfId="10721" xr:uid="{B8CBE328-47A4-411C-B906-BC5CF0763432}"/>
    <cellStyle name="Comma 3 3 2 3 2 2 3 2 2" xfId="22254" xr:uid="{8266093A-3504-4AF5-A9E1-0DDD86B5A598}"/>
    <cellStyle name="Comma 3 3 2 3 2 2 3 2 2 2" xfId="45827" xr:uid="{AFAD9251-A00E-4A96-B937-5857D49C02B5}"/>
    <cellStyle name="Comma 3 3 2 3 2 2 3 2 3" xfId="34719" xr:uid="{68FE2787-9C34-4E88-9214-9966707380CA}"/>
    <cellStyle name="Comma 3 3 2 3 2 2 3 3" xfId="16833" xr:uid="{870BB18A-37F9-4ABC-80CD-0B494EA3D2FF}"/>
    <cellStyle name="Comma 3 3 2 3 2 2 3 3 2" xfId="40407" xr:uid="{07BC4522-E4A6-4F1A-96BF-181F7D2AC940}"/>
    <cellStyle name="Comma 3 3 2 3 2 2 3 4" xfId="29299" xr:uid="{31FA1D8D-3680-4A4B-AAC5-5564AAD7DD80}"/>
    <cellStyle name="Comma 3 3 2 3 2 2 4" xfId="6585" xr:uid="{1DC2EAE0-F3A8-4AC4-8047-39169E7BDF89}"/>
    <cellStyle name="Comma 3 3 2 3 2 2 4 2" xfId="12062" xr:uid="{3642FBC6-9934-4F74-839C-E43551CDE017}"/>
    <cellStyle name="Comma 3 3 2 3 2 2 4 2 2" xfId="23594" xr:uid="{F969FCDE-58E2-4291-B193-9498948C8D1D}"/>
    <cellStyle name="Comma 3 3 2 3 2 2 4 2 2 2" xfId="47167" xr:uid="{DE2AAC7C-BFDB-4295-A49A-A80B6187C79A}"/>
    <cellStyle name="Comma 3 3 2 3 2 2 4 2 3" xfId="36059" xr:uid="{33666981-E00D-4B02-AFA2-DC6CC0CD5DCD}"/>
    <cellStyle name="Comma 3 3 2 3 2 2 4 3" xfId="18169" xr:uid="{42C8F061-EB85-4B10-9E40-BE607B43C52B}"/>
    <cellStyle name="Comma 3 3 2 3 2 2 4 3 2" xfId="41743" xr:uid="{D54524CF-9345-4362-A0B2-FB911F806391}"/>
    <cellStyle name="Comma 3 3 2 3 2 2 4 4" xfId="30635" xr:uid="{2479CE0D-016B-4051-9AA1-FA4EF1BF0C4E}"/>
    <cellStyle name="Comma 3 3 2 3 2 2 5" xfId="7996" xr:uid="{92DB5B16-C318-4A98-8B0E-4A98B3491A55}"/>
    <cellStyle name="Comma 3 3 2 3 2 2 5 2" xfId="19531" xr:uid="{82EE6DEB-DA1C-4224-81F9-E47B8007FCA5}"/>
    <cellStyle name="Comma 3 3 2 3 2 2 5 2 2" xfId="43104" xr:uid="{144E284A-22AC-44F8-ABC4-3110883636FB}"/>
    <cellStyle name="Comma 3 3 2 3 2 2 5 3" xfId="31996" xr:uid="{B47C89A6-18BC-443C-8442-C45A6B4BD041}"/>
    <cellStyle name="Comma 3 3 2 3 2 2 6" xfId="13825" xr:uid="{CD8E5046-6AFE-4B6B-B8FE-1154AA744CF4}"/>
    <cellStyle name="Comma 3 3 2 3 2 2 6 2" xfId="37564" xr:uid="{BE03EFDC-03D9-4C2E-8E56-3BE8879CDB32}"/>
    <cellStyle name="Comma 3 3 2 3 2 2 7" xfId="26457" xr:uid="{839AC2CA-6100-4A81-B6E7-F0082874AF3C}"/>
    <cellStyle name="Comma 3 3 2 3 2 2 8" xfId="25082" xr:uid="{D427F1CC-C137-49AB-9686-FD60FB01150E}"/>
    <cellStyle name="Comma 3 3 2 3 2 2 9" xfId="48913" xr:uid="{09819B90-27A8-4E4E-84FB-B458533CAF45}"/>
    <cellStyle name="Comma 3 3 2 3 2 3" xfId="2558" xr:uid="{ABEC052D-FAF2-4BD5-AAD0-60D83297A0C6}"/>
    <cellStyle name="Comma 3 3 2 3 2 3 2" xfId="4348" xr:uid="{98EC5A72-689E-4B8D-A928-CCAA1A366B90}"/>
    <cellStyle name="Comma 3 3 2 3 2 3 2 2" xfId="9818" xr:uid="{A24566A0-2991-4701-966D-376DAABDAF5D}"/>
    <cellStyle name="Comma 3 3 2 3 2 3 2 2 2" xfId="21351" xr:uid="{A97A517D-EA42-47A8-895C-638F448BE9A8}"/>
    <cellStyle name="Comma 3 3 2 3 2 3 2 2 2 2" xfId="44924" xr:uid="{1F92E474-E806-49A0-BEBA-EC9868125BAE}"/>
    <cellStyle name="Comma 3 3 2 3 2 3 2 2 3" xfId="33816" xr:uid="{763A3F9B-739C-43DF-B34C-9E089E90F959}"/>
    <cellStyle name="Comma 3 3 2 3 2 3 2 3" xfId="15935" xr:uid="{5B2EF175-8418-4AC1-A331-AB341D8DBB59}"/>
    <cellStyle name="Comma 3 3 2 3 2 3 2 3 2" xfId="39509" xr:uid="{6EE153B1-4F25-46AE-8089-C069BC3B3B89}"/>
    <cellStyle name="Comma 3 3 2 3 2 3 2 4" xfId="28401" xr:uid="{197EFCC8-4BE4-4F32-A290-814D588EAF32}"/>
    <cellStyle name="Comma 3 3 2 3 2 3 3" xfId="5714" xr:uid="{0A931215-ACC2-4D15-B9DB-7521D7FE3E7F}"/>
    <cellStyle name="Comma 3 3 2 3 2 3 3 2" xfId="11188" xr:uid="{6CFB057F-EBDF-46CB-84A4-094FB7FE60E8}"/>
    <cellStyle name="Comma 3 3 2 3 2 3 3 2 2" xfId="22721" xr:uid="{A16BAF14-3DED-4827-83C0-616662E229F7}"/>
    <cellStyle name="Comma 3 3 2 3 2 3 3 2 2 2" xfId="46294" xr:uid="{B7701A67-1BFC-419D-9BEC-703B9013F5FC}"/>
    <cellStyle name="Comma 3 3 2 3 2 3 3 2 3" xfId="35186" xr:uid="{F44A5CB3-A300-4A1E-A95C-FA7B6CF18FDF}"/>
    <cellStyle name="Comma 3 3 2 3 2 3 3 3" xfId="17300" xr:uid="{96C843E7-5800-4654-B55A-1868BEC51566}"/>
    <cellStyle name="Comma 3 3 2 3 2 3 3 3 2" xfId="40874" xr:uid="{F786337B-0AFC-4F84-9C4A-DF40673C2196}"/>
    <cellStyle name="Comma 3 3 2 3 2 3 3 4" xfId="29766" xr:uid="{4F13AA8B-D989-44C5-87E3-C3E7FA07C90A}"/>
    <cellStyle name="Comma 3 3 2 3 2 3 4" xfId="7052" xr:uid="{4BEB91BD-91E7-4CFE-AA59-0677DE8D12BA}"/>
    <cellStyle name="Comma 3 3 2 3 2 3 4 2" xfId="12530" xr:uid="{F99FDDA8-D650-438F-A4CB-B76B42438289}"/>
    <cellStyle name="Comma 3 3 2 3 2 3 4 2 2" xfId="24062" xr:uid="{1B2F325F-9BD7-492D-84ED-ABC1039E789C}"/>
    <cellStyle name="Comma 3 3 2 3 2 3 4 2 2 2" xfId="47635" xr:uid="{6DBA85ED-93B1-46E5-B4FF-5D5CF5C2C4C4}"/>
    <cellStyle name="Comma 3 3 2 3 2 3 4 2 3" xfId="36527" xr:uid="{B4B5578B-EFD5-413F-8091-B0ADD82B7CF2}"/>
    <cellStyle name="Comma 3 3 2 3 2 3 4 3" xfId="18636" xr:uid="{A8852911-2DAC-4C4D-980A-1E6971A13722}"/>
    <cellStyle name="Comma 3 3 2 3 2 3 4 3 2" xfId="42210" xr:uid="{C2ACAAA7-015F-4830-ABCF-C69E19765013}"/>
    <cellStyle name="Comma 3 3 2 3 2 3 4 4" xfId="31102" xr:uid="{C941E307-EAF7-41FF-AE90-5FF7F420C9D1}"/>
    <cellStyle name="Comma 3 3 2 3 2 3 5" xfId="8465" xr:uid="{4DB32BE7-2BCF-4147-A2D2-0B032216F4BD}"/>
    <cellStyle name="Comma 3 3 2 3 2 3 5 2" xfId="19998" xr:uid="{DDC34382-BAE6-4196-BF00-A7326F2C95A7}"/>
    <cellStyle name="Comma 3 3 2 3 2 3 5 2 2" xfId="43571" xr:uid="{9BF6C93C-D0A7-4B12-97C8-7F0086CA9DD5}"/>
    <cellStyle name="Comma 3 3 2 3 2 3 5 3" xfId="32463" xr:uid="{6172AB64-C767-4B56-8D9A-97D385888040}"/>
    <cellStyle name="Comma 3 3 2 3 2 3 6" xfId="14294" xr:uid="{388764F6-E972-4C6D-8339-758A9F91049D}"/>
    <cellStyle name="Comma 3 3 2 3 2 3 6 2" xfId="38031" xr:uid="{B078EB16-7123-4A17-A665-A77E4CCFE9FF}"/>
    <cellStyle name="Comma 3 3 2 3 2 3 7" xfId="26924" xr:uid="{2898C69A-7758-4456-8F69-BBAFD7FE68BE}"/>
    <cellStyle name="Comma 3 3 2 3 2 3 8" xfId="25550" xr:uid="{65129861-3700-4A49-B097-E599487FE015}"/>
    <cellStyle name="Comma 3 3 2 3 2 3 9" xfId="49380" xr:uid="{8FB3F2D9-2913-45A7-9DA9-6CFA444FBB1C}"/>
    <cellStyle name="Comma 3 3 2 3 2 4" xfId="3444" xr:uid="{FEE42A5C-B420-41BC-A60E-71A0958FA74E}"/>
    <cellStyle name="Comma 3 3 2 3 2 4 2" xfId="8912" xr:uid="{63D57C4B-3A25-44EC-8F99-59D70D3212EC}"/>
    <cellStyle name="Comma 3 3 2 3 2 4 2 2" xfId="20445" xr:uid="{E17E197F-23E6-4902-9BFA-B3D65CB61C9B}"/>
    <cellStyle name="Comma 3 3 2 3 2 4 2 2 2" xfId="44018" xr:uid="{7FDF28B4-3E46-4B3B-9266-8D7DD7B6F0C6}"/>
    <cellStyle name="Comma 3 3 2 3 2 4 2 3" xfId="32910" xr:uid="{AD66BDCF-C3BD-4562-BE66-042A6737E571}"/>
    <cellStyle name="Comma 3 3 2 3 2 4 3" xfId="15030" xr:uid="{7931E73D-09BE-4A26-A46B-6A8ACE5C8731}"/>
    <cellStyle name="Comma 3 3 2 3 2 4 3 2" xfId="38604" xr:uid="{32EC297C-BBD0-46B6-9395-2DBABAFD38A1}"/>
    <cellStyle name="Comma 3 3 2 3 2 4 4" xfId="27496" xr:uid="{D7552896-E481-47FF-91BC-5E27C49AD147}"/>
    <cellStyle name="Comma 3 3 2 3 2 5" xfId="4800" xr:uid="{D35C14B3-9818-463F-8ECF-C4449425334B}"/>
    <cellStyle name="Comma 3 3 2 3 2 5 2" xfId="10273" xr:uid="{77CFDDD3-1D1D-42CF-8CE3-936E1ED2499F}"/>
    <cellStyle name="Comma 3 3 2 3 2 5 2 2" xfId="21806" xr:uid="{8D116CF6-EA0F-4417-95CA-63292C948CDA}"/>
    <cellStyle name="Comma 3 3 2 3 2 5 2 2 2" xfId="45379" xr:uid="{5F23CD6B-C9C1-4720-8FC6-C537B64BB3E2}"/>
    <cellStyle name="Comma 3 3 2 3 2 5 2 3" xfId="34271" xr:uid="{24C1477D-C26C-4563-9F6E-98A62B27FA6D}"/>
    <cellStyle name="Comma 3 3 2 3 2 5 3" xfId="16386" xr:uid="{539818F6-9B88-48E6-8211-F54D2C0F06D1}"/>
    <cellStyle name="Comma 3 3 2 3 2 5 3 2" xfId="39960" xr:uid="{7EEB4283-F301-4A5A-9DE9-BE1CE220C194}"/>
    <cellStyle name="Comma 3 3 2 3 2 5 4" xfId="28852" xr:uid="{D417CF86-4DD2-4357-9342-06FA2D027C38}"/>
    <cellStyle name="Comma 3 3 2 3 2 6" xfId="6138" xr:uid="{1A28E2F8-8D0B-4099-830D-C0059687215A}"/>
    <cellStyle name="Comma 3 3 2 3 2 6 2" xfId="11614" xr:uid="{06425954-A16F-4FD4-AF37-45AE9596685E}"/>
    <cellStyle name="Comma 3 3 2 3 2 6 2 2" xfId="23146" xr:uid="{39356012-0D40-4728-A1BB-BBD90530C281}"/>
    <cellStyle name="Comma 3 3 2 3 2 6 2 2 2" xfId="46719" xr:uid="{6AE8B317-76E8-4E14-9269-449CA0A44684}"/>
    <cellStyle name="Comma 3 3 2 3 2 6 2 3" xfId="35611" xr:uid="{0BABA215-2E6C-48C6-A7E2-5167D9A93A22}"/>
    <cellStyle name="Comma 3 3 2 3 2 6 3" xfId="17722" xr:uid="{F312F5E1-9DC0-478C-9010-0BC286AC09E7}"/>
    <cellStyle name="Comma 3 3 2 3 2 6 3 2" xfId="41296" xr:uid="{E5BEC0A7-636F-4A60-AD6D-5A71B24E86D5}"/>
    <cellStyle name="Comma 3 3 2 3 2 6 4" xfId="30188" xr:uid="{41C03840-9FAA-43AA-A3F5-E43FF5B7C778}"/>
    <cellStyle name="Comma 3 3 2 3 2 7" xfId="7523" xr:uid="{4440CB60-C9B7-4406-BC66-FA651C0F7653}"/>
    <cellStyle name="Comma 3 3 2 3 2 7 2" xfId="19083" xr:uid="{8ED5D082-4E10-41A0-8554-7F8FE6543F35}"/>
    <cellStyle name="Comma 3 3 2 3 2 7 2 2" xfId="42656" xr:uid="{6FBD48A9-33C7-42CE-9B99-E7AE30B404CD}"/>
    <cellStyle name="Comma 3 3 2 3 2 7 3" xfId="31548" xr:uid="{035746BE-FBCE-4D37-B403-A2095C7B25D3}"/>
    <cellStyle name="Comma 3 3 2 3 2 8" xfId="13343" xr:uid="{465FA062-2777-4E05-AD33-F41D14E2423D}"/>
    <cellStyle name="Comma 3 3 2 3 2 8 2" xfId="37117" xr:uid="{448AB86D-A4F4-4DF8-BC4F-E95C60B9EA9A}"/>
    <cellStyle name="Comma 3 3 2 3 2 9" xfId="26008" xr:uid="{D8D8649D-A310-4542-B903-41001B8BF764}"/>
    <cellStyle name="Comma 3 3 2 3 3" xfId="1894" xr:uid="{3CF5EAB6-FE6F-47CC-8D88-6E563DAD5423}"/>
    <cellStyle name="Comma 3 3 2 3 3 2" xfId="3707" xr:uid="{4CFC04DA-B7C9-4813-9DDC-478E4FE2E62B}"/>
    <cellStyle name="Comma 3 3 2 3 3 2 2" xfId="9176" xr:uid="{DA3E9E8F-145F-4CF1-927B-2ACDD7FEAFFB}"/>
    <cellStyle name="Comma 3 3 2 3 3 2 2 2" xfId="20709" xr:uid="{CC0DE7E8-27AC-4182-AFD1-03F8F7C051E6}"/>
    <cellStyle name="Comma 3 3 2 3 3 2 2 2 2" xfId="44282" xr:uid="{61CDA6CD-4E4E-4059-A2F2-08090E393B78}"/>
    <cellStyle name="Comma 3 3 2 3 3 2 2 3" xfId="33174" xr:uid="{3392A0B8-3476-4902-A147-E72CE024C23C}"/>
    <cellStyle name="Comma 3 3 2 3 3 2 3" xfId="15294" xr:uid="{56393CBD-3A8F-482D-AD80-C1C04B7F5F77}"/>
    <cellStyle name="Comma 3 3 2 3 3 2 3 2" xfId="38868" xr:uid="{18E223A9-0253-4BD9-BF8E-F218E49B86AC}"/>
    <cellStyle name="Comma 3 3 2 3 3 2 4" xfId="27760" xr:uid="{512FC0AD-8687-4FD5-A110-F38973B0F9BB}"/>
    <cellStyle name="Comma 3 3 2 3 3 3" xfId="5071" xr:uid="{1EF1AAC1-FF79-491F-9A12-3AE9E96B228C}"/>
    <cellStyle name="Comma 3 3 2 3 3 3 2" xfId="10545" xr:uid="{36778690-B31F-4551-9AC1-88896581E56F}"/>
    <cellStyle name="Comma 3 3 2 3 3 3 2 2" xfId="22078" xr:uid="{DC9FFC33-AE8E-4DD9-A661-00BE370ED9EC}"/>
    <cellStyle name="Comma 3 3 2 3 3 3 2 2 2" xfId="45651" xr:uid="{CDE24513-C750-4AD5-BA6F-92BBBA6C42FB}"/>
    <cellStyle name="Comma 3 3 2 3 3 3 2 3" xfId="34543" xr:uid="{7D4B4516-2F86-40EA-9FFE-B73FEF95D764}"/>
    <cellStyle name="Comma 3 3 2 3 3 3 3" xfId="16657" xr:uid="{5460D67D-DE7C-4773-B7BA-4B9CEE8C0D6D}"/>
    <cellStyle name="Comma 3 3 2 3 3 3 3 2" xfId="40231" xr:uid="{2CF8D686-AF08-460A-9722-202E08439244}"/>
    <cellStyle name="Comma 3 3 2 3 3 3 4" xfId="29123" xr:uid="{25B5DE96-19AF-4763-ABE3-B20686C58C70}"/>
    <cellStyle name="Comma 3 3 2 3 3 4" xfId="6409" xr:uid="{E8C47529-E17C-4306-9765-26B7FD81A9C3}"/>
    <cellStyle name="Comma 3 3 2 3 3 4 2" xfId="11886" xr:uid="{D7457DE5-5A17-4DC1-A782-14AF2B9597E0}"/>
    <cellStyle name="Comma 3 3 2 3 3 4 2 2" xfId="23418" xr:uid="{FAF37E3A-7A12-425B-86E6-507F946D7325}"/>
    <cellStyle name="Comma 3 3 2 3 3 4 2 2 2" xfId="46991" xr:uid="{7CB95CF1-ADBC-4E95-85AF-DB826CC00887}"/>
    <cellStyle name="Comma 3 3 2 3 3 4 2 3" xfId="35883" xr:uid="{DF3330C8-5CF4-405F-ADA6-84504AC87C89}"/>
    <cellStyle name="Comma 3 3 2 3 3 4 3" xfId="17993" xr:uid="{C6625E19-99A3-40C3-976F-2CF7AA7C6E6D}"/>
    <cellStyle name="Comma 3 3 2 3 3 4 3 2" xfId="41567" xr:uid="{8145A8BA-D22D-4030-8F32-6DB8014C3D30}"/>
    <cellStyle name="Comma 3 3 2 3 3 4 4" xfId="30459" xr:uid="{631150BB-7DE8-4EF0-8CA4-32C29C99F819}"/>
    <cellStyle name="Comma 3 3 2 3 3 5" xfId="7820" xr:uid="{63B902E1-8B34-424B-9224-249A57030104}"/>
    <cellStyle name="Comma 3 3 2 3 3 5 2" xfId="19355" xr:uid="{853CEDD5-B113-4459-9873-40AA6495A710}"/>
    <cellStyle name="Comma 3 3 2 3 3 5 2 2" xfId="42928" xr:uid="{2EB0528A-A94D-4CB0-8A87-775FD218E705}"/>
    <cellStyle name="Comma 3 3 2 3 3 5 3" xfId="31820" xr:uid="{7E241DA4-77FF-4659-8F91-9E23AC8E4F36}"/>
    <cellStyle name="Comma 3 3 2 3 3 6" xfId="13649" xr:uid="{6261FCC1-B684-4BFB-866B-88A4339A6F6D}"/>
    <cellStyle name="Comma 3 3 2 3 3 6 2" xfId="37388" xr:uid="{64CFCEEC-D059-4BC1-97DB-CDA6D82008A7}"/>
    <cellStyle name="Comma 3 3 2 3 3 7" xfId="26281" xr:uid="{1E2D6DAF-5CF5-4DE3-B2A6-E13D97CA771F}"/>
    <cellStyle name="Comma 3 3 2 3 3 8" xfId="24906" xr:uid="{7B9B7248-0330-4240-8B59-56F68EC31D17}"/>
    <cellStyle name="Comma 3 3 2 3 3 9" xfId="48737" xr:uid="{86CEAA68-5C55-461B-ACAD-D286F66AE604}"/>
    <cellStyle name="Comma 3 3 2 3 4" xfId="2377" xr:uid="{86CD3293-9359-483A-914F-C1B6B1A47001}"/>
    <cellStyle name="Comma 3 3 2 3 4 2" xfId="4169" xr:uid="{A5712F5F-7792-406A-B3A7-269E7431F00C}"/>
    <cellStyle name="Comma 3 3 2 3 4 2 2" xfId="9638" xr:uid="{DE5131EC-61BB-4A3C-92F5-4EDA11908157}"/>
    <cellStyle name="Comma 3 3 2 3 4 2 2 2" xfId="21171" xr:uid="{DD6EA96B-EADD-4F27-974E-85679055A2D4}"/>
    <cellStyle name="Comma 3 3 2 3 4 2 2 2 2" xfId="44744" xr:uid="{46036102-45DF-4FA7-8DF8-D06023F6E4E6}"/>
    <cellStyle name="Comma 3 3 2 3 4 2 2 3" xfId="33636" xr:uid="{0EF380DD-A076-4DB9-8004-275F47239F44}"/>
    <cellStyle name="Comma 3 3 2 3 4 2 3" xfId="15756" xr:uid="{AA8F75D9-D576-48C5-95B4-5C2B17702CC6}"/>
    <cellStyle name="Comma 3 3 2 3 4 2 3 2" xfId="39330" xr:uid="{CEAF1FCF-0316-4C3F-8B4F-D6CF89A8B2EC}"/>
    <cellStyle name="Comma 3 3 2 3 4 2 4" xfId="28222" xr:uid="{F17868CC-D0A1-48F1-AE00-A495416692E1}"/>
    <cellStyle name="Comma 3 3 2 3 4 3" xfId="5534" xr:uid="{83ADDB45-1561-4295-B78C-3C3653668552}"/>
    <cellStyle name="Comma 3 3 2 3 4 3 2" xfId="11008" xr:uid="{B89C9329-55F2-4F4E-9635-DFCD3460DD41}"/>
    <cellStyle name="Comma 3 3 2 3 4 3 2 2" xfId="22541" xr:uid="{E8092853-2862-4CD7-AF25-B8FC7255A962}"/>
    <cellStyle name="Comma 3 3 2 3 4 3 2 2 2" xfId="46114" xr:uid="{6ADE83BD-F822-4728-BDBE-5E8A8CA28D9D}"/>
    <cellStyle name="Comma 3 3 2 3 4 3 2 3" xfId="35006" xr:uid="{3016E2E1-D46F-435F-AB0E-DA65A8B67BB9}"/>
    <cellStyle name="Comma 3 3 2 3 4 3 3" xfId="17120" xr:uid="{315BE443-6000-4C0D-8866-700F00882CBE}"/>
    <cellStyle name="Comma 3 3 2 3 4 3 3 2" xfId="40694" xr:uid="{B62F33ED-639A-4D94-BAE9-233F61C144A0}"/>
    <cellStyle name="Comma 3 3 2 3 4 3 4" xfId="29586" xr:uid="{34CEE63B-2BC9-4B59-B44F-4CE3A7557F9A}"/>
    <cellStyle name="Comma 3 3 2 3 4 4" xfId="6872" xr:uid="{AC2A4BF8-5A43-4735-8213-FD2AED19349E}"/>
    <cellStyle name="Comma 3 3 2 3 4 4 2" xfId="12350" xr:uid="{9B2A0942-AC13-4748-89A3-83CE1EFAF3B9}"/>
    <cellStyle name="Comma 3 3 2 3 4 4 2 2" xfId="23882" xr:uid="{BDB060E8-D25C-49F0-9ACE-18E649B9E600}"/>
    <cellStyle name="Comma 3 3 2 3 4 4 2 2 2" xfId="47455" xr:uid="{29F88420-6C8B-4851-ADE5-D24FEFFA1E94}"/>
    <cellStyle name="Comma 3 3 2 3 4 4 2 3" xfId="36347" xr:uid="{4E9A872D-2657-45FE-9CF1-E5B31FF890B6}"/>
    <cellStyle name="Comma 3 3 2 3 4 4 3" xfId="18456" xr:uid="{7F08DC54-06A6-4F26-AD95-48AD0C30EC11}"/>
    <cellStyle name="Comma 3 3 2 3 4 4 3 2" xfId="42030" xr:uid="{9BC9F70A-CF08-4AEF-85DC-35C89D5FC615}"/>
    <cellStyle name="Comma 3 3 2 3 4 4 4" xfId="30922" xr:uid="{B0184BCA-93FC-460E-AB39-5ACC11583F64}"/>
    <cellStyle name="Comma 3 3 2 3 4 5" xfId="8285" xr:uid="{CC7D8250-45B3-4B1B-BB39-1D785C032BF2}"/>
    <cellStyle name="Comma 3 3 2 3 4 5 2" xfId="19818" xr:uid="{E703ACAE-9F7F-4676-94B2-A464D0915079}"/>
    <cellStyle name="Comma 3 3 2 3 4 5 2 2" xfId="43391" xr:uid="{F3AB1567-D2AA-47EE-838E-A9D502FE0E63}"/>
    <cellStyle name="Comma 3 3 2 3 4 5 3" xfId="32283" xr:uid="{9CD501DB-97F6-4FBB-A8D0-C989B073451D}"/>
    <cellStyle name="Comma 3 3 2 3 4 6" xfId="14114" xr:uid="{47633E75-4072-4631-A471-BF9601E50A5C}"/>
    <cellStyle name="Comma 3 3 2 3 4 6 2" xfId="37851" xr:uid="{730EC4E0-1D87-4898-84B9-322095457BD9}"/>
    <cellStyle name="Comma 3 3 2 3 4 7" xfId="26744" xr:uid="{A71C65F6-2A44-4006-9BF2-201CCC72D75E}"/>
    <cellStyle name="Comma 3 3 2 3 4 8" xfId="25370" xr:uid="{81421CFF-4CB5-4592-BA05-D2E72BE89F56}"/>
    <cellStyle name="Comma 3 3 2 3 4 9" xfId="49200" xr:uid="{70170701-5117-4182-9910-70B655338D79}"/>
    <cellStyle name="Comma 3 3 2 3 5" xfId="3268" xr:uid="{F44A99C5-CA6F-4F79-B88F-A46EA70F1866}"/>
    <cellStyle name="Comma 3 3 2 3 5 2" xfId="8736" xr:uid="{692DF765-0C51-43C5-9C87-7D00AB323B62}"/>
    <cellStyle name="Comma 3 3 2 3 5 2 2" xfId="20269" xr:uid="{F6E89A32-3B3D-404F-91DB-139831389CC6}"/>
    <cellStyle name="Comma 3 3 2 3 5 2 2 2" xfId="43842" xr:uid="{0B6A158D-EF4C-4DC2-BD4B-3A766614326F}"/>
    <cellStyle name="Comma 3 3 2 3 5 2 3" xfId="32734" xr:uid="{E0A059D1-BC43-4FBF-A579-4ADE604D4A4F}"/>
    <cellStyle name="Comma 3 3 2 3 5 3" xfId="14854" xr:uid="{64E98EAF-8DA0-4971-B1FE-428CE9A15050}"/>
    <cellStyle name="Comma 3 3 2 3 5 3 2" xfId="38428" xr:uid="{DC202ED9-D9AF-4222-A5EE-080729261C23}"/>
    <cellStyle name="Comma 3 3 2 3 5 4" xfId="27320" xr:uid="{258C0918-BA80-43D7-81E0-9CBE296F4551}"/>
    <cellStyle name="Comma 3 3 2 3 6" xfId="4624" xr:uid="{31829A7F-DEE5-4970-9BAC-AEE59ADD8A36}"/>
    <cellStyle name="Comma 3 3 2 3 6 2" xfId="10097" xr:uid="{62BE6402-EEC2-416E-B485-F2FB58F49489}"/>
    <cellStyle name="Comma 3 3 2 3 6 2 2" xfId="21630" xr:uid="{D97E5C10-932F-449F-A336-F783BF404F3E}"/>
    <cellStyle name="Comma 3 3 2 3 6 2 2 2" xfId="45203" xr:uid="{950D3DC2-F857-4D08-A05E-00A03346808C}"/>
    <cellStyle name="Comma 3 3 2 3 6 2 3" xfId="34095" xr:uid="{E325A9E2-F48B-46E3-87D7-AD7CAB3E1814}"/>
    <cellStyle name="Comma 3 3 2 3 6 3" xfId="16210" xr:uid="{EB513577-97E5-403A-B429-93D0077E6CF1}"/>
    <cellStyle name="Comma 3 3 2 3 6 3 2" xfId="39784" xr:uid="{E98239E0-3A36-4646-AB4D-34C107FC9F3D}"/>
    <cellStyle name="Comma 3 3 2 3 6 4" xfId="28676" xr:uid="{E9498988-8DC0-45E9-BC1F-A53FCDEFD37C}"/>
    <cellStyle name="Comma 3 3 2 3 7" xfId="5962" xr:uid="{5400C5D9-5300-4061-9EB4-13E5DD905493}"/>
    <cellStyle name="Comma 3 3 2 3 7 2" xfId="11438" xr:uid="{6C9B4FE3-3E14-40F5-A766-133CF1F5A20E}"/>
    <cellStyle name="Comma 3 3 2 3 7 2 2" xfId="22970" xr:uid="{DB5B4BD6-FD1F-4859-9AAF-4C38A151C343}"/>
    <cellStyle name="Comma 3 3 2 3 7 2 2 2" xfId="46543" xr:uid="{68B1504E-5CF4-4EFB-8B9E-1D7F309CFF1F}"/>
    <cellStyle name="Comma 3 3 2 3 7 2 3" xfId="35435" xr:uid="{8591FED9-C188-4197-A91B-591C1EC4BA89}"/>
    <cellStyle name="Comma 3 3 2 3 7 3" xfId="17546" xr:uid="{262FBCFF-0778-4FED-AB9D-41F277293852}"/>
    <cellStyle name="Comma 3 3 2 3 7 3 2" xfId="41120" xr:uid="{46DF6B51-AFB3-49AF-ADCF-593A08D64A0A}"/>
    <cellStyle name="Comma 3 3 2 3 7 4" xfId="30012" xr:uid="{68990C25-2000-4267-BB71-569C30570F34}"/>
    <cellStyle name="Comma 3 3 2 3 8" xfId="7347" xr:uid="{336828EF-FE3F-462B-9176-BA35FE4836BC}"/>
    <cellStyle name="Comma 3 3 2 3 8 2" xfId="18907" xr:uid="{EF981A55-3481-4BFF-B1A9-24D8B54F2E81}"/>
    <cellStyle name="Comma 3 3 2 3 8 2 2" xfId="42480" xr:uid="{F7AD725D-F48B-4964-8E76-8638060A1A6A}"/>
    <cellStyle name="Comma 3 3 2 3 8 3" xfId="31372" xr:uid="{BC289F9A-1FBB-4BE1-A9F7-ED628C369BC2}"/>
    <cellStyle name="Comma 3 3 2 3 9" xfId="13163" xr:uid="{32367400-FE8E-4806-A7A3-27CC007ADE0F}"/>
    <cellStyle name="Comma 3 3 2 3 9 2" xfId="36941" xr:uid="{47726CDD-1A36-4E0E-866D-220E01060634}"/>
    <cellStyle name="Comma 3 3 2 4" xfId="964" xr:uid="{9C7A1D55-11C6-443B-9400-950DA30F1134}"/>
    <cellStyle name="Comma 3 3 2 4 10" xfId="24450" xr:uid="{28DAE3C5-5979-4910-AE67-95FF671EDD2D}"/>
    <cellStyle name="Comma 3 3 2 4 11" xfId="48242" xr:uid="{4D5B63A3-E9A2-4D76-B934-BC3C54485EF7}"/>
    <cellStyle name="Comma 3 3 2 4 2" xfId="1852" xr:uid="{C751276D-7B13-4D8D-B034-8673AD03A476}"/>
    <cellStyle name="Comma 3 3 2 4 2 2" xfId="3665" xr:uid="{37AA8239-B352-473D-BABC-3B5DB26EED0F}"/>
    <cellStyle name="Comma 3 3 2 4 2 2 2" xfId="9134" xr:uid="{E4059F18-9357-47AF-BCE9-89BB86BB7534}"/>
    <cellStyle name="Comma 3 3 2 4 2 2 2 2" xfId="20667" xr:uid="{2AFF744B-F5BA-434A-8E1D-89AC3B45439B}"/>
    <cellStyle name="Comma 3 3 2 4 2 2 2 2 2" xfId="44240" xr:uid="{9556E768-6AC1-46AC-97B7-074B79576093}"/>
    <cellStyle name="Comma 3 3 2 4 2 2 2 3" xfId="33132" xr:uid="{0265B908-19EA-44D6-B829-A32ED39A1DDA}"/>
    <cellStyle name="Comma 3 3 2 4 2 2 3" xfId="15252" xr:uid="{68B0832B-B10E-4213-8C15-9D2C5FD886A9}"/>
    <cellStyle name="Comma 3 3 2 4 2 2 3 2" xfId="38826" xr:uid="{5DDBC9AE-B318-4403-A6FA-8EF542B0F6E3}"/>
    <cellStyle name="Comma 3 3 2 4 2 2 4" xfId="27718" xr:uid="{6B58E175-640A-4FFD-A801-9C23010D7153}"/>
    <cellStyle name="Comma 3 3 2 4 2 3" xfId="5029" xr:uid="{8CBB07D5-894F-455B-BDAF-08E7341D5B33}"/>
    <cellStyle name="Comma 3 3 2 4 2 3 2" xfId="10503" xr:uid="{3F373DBD-FDD4-4034-BF7B-F89A5FD5C584}"/>
    <cellStyle name="Comma 3 3 2 4 2 3 2 2" xfId="22036" xr:uid="{DD155CBC-4D91-4B91-8EB5-019C46EC57C1}"/>
    <cellStyle name="Comma 3 3 2 4 2 3 2 2 2" xfId="45609" xr:uid="{9E328B99-5C30-4FD7-ADEA-4933A6D7F07E}"/>
    <cellStyle name="Comma 3 3 2 4 2 3 2 3" xfId="34501" xr:uid="{EDF61B6C-577D-4726-B46E-FF631223770A}"/>
    <cellStyle name="Comma 3 3 2 4 2 3 3" xfId="16615" xr:uid="{4293A986-1001-4368-9AC3-DCB14F321C62}"/>
    <cellStyle name="Comma 3 3 2 4 2 3 3 2" xfId="40189" xr:uid="{4DB198DB-3EDD-4DC1-BF1A-FA7C416F2432}"/>
    <cellStyle name="Comma 3 3 2 4 2 3 4" xfId="29081" xr:uid="{43A25A90-3CF5-4D3C-B7B1-A4031A321248}"/>
    <cellStyle name="Comma 3 3 2 4 2 4" xfId="6367" xr:uid="{588E9314-F9CA-45BF-A480-49E40ED1D7BF}"/>
    <cellStyle name="Comma 3 3 2 4 2 4 2" xfId="11844" xr:uid="{8DF6B4D2-9001-4608-9BF8-5202CAAAB66B}"/>
    <cellStyle name="Comma 3 3 2 4 2 4 2 2" xfId="23376" xr:uid="{6F949F35-3A11-44F6-AA1B-BF4102A17785}"/>
    <cellStyle name="Comma 3 3 2 4 2 4 2 2 2" xfId="46949" xr:uid="{94FA436D-9A7F-4B3C-853E-0A71B1234154}"/>
    <cellStyle name="Comma 3 3 2 4 2 4 2 3" xfId="35841" xr:uid="{2838A83A-81D9-470E-BEB1-4B4460CA1432}"/>
    <cellStyle name="Comma 3 3 2 4 2 4 3" xfId="17951" xr:uid="{CCDA96CF-62E9-426D-9189-B5854B43B8AF}"/>
    <cellStyle name="Comma 3 3 2 4 2 4 3 2" xfId="41525" xr:uid="{2D58794D-B940-4141-BEBC-766E7160C695}"/>
    <cellStyle name="Comma 3 3 2 4 2 4 4" xfId="30417" xr:uid="{426DD279-E4E3-4222-A94E-FAAC71403A59}"/>
    <cellStyle name="Comma 3 3 2 4 2 5" xfId="7778" xr:uid="{C95E30F4-98C5-4BDE-81C7-6F718CDA2A66}"/>
    <cellStyle name="Comma 3 3 2 4 2 5 2" xfId="19313" xr:uid="{F554057F-AB94-4C55-9115-89553BB21708}"/>
    <cellStyle name="Comma 3 3 2 4 2 5 2 2" xfId="42886" xr:uid="{F62A2EE2-BAA9-4BCE-9A70-30ACD23ABC6A}"/>
    <cellStyle name="Comma 3 3 2 4 2 5 3" xfId="31778" xr:uid="{C78FA38E-05F3-4D2A-9AB6-DC439B86E010}"/>
    <cellStyle name="Comma 3 3 2 4 2 6" xfId="13607" xr:uid="{51B39157-9715-4939-B7C2-0EE90640F47A}"/>
    <cellStyle name="Comma 3 3 2 4 2 6 2" xfId="37346" xr:uid="{10478372-A531-4742-8B15-B3DB9A448300}"/>
    <cellStyle name="Comma 3 3 2 4 2 7" xfId="26239" xr:uid="{0B103BDB-18CE-4678-B89D-3C2AFA609614}"/>
    <cellStyle name="Comma 3 3 2 4 2 8" xfId="24864" xr:uid="{60000E4F-969D-4756-9251-BBC119F152BB}"/>
    <cellStyle name="Comma 3 3 2 4 2 9" xfId="48695" xr:uid="{0EF0F58A-CD10-4A3B-93F2-ED3DF82C9811}"/>
    <cellStyle name="Comma 3 3 2 4 3" xfId="2333" xr:uid="{FDF4ED45-5276-48F0-AE56-AEB1F8FC21AE}"/>
    <cellStyle name="Comma 3 3 2 4 3 2" xfId="4127" xr:uid="{5243C9F3-4BB2-442B-87D1-4C1805EE99E6}"/>
    <cellStyle name="Comma 3 3 2 4 3 2 2" xfId="9596" xr:uid="{F72BAD8E-7E85-4815-BF4D-A58011710569}"/>
    <cellStyle name="Comma 3 3 2 4 3 2 2 2" xfId="21129" xr:uid="{DC469AAD-AEA5-40C3-BE67-9124D624B16C}"/>
    <cellStyle name="Comma 3 3 2 4 3 2 2 2 2" xfId="44702" xr:uid="{67AA1AA4-CC9B-4A93-A470-6D9D9B1F9B82}"/>
    <cellStyle name="Comma 3 3 2 4 3 2 2 3" xfId="33594" xr:uid="{84F31582-C80B-4C77-89B7-9DCEC07DC4D1}"/>
    <cellStyle name="Comma 3 3 2 4 3 2 3" xfId="15714" xr:uid="{2F6E6A7C-6903-4243-AF84-B9D44800229A}"/>
    <cellStyle name="Comma 3 3 2 4 3 2 3 2" xfId="39288" xr:uid="{24434B1F-A8C4-406E-9C5A-0A44CA378DF8}"/>
    <cellStyle name="Comma 3 3 2 4 3 2 4" xfId="28180" xr:uid="{40594CE2-8D5E-4C82-B5FF-9F9D614ABBFB}"/>
    <cellStyle name="Comma 3 3 2 4 3 3" xfId="5492" xr:uid="{C7B379DB-0297-48A1-895B-30C3C8A3B88B}"/>
    <cellStyle name="Comma 3 3 2 4 3 3 2" xfId="10966" xr:uid="{26DE54DC-AE13-42F8-A0E4-E1544AB64F04}"/>
    <cellStyle name="Comma 3 3 2 4 3 3 2 2" xfId="22499" xr:uid="{09355075-8EE8-462D-8DB4-B9044445A1D1}"/>
    <cellStyle name="Comma 3 3 2 4 3 3 2 2 2" xfId="46072" xr:uid="{3F98350C-6839-43C9-B18D-5EF1AEF613F4}"/>
    <cellStyle name="Comma 3 3 2 4 3 3 2 3" xfId="34964" xr:uid="{CCF27967-4695-4536-8366-F8E21EB44180}"/>
    <cellStyle name="Comma 3 3 2 4 3 3 3" xfId="17078" xr:uid="{524498EC-21A8-45F7-B90A-97FD704DD0C1}"/>
    <cellStyle name="Comma 3 3 2 4 3 3 3 2" xfId="40652" xr:uid="{A81C68B7-73BC-4BD8-95E9-B360F697AE9D}"/>
    <cellStyle name="Comma 3 3 2 4 3 3 4" xfId="29544" xr:uid="{4BF46636-6F63-4C94-A693-8750E4CBA0C9}"/>
    <cellStyle name="Comma 3 3 2 4 3 4" xfId="6830" xr:uid="{28DD1BEE-5EDC-4D8C-9667-CE3CBFF5E198}"/>
    <cellStyle name="Comma 3 3 2 4 3 4 2" xfId="12308" xr:uid="{67D59E28-B5CB-4906-B313-E07AEECD37B3}"/>
    <cellStyle name="Comma 3 3 2 4 3 4 2 2" xfId="23840" xr:uid="{5DE7524F-B51C-4D37-BAA4-9620C5C7A9A6}"/>
    <cellStyle name="Comma 3 3 2 4 3 4 2 2 2" xfId="47413" xr:uid="{65828BAD-D69F-43EF-82FF-21A8B7807B29}"/>
    <cellStyle name="Comma 3 3 2 4 3 4 2 3" xfId="36305" xr:uid="{BF67959D-61F6-429A-8634-55CB31E9A155}"/>
    <cellStyle name="Comma 3 3 2 4 3 4 3" xfId="18414" xr:uid="{1698B80B-BCD9-4A19-81D4-5C0F721AA9BB}"/>
    <cellStyle name="Comma 3 3 2 4 3 4 3 2" xfId="41988" xr:uid="{AF330DD8-0732-4593-B2E6-BE58CBED4C85}"/>
    <cellStyle name="Comma 3 3 2 4 3 4 4" xfId="30880" xr:uid="{55C49CBE-620D-4699-AE61-177499E52320}"/>
    <cellStyle name="Comma 3 3 2 4 3 5" xfId="8243" xr:uid="{79F424C4-65D4-40FC-B287-C1CFD66A432A}"/>
    <cellStyle name="Comma 3 3 2 4 3 5 2" xfId="19776" xr:uid="{8C7BC261-CA49-4D3E-8ABC-238324B700EC}"/>
    <cellStyle name="Comma 3 3 2 4 3 5 2 2" xfId="43349" xr:uid="{4E22B2AB-0C2D-4C3E-8218-5EEE50B138D7}"/>
    <cellStyle name="Comma 3 3 2 4 3 5 3" xfId="32241" xr:uid="{54E6E2C8-0A1A-41A2-B92A-F4FE0867D749}"/>
    <cellStyle name="Comma 3 3 2 4 3 6" xfId="14072" xr:uid="{B041C99C-978D-4160-8AFF-949EC41FDC1D}"/>
    <cellStyle name="Comma 3 3 2 4 3 6 2" xfId="37809" xr:uid="{0DCFC589-2060-49BC-A61B-A04C1A115626}"/>
    <cellStyle name="Comma 3 3 2 4 3 7" xfId="26702" xr:uid="{5D121441-534F-4926-B4AC-A9B8A269A610}"/>
    <cellStyle name="Comma 3 3 2 4 3 8" xfId="25328" xr:uid="{AE2C6AE4-95E2-47FC-BAE2-5A286C4C56B5}"/>
    <cellStyle name="Comma 3 3 2 4 3 9" xfId="49158" xr:uid="{39C9A6F5-3C26-48EF-907F-15A9C604EC99}"/>
    <cellStyle name="Comma 3 3 2 4 4" xfId="3227" xr:uid="{473CB9FD-84C9-446C-BEB4-CDD3DD9D518E}"/>
    <cellStyle name="Comma 3 3 2 4 4 2" xfId="8694" xr:uid="{608CC8F5-34C8-4B19-83B3-FCA6145704E5}"/>
    <cellStyle name="Comma 3 3 2 4 4 2 2" xfId="20227" xr:uid="{3D24429C-369B-49F4-92EE-9195B5C22C10}"/>
    <cellStyle name="Comma 3 3 2 4 4 2 2 2" xfId="43800" xr:uid="{6120E083-8962-489E-BF43-3FCD448D516A}"/>
    <cellStyle name="Comma 3 3 2 4 4 2 3" xfId="32692" xr:uid="{31545CD6-705F-4A10-AC87-B20CBE1F7502}"/>
    <cellStyle name="Comma 3 3 2 4 4 3" xfId="14813" xr:uid="{2BD2BB7C-F3C7-4232-B7B4-F7A1C17FCFBD}"/>
    <cellStyle name="Comma 3 3 2 4 4 3 2" xfId="38387" xr:uid="{CED62630-A701-4883-BA3A-86080CCB0DE8}"/>
    <cellStyle name="Comma 3 3 2 4 4 4" xfId="27279" xr:uid="{D851A405-50F6-47BD-90D5-4FCE00F1978A}"/>
    <cellStyle name="Comma 3 3 2 4 5" xfId="4582" xr:uid="{B5423F46-7B21-4BA7-A8A8-C240D0A63EBB}"/>
    <cellStyle name="Comma 3 3 2 4 5 2" xfId="10055" xr:uid="{E0CAF979-BB76-4A9B-96DA-5A0F8B93040F}"/>
    <cellStyle name="Comma 3 3 2 4 5 2 2" xfId="21588" xr:uid="{9FCEFAD9-4F0C-44CF-B717-DAB778A345ED}"/>
    <cellStyle name="Comma 3 3 2 4 5 2 2 2" xfId="45161" xr:uid="{53CB770F-C172-4E00-8B7B-04488A6714C6}"/>
    <cellStyle name="Comma 3 3 2 4 5 2 3" xfId="34053" xr:uid="{FCC9F531-9555-48AE-82C8-923CC194CA0E}"/>
    <cellStyle name="Comma 3 3 2 4 5 3" xfId="16168" xr:uid="{BB006CB9-D4E5-4DA7-A528-697F2A03B373}"/>
    <cellStyle name="Comma 3 3 2 4 5 3 2" xfId="39742" xr:uid="{FCF38632-68FC-4E68-A117-207FCA76DD09}"/>
    <cellStyle name="Comma 3 3 2 4 5 4" xfId="28634" xr:uid="{BC859C5A-F7DD-4536-83FF-DF7830C118E2}"/>
    <cellStyle name="Comma 3 3 2 4 6" xfId="5920" xr:uid="{42AF0249-0529-4D23-8063-D683C850BDBB}"/>
    <cellStyle name="Comma 3 3 2 4 6 2" xfId="11396" xr:uid="{28FCFFA5-60F4-4EAC-B610-B3DCCF0D6A10}"/>
    <cellStyle name="Comma 3 3 2 4 6 2 2" xfId="22928" xr:uid="{B5612FD1-F046-4A15-AD83-2545A5DD9208}"/>
    <cellStyle name="Comma 3 3 2 4 6 2 2 2" xfId="46501" xr:uid="{98C4A4A8-593D-4715-8DDE-9AC8CC8D04A2}"/>
    <cellStyle name="Comma 3 3 2 4 6 2 3" xfId="35393" xr:uid="{9F033556-B7C0-40A8-9EDB-BCA6F7BE1F63}"/>
    <cellStyle name="Comma 3 3 2 4 6 3" xfId="17504" xr:uid="{C9D2E846-E58E-4D85-8E39-3D7D97F523E5}"/>
    <cellStyle name="Comma 3 3 2 4 6 3 2" xfId="41078" xr:uid="{1FEE57F8-0130-46CF-80D7-7ADC1039E047}"/>
    <cellStyle name="Comma 3 3 2 4 6 4" xfId="29970" xr:uid="{01F232B7-F935-4898-B6B7-D1CC24C13552}"/>
    <cellStyle name="Comma 3 3 2 4 7" xfId="7304" xr:uid="{46C14412-1623-4046-A613-EF1C2780F8D1}"/>
    <cellStyle name="Comma 3 3 2 4 7 2" xfId="18865" xr:uid="{CAB107EE-E72C-42D2-B593-A7CDDA16073A}"/>
    <cellStyle name="Comma 3 3 2 4 7 2 2" xfId="42438" xr:uid="{7E4C24CE-B920-4114-9A5A-9A799E614991}"/>
    <cellStyle name="Comma 3 3 2 4 7 3" xfId="31330" xr:uid="{61686716-D15D-4D95-ADB8-8D648B76C2B9}"/>
    <cellStyle name="Comma 3 3 2 4 8" xfId="13114" xr:uid="{72782069-7B21-47AB-82E6-5D19A0A0E52C}"/>
    <cellStyle name="Comma 3 3 2 4 8 2" xfId="36899" xr:uid="{F55C69B9-73E4-4016-A605-582BADCEE460}"/>
    <cellStyle name="Comma 3 3 2 4 9" xfId="25790" xr:uid="{6FF50096-71B7-4CFB-9A75-9BAE31C2CE07}"/>
    <cellStyle name="Comma 3 3 2 5" xfId="1757" xr:uid="{BC95441D-E629-4F9D-98B4-1A9867657253}"/>
    <cellStyle name="Comma 3 3 2 5 10" xfId="48599" xr:uid="{14618618-BCA0-43F6-989C-437E3B0F8636}"/>
    <cellStyle name="Comma 3 3 2 5 2" xfId="2292" xr:uid="{8CBC4026-F67A-49A3-9D56-5AD8F9B5AEBE}"/>
    <cellStyle name="Comma 3 3 2 5 2 2" xfId="4087" xr:uid="{DF425698-689D-4508-B958-ABCEED27CE55}"/>
    <cellStyle name="Comma 3 3 2 5 2 2 2" xfId="9556" xr:uid="{52C2CF87-1771-4CBE-95CB-8E0DF8DCE408}"/>
    <cellStyle name="Comma 3 3 2 5 2 2 2 2" xfId="21089" xr:uid="{0173030D-8690-44B4-A0D6-245F1B561BD1}"/>
    <cellStyle name="Comma 3 3 2 5 2 2 2 2 2" xfId="44662" xr:uid="{129AD468-9E53-4C0B-BDF3-7CC04BCC16EA}"/>
    <cellStyle name="Comma 3 3 2 5 2 2 2 3" xfId="33554" xr:uid="{8041517D-5DE3-4966-9283-40F99CC1ED70}"/>
    <cellStyle name="Comma 3 3 2 5 2 2 3" xfId="15674" xr:uid="{A4CC628F-4841-4154-B6B8-0F8D3CB057DA}"/>
    <cellStyle name="Comma 3 3 2 5 2 2 3 2" xfId="39248" xr:uid="{DDD4BBB3-DAD6-4D70-A5AE-913B688AD08C}"/>
    <cellStyle name="Comma 3 3 2 5 2 2 4" xfId="28140" xr:uid="{067283B0-6012-43D4-93D6-A8614DC0B432}"/>
    <cellStyle name="Comma 3 3 2 5 2 3" xfId="5452" xr:uid="{B462730F-8C05-443B-9BF2-FB7D99150311}"/>
    <cellStyle name="Comma 3 3 2 5 2 3 2" xfId="10926" xr:uid="{91B98301-BEE5-4507-89F8-C72CE8AA9726}"/>
    <cellStyle name="Comma 3 3 2 5 2 3 2 2" xfId="22459" xr:uid="{B92BB9BB-462B-4FA8-9749-8C51D90B2924}"/>
    <cellStyle name="Comma 3 3 2 5 2 3 2 2 2" xfId="46032" xr:uid="{17C8B1C2-9F15-4A26-B1D1-A50D010B3BB3}"/>
    <cellStyle name="Comma 3 3 2 5 2 3 2 3" xfId="34924" xr:uid="{D289A0FB-434A-4679-BE51-FCDD9D5AC27E}"/>
    <cellStyle name="Comma 3 3 2 5 2 3 3" xfId="17038" xr:uid="{41DD023C-4D88-4FDC-91B1-D79B81F876E1}"/>
    <cellStyle name="Comma 3 3 2 5 2 3 3 2" xfId="40612" xr:uid="{E6AD7E48-5234-4F12-8302-275385B91ED5}"/>
    <cellStyle name="Comma 3 3 2 5 2 3 4" xfId="29504" xr:uid="{F685FDE7-DFCB-441D-9142-1D13611E8B50}"/>
    <cellStyle name="Comma 3 3 2 5 2 4" xfId="6790" xr:uid="{598EC940-2F25-481A-ACA0-5E976C5A41BF}"/>
    <cellStyle name="Comma 3 3 2 5 2 4 2" xfId="12268" xr:uid="{456D1B39-43CB-4DBD-AEF5-82995E7BBAFB}"/>
    <cellStyle name="Comma 3 3 2 5 2 4 2 2" xfId="23800" xr:uid="{4889424A-772D-4CEB-A030-B9C27C0D2FEF}"/>
    <cellStyle name="Comma 3 3 2 5 2 4 2 2 2" xfId="47373" xr:uid="{1E73A169-81F3-43E4-8A78-4DD8A74DA5DF}"/>
    <cellStyle name="Comma 3 3 2 5 2 4 2 3" xfId="36265" xr:uid="{3C19E199-ADDB-4663-9FC1-E7EFAE65F78B}"/>
    <cellStyle name="Comma 3 3 2 5 2 4 3" xfId="18374" xr:uid="{8AB1FB12-AD75-42DD-AAFE-5EF0D0C2DFB3}"/>
    <cellStyle name="Comma 3 3 2 5 2 4 3 2" xfId="41948" xr:uid="{7DFFD7B9-341A-441F-BCCD-00299165EF52}"/>
    <cellStyle name="Comma 3 3 2 5 2 4 4" xfId="30840" xr:uid="{BBAE22F4-DAA5-4F64-B841-79B69EE3F25B}"/>
    <cellStyle name="Comma 3 3 2 5 2 5" xfId="8203" xr:uid="{C8D3B1BE-130D-47C3-B9F4-D751CB7540A1}"/>
    <cellStyle name="Comma 3 3 2 5 2 5 2" xfId="19736" xr:uid="{F7F68AD9-6C9D-4376-BD4B-62A036221547}"/>
    <cellStyle name="Comma 3 3 2 5 2 5 2 2" xfId="43309" xr:uid="{01841FD3-FBCA-4B39-A5E3-CDB162C3D260}"/>
    <cellStyle name="Comma 3 3 2 5 2 5 3" xfId="32201" xr:uid="{E9B9C1EA-2FAB-46E6-9008-679960D03110}"/>
    <cellStyle name="Comma 3 3 2 5 2 6" xfId="14032" xr:uid="{316B3BE8-5FBE-455C-ACB4-50D6C2D0608E}"/>
    <cellStyle name="Comma 3 3 2 5 2 6 2" xfId="37769" xr:uid="{5C53DB24-5111-40F8-BA06-8A30CEFEBDF6}"/>
    <cellStyle name="Comma 3 3 2 5 2 7" xfId="26662" xr:uid="{58A42BD5-F236-4A90-882D-90EB8C54ED5D}"/>
    <cellStyle name="Comma 3 3 2 5 2 8" xfId="25288" xr:uid="{3907EB1B-D483-4A96-9A90-BC946C408926}"/>
    <cellStyle name="Comma 3 3 2 5 2 9" xfId="49118" xr:uid="{B9893321-7D5C-49EC-B639-ECBF9E4C304D}"/>
    <cellStyle name="Comma 3 3 2 5 3" xfId="3573" xr:uid="{D295FD7A-43F7-4115-9953-5A6F14667F14}"/>
    <cellStyle name="Comma 3 3 2 5 3 2" xfId="9042" xr:uid="{9CEDF438-4074-48C6-B73D-C73BE72BFA37}"/>
    <cellStyle name="Comma 3 3 2 5 3 2 2" xfId="20575" xr:uid="{ED79055B-B671-4D9E-99CE-4F401E9B1EE1}"/>
    <cellStyle name="Comma 3 3 2 5 3 2 2 2" xfId="44148" xr:uid="{19AAF5A8-AEBD-4883-AEAE-47BC67E5BD44}"/>
    <cellStyle name="Comma 3 3 2 5 3 2 3" xfId="33040" xr:uid="{BD41FB6C-9F4A-41EB-9400-43554BCEEB7D}"/>
    <cellStyle name="Comma 3 3 2 5 3 3" xfId="15160" xr:uid="{3528B1C9-B47D-4ECF-A15C-2E7F19B2BA2A}"/>
    <cellStyle name="Comma 3 3 2 5 3 3 2" xfId="38734" xr:uid="{9A4F8ED1-C448-4868-8FE2-7C645B8E3D67}"/>
    <cellStyle name="Comma 3 3 2 5 3 4" xfId="27626" xr:uid="{285E17B1-616C-4ED2-AEDC-50DBDEC103D2}"/>
    <cellStyle name="Comma 3 3 2 5 4" xfId="4933" xr:uid="{28758A41-BCF1-4D6B-8748-7B3A2165582E}"/>
    <cellStyle name="Comma 3 3 2 5 4 2" xfId="10407" xr:uid="{96671D25-1036-4999-ABB1-1FB7CA2CC38C}"/>
    <cellStyle name="Comma 3 3 2 5 4 2 2" xfId="21940" xr:uid="{CC832640-958E-4B0B-8D59-8B87430A5169}"/>
    <cellStyle name="Comma 3 3 2 5 4 2 2 2" xfId="45513" xr:uid="{800578A7-C64B-4312-BCCA-0F5374B1C037}"/>
    <cellStyle name="Comma 3 3 2 5 4 2 3" xfId="34405" xr:uid="{1AB15069-47D3-43AD-98B0-862FD7AD7E31}"/>
    <cellStyle name="Comma 3 3 2 5 4 3" xfId="16519" xr:uid="{A3114F7F-E120-4B29-937C-916340FDFF4D}"/>
    <cellStyle name="Comma 3 3 2 5 4 3 2" xfId="40093" xr:uid="{7477CCBF-61D8-4B99-A724-CFB0902E9B8C}"/>
    <cellStyle name="Comma 3 3 2 5 4 4" xfId="28985" xr:uid="{4F2AE075-0260-4E9C-92FE-DA7B7AE74FC3}"/>
    <cellStyle name="Comma 3 3 2 5 5" xfId="6271" xr:uid="{632B7D93-BB55-49E9-B7D6-E90E601F08E8}"/>
    <cellStyle name="Comma 3 3 2 5 5 2" xfId="11748" xr:uid="{825D714F-E441-49FB-91AD-FDD0BDE8F39F}"/>
    <cellStyle name="Comma 3 3 2 5 5 2 2" xfId="23280" xr:uid="{519AEA43-E9A9-4632-888D-AD49071B4201}"/>
    <cellStyle name="Comma 3 3 2 5 5 2 2 2" xfId="46853" xr:uid="{37DFB3FA-2C5E-43F6-B19D-9593D489CEF6}"/>
    <cellStyle name="Comma 3 3 2 5 5 2 3" xfId="35745" xr:uid="{1DD956DD-5EE2-4BA0-9FEA-275FED62BFD2}"/>
    <cellStyle name="Comma 3 3 2 5 5 3" xfId="17855" xr:uid="{483FE180-D112-4BF2-85A6-163D9DE8B290}"/>
    <cellStyle name="Comma 3 3 2 5 5 3 2" xfId="41429" xr:uid="{6C7BC66F-FFF3-4712-A6A5-7C1A86933FBE}"/>
    <cellStyle name="Comma 3 3 2 5 5 4" xfId="30321" xr:uid="{A2D22001-9865-4066-8B34-DED11056E7EE}"/>
    <cellStyle name="Comma 3 3 2 5 6" xfId="7682" xr:uid="{EB6504CA-F05B-40F5-8718-150695697912}"/>
    <cellStyle name="Comma 3 3 2 5 6 2" xfId="19217" xr:uid="{71589EAF-1515-4707-A24F-3E312638C97E}"/>
    <cellStyle name="Comma 3 3 2 5 6 2 2" xfId="42790" xr:uid="{34F4664E-0BA9-49FB-990C-2F4E1D44E06B}"/>
    <cellStyle name="Comma 3 3 2 5 6 3" xfId="31682" xr:uid="{FE93C7D7-68EB-4B32-A673-0E216F9D9BCF}"/>
    <cellStyle name="Comma 3 3 2 5 7" xfId="13511" xr:uid="{94BF2577-8313-4E77-B59D-FD056A182293}"/>
    <cellStyle name="Comma 3 3 2 5 7 2" xfId="37250" xr:uid="{DDEDE5BA-C327-402D-BC81-B9527143F4EB}"/>
    <cellStyle name="Comma 3 3 2 5 8" xfId="26143" xr:uid="{B51EA897-2A3E-489A-A45F-02BB96A25AEC}"/>
    <cellStyle name="Comma 3 3 2 5 9" xfId="24768" xr:uid="{0067F7BB-59CE-4920-9CBD-E93DBF447C96}"/>
    <cellStyle name="Comma 3 3 2 6" xfId="1814" xr:uid="{5C0EDCA1-310D-45E5-B9A4-C15A0875AD3C}"/>
    <cellStyle name="Comma 3 3 2 6 2" xfId="3627" xr:uid="{928B0380-622F-4810-B68B-B306895DB42B}"/>
    <cellStyle name="Comma 3 3 2 6 2 2" xfId="9096" xr:uid="{95C73CF6-E842-44F5-B45A-7E029ACD297C}"/>
    <cellStyle name="Comma 3 3 2 6 2 2 2" xfId="20629" xr:uid="{C9807499-404B-4579-BB58-A8E2E4F42BB6}"/>
    <cellStyle name="Comma 3 3 2 6 2 2 2 2" xfId="44202" xr:uid="{EAC41C28-B300-4124-9EBB-5F90D26F0AEF}"/>
    <cellStyle name="Comma 3 3 2 6 2 2 3" xfId="33094" xr:uid="{4556F3F5-E4BC-493D-B4E7-F34240D383E5}"/>
    <cellStyle name="Comma 3 3 2 6 2 3" xfId="15214" xr:uid="{CC1B92EE-1B55-4F10-B4DE-FFD5FD6917E5}"/>
    <cellStyle name="Comma 3 3 2 6 2 3 2" xfId="38788" xr:uid="{51E2F84E-2514-4ED6-91A3-76165C14AB4B}"/>
    <cellStyle name="Comma 3 3 2 6 2 4" xfId="27680" xr:uid="{265B6A33-3263-4284-8977-5ECA76D8ECCC}"/>
    <cellStyle name="Comma 3 3 2 6 3" xfId="4991" xr:uid="{1C511F5D-8564-49E3-8DD5-7381A0363433}"/>
    <cellStyle name="Comma 3 3 2 6 3 2" xfId="10465" xr:uid="{9A2959CC-1260-49A6-88AA-0BFFBC291490}"/>
    <cellStyle name="Comma 3 3 2 6 3 2 2" xfId="21998" xr:uid="{57B5BE93-550D-49F9-9D0F-FCD1E469A5FB}"/>
    <cellStyle name="Comma 3 3 2 6 3 2 2 2" xfId="45571" xr:uid="{C2F29984-E98B-4456-A9F2-4E5FAA5E0EE6}"/>
    <cellStyle name="Comma 3 3 2 6 3 2 3" xfId="34463" xr:uid="{598974BA-226F-4E95-ACBF-C20E407E4EAE}"/>
    <cellStyle name="Comma 3 3 2 6 3 3" xfId="16577" xr:uid="{3E5DF03C-FD39-4D04-89E3-219F923D357B}"/>
    <cellStyle name="Comma 3 3 2 6 3 3 2" xfId="40151" xr:uid="{6ECC0C25-6EBB-4957-89B8-4D80B2369F04}"/>
    <cellStyle name="Comma 3 3 2 6 3 4" xfId="29043" xr:uid="{B25AA64B-36BA-4B05-86C6-1BEB8FD0F699}"/>
    <cellStyle name="Comma 3 3 2 6 4" xfId="6329" xr:uid="{450F53AD-9171-4886-9931-BCF8ECA0B116}"/>
    <cellStyle name="Comma 3 3 2 6 4 2" xfId="11806" xr:uid="{F45407B6-9B4F-47D9-8832-D55CBE4F6D0A}"/>
    <cellStyle name="Comma 3 3 2 6 4 2 2" xfId="23338" xr:uid="{6F0CFBEC-3BB5-409B-8B56-F470DC6C1619}"/>
    <cellStyle name="Comma 3 3 2 6 4 2 2 2" xfId="46911" xr:uid="{0383B041-B6DB-414B-BDAA-AEA802161266}"/>
    <cellStyle name="Comma 3 3 2 6 4 2 3" xfId="35803" xr:uid="{CF52A06D-1B05-432D-80B6-109DB568D062}"/>
    <cellStyle name="Comma 3 3 2 6 4 3" xfId="17913" xr:uid="{115A35E3-CCA7-40EC-95B6-B3D2B87CD8D9}"/>
    <cellStyle name="Comma 3 3 2 6 4 3 2" xfId="41487" xr:uid="{D5FAFC08-2762-46A1-9945-92CEF106D084}"/>
    <cellStyle name="Comma 3 3 2 6 4 4" xfId="30379" xr:uid="{CFC90118-FADD-4687-A452-7D15939AD30B}"/>
    <cellStyle name="Comma 3 3 2 6 5" xfId="7740" xr:uid="{091FAE52-5D2C-4556-BE99-82B42A6D9ABB}"/>
    <cellStyle name="Comma 3 3 2 6 5 2" xfId="19275" xr:uid="{2500A789-E4DC-4E89-BCA3-61BDD86971A6}"/>
    <cellStyle name="Comma 3 3 2 6 5 2 2" xfId="42848" xr:uid="{43810E79-FB6F-4421-8847-8E6EFF98992D}"/>
    <cellStyle name="Comma 3 3 2 6 5 3" xfId="31740" xr:uid="{E48A9C52-8350-4DED-AE3A-A83C4B3B8D17}"/>
    <cellStyle name="Comma 3 3 2 6 6" xfId="13569" xr:uid="{832461CD-CA5A-4A5E-B10F-0FB32DDD223D}"/>
    <cellStyle name="Comma 3 3 2 6 6 2" xfId="37308" xr:uid="{5E135F37-9FE8-49D2-B45C-5CEEC84D5863}"/>
    <cellStyle name="Comma 3 3 2 6 7" xfId="26201" xr:uid="{24F8E5AD-B235-4B7A-9677-76FD32FE2701}"/>
    <cellStyle name="Comma 3 3 2 6 8" xfId="24826" xr:uid="{6B979ED0-56FD-4788-B4A0-1B90BB8AF1B2}"/>
    <cellStyle name="Comma 3 3 2 6 9" xfId="48657" xr:uid="{144592AD-42E3-4FD4-A7AE-0A7101A9F4E4}"/>
    <cellStyle name="Comma 3 3 2 7" xfId="2226" xr:uid="{2B2FF609-8989-4415-94AD-24BF0C62C3AD}"/>
    <cellStyle name="Comma 3 3 2 7 2" xfId="4026" xr:uid="{CF346D85-9A55-4133-8D5D-A46CEE5B872D}"/>
    <cellStyle name="Comma 3 3 2 7 2 2" xfId="9495" xr:uid="{E052E901-22F3-4ABF-9099-790531E9A789}"/>
    <cellStyle name="Comma 3 3 2 7 2 2 2" xfId="21028" xr:uid="{705DA5CF-AE47-4058-8801-ECD7A33F3C66}"/>
    <cellStyle name="Comma 3 3 2 7 2 2 2 2" xfId="44601" xr:uid="{5B236B47-2F47-4CCB-8B08-D22E8F750F8A}"/>
    <cellStyle name="Comma 3 3 2 7 2 2 3" xfId="33493" xr:uid="{27F9006B-8A36-42FE-AF9E-461FB5858E49}"/>
    <cellStyle name="Comma 3 3 2 7 2 3" xfId="15613" xr:uid="{A6F179E0-B050-422A-9483-511AA2AC0474}"/>
    <cellStyle name="Comma 3 3 2 7 2 3 2" xfId="39187" xr:uid="{D0C4CD47-4CF0-4E53-8353-0CE3CEA11D48}"/>
    <cellStyle name="Comma 3 3 2 7 2 4" xfId="28079" xr:uid="{84FE8BF9-8418-405C-9096-5474461C54FF}"/>
    <cellStyle name="Comma 3 3 2 7 3" xfId="5391" xr:uid="{BD76924F-1A03-4A1C-B019-07EF10F76F02}"/>
    <cellStyle name="Comma 3 3 2 7 3 2" xfId="10865" xr:uid="{45487042-FB64-444D-9FE0-55151104485F}"/>
    <cellStyle name="Comma 3 3 2 7 3 2 2" xfId="22398" xr:uid="{4C8E3F36-4414-4EC5-8590-0F063F654F23}"/>
    <cellStyle name="Comma 3 3 2 7 3 2 2 2" xfId="45971" xr:uid="{C913ECEC-8DE1-4648-83FC-BBD3544391F3}"/>
    <cellStyle name="Comma 3 3 2 7 3 2 3" xfId="34863" xr:uid="{FDF945C5-74CD-45C3-909C-9111FC404B76}"/>
    <cellStyle name="Comma 3 3 2 7 3 3" xfId="16977" xr:uid="{50953E20-8EFA-482A-9352-1FBC5C8ACA8F}"/>
    <cellStyle name="Comma 3 3 2 7 3 3 2" xfId="40551" xr:uid="{FF4DC5AD-F47A-46E0-8EC8-BF32EA762C9A}"/>
    <cellStyle name="Comma 3 3 2 7 3 4" xfId="29443" xr:uid="{CCA35BD3-943E-45AE-8DD6-73B21A0C4E84}"/>
    <cellStyle name="Comma 3 3 2 7 4" xfId="6729" xr:uid="{D45B9658-B957-42A5-8E0C-7DF82C549384}"/>
    <cellStyle name="Comma 3 3 2 7 4 2" xfId="12207" xr:uid="{D0147674-4EA0-434A-B80B-8E11C0654620}"/>
    <cellStyle name="Comma 3 3 2 7 4 2 2" xfId="23739" xr:uid="{05CCE8A5-EB7D-46F9-82CA-41FA8C385668}"/>
    <cellStyle name="Comma 3 3 2 7 4 2 2 2" xfId="47312" xr:uid="{A437BDEF-3E80-43E7-B09A-979F6E6EF1C6}"/>
    <cellStyle name="Comma 3 3 2 7 4 2 3" xfId="36204" xr:uid="{FD2A7997-C391-4BCA-81CD-8BAAE0087FDD}"/>
    <cellStyle name="Comma 3 3 2 7 4 3" xfId="18313" xr:uid="{924D1C37-06D2-4515-AE51-6C5B40E322D3}"/>
    <cellStyle name="Comma 3 3 2 7 4 3 2" xfId="41887" xr:uid="{ECA8075B-3CA6-43E6-B481-0FDA0FC985B5}"/>
    <cellStyle name="Comma 3 3 2 7 4 4" xfId="30779" xr:uid="{9A164500-9DA3-4F3F-8228-7828252A2502}"/>
    <cellStyle name="Comma 3 3 2 7 5" xfId="8142" xr:uid="{C9A858FB-B98F-4C08-9EC1-DA8153ED3FAA}"/>
    <cellStyle name="Comma 3 3 2 7 5 2" xfId="19675" xr:uid="{C9B7707C-E144-4A41-9A1B-891B053AB385}"/>
    <cellStyle name="Comma 3 3 2 7 5 2 2" xfId="43248" xr:uid="{65D9872A-A78E-4F0C-AEAF-E98D12039EF5}"/>
    <cellStyle name="Comma 3 3 2 7 5 3" xfId="32140" xr:uid="{15658522-E32F-4D71-87C6-163982A1F205}"/>
    <cellStyle name="Comma 3 3 2 7 6" xfId="13971" xr:uid="{ED1EECA4-93D4-431B-949F-062D7AA2EF73}"/>
    <cellStyle name="Comma 3 3 2 7 6 2" xfId="37708" xr:uid="{BC54B9A2-29F7-47E8-A4A2-DD36B9A1400E}"/>
    <cellStyle name="Comma 3 3 2 7 7" xfId="26601" xr:uid="{7438F3EB-3A6D-4AF3-ACDA-717774FAF742}"/>
    <cellStyle name="Comma 3 3 2 7 8" xfId="25227" xr:uid="{477EFE72-0622-4591-83D3-42C6EC1E6A45}"/>
    <cellStyle name="Comma 3 3 2 7 9" xfId="49057" xr:uid="{CA3EC0B0-1B13-4870-8D9D-31BB250D06E2}"/>
    <cellStyle name="Comma 3 3 2 8" xfId="3192" xr:uid="{5008F83A-A0C2-4182-8491-E70135FED13B}"/>
    <cellStyle name="Comma 3 3 2 8 2" xfId="8656" xr:uid="{230A19F5-091D-4FF2-8245-DC12E09BEDCB}"/>
    <cellStyle name="Comma 3 3 2 8 2 2" xfId="20189" xr:uid="{2852A79E-72B1-43D4-9D5D-9202BB30E7E8}"/>
    <cellStyle name="Comma 3 3 2 8 2 2 2" xfId="43762" xr:uid="{59E4C460-6552-41AC-895F-2742D1DD491E}"/>
    <cellStyle name="Comma 3 3 2 8 2 3" xfId="32654" xr:uid="{4252D395-78F2-4E87-8F02-1CED24958CD9}"/>
    <cellStyle name="Comma 3 3 2 8 3" xfId="14778" xr:uid="{7D6F96E1-66B4-40F0-9D1D-CB24C6995267}"/>
    <cellStyle name="Comma 3 3 2 8 3 2" xfId="38352" xr:uid="{B76743AB-96B6-45F8-BDEB-E09104E6AA1A}"/>
    <cellStyle name="Comma 3 3 2 8 4" xfId="27244" xr:uid="{DBD85A86-009E-478B-937F-69E5159C3D06}"/>
    <cellStyle name="Comma 3 3 2 9" xfId="4544" xr:uid="{155AAA04-B1B3-4600-B2C7-D0FBF7DF25BB}"/>
    <cellStyle name="Comma 3 3 2 9 2" xfId="10016" xr:uid="{E0C9C7E3-F4B4-4572-ABC2-AAC1918F3B0E}"/>
    <cellStyle name="Comma 3 3 2 9 2 2" xfId="21549" xr:uid="{94497AAB-F74D-462E-B0CC-CE2A642C9DDA}"/>
    <cellStyle name="Comma 3 3 2 9 2 2 2" xfId="45122" xr:uid="{AC815EE8-34EB-44E2-BE3B-8464354AA69E}"/>
    <cellStyle name="Comma 3 3 2 9 2 3" xfId="34014" xr:uid="{27C1AC57-17FE-4061-9840-0D25A6F2A5D7}"/>
    <cellStyle name="Comma 3 3 2 9 3" xfId="16130" xr:uid="{1459ABDD-ADB5-42D6-977C-0BAE74D016D5}"/>
    <cellStyle name="Comma 3 3 2 9 3 2" xfId="39704" xr:uid="{377845AF-3F81-424B-B20A-555F96D9E09B}"/>
    <cellStyle name="Comma 3 3 2 9 4" xfId="28596" xr:uid="{6170A79B-EC26-40BA-A275-3F45E7F568DB}"/>
    <cellStyle name="Comma 3 3 20" xfId="24542" xr:uid="{B9ACC979-700C-44ED-9C65-F44D978D44B3}"/>
    <cellStyle name="Comma 3 3 21" xfId="48194" xr:uid="{FAA1AF0F-83C1-4E0A-8D9E-CF16818C0C24}"/>
    <cellStyle name="Comma 3 3 22" xfId="855" xr:uid="{57F5E22D-3DEC-4750-A94D-12CE79989184}"/>
    <cellStyle name="Comma 3 3 23" xfId="420" xr:uid="{999D464E-B82E-4214-AC76-2F86764CE024}"/>
    <cellStyle name="Comma 3 3 3" xfId="554" xr:uid="{60F77EA2-DD1E-48B9-8BAA-87FB6286398A}"/>
    <cellStyle name="Comma 3 3 3 10" xfId="5890" xr:uid="{693A38DB-7E59-40E1-A18C-870404DFE874}"/>
    <cellStyle name="Comma 3 3 3 10 2" xfId="11366" xr:uid="{6C300567-19AE-43D4-A5A9-D556B3381B58}"/>
    <cellStyle name="Comma 3 3 3 10 2 2" xfId="22898" xr:uid="{4CDE2576-34FF-4460-B9E8-C8C2495FD2AE}"/>
    <cellStyle name="Comma 3 3 3 10 2 2 2" xfId="46471" xr:uid="{0C41F2B5-4343-42C6-8961-357249EE6388}"/>
    <cellStyle name="Comma 3 3 3 10 2 3" xfId="35363" xr:uid="{995DC730-8F4C-4847-BB6C-08554EC22901}"/>
    <cellStyle name="Comma 3 3 3 10 3" xfId="17474" xr:uid="{5DE8B83E-115E-41B8-8094-6F6B12746D49}"/>
    <cellStyle name="Comma 3 3 3 10 3 2" xfId="41048" xr:uid="{703423E9-1DDB-4C17-92D2-A88719CA561B}"/>
    <cellStyle name="Comma 3 3 3 10 4" xfId="29940" xr:uid="{F1D10C97-D425-47DE-9842-551A820A5B23}"/>
    <cellStyle name="Comma 3 3 3 11" xfId="7271" xr:uid="{58EB1860-796E-466D-BB19-ED1B32A7A686}"/>
    <cellStyle name="Comma 3 3 3 11 2" xfId="18835" xr:uid="{8269CA7D-E85A-4F8D-95F5-8706797810FB}"/>
    <cellStyle name="Comma 3 3 3 11 2 2" xfId="42408" xr:uid="{0743D1FE-A3DF-47E4-B3FF-0360E5F6AC6C}"/>
    <cellStyle name="Comma 3 3 3 11 3" xfId="31300" xr:uid="{1CE09DCB-A135-48ED-9DB5-C83590FECF61}"/>
    <cellStyle name="Comma 3 3 3 12" xfId="13045" xr:uid="{5B1F6A1C-0327-4E4E-9C04-1415C04CCFEC}"/>
    <cellStyle name="Comma 3 3 3 12 2" xfId="36869" xr:uid="{A20A0F35-75C3-4AF3-A793-22265589CD50}"/>
    <cellStyle name="Comma 3 3 3 13" xfId="25760" xr:uid="{98F9E9EE-2FA4-4B24-B714-85A5858A74C9}"/>
    <cellStyle name="Comma 3 3 3 14" xfId="24399" xr:uid="{D5402BF6-317C-4CAC-8AC3-3B04E815B473}"/>
    <cellStyle name="Comma 3 3 3 15" xfId="48212" xr:uid="{D7765403-4544-410E-A408-DFBDB8E6C072}"/>
    <cellStyle name="Comma 3 3 3 16" xfId="895" xr:uid="{9A62F7BD-803C-417F-8E85-172E790F6CBF}"/>
    <cellStyle name="Comma 3 3 3 2" xfId="1049" xr:uid="{74BAD461-7C0B-411E-B976-EAB585EEFAA0}"/>
    <cellStyle name="Comma 3 3 3 2 10" xfId="25840" xr:uid="{F98836B3-0E68-47E3-BE42-E43574211CA2}"/>
    <cellStyle name="Comma 3 3 3 2 11" xfId="24493" xr:uid="{1D8F1244-D9D0-40DD-97C0-00D717A88898}"/>
    <cellStyle name="Comma 3 3 3 2 12" xfId="48293" xr:uid="{07474E0F-43C8-4203-B28E-9276F0D11532}"/>
    <cellStyle name="Comma 3 3 3 2 2" xfId="1192" xr:uid="{D4C44D10-346F-49E3-A206-F489402173C5}"/>
    <cellStyle name="Comma 3 3 3 2 2 10" xfId="24562" xr:uid="{F40B203E-0730-442B-A979-76B784D2D94B}"/>
    <cellStyle name="Comma 3 3 3 2 2 11" xfId="48394" xr:uid="{8250F3E1-C434-438D-A8ED-D8C55BCAB603}"/>
    <cellStyle name="Comma 3 3 3 2 2 2" xfId="2003" xr:uid="{9BBF64DC-76A5-4170-BFB1-72A8E312C6E2}"/>
    <cellStyle name="Comma 3 3 3 2 2 2 2" xfId="3816" xr:uid="{5F51ED7C-3E56-4B67-B22D-CA4B1ACD903D}"/>
    <cellStyle name="Comma 3 3 3 2 2 2 2 2" xfId="9285" xr:uid="{3986FDA2-D8CB-488D-A57A-ACA9996DBA3D}"/>
    <cellStyle name="Comma 3 3 3 2 2 2 2 2 2" xfId="20818" xr:uid="{DBA2C62A-480A-4B08-AD2C-35F75D612819}"/>
    <cellStyle name="Comma 3 3 3 2 2 2 2 2 2 2" xfId="44391" xr:uid="{6FADF8EB-0910-4B9C-9D48-0D431F1DDA98}"/>
    <cellStyle name="Comma 3 3 3 2 2 2 2 2 3" xfId="33283" xr:uid="{9CDEAE3E-9F76-4B50-8776-E0EC5667547B}"/>
    <cellStyle name="Comma 3 3 3 2 2 2 2 3" xfId="15403" xr:uid="{FDE0933E-E2EA-41E7-BA3E-72DEA1C158E0}"/>
    <cellStyle name="Comma 3 3 3 2 2 2 2 3 2" xfId="38977" xr:uid="{F771C101-05C3-412D-8F3E-72A07E6ED38C}"/>
    <cellStyle name="Comma 3 3 3 2 2 2 2 4" xfId="27869" xr:uid="{6AFEF4E8-CA78-4494-B80D-D09B6C1E6D62}"/>
    <cellStyle name="Comma 3 3 3 2 2 2 3" xfId="5180" xr:uid="{9FD0CB17-3CF0-4ECD-8A0C-8973938CCA55}"/>
    <cellStyle name="Comma 3 3 3 2 2 2 3 2" xfId="10654" xr:uid="{19FE4DA1-1B47-42BB-A445-A618FDA57BE6}"/>
    <cellStyle name="Comma 3 3 3 2 2 2 3 2 2" xfId="22187" xr:uid="{224153FA-8BD0-4A48-A82D-2C6D62C0DFAD}"/>
    <cellStyle name="Comma 3 3 3 2 2 2 3 2 2 2" xfId="45760" xr:uid="{F5A0576D-87B0-494B-AAD0-40731C044465}"/>
    <cellStyle name="Comma 3 3 3 2 2 2 3 2 3" xfId="34652" xr:uid="{26B4FCFE-0367-4913-89B4-9CA354DE644B}"/>
    <cellStyle name="Comma 3 3 3 2 2 2 3 3" xfId="16766" xr:uid="{C066FCC2-196C-4095-8792-745DF5E18A8E}"/>
    <cellStyle name="Comma 3 3 3 2 2 2 3 3 2" xfId="40340" xr:uid="{E74DC086-8FA5-4404-AA58-D9F3C6D5AB07}"/>
    <cellStyle name="Comma 3 3 3 2 2 2 3 4" xfId="29232" xr:uid="{1B713D90-2151-413A-9897-690323E7BB28}"/>
    <cellStyle name="Comma 3 3 3 2 2 2 4" xfId="6518" xr:uid="{B6D1A7EC-87BD-4490-AF93-649C7B04D23E}"/>
    <cellStyle name="Comma 3 3 3 2 2 2 4 2" xfId="11995" xr:uid="{A5690339-CBF5-4B01-847B-B6F57F395462}"/>
    <cellStyle name="Comma 3 3 3 2 2 2 4 2 2" xfId="23527" xr:uid="{5C90715E-E1E4-4E8E-80CC-9E3BF06BC49D}"/>
    <cellStyle name="Comma 3 3 3 2 2 2 4 2 2 2" xfId="47100" xr:uid="{D83ACF94-30D3-4429-96A5-20BCD5B77CB3}"/>
    <cellStyle name="Comma 3 3 3 2 2 2 4 2 3" xfId="35992" xr:uid="{09A46A7D-A9A7-4290-BFFB-48545D7E6A6E}"/>
    <cellStyle name="Comma 3 3 3 2 2 2 4 3" xfId="18102" xr:uid="{AE93BDED-4B50-4E6C-AC8E-CC13DDF3E721}"/>
    <cellStyle name="Comma 3 3 3 2 2 2 4 3 2" xfId="41676" xr:uid="{B2D8128B-49AE-4921-B682-30A40124AA55}"/>
    <cellStyle name="Comma 3 3 3 2 2 2 4 4" xfId="30568" xr:uid="{BC2DC628-D81B-4E0E-B7BC-88118483BF48}"/>
    <cellStyle name="Comma 3 3 3 2 2 2 5" xfId="7929" xr:uid="{8B83D4C2-C4B2-4878-8A10-C0FF850FBA87}"/>
    <cellStyle name="Comma 3 3 3 2 2 2 5 2" xfId="19464" xr:uid="{2AFAF314-7B74-454F-B1FC-AD99EA7BAD9C}"/>
    <cellStyle name="Comma 3 3 3 2 2 2 5 2 2" xfId="43037" xr:uid="{6FC5B0CB-C089-41FB-8DB7-41EDD8BA7B2D}"/>
    <cellStyle name="Comma 3 3 3 2 2 2 5 3" xfId="31929" xr:uid="{5E683CC8-4B51-445A-B7B9-5111CFC63705}"/>
    <cellStyle name="Comma 3 3 3 2 2 2 6" xfId="13758" xr:uid="{798F00D4-1C81-4C43-892E-FA38D3159532}"/>
    <cellStyle name="Comma 3 3 3 2 2 2 6 2" xfId="37497" xr:uid="{B0236653-4CDC-4684-A373-EE1B157371B1}"/>
    <cellStyle name="Comma 3 3 3 2 2 2 7" xfId="26390" xr:uid="{131A415D-6109-40F2-B89B-8DF7EE51E304}"/>
    <cellStyle name="Comma 3 3 3 2 2 2 8" xfId="25015" xr:uid="{C52C0421-6AB6-407E-BDDF-4EB4556D692E}"/>
    <cellStyle name="Comma 3 3 3 2 2 2 9" xfId="48846" xr:uid="{55B47C3F-1014-4052-AF30-7872B99B77DB}"/>
    <cellStyle name="Comma 3 3 3 2 2 3" xfId="2490" xr:uid="{A7D53CF6-3A9D-4E2C-BAFC-06884041686F}"/>
    <cellStyle name="Comma 3 3 3 2 2 3 2" xfId="4281" xr:uid="{33646198-6102-4EB1-8311-E9DADC43155B}"/>
    <cellStyle name="Comma 3 3 3 2 2 3 2 2" xfId="9750" xr:uid="{36D11E4E-68C1-4F3D-8FEB-A92806727616}"/>
    <cellStyle name="Comma 3 3 3 2 2 3 2 2 2" xfId="21283" xr:uid="{081ADDF5-FB16-4B2D-8434-AAFE17C1FBA8}"/>
    <cellStyle name="Comma 3 3 3 2 2 3 2 2 2 2" xfId="44856" xr:uid="{5CFBCB58-7AAA-441D-979D-45592F27F554}"/>
    <cellStyle name="Comma 3 3 3 2 2 3 2 2 3" xfId="33748" xr:uid="{9647E946-0414-4A5E-A14C-7AB6F2C77FB8}"/>
    <cellStyle name="Comma 3 3 3 2 2 3 2 3" xfId="15868" xr:uid="{CEF11685-AB65-4EF2-8F3E-E21A33B0E22F}"/>
    <cellStyle name="Comma 3 3 3 2 2 3 2 3 2" xfId="39442" xr:uid="{B0622E53-1967-4AFE-95AE-F720EB795862}"/>
    <cellStyle name="Comma 3 3 3 2 2 3 2 4" xfId="28334" xr:uid="{12D5DBE3-B25C-41FE-88A1-DF06B5BA9EA8}"/>
    <cellStyle name="Comma 3 3 3 2 2 3 3" xfId="5646" xr:uid="{153C859F-C1D0-4F00-B022-925C755619B7}"/>
    <cellStyle name="Comma 3 3 3 2 2 3 3 2" xfId="11120" xr:uid="{7B9D1528-E611-4C4E-924A-CF3CAB165182}"/>
    <cellStyle name="Comma 3 3 3 2 2 3 3 2 2" xfId="22653" xr:uid="{261B31DC-9265-486D-8642-1716ADCA209A}"/>
    <cellStyle name="Comma 3 3 3 2 2 3 3 2 2 2" xfId="46226" xr:uid="{0BBBF154-6778-438C-A18E-55EFA862139B}"/>
    <cellStyle name="Comma 3 3 3 2 2 3 3 2 3" xfId="35118" xr:uid="{FFD332ED-3D68-4FE8-87DA-EB14CCEE928B}"/>
    <cellStyle name="Comma 3 3 3 2 2 3 3 3" xfId="17232" xr:uid="{AE174281-BB29-4996-BEEE-98467BDBAA0B}"/>
    <cellStyle name="Comma 3 3 3 2 2 3 3 3 2" xfId="40806" xr:uid="{5284F6D7-1D5C-41EF-BA01-E288D549AF70}"/>
    <cellStyle name="Comma 3 3 3 2 2 3 3 4" xfId="29698" xr:uid="{A4557E40-E01F-4871-B689-052965D2B4A0}"/>
    <cellStyle name="Comma 3 3 3 2 2 3 4" xfId="6984" xr:uid="{0E69C164-D5DC-4DBD-A949-A981402EFCDA}"/>
    <cellStyle name="Comma 3 3 3 2 2 3 4 2" xfId="12462" xr:uid="{0692E47D-258B-47F6-A9FB-69198E776D07}"/>
    <cellStyle name="Comma 3 3 3 2 2 3 4 2 2" xfId="23994" xr:uid="{5F3D40B2-2C38-4B1A-9DB2-54E8792E6E35}"/>
    <cellStyle name="Comma 3 3 3 2 2 3 4 2 2 2" xfId="47567" xr:uid="{C005CC44-6D47-4A41-8796-AF4DD94F4D48}"/>
    <cellStyle name="Comma 3 3 3 2 2 3 4 2 3" xfId="36459" xr:uid="{10202851-3215-4629-8A94-4164282AC3AA}"/>
    <cellStyle name="Comma 3 3 3 2 2 3 4 3" xfId="18568" xr:uid="{DDB1DB7B-7F99-4476-B9DF-9DF5EFEC75CC}"/>
    <cellStyle name="Comma 3 3 3 2 2 3 4 3 2" xfId="42142" xr:uid="{D254DD55-1AC9-4D39-BC83-6D3877FD9F1F}"/>
    <cellStyle name="Comma 3 3 3 2 2 3 4 4" xfId="31034" xr:uid="{4B8A88C1-259D-4E46-B34D-A9692D88C1AC}"/>
    <cellStyle name="Comma 3 3 3 2 2 3 5" xfId="8397" xr:uid="{4C859F34-6B77-4523-959D-ABB7206C22CE}"/>
    <cellStyle name="Comma 3 3 3 2 2 3 5 2" xfId="19930" xr:uid="{900C0A5E-B8F6-46BF-98ED-2C379E5E3B74}"/>
    <cellStyle name="Comma 3 3 3 2 2 3 5 2 2" xfId="43503" xr:uid="{9B870F5F-B646-404C-B6B7-B36857F25950}"/>
    <cellStyle name="Comma 3 3 3 2 2 3 5 3" xfId="32395" xr:uid="{F60C9878-800D-4C08-A795-5FEBC0733F77}"/>
    <cellStyle name="Comma 3 3 3 2 2 3 6" xfId="14226" xr:uid="{E295B651-6792-4E58-A8E1-77BAF89FC078}"/>
    <cellStyle name="Comma 3 3 3 2 2 3 6 2" xfId="37963" xr:uid="{D96EFDD2-25F0-4407-A4D5-5AAD237DBB48}"/>
    <cellStyle name="Comma 3 3 3 2 2 3 7" xfId="26856" xr:uid="{DD332EA7-21A2-4513-874A-FF7D005DF5A0}"/>
    <cellStyle name="Comma 3 3 3 2 2 3 8" xfId="25482" xr:uid="{E3E5B752-4B5F-46BD-8A7C-F059A8660FB7}"/>
    <cellStyle name="Comma 3 3 3 2 2 3 9" xfId="49312" xr:uid="{82D5780C-64B1-4D9B-B143-0F44B97EF8B1}"/>
    <cellStyle name="Comma 3 3 3 2 2 4" xfId="3377" xr:uid="{8443ADC3-C346-4683-BEDE-5E5C3F957E7F}"/>
    <cellStyle name="Comma 3 3 3 2 2 4 2" xfId="8845" xr:uid="{6B78E7C2-D777-4E8E-8306-D4455DFD7E3B}"/>
    <cellStyle name="Comma 3 3 3 2 2 4 2 2" xfId="20378" xr:uid="{B18849DE-440E-4764-9B6B-E87764D6CE12}"/>
    <cellStyle name="Comma 3 3 3 2 2 4 2 2 2" xfId="43951" xr:uid="{34E82F1B-F029-4E57-A052-B500921E4FFF}"/>
    <cellStyle name="Comma 3 3 3 2 2 4 2 3" xfId="32843" xr:uid="{F3B03A8E-472D-49DE-9697-11261F019BFC}"/>
    <cellStyle name="Comma 3 3 3 2 2 4 3" xfId="14963" xr:uid="{2671B075-06C8-4BF6-991A-FB3EB88ED990}"/>
    <cellStyle name="Comma 3 3 3 2 2 4 3 2" xfId="38537" xr:uid="{2A51ED01-1958-47A1-B35D-DCDD4CA988E4}"/>
    <cellStyle name="Comma 3 3 3 2 2 4 4" xfId="27429" xr:uid="{CC845137-C8F2-4EFE-9105-384FB4431BAB}"/>
    <cellStyle name="Comma 3 3 3 2 2 5" xfId="4733" xr:uid="{8B4148D3-89CC-48F9-9C91-B3674EF17418}"/>
    <cellStyle name="Comma 3 3 3 2 2 5 2" xfId="10206" xr:uid="{14ADFCBE-0E03-4616-AA48-A82D732ED44C}"/>
    <cellStyle name="Comma 3 3 3 2 2 5 2 2" xfId="21739" xr:uid="{153D440E-12D8-452B-832B-28F0A93E83B7}"/>
    <cellStyle name="Comma 3 3 3 2 2 5 2 2 2" xfId="45312" xr:uid="{59FFC5A6-4F18-4143-9486-5096C1C636DC}"/>
    <cellStyle name="Comma 3 3 3 2 2 5 2 3" xfId="34204" xr:uid="{9A5E6C97-2E90-4769-AF99-8C1136D5AFE8}"/>
    <cellStyle name="Comma 3 3 3 2 2 5 3" xfId="16319" xr:uid="{36AFC256-8E33-416D-9ED2-07F2CA0589E7}"/>
    <cellStyle name="Comma 3 3 3 2 2 5 3 2" xfId="39893" xr:uid="{F8969CAA-914F-4269-91A3-9F8AC721594B}"/>
    <cellStyle name="Comma 3 3 3 2 2 5 4" xfId="28785" xr:uid="{F60AC45A-B196-4AC1-8B01-23311FF8A015}"/>
    <cellStyle name="Comma 3 3 3 2 2 6" xfId="6071" xr:uid="{874263B9-43BC-4B9E-B25A-5FEC46DA0AD0}"/>
    <cellStyle name="Comma 3 3 3 2 2 6 2" xfId="11547" xr:uid="{0FAA54BD-AD78-4BB7-8CFB-08FFD5157F72}"/>
    <cellStyle name="Comma 3 3 3 2 2 6 2 2" xfId="23079" xr:uid="{9E181DCF-9243-42A2-872D-842DEBC66A3A}"/>
    <cellStyle name="Comma 3 3 3 2 2 6 2 2 2" xfId="46652" xr:uid="{4F6AFBB4-4B00-4989-9414-AAF68A20AEAF}"/>
    <cellStyle name="Comma 3 3 3 2 2 6 2 3" xfId="35544" xr:uid="{9D71BA30-4F4E-4043-83E7-96050B041660}"/>
    <cellStyle name="Comma 3 3 3 2 2 6 3" xfId="17655" xr:uid="{5C167775-3F11-499A-B208-584CB7164158}"/>
    <cellStyle name="Comma 3 3 3 2 2 6 3 2" xfId="41229" xr:uid="{82B95A09-71DF-4EC0-AFAA-F414FDD6FAC3}"/>
    <cellStyle name="Comma 3 3 3 2 2 6 4" xfId="30121" xr:uid="{7FE52559-D365-4BE4-8FE7-38B2B15E4C12}"/>
    <cellStyle name="Comma 3 3 3 2 2 7" xfId="7456" xr:uid="{5176E774-BCD0-4A49-A7CB-ECF538022842}"/>
    <cellStyle name="Comma 3 3 3 2 2 7 2" xfId="19016" xr:uid="{49B7CBF4-6F90-4A0E-87A2-90A3DB9A7B15}"/>
    <cellStyle name="Comma 3 3 3 2 2 7 2 2" xfId="42589" xr:uid="{E9F5BD48-5563-44A1-AF81-B5D69EDDF4A3}"/>
    <cellStyle name="Comma 3 3 3 2 2 7 3" xfId="31481" xr:uid="{F8463028-3121-46B7-ABDF-4143E4D4B0FD}"/>
    <cellStyle name="Comma 3 3 3 2 2 8" xfId="13274" xr:uid="{6A04FDFD-270F-4B74-9AB4-23A3F73B046E}"/>
    <cellStyle name="Comma 3 3 3 2 2 8 2" xfId="37050" xr:uid="{0C3913C8-3D06-430F-9C51-70EBA60330C0}"/>
    <cellStyle name="Comma 3 3 3 2 2 9" xfId="25941" xr:uid="{8048B146-A47D-48C4-BFA2-032D091CDC75}"/>
    <cellStyle name="Comma 3 3 3 2 3" xfId="1902" xr:uid="{05635B8E-24D6-40C3-BDC3-2D3967EDBD33}"/>
    <cellStyle name="Comma 3 3 3 2 3 2" xfId="3715" xr:uid="{33689AC4-7D63-4966-B1F1-E98301E0D76E}"/>
    <cellStyle name="Comma 3 3 3 2 3 2 2" xfId="9184" xr:uid="{9F55D85F-3958-44EA-9874-7AFD83E3AD74}"/>
    <cellStyle name="Comma 3 3 3 2 3 2 2 2" xfId="20717" xr:uid="{0A89B445-4343-408E-B906-5639E743CB73}"/>
    <cellStyle name="Comma 3 3 3 2 3 2 2 2 2" xfId="44290" xr:uid="{883E63A0-FA1B-4006-B48A-B640C4F4CF02}"/>
    <cellStyle name="Comma 3 3 3 2 3 2 2 3" xfId="33182" xr:uid="{2A6419BA-B8DF-4713-8843-21EF757E53E4}"/>
    <cellStyle name="Comma 3 3 3 2 3 2 3" xfId="15302" xr:uid="{CF8A6B18-5BD0-4371-9B7A-FA0CE27FE772}"/>
    <cellStyle name="Comma 3 3 3 2 3 2 3 2" xfId="38876" xr:uid="{0BD69764-DD35-4C07-9D71-5072DBF470F9}"/>
    <cellStyle name="Comma 3 3 3 2 3 2 4" xfId="27768" xr:uid="{52A81066-B20D-41F7-842C-2626B8D4ECD5}"/>
    <cellStyle name="Comma 3 3 3 2 3 3" xfId="5079" xr:uid="{223B6BBA-3FD7-41CE-8A79-2FBA0376DB1C}"/>
    <cellStyle name="Comma 3 3 3 2 3 3 2" xfId="10553" xr:uid="{41E01EE9-7BAE-4267-B7BF-F8B5C7E35870}"/>
    <cellStyle name="Comma 3 3 3 2 3 3 2 2" xfId="22086" xr:uid="{7F6DE54E-B387-4415-BB8A-174F4CA95EFA}"/>
    <cellStyle name="Comma 3 3 3 2 3 3 2 2 2" xfId="45659" xr:uid="{27B15CD4-E321-4D77-B65C-28936C6EF17B}"/>
    <cellStyle name="Comma 3 3 3 2 3 3 2 3" xfId="34551" xr:uid="{260BB91D-1195-4101-AFDB-6C177ADD6C36}"/>
    <cellStyle name="Comma 3 3 3 2 3 3 3" xfId="16665" xr:uid="{731A7F28-6E85-4527-B511-FB0C7BACFDD7}"/>
    <cellStyle name="Comma 3 3 3 2 3 3 3 2" xfId="40239" xr:uid="{5BCFD513-FF01-42E5-BF46-484A62ACA5D9}"/>
    <cellStyle name="Comma 3 3 3 2 3 3 4" xfId="29131" xr:uid="{903938C1-2857-4A92-A555-C10E0542298F}"/>
    <cellStyle name="Comma 3 3 3 2 3 4" xfId="6417" xr:uid="{FABF8B4B-88CC-47C8-BCDA-08EC2C566416}"/>
    <cellStyle name="Comma 3 3 3 2 3 4 2" xfId="11894" xr:uid="{E90F8810-09BB-49F0-85BE-3667DFDA8226}"/>
    <cellStyle name="Comma 3 3 3 2 3 4 2 2" xfId="23426" xr:uid="{F69A5E00-E2CC-49AD-B9F0-60503D15C4E9}"/>
    <cellStyle name="Comma 3 3 3 2 3 4 2 2 2" xfId="46999" xr:uid="{06F741D2-A0C9-4DF6-AC05-361EFEA58CDB}"/>
    <cellStyle name="Comma 3 3 3 2 3 4 2 3" xfId="35891" xr:uid="{6A44B683-5078-449F-8DE1-47EFDCDA0D27}"/>
    <cellStyle name="Comma 3 3 3 2 3 4 3" xfId="18001" xr:uid="{6226BB4B-498B-4C01-831E-AD98FF412620}"/>
    <cellStyle name="Comma 3 3 3 2 3 4 3 2" xfId="41575" xr:uid="{96E013BF-2842-47B4-87AF-3595819E1A03}"/>
    <cellStyle name="Comma 3 3 3 2 3 4 4" xfId="30467" xr:uid="{78892689-2895-40B6-8769-E54E7D9D9AE5}"/>
    <cellStyle name="Comma 3 3 3 2 3 5" xfId="7828" xr:uid="{FB4535E1-32FD-4839-86B5-C74C2BFD4F32}"/>
    <cellStyle name="Comma 3 3 3 2 3 5 2" xfId="19363" xr:uid="{D8677B5C-2CBF-4E7A-B0B1-7F04ADC3474D}"/>
    <cellStyle name="Comma 3 3 3 2 3 5 2 2" xfId="42936" xr:uid="{3C835CB8-46AA-46D8-9429-4C3B47836544}"/>
    <cellStyle name="Comma 3 3 3 2 3 5 3" xfId="31828" xr:uid="{D0CF4D6B-2AEC-4AB7-9976-59F5D6B0622D}"/>
    <cellStyle name="Comma 3 3 3 2 3 6" xfId="13657" xr:uid="{0F90A643-790C-4D0E-AEB4-0D89F867068A}"/>
    <cellStyle name="Comma 3 3 3 2 3 6 2" xfId="37396" xr:uid="{02802F86-3507-4805-8FBC-5F0C398BBB18}"/>
    <cellStyle name="Comma 3 3 3 2 3 7" xfId="26289" xr:uid="{BCEA27AF-5872-46E0-964D-72CF9BE4BC67}"/>
    <cellStyle name="Comma 3 3 3 2 3 8" xfId="24914" xr:uid="{C7E30194-67E6-4675-82A0-B16430CE360D}"/>
    <cellStyle name="Comma 3 3 3 2 3 9" xfId="48745" xr:uid="{2969D024-628F-4C47-8DEC-45912402E365}"/>
    <cellStyle name="Comma 3 3 3 2 4" xfId="2386" xr:uid="{C68B0CA2-5FAE-46EA-9CCD-3F1B6A6D9840}"/>
    <cellStyle name="Comma 3 3 3 2 4 2" xfId="4178" xr:uid="{A4495DF0-A7B9-4BC8-AF71-9E3DF2D4BE7E}"/>
    <cellStyle name="Comma 3 3 3 2 4 2 2" xfId="9647" xr:uid="{43FFD10F-E6F4-48E9-9386-584E505FBE27}"/>
    <cellStyle name="Comma 3 3 3 2 4 2 2 2" xfId="21180" xr:uid="{7EC4CF5F-5D96-429C-A012-833B6ED7EA99}"/>
    <cellStyle name="Comma 3 3 3 2 4 2 2 2 2" xfId="44753" xr:uid="{DED2AE54-AE51-4A48-B760-4DB65830F128}"/>
    <cellStyle name="Comma 3 3 3 2 4 2 2 3" xfId="33645" xr:uid="{DECABFCA-6E91-403B-8F6B-6A9EF7A96970}"/>
    <cellStyle name="Comma 3 3 3 2 4 2 3" xfId="15765" xr:uid="{8AB149B7-2A37-43D1-B4AC-1C66B6BC4A58}"/>
    <cellStyle name="Comma 3 3 3 2 4 2 3 2" xfId="39339" xr:uid="{352263F8-CEBD-4333-A27F-9F22EF263C96}"/>
    <cellStyle name="Comma 3 3 3 2 4 2 4" xfId="28231" xr:uid="{1733CC1A-63A9-429C-B344-DEDA153974FE}"/>
    <cellStyle name="Comma 3 3 3 2 4 3" xfId="5543" xr:uid="{9500A546-4645-45C2-A578-84AD1728140E}"/>
    <cellStyle name="Comma 3 3 3 2 4 3 2" xfId="11017" xr:uid="{91CAB72D-856F-473A-ADD5-E324BFC17664}"/>
    <cellStyle name="Comma 3 3 3 2 4 3 2 2" xfId="22550" xr:uid="{56A4CC44-988B-4BB1-9D0D-E251FA36EE74}"/>
    <cellStyle name="Comma 3 3 3 2 4 3 2 2 2" xfId="46123" xr:uid="{7FDEB6F9-B277-4971-8015-188F832A0FCF}"/>
    <cellStyle name="Comma 3 3 3 2 4 3 2 3" xfId="35015" xr:uid="{A327A9CB-72BB-40FD-998D-A6981B73D881}"/>
    <cellStyle name="Comma 3 3 3 2 4 3 3" xfId="17129" xr:uid="{FEBE117C-7828-44A0-AE8D-F2C4E3FC1671}"/>
    <cellStyle name="Comma 3 3 3 2 4 3 3 2" xfId="40703" xr:uid="{88E18F94-7FA5-4520-AF23-F5A330B772E0}"/>
    <cellStyle name="Comma 3 3 3 2 4 3 4" xfId="29595" xr:uid="{F11D5E20-28F2-42E1-8385-4B09F3B6DC8B}"/>
    <cellStyle name="Comma 3 3 3 2 4 4" xfId="6881" xr:uid="{6E627850-9459-45DE-BBC7-3806BA048B80}"/>
    <cellStyle name="Comma 3 3 3 2 4 4 2" xfId="12359" xr:uid="{AC201C9D-AEC4-473B-B374-44FFEC6C46C3}"/>
    <cellStyle name="Comma 3 3 3 2 4 4 2 2" xfId="23891" xr:uid="{46390E63-0F75-4749-A646-871227BF6967}"/>
    <cellStyle name="Comma 3 3 3 2 4 4 2 2 2" xfId="47464" xr:uid="{032CE55E-F5C5-4D30-B276-D1B5745B83C5}"/>
    <cellStyle name="Comma 3 3 3 2 4 4 2 3" xfId="36356" xr:uid="{42B5F756-BB00-468E-A984-D02DDA2113BE}"/>
    <cellStyle name="Comma 3 3 3 2 4 4 3" xfId="18465" xr:uid="{09B93B4C-4F33-4084-A880-9DA799CDA79F}"/>
    <cellStyle name="Comma 3 3 3 2 4 4 3 2" xfId="42039" xr:uid="{FE7EF55A-DEB7-416C-ADA6-48028D0EF15C}"/>
    <cellStyle name="Comma 3 3 3 2 4 4 4" xfId="30931" xr:uid="{BC2F2228-8BDE-4E65-993F-42E7E699E079}"/>
    <cellStyle name="Comma 3 3 3 2 4 5" xfId="8294" xr:uid="{12FFDC75-C8A3-4244-94AC-8C366A337F21}"/>
    <cellStyle name="Comma 3 3 3 2 4 5 2" xfId="19827" xr:uid="{2CC728A3-F2D7-4647-A6BD-327B8FB3B861}"/>
    <cellStyle name="Comma 3 3 3 2 4 5 2 2" xfId="43400" xr:uid="{4FFEA6BB-1E8A-4330-901E-4E2767D19709}"/>
    <cellStyle name="Comma 3 3 3 2 4 5 3" xfId="32292" xr:uid="{A6CC68A9-425F-483A-B219-FDD137383ED3}"/>
    <cellStyle name="Comma 3 3 3 2 4 6" xfId="14123" xr:uid="{CB6D4AB7-365C-46AE-BF89-0A333826E1AE}"/>
    <cellStyle name="Comma 3 3 3 2 4 6 2" xfId="37860" xr:uid="{2F9E0D6D-9E0F-410D-9B42-338791132DBA}"/>
    <cellStyle name="Comma 3 3 3 2 4 7" xfId="26753" xr:uid="{D1AFBFA5-0B24-4DE9-879A-B8685842DB59}"/>
    <cellStyle name="Comma 3 3 3 2 4 8" xfId="25379" xr:uid="{E14E1501-6D6F-4082-86CA-5B752A6F61B0}"/>
    <cellStyle name="Comma 3 3 3 2 4 9" xfId="49209" xr:uid="{4B9A9648-7E4B-4026-ADF3-DAFAC95EF8CE}"/>
    <cellStyle name="Comma 3 3 3 2 5" xfId="3276" xr:uid="{3AA09D43-8F0C-49FD-A9C0-946FF4D7AD44}"/>
    <cellStyle name="Comma 3 3 3 2 5 2" xfId="8744" xr:uid="{1007B454-D783-4A50-ADE8-AF31DE271335}"/>
    <cellStyle name="Comma 3 3 3 2 5 2 2" xfId="20277" xr:uid="{A8935F91-F8C7-460E-A3B6-58E8454CCA10}"/>
    <cellStyle name="Comma 3 3 3 2 5 2 2 2" xfId="43850" xr:uid="{D7EE4200-E2EC-45D1-A101-2DF914754358}"/>
    <cellStyle name="Comma 3 3 3 2 5 2 3" xfId="32742" xr:uid="{75CE7E67-3523-4A3A-9A9D-56A55897DA75}"/>
    <cellStyle name="Comma 3 3 3 2 5 3" xfId="14862" xr:uid="{36766663-03E5-41CA-8BEA-13E1605BDE4B}"/>
    <cellStyle name="Comma 3 3 3 2 5 3 2" xfId="38436" xr:uid="{8379CB3C-E0E7-48CC-A5F1-A8D151C7E8C3}"/>
    <cellStyle name="Comma 3 3 3 2 5 4" xfId="27328" xr:uid="{C2006C13-F1F9-437F-84EE-EB4B9647BD8D}"/>
    <cellStyle name="Comma 3 3 3 2 6" xfId="4632" xr:uid="{7371B96E-8C36-431D-8A79-DC53CE1EB259}"/>
    <cellStyle name="Comma 3 3 3 2 6 2" xfId="10105" xr:uid="{C3D169F1-201E-46E7-8114-68CDFF246AE5}"/>
    <cellStyle name="Comma 3 3 3 2 6 2 2" xfId="21638" xr:uid="{747A045E-B70C-41E8-BC1C-43071C126FCE}"/>
    <cellStyle name="Comma 3 3 3 2 6 2 2 2" xfId="45211" xr:uid="{9B8E42EF-D47D-4057-96A7-7A3F25981442}"/>
    <cellStyle name="Comma 3 3 3 2 6 2 3" xfId="34103" xr:uid="{05126A87-965C-441D-9DCD-30FFF1E79D36}"/>
    <cellStyle name="Comma 3 3 3 2 6 3" xfId="16218" xr:uid="{30FA2149-6A89-47B0-8428-BDAA92316263}"/>
    <cellStyle name="Comma 3 3 3 2 6 3 2" xfId="39792" xr:uid="{1A1816C3-9B6C-4A09-8377-07FCE2361349}"/>
    <cellStyle name="Comma 3 3 3 2 6 4" xfId="28684" xr:uid="{E7FFC9BC-8EC1-4F7E-B248-6ADF7B4AC36F}"/>
    <cellStyle name="Comma 3 3 3 2 7" xfId="5970" xr:uid="{A80C0325-C17F-4E6F-BAD2-2BA6C07E1FB4}"/>
    <cellStyle name="Comma 3 3 3 2 7 2" xfId="11446" xr:uid="{26EDE87F-BAB5-4F9C-A81B-791DE7350615}"/>
    <cellStyle name="Comma 3 3 3 2 7 2 2" xfId="22978" xr:uid="{69014087-022C-4387-B1B3-5798EC7AFF9F}"/>
    <cellStyle name="Comma 3 3 3 2 7 2 2 2" xfId="46551" xr:uid="{AFD226F7-3571-4301-AB82-3EF2B08AA07F}"/>
    <cellStyle name="Comma 3 3 3 2 7 2 3" xfId="35443" xr:uid="{587BC697-24BE-48B3-8E9F-4CB707F5493E}"/>
    <cellStyle name="Comma 3 3 3 2 7 3" xfId="17554" xr:uid="{64954005-DD3A-4955-B8B9-AB0F8407455C}"/>
    <cellStyle name="Comma 3 3 3 2 7 3 2" xfId="41128" xr:uid="{2E0F11D0-FF27-440E-A3EF-7864978BD676}"/>
    <cellStyle name="Comma 3 3 3 2 7 4" xfId="30020" xr:uid="{C0A10DBC-A354-43F1-92FF-F607D91EED03}"/>
    <cellStyle name="Comma 3 3 3 2 8" xfId="7355" xr:uid="{A6DE4B99-9228-4BB6-8C9D-2B4F44A53EBB}"/>
    <cellStyle name="Comma 3 3 3 2 8 2" xfId="18915" xr:uid="{9130F711-FB3D-40A9-9231-F1A61F93D4F3}"/>
    <cellStyle name="Comma 3 3 3 2 8 2 2" xfId="42488" xr:uid="{81C76411-26DA-4680-978E-5425A167599F}"/>
    <cellStyle name="Comma 3 3 3 2 8 3" xfId="31380" xr:uid="{45831109-258F-4289-B2C1-A58445AC4249}"/>
    <cellStyle name="Comma 3 3 3 2 9" xfId="13171" xr:uid="{E7B7CA8B-1774-4D0F-80CC-13C1621DBCCE}"/>
    <cellStyle name="Comma 3 3 3 2 9 2" xfId="36949" xr:uid="{6A495F63-0E29-435F-A67E-364AC6BB2883}"/>
    <cellStyle name="Comma 3 3 3 3" xfId="1265" xr:uid="{0B92A3AE-62F7-4FD6-9BB1-3B3A49944337}"/>
    <cellStyle name="Comma 3 3 3 3 10" xfId="24611" xr:uid="{32B0ECB3-B8E6-49BE-A267-878434102384}"/>
    <cellStyle name="Comma 3 3 3 3 11" xfId="48438" xr:uid="{A8C2DF34-B802-4DD6-84B1-1AB145E6C4E8}"/>
    <cellStyle name="Comma 3 3 3 3 2" xfId="2047" xr:uid="{77A36741-21DE-4AAB-9F80-81BE813F55C9}"/>
    <cellStyle name="Comma 3 3 3 3 2 2" xfId="3860" xr:uid="{A79E3171-EDC3-41BF-AB1E-D81CD83CF63C}"/>
    <cellStyle name="Comma 3 3 3 3 2 2 2" xfId="9329" xr:uid="{490AE6D4-9036-4189-B063-A638B7537AE0}"/>
    <cellStyle name="Comma 3 3 3 3 2 2 2 2" xfId="20862" xr:uid="{66EF289F-2768-4169-9C0C-6EFC84F2791E}"/>
    <cellStyle name="Comma 3 3 3 3 2 2 2 2 2" xfId="44435" xr:uid="{01669314-13C4-45E1-A1CF-0D2CECC38DCC}"/>
    <cellStyle name="Comma 3 3 3 3 2 2 2 3" xfId="33327" xr:uid="{E0DF3A80-24D4-493F-9E73-6DA131859713}"/>
    <cellStyle name="Comma 3 3 3 3 2 2 3" xfId="15447" xr:uid="{9C602585-6CD8-486E-8D7D-67F7E02E14E3}"/>
    <cellStyle name="Comma 3 3 3 3 2 2 3 2" xfId="39021" xr:uid="{E880AA7E-EF1B-4420-AE45-7222F50FD2DC}"/>
    <cellStyle name="Comma 3 3 3 3 2 2 4" xfId="27913" xr:uid="{5DC7591D-F635-4167-A629-ACFD675D8770}"/>
    <cellStyle name="Comma 3 3 3 3 2 3" xfId="5224" xr:uid="{932BB416-AA21-4597-AEE8-93C754610A09}"/>
    <cellStyle name="Comma 3 3 3 3 2 3 2" xfId="10698" xr:uid="{DC794269-0BFB-44DD-8BCC-79438DDB6F46}"/>
    <cellStyle name="Comma 3 3 3 3 2 3 2 2" xfId="22231" xr:uid="{F3DD9221-59F1-4C7C-87AB-901662D18F73}"/>
    <cellStyle name="Comma 3 3 3 3 2 3 2 2 2" xfId="45804" xr:uid="{F578E27C-7E9D-4D57-A0C8-4F4F92D39C35}"/>
    <cellStyle name="Comma 3 3 3 3 2 3 2 3" xfId="34696" xr:uid="{33443A28-F501-4EC0-972E-D33DF6E081F9}"/>
    <cellStyle name="Comma 3 3 3 3 2 3 3" xfId="16810" xr:uid="{B079112B-C75F-41F1-BEC9-04C09FCB9949}"/>
    <cellStyle name="Comma 3 3 3 3 2 3 3 2" xfId="40384" xr:uid="{503D9F11-F88C-4472-8807-C812BADFFAF9}"/>
    <cellStyle name="Comma 3 3 3 3 2 3 4" xfId="29276" xr:uid="{E5D58412-A70C-4E9E-BA9F-40F847CD566B}"/>
    <cellStyle name="Comma 3 3 3 3 2 4" xfId="6562" xr:uid="{F2369C73-549E-4F8E-803A-1B4D1EB5CEAB}"/>
    <cellStyle name="Comma 3 3 3 3 2 4 2" xfId="12039" xr:uid="{57B65507-1A76-4DCE-982B-C39615D0283C}"/>
    <cellStyle name="Comma 3 3 3 3 2 4 2 2" xfId="23571" xr:uid="{694345EB-E4BA-4037-B5E0-A5A6142F6628}"/>
    <cellStyle name="Comma 3 3 3 3 2 4 2 2 2" xfId="47144" xr:uid="{1135973E-BFC0-4C4B-9602-3F69C64A6033}"/>
    <cellStyle name="Comma 3 3 3 3 2 4 2 3" xfId="36036" xr:uid="{1C29E7D1-9B20-4632-A039-250185DED526}"/>
    <cellStyle name="Comma 3 3 3 3 2 4 3" xfId="18146" xr:uid="{36A766AB-433D-4659-95C5-099DE664617A}"/>
    <cellStyle name="Comma 3 3 3 3 2 4 3 2" xfId="41720" xr:uid="{31D9520A-2631-4047-AF70-F464638DA006}"/>
    <cellStyle name="Comma 3 3 3 3 2 4 4" xfId="30612" xr:uid="{10F5471B-AFCD-44E8-A08E-6B50E16A9990}"/>
    <cellStyle name="Comma 3 3 3 3 2 5" xfId="7973" xr:uid="{14A32B19-90D1-445B-9CA6-71EAFBD78EC0}"/>
    <cellStyle name="Comma 3 3 3 3 2 5 2" xfId="19508" xr:uid="{D8165CE7-6A85-4416-9F5D-B777AEE01924}"/>
    <cellStyle name="Comma 3 3 3 3 2 5 2 2" xfId="43081" xr:uid="{EBD2FB92-361D-4379-9760-CA43B20C8E94}"/>
    <cellStyle name="Comma 3 3 3 3 2 5 3" xfId="31973" xr:uid="{F9CAEB9B-9AEB-460A-BD16-AD0EC5C8967C}"/>
    <cellStyle name="Comma 3 3 3 3 2 6" xfId="13802" xr:uid="{995149FE-740E-4666-BFA4-4A8FA8AC9866}"/>
    <cellStyle name="Comma 3 3 3 3 2 6 2" xfId="37541" xr:uid="{FD5B6296-AA62-493F-BA26-9F5FF25FBC61}"/>
    <cellStyle name="Comma 3 3 3 3 2 7" xfId="26434" xr:uid="{39A7D5DA-98B1-4F7B-A20E-8C79B126F23A}"/>
    <cellStyle name="Comma 3 3 3 3 2 8" xfId="25059" xr:uid="{5C12C455-6270-4E25-BACC-87AB4BBF10FE}"/>
    <cellStyle name="Comma 3 3 3 3 2 9" xfId="48890" xr:uid="{1887F115-655D-47D9-BDFE-16DEA552D5AF}"/>
    <cellStyle name="Comma 3 3 3 3 3" xfId="2535" xr:uid="{6CE6ED87-A6DB-420C-9B09-01C76FB1D799}"/>
    <cellStyle name="Comma 3 3 3 3 3 2" xfId="4325" xr:uid="{B47FD949-5336-473C-BA9C-1F128110DD1F}"/>
    <cellStyle name="Comma 3 3 3 3 3 2 2" xfId="9795" xr:uid="{EE9A19AC-85EA-4C2D-BF68-4FB601D2A905}"/>
    <cellStyle name="Comma 3 3 3 3 3 2 2 2" xfId="21328" xr:uid="{4B588C2F-57CE-4A08-BE0C-980F0932BB33}"/>
    <cellStyle name="Comma 3 3 3 3 3 2 2 2 2" xfId="44901" xr:uid="{B94560A1-AE53-4B0F-8A56-A73E5C4F6AA0}"/>
    <cellStyle name="Comma 3 3 3 3 3 2 2 3" xfId="33793" xr:uid="{7D412C57-775F-406E-94B9-92E539926CDE}"/>
    <cellStyle name="Comma 3 3 3 3 3 2 3" xfId="15912" xr:uid="{028CAC70-4CB7-4B22-96AA-18AA46215CE0}"/>
    <cellStyle name="Comma 3 3 3 3 3 2 3 2" xfId="39486" xr:uid="{45556409-57B2-4A2F-AF51-31B248FCD833}"/>
    <cellStyle name="Comma 3 3 3 3 3 2 4" xfId="28378" xr:uid="{FD38C7C0-3B9F-4B7D-8DDA-B252F6658207}"/>
    <cellStyle name="Comma 3 3 3 3 3 3" xfId="5691" xr:uid="{61AAB66E-0919-4AAB-8EAB-4834A577C5BF}"/>
    <cellStyle name="Comma 3 3 3 3 3 3 2" xfId="11165" xr:uid="{F94736F7-148B-471A-B4E4-425E6595179D}"/>
    <cellStyle name="Comma 3 3 3 3 3 3 2 2" xfId="22698" xr:uid="{B8EA0500-4C2F-48D6-8634-478E869F53A6}"/>
    <cellStyle name="Comma 3 3 3 3 3 3 2 2 2" xfId="46271" xr:uid="{163EEEAB-9005-4345-918D-95F752234E0C}"/>
    <cellStyle name="Comma 3 3 3 3 3 3 2 3" xfId="35163" xr:uid="{4CA99D56-0EA5-4AE0-93B5-B17017D1DDCA}"/>
    <cellStyle name="Comma 3 3 3 3 3 3 3" xfId="17277" xr:uid="{CCCC78F2-CDD3-4769-BA75-CDCCA8D95690}"/>
    <cellStyle name="Comma 3 3 3 3 3 3 3 2" xfId="40851" xr:uid="{795717BF-0657-4F67-A284-556F55759CEE}"/>
    <cellStyle name="Comma 3 3 3 3 3 3 4" xfId="29743" xr:uid="{97246B91-B3C2-41AE-8307-016B649E1194}"/>
    <cellStyle name="Comma 3 3 3 3 3 4" xfId="7029" xr:uid="{7C341D3C-DA2C-49E8-8BE6-AF1E4849A9C0}"/>
    <cellStyle name="Comma 3 3 3 3 3 4 2" xfId="12507" xr:uid="{62A1922D-9BC3-47EE-82A7-780B850E94C5}"/>
    <cellStyle name="Comma 3 3 3 3 3 4 2 2" xfId="24039" xr:uid="{819DCFF0-AE3C-4737-A02A-51186DB80457}"/>
    <cellStyle name="Comma 3 3 3 3 3 4 2 2 2" xfId="47612" xr:uid="{CB073409-28F1-432B-BBE3-D449F9A27100}"/>
    <cellStyle name="Comma 3 3 3 3 3 4 2 3" xfId="36504" xr:uid="{50EF81D3-B059-4511-8EDC-444996819618}"/>
    <cellStyle name="Comma 3 3 3 3 3 4 3" xfId="18613" xr:uid="{695F7543-F896-4149-8E0F-6E4D5F4E3F2F}"/>
    <cellStyle name="Comma 3 3 3 3 3 4 3 2" xfId="42187" xr:uid="{EC14DFD6-FC75-49B2-A45E-73400F745512}"/>
    <cellStyle name="Comma 3 3 3 3 3 4 4" xfId="31079" xr:uid="{F4FBE1A9-3188-4C7A-9F79-AF159E739117}"/>
    <cellStyle name="Comma 3 3 3 3 3 5" xfId="8442" xr:uid="{5991E10E-27CE-4137-BC18-96349BB00F0E}"/>
    <cellStyle name="Comma 3 3 3 3 3 5 2" xfId="19975" xr:uid="{1F9705A6-1CF8-483F-AC73-E0808A55FB6A}"/>
    <cellStyle name="Comma 3 3 3 3 3 5 2 2" xfId="43548" xr:uid="{635026D0-7F96-4C80-8E2A-366A92849DD0}"/>
    <cellStyle name="Comma 3 3 3 3 3 5 3" xfId="32440" xr:uid="{D344F396-3D59-4F49-B15F-056AF1F8B40B}"/>
    <cellStyle name="Comma 3 3 3 3 3 6" xfId="14271" xr:uid="{4A767691-8BC3-4B97-862A-5259BEF3B6B5}"/>
    <cellStyle name="Comma 3 3 3 3 3 6 2" xfId="38008" xr:uid="{B3945F45-AD76-4623-A108-E5A1D0490D45}"/>
    <cellStyle name="Comma 3 3 3 3 3 7" xfId="26901" xr:uid="{03AD652F-E614-4A2A-9343-EEF0071F9832}"/>
    <cellStyle name="Comma 3 3 3 3 3 8" xfId="25527" xr:uid="{B4DD2944-2D9C-4955-BC55-D87636256514}"/>
    <cellStyle name="Comma 3 3 3 3 3 9" xfId="49357" xr:uid="{343322FD-51A9-460D-84E6-02718DB25AE2}"/>
    <cellStyle name="Comma 3 3 3 3 4" xfId="3421" xr:uid="{998CAEB9-2714-4569-A221-CEB621CB8A50}"/>
    <cellStyle name="Comma 3 3 3 3 4 2" xfId="8889" xr:uid="{1C0160D4-A301-4787-B4FC-A85E2A1178E3}"/>
    <cellStyle name="Comma 3 3 3 3 4 2 2" xfId="20422" xr:uid="{BE83B684-5953-4D2A-8B23-1BBDE5D526F0}"/>
    <cellStyle name="Comma 3 3 3 3 4 2 2 2" xfId="43995" xr:uid="{A46C471B-C46B-4DD7-B5BD-5EA16A628AFA}"/>
    <cellStyle name="Comma 3 3 3 3 4 2 3" xfId="32887" xr:uid="{31559AF8-3B47-4A3B-8E31-86A8761CE1E0}"/>
    <cellStyle name="Comma 3 3 3 3 4 3" xfId="15007" xr:uid="{9339192B-31F0-4342-B307-76DC7676BD05}"/>
    <cellStyle name="Comma 3 3 3 3 4 3 2" xfId="38581" xr:uid="{9420A7FE-C4ED-4342-86CE-610B59908776}"/>
    <cellStyle name="Comma 3 3 3 3 4 4" xfId="27473" xr:uid="{7B31E658-FB3D-492B-BCE9-CFFE74C835D4}"/>
    <cellStyle name="Comma 3 3 3 3 5" xfId="4777" xr:uid="{59F3EAEB-87B3-4310-880C-BF9E7F83F948}"/>
    <cellStyle name="Comma 3 3 3 3 5 2" xfId="10250" xr:uid="{E4AED796-7EDD-4225-B439-4207EB10360F}"/>
    <cellStyle name="Comma 3 3 3 3 5 2 2" xfId="21783" xr:uid="{CFDE5A2F-8EB3-4A98-84B5-37789FD86A3D}"/>
    <cellStyle name="Comma 3 3 3 3 5 2 2 2" xfId="45356" xr:uid="{44BFC018-40FD-415F-A469-308FF37213B7}"/>
    <cellStyle name="Comma 3 3 3 3 5 2 3" xfId="34248" xr:uid="{4136A4C3-DA48-455D-BB47-AFC634580408}"/>
    <cellStyle name="Comma 3 3 3 3 5 3" xfId="16363" xr:uid="{6A6C6B1F-4784-4F3E-B429-430C49BDA232}"/>
    <cellStyle name="Comma 3 3 3 3 5 3 2" xfId="39937" xr:uid="{990FDA30-A2B7-42AE-804F-200BDB8483E0}"/>
    <cellStyle name="Comma 3 3 3 3 5 4" xfId="28829" xr:uid="{E1A4D14A-D29B-404F-ACF0-C82958519FA5}"/>
    <cellStyle name="Comma 3 3 3 3 6" xfId="6115" xr:uid="{39EA7294-9E65-4353-B8A3-1A3F6180BA67}"/>
    <cellStyle name="Comma 3 3 3 3 6 2" xfId="11591" xr:uid="{ADF40D55-F6F7-44C5-B082-DFD2BC346196}"/>
    <cellStyle name="Comma 3 3 3 3 6 2 2" xfId="23123" xr:uid="{4B1C6C35-4238-4C8B-9023-A5CEF027D404}"/>
    <cellStyle name="Comma 3 3 3 3 6 2 2 2" xfId="46696" xr:uid="{BA04B04B-DAE9-4310-9C41-2FE02D96D80C}"/>
    <cellStyle name="Comma 3 3 3 3 6 2 3" xfId="35588" xr:uid="{46141842-0595-4992-8531-4407B8E6F889}"/>
    <cellStyle name="Comma 3 3 3 3 6 3" xfId="17699" xr:uid="{4454D58F-C8CA-47F5-A0C0-B84C6AE56DF0}"/>
    <cellStyle name="Comma 3 3 3 3 6 3 2" xfId="41273" xr:uid="{E0639A98-2D04-4B36-A234-F1634F9E0A88}"/>
    <cellStyle name="Comma 3 3 3 3 6 4" xfId="30165" xr:uid="{10A7D6E8-0876-4EFC-BB5E-E65435DEBBEB}"/>
    <cellStyle name="Comma 3 3 3 3 7" xfId="7500" xr:uid="{5A96849E-68E0-4F3A-9319-10982C679636}"/>
    <cellStyle name="Comma 3 3 3 3 7 2" xfId="19060" xr:uid="{62F29662-A7DD-480D-AA0F-E7CECD51D77E}"/>
    <cellStyle name="Comma 3 3 3 3 7 2 2" xfId="42633" xr:uid="{54CA01B9-ED4E-4164-B431-45C961F0424A}"/>
    <cellStyle name="Comma 3 3 3 3 7 3" xfId="31525" xr:uid="{04DB7F22-453A-4BF5-9548-15387993AB0C}"/>
    <cellStyle name="Comma 3 3 3 3 8" xfId="13320" xr:uid="{A0154D81-6D15-4334-9DC9-A881705D22CB}"/>
    <cellStyle name="Comma 3 3 3 3 8 2" xfId="37094" xr:uid="{B77E7259-08A9-4403-AA65-185885D4293F}"/>
    <cellStyle name="Comma 3 3 3 3 9" xfId="25985" xr:uid="{BA7C9174-6603-4963-A3D6-6FBE4167D95B}"/>
    <cellStyle name="Comma 3 3 3 4" xfId="1054" xr:uid="{9684236F-CE19-49FA-A2DA-21242EB8D6DC}"/>
    <cellStyle name="Comma 3 3 3 4 10" xfId="24516" xr:uid="{6AC68F0C-28BD-4106-BB1F-FDD0B63BFB55}"/>
    <cellStyle name="Comma 3 3 3 4 11" xfId="48296" xr:uid="{2DC56F67-CC3F-4A42-9469-4D884010DFB1}"/>
    <cellStyle name="Comma 3 3 3 4 2" xfId="1905" xr:uid="{91970DF1-37F2-4038-89E1-FFDE015003B6}"/>
    <cellStyle name="Comma 3 3 3 4 2 2" xfId="3718" xr:uid="{42C4FC7B-5B76-4854-9BF3-3EBFA3459449}"/>
    <cellStyle name="Comma 3 3 3 4 2 2 2" xfId="9187" xr:uid="{B3C8B248-F781-4089-A5E5-54A3E1045391}"/>
    <cellStyle name="Comma 3 3 3 4 2 2 2 2" xfId="20720" xr:uid="{D8AB742C-5A12-4D39-9E35-1EE8B721C494}"/>
    <cellStyle name="Comma 3 3 3 4 2 2 2 2 2" xfId="44293" xr:uid="{66AC7B17-2044-444C-91CB-DB20090A033E}"/>
    <cellStyle name="Comma 3 3 3 4 2 2 2 3" xfId="33185" xr:uid="{BFD8238E-2D20-4D2E-BF09-54698EDB5011}"/>
    <cellStyle name="Comma 3 3 3 4 2 2 3" xfId="15305" xr:uid="{09121AEE-0EB6-4B60-BDFA-FBAA4AB97197}"/>
    <cellStyle name="Comma 3 3 3 4 2 2 3 2" xfId="38879" xr:uid="{B9F92459-FF24-4E9D-A090-666BA8453D43}"/>
    <cellStyle name="Comma 3 3 3 4 2 2 4" xfId="27771" xr:uid="{D531E29A-090C-4768-BA8B-55D60475A017}"/>
    <cellStyle name="Comma 3 3 3 4 2 3" xfId="5082" xr:uid="{CB371147-8924-4246-AACF-33E64384079A}"/>
    <cellStyle name="Comma 3 3 3 4 2 3 2" xfId="10556" xr:uid="{3DBEFE36-DA25-45DE-89EA-0A9CF10B7961}"/>
    <cellStyle name="Comma 3 3 3 4 2 3 2 2" xfId="22089" xr:uid="{24DD7453-525B-4FC5-BBFF-3F23ECB2B180}"/>
    <cellStyle name="Comma 3 3 3 4 2 3 2 2 2" xfId="45662" xr:uid="{D3ADDC5E-27BB-4F6C-B647-7ECAC935C4B4}"/>
    <cellStyle name="Comma 3 3 3 4 2 3 2 3" xfId="34554" xr:uid="{0A8A7C48-0DCF-4EF6-8A31-B930470220BE}"/>
    <cellStyle name="Comma 3 3 3 4 2 3 3" xfId="16668" xr:uid="{13A7644C-9F3C-441C-8B58-37BB414C694D}"/>
    <cellStyle name="Comma 3 3 3 4 2 3 3 2" xfId="40242" xr:uid="{89CEADA7-C99D-4381-9048-73DBB4D86651}"/>
    <cellStyle name="Comma 3 3 3 4 2 3 4" xfId="29134" xr:uid="{D4A33F38-03DF-4786-9372-3D53DD39CFA0}"/>
    <cellStyle name="Comma 3 3 3 4 2 4" xfId="6420" xr:uid="{6C1512C2-01B4-4A9C-BCCA-4453CAD4F4B7}"/>
    <cellStyle name="Comma 3 3 3 4 2 4 2" xfId="11897" xr:uid="{D6E5ECA7-5C62-40F8-8FC3-EB84AFBD6B43}"/>
    <cellStyle name="Comma 3 3 3 4 2 4 2 2" xfId="23429" xr:uid="{9662ADCF-A2E0-43A7-A99D-C3E707BD41E3}"/>
    <cellStyle name="Comma 3 3 3 4 2 4 2 2 2" xfId="47002" xr:uid="{DE2D2AE8-4DC2-45EA-9A5F-438479C8C8F4}"/>
    <cellStyle name="Comma 3 3 3 4 2 4 2 3" xfId="35894" xr:uid="{6111253C-86E3-4516-9CC1-BF47B228EA40}"/>
    <cellStyle name="Comma 3 3 3 4 2 4 3" xfId="18004" xr:uid="{035662E3-C5C7-4F69-80E9-DC53371BB325}"/>
    <cellStyle name="Comma 3 3 3 4 2 4 3 2" xfId="41578" xr:uid="{82F0C1F1-680C-40F8-88F9-144A1AB4F98A}"/>
    <cellStyle name="Comma 3 3 3 4 2 4 4" xfId="30470" xr:uid="{1BCAFBEC-E5A8-482E-9446-0A53420C5354}"/>
    <cellStyle name="Comma 3 3 3 4 2 5" xfId="7831" xr:uid="{49E1A313-BF41-49E1-97AF-2F1CA5DF83C8}"/>
    <cellStyle name="Comma 3 3 3 4 2 5 2" xfId="19366" xr:uid="{09FA2C17-243C-4EFD-9E17-38456AC891D9}"/>
    <cellStyle name="Comma 3 3 3 4 2 5 2 2" xfId="42939" xr:uid="{69F590EA-7C06-4CC3-8121-CC3325B58059}"/>
    <cellStyle name="Comma 3 3 3 4 2 5 3" xfId="31831" xr:uid="{F524575A-F859-4E59-8033-907657F45DCF}"/>
    <cellStyle name="Comma 3 3 3 4 2 6" xfId="13660" xr:uid="{8A01D142-6139-445F-A232-D57BCC9B9991}"/>
    <cellStyle name="Comma 3 3 3 4 2 6 2" xfId="37399" xr:uid="{E269C8A4-3BA1-4AC1-A0B4-58EB868468C9}"/>
    <cellStyle name="Comma 3 3 3 4 2 7" xfId="26292" xr:uid="{92C19C44-9FF5-4AFC-8D7A-843955D3A186}"/>
    <cellStyle name="Comma 3 3 3 4 2 8" xfId="24917" xr:uid="{9E7D3C25-DF08-487D-9BF0-6EEF23D72F6C}"/>
    <cellStyle name="Comma 3 3 3 4 2 9" xfId="48748" xr:uid="{32A22345-2369-41EC-82DE-63E07BF2854C}"/>
    <cellStyle name="Comma 3 3 3 4 3" xfId="2389" xr:uid="{264F4AA5-FEA0-4441-8A33-59D25D346106}"/>
    <cellStyle name="Comma 3 3 3 4 3 2" xfId="4181" xr:uid="{103EE299-87C3-47D5-BCD2-8BCEEC76F396}"/>
    <cellStyle name="Comma 3 3 3 4 3 2 2" xfId="9650" xr:uid="{1779CB2C-E4FC-4E72-BEC3-1C02197882DC}"/>
    <cellStyle name="Comma 3 3 3 4 3 2 2 2" xfId="21183" xr:uid="{001BB5D1-615A-4E6F-BFCF-1E7E9EB8375E}"/>
    <cellStyle name="Comma 3 3 3 4 3 2 2 2 2" xfId="44756" xr:uid="{2D04AB45-B6BE-485A-BBEF-1858BF845CC8}"/>
    <cellStyle name="Comma 3 3 3 4 3 2 2 3" xfId="33648" xr:uid="{050B6A81-D03B-43E3-B0D0-A88E8D740D03}"/>
    <cellStyle name="Comma 3 3 3 4 3 2 3" xfId="15768" xr:uid="{1D43B35E-9B53-4601-B4F3-E6F5B9AF480E}"/>
    <cellStyle name="Comma 3 3 3 4 3 2 3 2" xfId="39342" xr:uid="{FCED5FDD-CAD0-42BC-91CD-50697964146B}"/>
    <cellStyle name="Comma 3 3 3 4 3 2 4" xfId="28234" xr:uid="{27E28729-0948-49DE-9115-D68C526DC813}"/>
    <cellStyle name="Comma 3 3 3 4 3 3" xfId="5546" xr:uid="{A6E902C5-64B8-4E08-932A-341BEF943339}"/>
    <cellStyle name="Comma 3 3 3 4 3 3 2" xfId="11020" xr:uid="{AC42E185-65CA-4A01-AABE-03AFEB13F32C}"/>
    <cellStyle name="Comma 3 3 3 4 3 3 2 2" xfId="22553" xr:uid="{59AD0E26-CF9E-4EE2-9ABE-BF3D803B907C}"/>
    <cellStyle name="Comma 3 3 3 4 3 3 2 2 2" xfId="46126" xr:uid="{FA5CCACD-7053-4FD2-891D-DCCD2D568254}"/>
    <cellStyle name="Comma 3 3 3 4 3 3 2 3" xfId="35018" xr:uid="{83913335-6B34-476C-B79E-FE5F62E1AD4E}"/>
    <cellStyle name="Comma 3 3 3 4 3 3 3" xfId="17132" xr:uid="{8E0D64C9-8941-4F99-B374-EDFE04893F53}"/>
    <cellStyle name="Comma 3 3 3 4 3 3 3 2" xfId="40706" xr:uid="{333B0635-13AE-4CC8-9FD9-F965BD624B40}"/>
    <cellStyle name="Comma 3 3 3 4 3 3 4" xfId="29598" xr:uid="{6AA59DED-0EDC-4395-81DB-D4BDA6D13B1A}"/>
    <cellStyle name="Comma 3 3 3 4 3 4" xfId="6884" xr:uid="{61EE795D-9C27-4F39-B02E-675D32A85518}"/>
    <cellStyle name="Comma 3 3 3 4 3 4 2" xfId="12362" xr:uid="{13746D3A-CDB8-46A4-8144-926E34810B82}"/>
    <cellStyle name="Comma 3 3 3 4 3 4 2 2" xfId="23894" xr:uid="{C3871DB1-7FEB-468F-AC6D-7934EC6D4D9B}"/>
    <cellStyle name="Comma 3 3 3 4 3 4 2 2 2" xfId="47467" xr:uid="{CADD58FC-15BC-436A-ABBA-B8B3F9125DEC}"/>
    <cellStyle name="Comma 3 3 3 4 3 4 2 3" xfId="36359" xr:uid="{C7C2E54B-7BC8-4CB6-8C9B-D7D7CE987840}"/>
    <cellStyle name="Comma 3 3 3 4 3 4 3" xfId="18468" xr:uid="{B7CE251E-4743-46DA-98B8-3C322DEA9BEA}"/>
    <cellStyle name="Comma 3 3 3 4 3 4 3 2" xfId="42042" xr:uid="{082C30C7-8581-48EC-911A-F0BEF42FA6BA}"/>
    <cellStyle name="Comma 3 3 3 4 3 4 4" xfId="30934" xr:uid="{EB80096D-0662-4A4B-84CA-E55380364856}"/>
    <cellStyle name="Comma 3 3 3 4 3 5" xfId="8297" xr:uid="{5CBB2E4F-E811-4D69-A11B-AA449DCD586D}"/>
    <cellStyle name="Comma 3 3 3 4 3 5 2" xfId="19830" xr:uid="{49713D84-C8B7-479A-BBE8-FFBB3BB9E1B3}"/>
    <cellStyle name="Comma 3 3 3 4 3 5 2 2" xfId="43403" xr:uid="{0772A505-F30E-4730-9715-02FE9065463B}"/>
    <cellStyle name="Comma 3 3 3 4 3 5 3" xfId="32295" xr:uid="{63661C2B-232A-4372-8D65-CFD8B1037B09}"/>
    <cellStyle name="Comma 3 3 3 4 3 6" xfId="14126" xr:uid="{C03DAF4F-A73F-4352-A0C4-DC66D7E47482}"/>
    <cellStyle name="Comma 3 3 3 4 3 6 2" xfId="37863" xr:uid="{CC6D3B7D-87B2-4DD9-A012-8F1E87D3D52D}"/>
    <cellStyle name="Comma 3 3 3 4 3 7" xfId="26756" xr:uid="{2058D4C0-D913-440D-8075-F6DBBA5D52FB}"/>
    <cellStyle name="Comma 3 3 3 4 3 8" xfId="25382" xr:uid="{491BA390-ED02-43EB-B6C0-B641FDA4C4C5}"/>
    <cellStyle name="Comma 3 3 3 4 3 9" xfId="49212" xr:uid="{3F1CE686-F775-49A0-B08A-A46C0A6D623A}"/>
    <cellStyle name="Comma 3 3 3 4 4" xfId="3279" xr:uid="{A4791521-782B-40D3-846A-4CDD2E42562F}"/>
    <cellStyle name="Comma 3 3 3 4 4 2" xfId="8747" xr:uid="{B4C70FB6-D3AC-4762-936D-6BFD2FA2375C}"/>
    <cellStyle name="Comma 3 3 3 4 4 2 2" xfId="20280" xr:uid="{18B68BE6-C3C2-40C8-ACCB-2E5E68A801E0}"/>
    <cellStyle name="Comma 3 3 3 4 4 2 2 2" xfId="43853" xr:uid="{79B06B17-3A4D-4E70-8EC0-50C2ADE9037B}"/>
    <cellStyle name="Comma 3 3 3 4 4 2 3" xfId="32745" xr:uid="{2AA18455-A326-40F4-BCF6-5146F4129BDC}"/>
    <cellStyle name="Comma 3 3 3 4 4 3" xfId="14865" xr:uid="{624C515F-852D-4D31-A94C-3F5A50E4050D}"/>
    <cellStyle name="Comma 3 3 3 4 4 3 2" xfId="38439" xr:uid="{AE7381C9-D728-442D-BF64-A18F8F66B48E}"/>
    <cellStyle name="Comma 3 3 3 4 4 4" xfId="27331" xr:uid="{9B588A35-97BF-474E-9A2D-43EE99812C61}"/>
    <cellStyle name="Comma 3 3 3 4 5" xfId="4635" xr:uid="{98529006-54D8-4344-8FE3-0626DB94AF75}"/>
    <cellStyle name="Comma 3 3 3 4 5 2" xfId="10108" xr:uid="{D9A7B885-7DC2-4B02-9022-E540BE6FCA4F}"/>
    <cellStyle name="Comma 3 3 3 4 5 2 2" xfId="21641" xr:uid="{4A46163A-A60E-4526-B7E6-1AD190593E12}"/>
    <cellStyle name="Comma 3 3 3 4 5 2 2 2" xfId="45214" xr:uid="{2FC692FE-A303-44A1-9F32-108C12810012}"/>
    <cellStyle name="Comma 3 3 3 4 5 2 3" xfId="34106" xr:uid="{5DCECC64-0461-4554-BAAD-57DE6842594A}"/>
    <cellStyle name="Comma 3 3 3 4 5 3" xfId="16221" xr:uid="{9B7CFAF7-D538-4AD2-A009-535E0109DD56}"/>
    <cellStyle name="Comma 3 3 3 4 5 3 2" xfId="39795" xr:uid="{7D88DD0E-8DD8-45B7-9C1B-0368E698F9E0}"/>
    <cellStyle name="Comma 3 3 3 4 5 4" xfId="28687" xr:uid="{A8EC21FE-9B40-4C90-ACDF-DC3437C0033E}"/>
    <cellStyle name="Comma 3 3 3 4 6" xfId="5973" xr:uid="{3028C770-1EED-418E-ACFB-C70FC762B138}"/>
    <cellStyle name="Comma 3 3 3 4 6 2" xfId="11449" xr:uid="{4FF102C2-3020-454C-AE38-EEF02E63794E}"/>
    <cellStyle name="Comma 3 3 3 4 6 2 2" xfId="22981" xr:uid="{AFA6305B-1A61-4003-AA7F-C68BC4707658}"/>
    <cellStyle name="Comma 3 3 3 4 6 2 2 2" xfId="46554" xr:uid="{8AD0F5E6-8141-41CE-890E-C94E4D7B5FB9}"/>
    <cellStyle name="Comma 3 3 3 4 6 2 3" xfId="35446" xr:uid="{89866530-8558-4B2F-9C1D-31C66DADB6B8}"/>
    <cellStyle name="Comma 3 3 3 4 6 3" xfId="17557" xr:uid="{AD7B9C7D-4B6D-4264-9EE8-1E95931F4096}"/>
    <cellStyle name="Comma 3 3 3 4 6 3 2" xfId="41131" xr:uid="{2400F106-C683-41DE-8CAB-8BA605B68026}"/>
    <cellStyle name="Comma 3 3 3 4 6 4" xfId="30023" xr:uid="{032B6ED9-EA10-492E-ABAD-26097D298A4B}"/>
    <cellStyle name="Comma 3 3 3 4 7" xfId="7358" xr:uid="{BD60CBA7-B901-4EAE-9470-A2BE933E5FDE}"/>
    <cellStyle name="Comma 3 3 3 4 7 2" xfId="18918" xr:uid="{F845D238-452A-477F-BFF4-DC412A2F7044}"/>
    <cellStyle name="Comma 3 3 3 4 7 2 2" xfId="42491" xr:uid="{713BF47C-34A0-48B5-A4FE-2FF19BD2EDF2}"/>
    <cellStyle name="Comma 3 3 3 4 7 3" xfId="31383" xr:uid="{44DEEF4A-7E94-4017-89F4-380C41AA9577}"/>
    <cellStyle name="Comma 3 3 3 4 8" xfId="13174" xr:uid="{D999F5F8-FB7B-4024-8779-AEB2B81E441A}"/>
    <cellStyle name="Comma 3 3 3 4 8 2" xfId="36952" xr:uid="{02AFBAAC-002C-4C9A-A826-E8727B71B29E}"/>
    <cellStyle name="Comma 3 3 3 4 9" xfId="25843" xr:uid="{9CFEE1DF-07FF-49A1-A097-6EAE43BCD376}"/>
    <cellStyle name="Comma 3 3 3 5" xfId="1766" xr:uid="{477A2A42-F296-417F-B8EF-AA7B3AF01113}"/>
    <cellStyle name="Comma 3 3 3 5 10" xfId="48608" xr:uid="{DAF121E1-8F95-4020-B5FA-DE9F074B2A5E}"/>
    <cellStyle name="Comma 3 3 3 5 2" xfId="2301" xr:uid="{9C519B01-F36C-4AFE-9C2B-B27A06DB05F5}"/>
    <cellStyle name="Comma 3 3 3 5 2 2" xfId="4096" xr:uid="{14A7EF49-C276-4E26-85A9-A041CF0AB48F}"/>
    <cellStyle name="Comma 3 3 3 5 2 2 2" xfId="9565" xr:uid="{64C769F5-7B83-4FEB-88F8-9B9175BCC325}"/>
    <cellStyle name="Comma 3 3 3 5 2 2 2 2" xfId="21098" xr:uid="{28BC059E-A196-4583-ADEA-86932A749EB8}"/>
    <cellStyle name="Comma 3 3 3 5 2 2 2 2 2" xfId="44671" xr:uid="{AE931A64-76A2-444E-AA6C-E055ECBE0259}"/>
    <cellStyle name="Comma 3 3 3 5 2 2 2 3" xfId="33563" xr:uid="{98AEDD75-BAEE-42FD-A3C7-38C71D1BAFD3}"/>
    <cellStyle name="Comma 3 3 3 5 2 2 3" xfId="15683" xr:uid="{89FAE165-C5FB-4B38-AEB7-AD4960AFEC12}"/>
    <cellStyle name="Comma 3 3 3 5 2 2 3 2" xfId="39257" xr:uid="{E87B1253-1AAB-4398-9146-0454ADB90344}"/>
    <cellStyle name="Comma 3 3 3 5 2 2 4" xfId="28149" xr:uid="{DD770F98-F643-43B1-9B4A-3553F90A36A3}"/>
    <cellStyle name="Comma 3 3 3 5 2 3" xfId="5461" xr:uid="{9DB0037E-91C4-4A9A-AC8E-E9F6B2AB3B0A}"/>
    <cellStyle name="Comma 3 3 3 5 2 3 2" xfId="10935" xr:uid="{7C380128-C803-4B37-AB99-E4AFD3741D82}"/>
    <cellStyle name="Comma 3 3 3 5 2 3 2 2" xfId="22468" xr:uid="{86577214-D21A-4457-AA4F-9FF4A041AAA5}"/>
    <cellStyle name="Comma 3 3 3 5 2 3 2 2 2" xfId="46041" xr:uid="{DD7A309D-3723-4626-BD2D-1DD49130DC06}"/>
    <cellStyle name="Comma 3 3 3 5 2 3 2 3" xfId="34933" xr:uid="{044F5924-D7F4-4C94-9F27-0D7430E4AC49}"/>
    <cellStyle name="Comma 3 3 3 5 2 3 3" xfId="17047" xr:uid="{55870442-A738-40AA-ACE5-CB8697117B70}"/>
    <cellStyle name="Comma 3 3 3 5 2 3 3 2" xfId="40621" xr:uid="{FF63A256-1AAE-433B-8FF9-85876064E790}"/>
    <cellStyle name="Comma 3 3 3 5 2 3 4" xfId="29513" xr:uid="{3D7A58E0-3792-4740-8100-B941FA920625}"/>
    <cellStyle name="Comma 3 3 3 5 2 4" xfId="6799" xr:uid="{A4BE857F-1E05-4E4B-9780-047F81BD4063}"/>
    <cellStyle name="Comma 3 3 3 5 2 4 2" xfId="12277" xr:uid="{F722D624-290F-430F-AA36-EE93EBF24E1B}"/>
    <cellStyle name="Comma 3 3 3 5 2 4 2 2" xfId="23809" xr:uid="{4BFE1548-6272-48DA-87DD-F74B7B513D6F}"/>
    <cellStyle name="Comma 3 3 3 5 2 4 2 2 2" xfId="47382" xr:uid="{17E996AD-2F8E-4562-8F4F-68D936145E63}"/>
    <cellStyle name="Comma 3 3 3 5 2 4 2 3" xfId="36274" xr:uid="{E5403035-5C4D-47AE-BA05-FEF38545D83E}"/>
    <cellStyle name="Comma 3 3 3 5 2 4 3" xfId="18383" xr:uid="{E730666B-3869-45FD-A919-D7239BB79635}"/>
    <cellStyle name="Comma 3 3 3 5 2 4 3 2" xfId="41957" xr:uid="{614CA63D-8D7F-48FB-A05B-6E4427CA0934}"/>
    <cellStyle name="Comma 3 3 3 5 2 4 4" xfId="30849" xr:uid="{C082C1B2-525E-48ED-85A2-F08D2379CDDC}"/>
    <cellStyle name="Comma 3 3 3 5 2 5" xfId="8212" xr:uid="{4576113A-6D20-4B7E-9EE2-0650059EB2B1}"/>
    <cellStyle name="Comma 3 3 3 5 2 5 2" xfId="19745" xr:uid="{2C876200-1B0A-4E2C-8701-2665F3AB3ADC}"/>
    <cellStyle name="Comma 3 3 3 5 2 5 2 2" xfId="43318" xr:uid="{06902FA4-90AF-4F58-BC6D-52C5A3416014}"/>
    <cellStyle name="Comma 3 3 3 5 2 5 3" xfId="32210" xr:uid="{D89D84C5-BC24-4572-B488-33B71BF547B2}"/>
    <cellStyle name="Comma 3 3 3 5 2 6" xfId="14041" xr:uid="{CAE14B2A-F256-439D-8CDD-EA061C813E6C}"/>
    <cellStyle name="Comma 3 3 3 5 2 6 2" xfId="37778" xr:uid="{A63F162C-3900-4082-A262-C74BD3A29777}"/>
    <cellStyle name="Comma 3 3 3 5 2 7" xfId="26671" xr:uid="{53FAF08B-3B78-4A2A-8DC7-BD1715633BBF}"/>
    <cellStyle name="Comma 3 3 3 5 2 8" xfId="25297" xr:uid="{10313230-BCD1-4EE4-AA77-42C014818BD6}"/>
    <cellStyle name="Comma 3 3 3 5 2 9" xfId="49127" xr:uid="{A48451DC-F077-45DA-8824-E73FB5DC9181}"/>
    <cellStyle name="Comma 3 3 3 5 3" xfId="3582" xr:uid="{5C8B704C-9718-42FC-A825-3A24EF2D3C5A}"/>
    <cellStyle name="Comma 3 3 3 5 3 2" xfId="9051" xr:uid="{53180D2F-D4FB-4D58-9DB5-1410D891F7BD}"/>
    <cellStyle name="Comma 3 3 3 5 3 2 2" xfId="20584" xr:uid="{5BCE776B-6F33-4503-83AB-07A38259AE13}"/>
    <cellStyle name="Comma 3 3 3 5 3 2 2 2" xfId="44157" xr:uid="{777A086E-A52C-47E0-960E-C636BA568426}"/>
    <cellStyle name="Comma 3 3 3 5 3 2 3" xfId="33049" xr:uid="{B28CBA31-C2E5-4D2D-A497-7BB2846420A9}"/>
    <cellStyle name="Comma 3 3 3 5 3 3" xfId="15169" xr:uid="{5750C893-FA84-4538-AE05-79E1383BA4BE}"/>
    <cellStyle name="Comma 3 3 3 5 3 3 2" xfId="38743" xr:uid="{DD682525-5D44-4844-A957-7007ABD8495D}"/>
    <cellStyle name="Comma 3 3 3 5 3 4" xfId="27635" xr:uid="{FFAAABF5-6EDF-46E0-B576-C6E7A41462F5}"/>
    <cellStyle name="Comma 3 3 3 5 4" xfId="4942" xr:uid="{E931308A-E1C5-4CFA-A6D6-5D5D4698E464}"/>
    <cellStyle name="Comma 3 3 3 5 4 2" xfId="10416" xr:uid="{13D0EB5A-AA2B-4393-87C3-E60F1D80C666}"/>
    <cellStyle name="Comma 3 3 3 5 4 2 2" xfId="21949" xr:uid="{957CF9B8-C8CC-4FD7-B9DD-B64392B55406}"/>
    <cellStyle name="Comma 3 3 3 5 4 2 2 2" xfId="45522" xr:uid="{6CA9620E-1C21-4652-BAB4-445ECCFF80CA}"/>
    <cellStyle name="Comma 3 3 3 5 4 2 3" xfId="34414" xr:uid="{2CF0FDB3-973C-4E19-9171-47D11F061E9C}"/>
    <cellStyle name="Comma 3 3 3 5 4 3" xfId="16528" xr:uid="{EE775B69-8950-4413-B46C-F115AB9F44B0}"/>
    <cellStyle name="Comma 3 3 3 5 4 3 2" xfId="40102" xr:uid="{DD2CFA4E-1AEF-4783-A3AC-EFBC86EAF568}"/>
    <cellStyle name="Comma 3 3 3 5 4 4" xfId="28994" xr:uid="{FD6C0352-0C55-4BA2-9A71-4D1E80FEADAC}"/>
    <cellStyle name="Comma 3 3 3 5 5" xfId="6280" xr:uid="{EDD647AA-17A0-4A61-BC00-98656608C823}"/>
    <cellStyle name="Comma 3 3 3 5 5 2" xfId="11757" xr:uid="{5172446E-BFDD-4331-BA59-8A608606FC82}"/>
    <cellStyle name="Comma 3 3 3 5 5 2 2" xfId="23289" xr:uid="{7C316D17-31BB-4640-9408-ED833A2DDED5}"/>
    <cellStyle name="Comma 3 3 3 5 5 2 2 2" xfId="46862" xr:uid="{64830622-A72F-4795-926C-2A1DC358132C}"/>
    <cellStyle name="Comma 3 3 3 5 5 2 3" xfId="35754" xr:uid="{16153047-FA50-4A0D-9941-B5E057CC25B4}"/>
    <cellStyle name="Comma 3 3 3 5 5 3" xfId="17864" xr:uid="{D9CA645F-F9F1-4CB2-BDE6-9F573DA8B204}"/>
    <cellStyle name="Comma 3 3 3 5 5 3 2" xfId="41438" xr:uid="{33DF01DD-6A8C-477D-9A82-386737DEB974}"/>
    <cellStyle name="Comma 3 3 3 5 5 4" xfId="30330" xr:uid="{4B49E653-E22C-4F63-BEA4-FE1B251FED6B}"/>
    <cellStyle name="Comma 3 3 3 5 6" xfId="7691" xr:uid="{D86BB29C-2854-4255-BBEC-19135C663D97}"/>
    <cellStyle name="Comma 3 3 3 5 6 2" xfId="19226" xr:uid="{1C4F233E-0086-4B6D-9F2F-DC7941D568EA}"/>
    <cellStyle name="Comma 3 3 3 5 6 2 2" xfId="42799" xr:uid="{31005D70-CE02-45DD-A22A-5D7BCB27DC25}"/>
    <cellStyle name="Comma 3 3 3 5 6 3" xfId="31691" xr:uid="{5F77C6E9-3DFA-4DEE-B005-F8715F37E35C}"/>
    <cellStyle name="Comma 3 3 3 5 7" xfId="13520" xr:uid="{1424B5EB-E761-4404-A29C-308746813B9F}"/>
    <cellStyle name="Comma 3 3 3 5 7 2" xfId="37259" xr:uid="{B51E9981-BA8D-4BD0-80C8-221EAE824941}"/>
    <cellStyle name="Comma 3 3 3 5 8" xfId="26152" xr:uid="{1B540F79-FBD8-4B71-8D96-C59814BFFFE0}"/>
    <cellStyle name="Comma 3 3 3 5 9" xfId="24777" xr:uid="{C8C13947-FC7B-4C68-8E21-07B19A6221B0}"/>
    <cellStyle name="Comma 3 3 3 6" xfId="1823" xr:uid="{3F749E65-8217-435C-AFF2-FE6A1E5C822B}"/>
    <cellStyle name="Comma 3 3 3 6 2" xfId="3636" xr:uid="{48734D79-0189-451F-9503-41B5F47A42F7}"/>
    <cellStyle name="Comma 3 3 3 6 2 2" xfId="9105" xr:uid="{CC8A9254-658E-4211-9A8D-59C5896A503B}"/>
    <cellStyle name="Comma 3 3 3 6 2 2 2" xfId="20638" xr:uid="{68DC28A6-2E4E-48E6-90F3-E61FEF6F649A}"/>
    <cellStyle name="Comma 3 3 3 6 2 2 2 2" xfId="44211" xr:uid="{0AF017FC-F926-4F08-9C77-CB9D01BF535E}"/>
    <cellStyle name="Comma 3 3 3 6 2 2 3" xfId="33103" xr:uid="{5E23B739-F098-45A7-92FA-F0F213DB6DD8}"/>
    <cellStyle name="Comma 3 3 3 6 2 3" xfId="15223" xr:uid="{42C04712-B882-40ED-944D-DBCCC041B01E}"/>
    <cellStyle name="Comma 3 3 3 6 2 3 2" xfId="38797" xr:uid="{3A0774CD-F8B1-408B-9DFC-43552209B249}"/>
    <cellStyle name="Comma 3 3 3 6 2 4" xfId="27689" xr:uid="{4813C7AF-757D-4919-9549-6298823DD8B4}"/>
    <cellStyle name="Comma 3 3 3 6 3" xfId="5000" xr:uid="{049DDB52-B63A-440C-9D4B-536AD5CE1266}"/>
    <cellStyle name="Comma 3 3 3 6 3 2" xfId="10474" xr:uid="{190D3079-2D05-4488-B06B-359042C46AC5}"/>
    <cellStyle name="Comma 3 3 3 6 3 2 2" xfId="22007" xr:uid="{1CFAA211-6067-4E61-BFFC-AE82BA535D80}"/>
    <cellStyle name="Comma 3 3 3 6 3 2 2 2" xfId="45580" xr:uid="{A75C846F-56C9-465B-B7A4-FB97131AF2B3}"/>
    <cellStyle name="Comma 3 3 3 6 3 2 3" xfId="34472" xr:uid="{14970CBA-AA3B-49E9-BB7B-4301FD807E53}"/>
    <cellStyle name="Comma 3 3 3 6 3 3" xfId="16586" xr:uid="{019AEBB1-2935-44C5-9E5B-4BA4023A549D}"/>
    <cellStyle name="Comma 3 3 3 6 3 3 2" xfId="40160" xr:uid="{D37940BC-678B-4D71-A2A9-D7F58CB883A5}"/>
    <cellStyle name="Comma 3 3 3 6 3 4" xfId="29052" xr:uid="{7A957AD3-700C-458C-95EF-56968A5F1DB8}"/>
    <cellStyle name="Comma 3 3 3 6 4" xfId="6338" xr:uid="{894812FC-D1CD-41A2-AB87-B9F6F7CDF9E1}"/>
    <cellStyle name="Comma 3 3 3 6 4 2" xfId="11815" xr:uid="{1A3B1BEC-20D9-425D-AC9E-7BF076EFB4A4}"/>
    <cellStyle name="Comma 3 3 3 6 4 2 2" xfId="23347" xr:uid="{F285236A-86DB-41FE-A9A1-D2FC0F4A8DCF}"/>
    <cellStyle name="Comma 3 3 3 6 4 2 2 2" xfId="46920" xr:uid="{1C124994-935F-4286-8A6B-017738699098}"/>
    <cellStyle name="Comma 3 3 3 6 4 2 3" xfId="35812" xr:uid="{7940AAF7-639B-43A5-898C-06B7853E8B0E}"/>
    <cellStyle name="Comma 3 3 3 6 4 3" xfId="17922" xr:uid="{FEA5ADCB-6E66-4E59-969A-F8592F2E7E00}"/>
    <cellStyle name="Comma 3 3 3 6 4 3 2" xfId="41496" xr:uid="{FDBA218E-06C1-4A3B-9F0E-8AB0D73D4800}"/>
    <cellStyle name="Comma 3 3 3 6 4 4" xfId="30388" xr:uid="{FC52D30B-7AA9-4825-9ECC-7C32B39F71B9}"/>
    <cellStyle name="Comma 3 3 3 6 5" xfId="7749" xr:uid="{C3857A43-762E-4236-B311-C84B9AA4B70D}"/>
    <cellStyle name="Comma 3 3 3 6 5 2" xfId="19284" xr:uid="{E68E050E-8286-4763-A4B9-290A735FB8AF}"/>
    <cellStyle name="Comma 3 3 3 6 5 2 2" xfId="42857" xr:uid="{D7BCC17C-88B7-47E6-802A-A2410AE15917}"/>
    <cellStyle name="Comma 3 3 3 6 5 3" xfId="31749" xr:uid="{D3DE1252-AB70-480E-A0EE-FECB5A2953CF}"/>
    <cellStyle name="Comma 3 3 3 6 6" xfId="13578" xr:uid="{3FE4CD72-F357-4B75-A31D-CC172A2AAFC2}"/>
    <cellStyle name="Comma 3 3 3 6 6 2" xfId="37317" xr:uid="{396CF650-4B8E-4DF0-A185-CFC2CA41C563}"/>
    <cellStyle name="Comma 3 3 3 6 7" xfId="26210" xr:uid="{E05A3F86-E944-4CEA-964D-46E97400DB9F}"/>
    <cellStyle name="Comma 3 3 3 6 8" xfId="24835" xr:uid="{C064885C-9524-4EE1-B656-453390071A79}"/>
    <cellStyle name="Comma 3 3 3 6 9" xfId="48666" xr:uid="{D2B6EEF8-30B3-4DA2-9397-01F95D1B9273}"/>
    <cellStyle name="Comma 3 3 3 7" xfId="2238" xr:uid="{EE914D68-052B-4700-8A3A-3B6410365958}"/>
    <cellStyle name="Comma 3 3 3 7 2" xfId="4035" xr:uid="{134859A3-6EC8-410E-A6FC-764F2BBE8945}"/>
    <cellStyle name="Comma 3 3 3 7 2 2" xfId="9504" xr:uid="{F27D4E23-F420-42A3-BD96-DFF84A9767F8}"/>
    <cellStyle name="Comma 3 3 3 7 2 2 2" xfId="21037" xr:uid="{DBF2D8A3-5BDE-4C0B-A923-8B544FE094B9}"/>
    <cellStyle name="Comma 3 3 3 7 2 2 2 2" xfId="44610" xr:uid="{9A8A2036-77EF-4CE5-8934-2D0277F894D1}"/>
    <cellStyle name="Comma 3 3 3 7 2 2 3" xfId="33502" xr:uid="{4BD7515D-1812-445A-B2A2-4BD00C770C2A}"/>
    <cellStyle name="Comma 3 3 3 7 2 3" xfId="15622" xr:uid="{16061E12-7FB5-4A25-9BF1-5C40014045F2}"/>
    <cellStyle name="Comma 3 3 3 7 2 3 2" xfId="39196" xr:uid="{A862840C-AEC6-48B1-9EEC-B9D972576E51}"/>
    <cellStyle name="Comma 3 3 3 7 2 4" xfId="28088" xr:uid="{D2555149-F852-42FF-8326-9F86D6EB2365}"/>
    <cellStyle name="Comma 3 3 3 7 3" xfId="5400" xr:uid="{B0F8A58A-2F6E-48B8-9661-1C2F1AE46792}"/>
    <cellStyle name="Comma 3 3 3 7 3 2" xfId="10874" xr:uid="{5FF84E9A-5B02-4F47-B2EC-37E2E97BB3BD}"/>
    <cellStyle name="Comma 3 3 3 7 3 2 2" xfId="22407" xr:uid="{4E7BD895-1AB8-49D7-AC01-F4EFC9010C7D}"/>
    <cellStyle name="Comma 3 3 3 7 3 2 2 2" xfId="45980" xr:uid="{C12A14CF-9E54-4BB0-B2D5-E9F9E47E56FD}"/>
    <cellStyle name="Comma 3 3 3 7 3 2 3" xfId="34872" xr:uid="{F649FCC9-9DA4-4759-B29D-473AD73C6465}"/>
    <cellStyle name="Comma 3 3 3 7 3 3" xfId="16986" xr:uid="{093BD8DA-DD71-40F3-8C7E-0660A61F6AAF}"/>
    <cellStyle name="Comma 3 3 3 7 3 3 2" xfId="40560" xr:uid="{825E3AC3-1C5E-414D-83BF-9105FC34D57A}"/>
    <cellStyle name="Comma 3 3 3 7 3 4" xfId="29452" xr:uid="{0DDE9C89-D973-4DBA-9414-55CFF541B40E}"/>
    <cellStyle name="Comma 3 3 3 7 4" xfId="6738" xr:uid="{B4346EAC-457A-47C6-AF9D-27D7F00FB31E}"/>
    <cellStyle name="Comma 3 3 3 7 4 2" xfId="12216" xr:uid="{D3D00B16-AE2C-478D-9461-075D0FBF3A80}"/>
    <cellStyle name="Comma 3 3 3 7 4 2 2" xfId="23748" xr:uid="{F7E35272-38AF-4610-9641-3BA653E6A664}"/>
    <cellStyle name="Comma 3 3 3 7 4 2 2 2" xfId="47321" xr:uid="{6CDE9E2B-7682-48EA-80D7-B853909BEB2B}"/>
    <cellStyle name="Comma 3 3 3 7 4 2 3" xfId="36213" xr:uid="{0DC52527-7539-49EE-A50D-59898112A492}"/>
    <cellStyle name="Comma 3 3 3 7 4 3" xfId="18322" xr:uid="{3E54BFD9-676A-454F-A25E-89BF3948732F}"/>
    <cellStyle name="Comma 3 3 3 7 4 3 2" xfId="41896" xr:uid="{673E8F72-687C-4BD0-8384-CED0B9C72EB8}"/>
    <cellStyle name="Comma 3 3 3 7 4 4" xfId="30788" xr:uid="{BF3848E7-F566-4F7B-AAA5-E27EE4151A5B}"/>
    <cellStyle name="Comma 3 3 3 7 5" xfId="8151" xr:uid="{B77C7AEF-18BB-4476-B6EC-0398598CC470}"/>
    <cellStyle name="Comma 3 3 3 7 5 2" xfId="19684" xr:uid="{26901163-9B1B-4380-B42A-D2FB80EB8F8F}"/>
    <cellStyle name="Comma 3 3 3 7 5 2 2" xfId="43257" xr:uid="{53CBBB23-F95B-4CB9-A65B-1001EF04CDAC}"/>
    <cellStyle name="Comma 3 3 3 7 5 3" xfId="32149" xr:uid="{78BBD6ED-A253-44F8-A8F7-9E2D57E08CED}"/>
    <cellStyle name="Comma 3 3 3 7 6" xfId="13980" xr:uid="{B1C4CD02-B509-4E4A-BED1-74C1B43A5EEA}"/>
    <cellStyle name="Comma 3 3 3 7 6 2" xfId="37717" xr:uid="{0D01AE8D-393C-45C7-90CC-9C9CBB07F9E1}"/>
    <cellStyle name="Comma 3 3 3 7 7" xfId="26610" xr:uid="{D3457EA0-7134-4C61-91D2-E93EA73ACC84}"/>
    <cellStyle name="Comma 3 3 3 7 8" xfId="25236" xr:uid="{E6722C63-EC29-437C-AEA0-48C5437474DA}"/>
    <cellStyle name="Comma 3 3 3 7 9" xfId="49066" xr:uid="{265820D0-B4DA-44FB-A0F8-E00A0FECE423}"/>
    <cellStyle name="Comma 3 3 3 8" xfId="3132" xr:uid="{2E9AE382-F6AA-4C43-BAB4-67C3BEB65D96}"/>
    <cellStyle name="Comma 3 3 3 8 2" xfId="8665" xr:uid="{8FB16428-2A36-41FE-B909-4EC76BFD8829}"/>
    <cellStyle name="Comma 3 3 3 8 2 2" xfId="20198" xr:uid="{21A4CAD9-D19F-40F3-9775-A476B0BDB9D1}"/>
    <cellStyle name="Comma 3 3 3 8 2 2 2" xfId="43771" xr:uid="{889BFCCF-7DEB-44FD-83BF-4DEDBC4D8907}"/>
    <cellStyle name="Comma 3 3 3 8 2 3" xfId="32663" xr:uid="{4E8DF782-06A2-4D7D-A559-852CB9B500EA}"/>
    <cellStyle name="Comma 3 3 3 8 3" xfId="3200" xr:uid="{F2626499-A396-4623-A6CC-18B809280727}"/>
    <cellStyle name="Comma 3 3 3 8 3 2" xfId="14786" xr:uid="{D928CE82-41AB-4C23-82C0-18CDA2846D3F}"/>
    <cellStyle name="Comma 3 3 3 8 3 2 2" xfId="38360" xr:uid="{C0D40512-6232-4AD8-B6D4-298923BCBC6B}"/>
    <cellStyle name="Comma 3 3 3 8 3 3" xfId="27252" xr:uid="{99CF8DB4-5624-4BBA-BCC3-A6DC72671C5A}"/>
    <cellStyle name="Comma 3 3 3 8 4" xfId="14742" xr:uid="{AD600133-B079-4E37-A48B-2D42FBD74A5E}"/>
    <cellStyle name="Comma 3 3 3 8 4 2" xfId="38316" xr:uid="{2D45427B-2F4C-4699-8F8A-D82B2A55AE05}"/>
    <cellStyle name="Comma 3 3 3 8 5" xfId="27208" xr:uid="{05419B34-9856-4D52-943F-ECE7282D621D}"/>
    <cellStyle name="Comma 3 3 3 9" xfId="4552" xr:uid="{BC4AA2B6-A572-4905-9A47-AE4631906D06}"/>
    <cellStyle name="Comma 3 3 3 9 2" xfId="10025" xr:uid="{D34398BC-C7B8-480D-9489-58D35304BC4D}"/>
    <cellStyle name="Comma 3 3 3 9 2 2" xfId="21558" xr:uid="{41976922-3AF8-45CD-A266-DDBBE448B12B}"/>
    <cellStyle name="Comma 3 3 3 9 2 2 2" xfId="45131" xr:uid="{680FC4FE-45C6-4F76-A12B-5BDA209EA885}"/>
    <cellStyle name="Comma 3 3 3 9 2 3" xfId="34023" xr:uid="{DEA45FA1-7E5A-482A-BBB2-3FFD48C94D8E}"/>
    <cellStyle name="Comma 3 3 3 9 3" xfId="16138" xr:uid="{62F862A4-121D-491E-AB88-0E4F7A2BC34B}"/>
    <cellStyle name="Comma 3 3 3 9 3 2" xfId="39712" xr:uid="{40265007-E400-4F4F-9A97-B1DEA42F6CC5}"/>
    <cellStyle name="Comma 3 3 3 9 4" xfId="28604" xr:uid="{E59D62CC-8788-464D-9891-F5C050FBFCE2}"/>
    <cellStyle name="Comma 3 3 4" xfId="729" xr:uid="{68E91BAE-925C-4986-B0BC-EEABE28F2A7C}"/>
    <cellStyle name="Comma 3 3 4 10" xfId="13030" xr:uid="{AB6DEEA1-CEFC-42D0-95FE-A0357B622768}"/>
    <cellStyle name="Comma 3 3 4 10 2" xfId="36861" xr:uid="{94A99D9E-D39F-47A0-B8E7-1D53C592F935}"/>
    <cellStyle name="Comma 3 3 4 11" xfId="25752" xr:uid="{1DF2A3E8-3604-40E5-8961-87CD0C8E9354}"/>
    <cellStyle name="Comma 3 3 4 12" xfId="24407" xr:uid="{A6199760-3F6B-4BD8-B37F-B3A1691C66EC}"/>
    <cellStyle name="Comma 3 3 4 13" xfId="48203" xr:uid="{39ED8B6D-13C0-4826-A1F3-B54DEB7C22A3}"/>
    <cellStyle name="Comma 3 3 4 14" xfId="879" xr:uid="{8E0938AE-9419-46A3-971A-75DE68102A8C}"/>
    <cellStyle name="Comma 3 3 4 2" xfId="1150" xr:uid="{E3F858AA-0A2F-4171-BC77-C486CBB9C5BE}"/>
    <cellStyle name="Comma 3 3 4 2 10" xfId="24458" xr:uid="{DF6D2CBC-9C4F-4AE1-A6AE-691ACDF2CFFF}"/>
    <cellStyle name="Comma 3 3 4 2 11" xfId="48356" xr:uid="{D47A3AA4-8A82-4B37-95A6-2B9BF02DD597}"/>
    <cellStyle name="Comma 3 3 4 2 2" xfId="1965" xr:uid="{F26E7AA6-95E7-4463-9744-8DDBB95B107C}"/>
    <cellStyle name="Comma 3 3 4 2 2 2" xfId="3778" xr:uid="{04326C7D-E811-4815-9FCF-673283DB7D5D}"/>
    <cellStyle name="Comma 3 3 4 2 2 2 2" xfId="9247" xr:uid="{E5822CF6-B1C0-479C-9CDB-F950F9139C11}"/>
    <cellStyle name="Comma 3 3 4 2 2 2 2 2" xfId="20780" xr:uid="{113CD6CE-0C81-4C26-9634-B49043B32FBC}"/>
    <cellStyle name="Comma 3 3 4 2 2 2 2 2 2" xfId="44353" xr:uid="{214A718D-D459-411B-9241-88F7A9554711}"/>
    <cellStyle name="Comma 3 3 4 2 2 2 2 3" xfId="33245" xr:uid="{A7822081-7C2D-42A3-A7D1-A08CB5FD37E6}"/>
    <cellStyle name="Comma 3 3 4 2 2 2 3" xfId="15365" xr:uid="{ADEB4E3F-E038-421D-AABE-7007295F9981}"/>
    <cellStyle name="Comma 3 3 4 2 2 2 3 2" xfId="38939" xr:uid="{D4B5C518-33F4-4749-8D89-5B3AA42C9BE1}"/>
    <cellStyle name="Comma 3 3 4 2 2 2 4" xfId="27831" xr:uid="{BA56EC36-7A56-4537-A596-3F58120F2A94}"/>
    <cellStyle name="Comma 3 3 4 2 2 3" xfId="5142" xr:uid="{B928FA1A-A5D9-4FFC-8C59-B8DD60EACA0A}"/>
    <cellStyle name="Comma 3 3 4 2 2 3 2" xfId="10616" xr:uid="{73E936BB-D2E8-4C1A-B326-6CC794D29531}"/>
    <cellStyle name="Comma 3 3 4 2 2 3 2 2" xfId="22149" xr:uid="{7BB955DD-C30B-4E64-A644-F38C45AE3B44}"/>
    <cellStyle name="Comma 3 3 4 2 2 3 2 2 2" xfId="45722" xr:uid="{72744324-666E-46FA-A679-97657039A6B3}"/>
    <cellStyle name="Comma 3 3 4 2 2 3 2 3" xfId="34614" xr:uid="{1AB8D4EB-B474-4A0D-A79E-69EF268441F8}"/>
    <cellStyle name="Comma 3 3 4 2 2 3 3" xfId="16728" xr:uid="{AFAFBEC9-B066-4886-96D9-19643690D99F}"/>
    <cellStyle name="Comma 3 3 4 2 2 3 3 2" xfId="40302" xr:uid="{510C4137-9846-4664-9B6B-D393A72CCB7F}"/>
    <cellStyle name="Comma 3 3 4 2 2 3 4" xfId="29194" xr:uid="{4C6A75C8-99F9-4161-B498-9799FE519025}"/>
    <cellStyle name="Comma 3 3 4 2 2 4" xfId="6480" xr:uid="{CA26038F-F6E1-42F2-BA96-BFE588E011AD}"/>
    <cellStyle name="Comma 3 3 4 2 2 4 2" xfId="11957" xr:uid="{0623112D-A972-440E-9730-BA7797BD1FE4}"/>
    <cellStyle name="Comma 3 3 4 2 2 4 2 2" xfId="23489" xr:uid="{080E5013-13C1-4637-9A4D-15DCC38558F2}"/>
    <cellStyle name="Comma 3 3 4 2 2 4 2 2 2" xfId="47062" xr:uid="{81FCC199-3483-404F-8107-7D624F5E33FA}"/>
    <cellStyle name="Comma 3 3 4 2 2 4 2 3" xfId="35954" xr:uid="{7BAEF2BA-B827-47F5-B9AE-8A96072C5417}"/>
    <cellStyle name="Comma 3 3 4 2 2 4 3" xfId="18064" xr:uid="{C68FAF16-2DB9-490B-9715-2982706FEAB1}"/>
    <cellStyle name="Comma 3 3 4 2 2 4 3 2" xfId="41638" xr:uid="{9AA53A31-D6BE-42F5-9E56-9CEFFEDF1F98}"/>
    <cellStyle name="Comma 3 3 4 2 2 4 4" xfId="30530" xr:uid="{C604AC9A-0613-4909-85A0-8D9F43D62866}"/>
    <cellStyle name="Comma 3 3 4 2 2 5" xfId="7891" xr:uid="{A79558D2-C848-4C81-8DE9-FB6B26BA0461}"/>
    <cellStyle name="Comma 3 3 4 2 2 5 2" xfId="19426" xr:uid="{245146EE-5037-44F3-A1C9-F1DB97256442}"/>
    <cellStyle name="Comma 3 3 4 2 2 5 2 2" xfId="42999" xr:uid="{FC12C177-268C-4146-929E-FC64387B3DD9}"/>
    <cellStyle name="Comma 3 3 4 2 2 5 3" xfId="31891" xr:uid="{951BE6B2-9A9F-4F9E-8E11-F2F6E1A70274}"/>
    <cellStyle name="Comma 3 3 4 2 2 6" xfId="13720" xr:uid="{710DDBF0-6C31-4F5A-B21C-32FC8F24F856}"/>
    <cellStyle name="Comma 3 3 4 2 2 6 2" xfId="37459" xr:uid="{AFC03BFE-CC4B-4BE8-849F-E79D0E4AEDBF}"/>
    <cellStyle name="Comma 3 3 4 2 2 7" xfId="26352" xr:uid="{1E743B32-9900-4FD6-9E0F-7D0AF589BDBE}"/>
    <cellStyle name="Comma 3 3 4 2 2 8" xfId="24977" xr:uid="{8696AE39-E301-4FC5-A83A-465C9A320EED}"/>
    <cellStyle name="Comma 3 3 4 2 2 9" xfId="48808" xr:uid="{474EEAEC-46E5-48BF-B022-B543EA78162A}"/>
    <cellStyle name="Comma 3 3 4 2 3" xfId="2451" xr:uid="{08E7288E-0DFE-4857-B728-41D481D6A47E}"/>
    <cellStyle name="Comma 3 3 4 2 3 2" xfId="4242" xr:uid="{34F97F5A-D859-4717-A4FE-EB0C03B9F295}"/>
    <cellStyle name="Comma 3 3 4 2 3 2 2" xfId="9711" xr:uid="{58F621D6-13EC-4E83-B0A6-E27D0C662935}"/>
    <cellStyle name="Comma 3 3 4 2 3 2 2 2" xfId="21244" xr:uid="{EC5CBA23-3469-4463-8300-39D9597C0070}"/>
    <cellStyle name="Comma 3 3 4 2 3 2 2 2 2" xfId="44817" xr:uid="{93C5C199-B9D1-44FB-918F-F2D913FD6B66}"/>
    <cellStyle name="Comma 3 3 4 2 3 2 2 3" xfId="33709" xr:uid="{DB6F59F2-5777-43B4-A2A9-836C939B4693}"/>
    <cellStyle name="Comma 3 3 4 2 3 2 3" xfId="15829" xr:uid="{5416239F-AC51-473D-8564-D49F895CBCF8}"/>
    <cellStyle name="Comma 3 3 4 2 3 2 3 2" xfId="39403" xr:uid="{CD7A41AF-8B30-427D-8C1F-5C9301CBD075}"/>
    <cellStyle name="Comma 3 3 4 2 3 2 4" xfId="28295" xr:uid="{7F5E0DC4-65B1-40BB-8A8B-2A249CAF887F}"/>
    <cellStyle name="Comma 3 3 4 2 3 3" xfId="5607" xr:uid="{E6C151A4-E5DC-494E-9F90-BCD9B65C1B72}"/>
    <cellStyle name="Comma 3 3 4 2 3 3 2" xfId="11081" xr:uid="{C5D29883-54EE-49AF-BDC7-CF365A051594}"/>
    <cellStyle name="Comma 3 3 4 2 3 3 2 2" xfId="22614" xr:uid="{3E383C9C-D17E-4B36-B979-D1ABAFDBBEAE}"/>
    <cellStyle name="Comma 3 3 4 2 3 3 2 2 2" xfId="46187" xr:uid="{9763BF4A-3D78-4F73-92CE-5309C9EB6DB1}"/>
    <cellStyle name="Comma 3 3 4 2 3 3 2 3" xfId="35079" xr:uid="{4E8C65D9-3A9A-4F4A-BD1B-B3B1CA524503}"/>
    <cellStyle name="Comma 3 3 4 2 3 3 3" xfId="17193" xr:uid="{A4E485A6-369F-45D4-A91C-B144342A9346}"/>
    <cellStyle name="Comma 3 3 4 2 3 3 3 2" xfId="40767" xr:uid="{E7C8598A-4AEA-424E-B9FF-F7B02EC8E267}"/>
    <cellStyle name="Comma 3 3 4 2 3 3 4" xfId="29659" xr:uid="{E33FC4B7-D9AB-4255-A5D3-CF8353E78ACD}"/>
    <cellStyle name="Comma 3 3 4 2 3 4" xfId="6945" xr:uid="{35046451-E58C-45E0-AF59-0ED2B90624E8}"/>
    <cellStyle name="Comma 3 3 4 2 3 4 2" xfId="12423" xr:uid="{56B50DC5-928E-4BFA-8FEB-D945880D15A5}"/>
    <cellStyle name="Comma 3 3 4 2 3 4 2 2" xfId="23955" xr:uid="{F3353FA7-3DAF-4224-88D5-E710F2066D2E}"/>
    <cellStyle name="Comma 3 3 4 2 3 4 2 2 2" xfId="47528" xr:uid="{17FB733D-E7CE-4D22-9C0C-499634F0E9A7}"/>
    <cellStyle name="Comma 3 3 4 2 3 4 2 3" xfId="36420" xr:uid="{6A906085-E4F7-4597-BD51-12C81DEB4E15}"/>
    <cellStyle name="Comma 3 3 4 2 3 4 3" xfId="18529" xr:uid="{EFD8E6BD-5C97-4E5B-B1C7-F81DB564C13A}"/>
    <cellStyle name="Comma 3 3 4 2 3 4 3 2" xfId="42103" xr:uid="{E57F50B7-2720-420E-B522-DA10BE25B39F}"/>
    <cellStyle name="Comma 3 3 4 2 3 4 4" xfId="30995" xr:uid="{5C86BEC9-95AA-43A6-996A-7578D0369C3D}"/>
    <cellStyle name="Comma 3 3 4 2 3 5" xfId="8358" xr:uid="{AD7FCC75-20ED-4242-A6F8-7895FD2AB203}"/>
    <cellStyle name="Comma 3 3 4 2 3 5 2" xfId="19891" xr:uid="{BABB871F-AE2F-47B1-8429-F48A92835EBF}"/>
    <cellStyle name="Comma 3 3 4 2 3 5 2 2" xfId="43464" xr:uid="{8D3EB8DB-1E02-4388-80F0-A1AEFF5CC89C}"/>
    <cellStyle name="Comma 3 3 4 2 3 5 3" xfId="32356" xr:uid="{5208FFCA-5A97-4FD6-BF4F-304BB0F113F7}"/>
    <cellStyle name="Comma 3 3 4 2 3 6" xfId="14187" xr:uid="{B17FB37C-CD72-444F-AFF3-16DF61D722CC}"/>
    <cellStyle name="Comma 3 3 4 2 3 6 2" xfId="37924" xr:uid="{CA403E3B-A178-4DFA-9025-B2FC358A52FE}"/>
    <cellStyle name="Comma 3 3 4 2 3 7" xfId="26817" xr:uid="{45C55E3E-913D-494F-BE2B-E72C2397F9A4}"/>
    <cellStyle name="Comma 3 3 4 2 3 8" xfId="25443" xr:uid="{4CFA8E2F-2F36-436D-977A-73934E223853}"/>
    <cellStyle name="Comma 3 3 4 2 3 9" xfId="49273" xr:uid="{C49558EA-5852-4D98-A838-5F62E56264AD}"/>
    <cellStyle name="Comma 3 3 4 2 4" xfId="3339" xr:uid="{94D46CE2-A8F1-4E55-BA7B-ED59674BB360}"/>
    <cellStyle name="Comma 3 3 4 2 4 2" xfId="8807" xr:uid="{DF60ABBF-3351-4732-9846-9AB9CC0A6DC0}"/>
    <cellStyle name="Comma 3 3 4 2 4 2 2" xfId="20340" xr:uid="{67F07DB6-1B9C-458C-AA56-A1727DF4D908}"/>
    <cellStyle name="Comma 3 3 4 2 4 2 2 2" xfId="43913" xr:uid="{DA44F7BB-CC84-4F65-B8BE-BF6EFAFDC7ED}"/>
    <cellStyle name="Comma 3 3 4 2 4 2 3" xfId="32805" xr:uid="{49A131FE-E37B-4F0C-9E5E-4D14F92F1B11}"/>
    <cellStyle name="Comma 3 3 4 2 4 3" xfId="14925" xr:uid="{53F6E7B5-A257-4EF2-9E6A-041CE21B3446}"/>
    <cellStyle name="Comma 3 3 4 2 4 3 2" xfId="38499" xr:uid="{FC0E607D-768E-4855-B10E-46F96BD209EA}"/>
    <cellStyle name="Comma 3 3 4 2 4 4" xfId="27391" xr:uid="{A0A23069-D5D3-4024-94F4-07C8741A4486}"/>
    <cellStyle name="Comma 3 3 4 2 5" xfId="4695" xr:uid="{78D275B4-58CE-4770-B34A-5D28D49F0A60}"/>
    <cellStyle name="Comma 3 3 4 2 5 2" xfId="10168" xr:uid="{1506707D-B86B-4F83-B636-48E5AAB2C4B1}"/>
    <cellStyle name="Comma 3 3 4 2 5 2 2" xfId="21701" xr:uid="{AA3E20EC-72C4-4A94-9199-4C2EA0ACECE2}"/>
    <cellStyle name="Comma 3 3 4 2 5 2 2 2" xfId="45274" xr:uid="{BC21C5D9-1821-4A2E-93CB-257367C2005B}"/>
    <cellStyle name="Comma 3 3 4 2 5 2 3" xfId="34166" xr:uid="{E0276A95-DECB-44FC-B7D5-57B45ECC3CCC}"/>
    <cellStyle name="Comma 3 3 4 2 5 3" xfId="16281" xr:uid="{CD4BBCC8-68F8-4BF3-BAAF-C50EFEB984E2}"/>
    <cellStyle name="Comma 3 3 4 2 5 3 2" xfId="39855" xr:uid="{AC3812FB-EE7D-490D-B26F-ECB5F9D7A44F}"/>
    <cellStyle name="Comma 3 3 4 2 5 4" xfId="28747" xr:uid="{EC870C4F-648B-40BB-A47B-F6944B92C4C7}"/>
    <cellStyle name="Comma 3 3 4 2 6" xfId="6033" xr:uid="{DF5EC3A2-B17C-4538-BA0E-D3205F19A99C}"/>
    <cellStyle name="Comma 3 3 4 2 6 2" xfId="11509" xr:uid="{1DE24BCF-F2F9-4261-8C75-3718D83C667A}"/>
    <cellStyle name="Comma 3 3 4 2 6 2 2" xfId="23041" xr:uid="{1AC1B2B1-A1D5-4CDE-A70F-A6C6F03090F2}"/>
    <cellStyle name="Comma 3 3 4 2 6 2 2 2" xfId="46614" xr:uid="{7A91B95B-F409-48AC-AAF2-2292CE71AE02}"/>
    <cellStyle name="Comma 3 3 4 2 6 2 3" xfId="35506" xr:uid="{E02AD708-7DAA-4E19-9BCD-60D2CC7CAAAB}"/>
    <cellStyle name="Comma 3 3 4 2 6 3" xfId="17617" xr:uid="{D79B32A9-5CA0-4F86-8AEE-D5A45F2DF0A2}"/>
    <cellStyle name="Comma 3 3 4 2 6 3 2" xfId="41191" xr:uid="{9267DE1C-DF4A-4ABF-92AC-B1167803A6B9}"/>
    <cellStyle name="Comma 3 3 4 2 6 4" xfId="30083" xr:uid="{B907AE4E-B535-4111-A37C-869511986FEC}"/>
    <cellStyle name="Comma 3 3 4 2 7" xfId="7418" xr:uid="{3A84613F-F73C-43F0-954F-B5DCCF8BD0BD}"/>
    <cellStyle name="Comma 3 3 4 2 7 2" xfId="18978" xr:uid="{3724582F-7AB6-4ADB-A32E-D12AEDE58574}"/>
    <cellStyle name="Comma 3 3 4 2 7 2 2" xfId="42551" xr:uid="{974753F6-E0B8-4F30-89D2-7C3950057214}"/>
    <cellStyle name="Comma 3 3 4 2 7 3" xfId="31443" xr:uid="{D761C315-B8C9-4485-90ED-C6F60BF5C697}"/>
    <cellStyle name="Comma 3 3 4 2 8" xfId="13236" xr:uid="{2DDE0E7A-BCEA-4D69-92EC-DC66B7455C3C}"/>
    <cellStyle name="Comma 3 3 4 2 8 2" xfId="37012" xr:uid="{0D719A9A-7E58-446F-A59D-F6AF4B2D23E4}"/>
    <cellStyle name="Comma 3 3 4 2 9" xfId="25903" xr:uid="{7C5FF6EA-FAB3-4156-8B8A-7089D8F40339}"/>
    <cellStyle name="Comma 3 3 4 3" xfId="1758" xr:uid="{A7480042-3F00-455F-BBC2-F86646FA9F15}"/>
    <cellStyle name="Comma 3 3 4 3 10" xfId="48600" xr:uid="{AD7B6E83-CC95-4D26-9CFF-1E78126A99C5}"/>
    <cellStyle name="Comma 3 3 4 3 2" xfId="2293" xr:uid="{AA010F15-85BD-48E4-B8FD-C817B124D3FA}"/>
    <cellStyle name="Comma 3 3 4 3 2 2" xfId="4088" xr:uid="{CD36543A-1BCB-423B-98FD-2A8421EEB599}"/>
    <cellStyle name="Comma 3 3 4 3 2 2 2" xfId="9557" xr:uid="{EA40742C-7BAE-471A-8626-271A7F4180C3}"/>
    <cellStyle name="Comma 3 3 4 3 2 2 2 2" xfId="21090" xr:uid="{EC0A341F-F8BF-417C-906E-8F96235557ED}"/>
    <cellStyle name="Comma 3 3 4 3 2 2 2 2 2" xfId="44663" xr:uid="{DB3DD886-3523-418C-95D4-3A516CE4B017}"/>
    <cellStyle name="Comma 3 3 4 3 2 2 2 3" xfId="33555" xr:uid="{111D431A-4B52-4CE3-AAA2-FCDD1711551F}"/>
    <cellStyle name="Comma 3 3 4 3 2 2 3" xfId="15675" xr:uid="{69319C27-1999-43B8-AAB5-3D6221A39098}"/>
    <cellStyle name="Comma 3 3 4 3 2 2 3 2" xfId="39249" xr:uid="{AE5DACD6-8C86-42EA-AE90-7F806FBC1B0B}"/>
    <cellStyle name="Comma 3 3 4 3 2 2 4" xfId="28141" xr:uid="{6E660BF7-EF1F-4594-BC01-91418713EDA3}"/>
    <cellStyle name="Comma 3 3 4 3 2 3" xfId="5453" xr:uid="{ECCC527F-0113-4757-A86A-BDA72A958BD8}"/>
    <cellStyle name="Comma 3 3 4 3 2 3 2" xfId="10927" xr:uid="{CED53721-AFB7-4EE2-943B-61203BD4EE84}"/>
    <cellStyle name="Comma 3 3 4 3 2 3 2 2" xfId="22460" xr:uid="{B7590DC6-440E-4924-B6EF-07459BD13C45}"/>
    <cellStyle name="Comma 3 3 4 3 2 3 2 2 2" xfId="46033" xr:uid="{92B761F0-58A2-44E5-A6E5-A11A9AE1CB81}"/>
    <cellStyle name="Comma 3 3 4 3 2 3 2 3" xfId="34925" xr:uid="{762015EB-01F4-4563-9221-8B319F8D1AE5}"/>
    <cellStyle name="Comma 3 3 4 3 2 3 3" xfId="17039" xr:uid="{F8E26B76-8A4C-4036-B199-04FCA7F901C2}"/>
    <cellStyle name="Comma 3 3 4 3 2 3 3 2" xfId="40613" xr:uid="{DC71AAB4-025D-415E-9801-AF03851A5E38}"/>
    <cellStyle name="Comma 3 3 4 3 2 3 4" xfId="29505" xr:uid="{6EDD02B7-F149-4445-A2CC-0636C1AC3CF0}"/>
    <cellStyle name="Comma 3 3 4 3 2 4" xfId="6791" xr:uid="{DBBAD399-F1F9-4EE3-8A91-B8B309D723EF}"/>
    <cellStyle name="Comma 3 3 4 3 2 4 2" xfId="12269" xr:uid="{7534961C-9FF7-41F2-BB90-6079C86ED247}"/>
    <cellStyle name="Comma 3 3 4 3 2 4 2 2" xfId="23801" xr:uid="{785A2B9E-CAC3-4A29-BBB1-C877AAE2AE2F}"/>
    <cellStyle name="Comma 3 3 4 3 2 4 2 2 2" xfId="47374" xr:uid="{85013259-0B02-4319-90C8-1B5359448362}"/>
    <cellStyle name="Comma 3 3 4 3 2 4 2 3" xfId="36266" xr:uid="{B902C69C-9452-4DCF-A5F3-39A08C1EF0FD}"/>
    <cellStyle name="Comma 3 3 4 3 2 4 3" xfId="18375" xr:uid="{F72B5446-DA23-43CA-86FF-50A67761CA32}"/>
    <cellStyle name="Comma 3 3 4 3 2 4 3 2" xfId="41949" xr:uid="{897993BA-1A71-49B1-87D7-DA40B62738CF}"/>
    <cellStyle name="Comma 3 3 4 3 2 4 4" xfId="30841" xr:uid="{4D8F8793-C6DA-4A30-9568-5F22D1B0ADD6}"/>
    <cellStyle name="Comma 3 3 4 3 2 5" xfId="8204" xr:uid="{17D0B3F4-C5EC-4C13-B07F-2A2855FC19FD}"/>
    <cellStyle name="Comma 3 3 4 3 2 5 2" xfId="19737" xr:uid="{BAB283CE-7307-4A6A-9CFC-0C40E26D82C9}"/>
    <cellStyle name="Comma 3 3 4 3 2 5 2 2" xfId="43310" xr:uid="{BCD89773-B933-4C39-93FC-DCEF5870210E}"/>
    <cellStyle name="Comma 3 3 4 3 2 5 3" xfId="32202" xr:uid="{5A9D361F-6662-4334-B059-B8A57C314C35}"/>
    <cellStyle name="Comma 3 3 4 3 2 6" xfId="14033" xr:uid="{E02865F0-D457-4585-9E1B-112415FA6DFD}"/>
    <cellStyle name="Comma 3 3 4 3 2 6 2" xfId="37770" xr:uid="{65A105B9-F14D-4CFB-A52F-C39B2574990F}"/>
    <cellStyle name="Comma 3 3 4 3 2 7" xfId="26663" xr:uid="{87EAC781-FB12-4898-BDAE-C60B2527F2F8}"/>
    <cellStyle name="Comma 3 3 4 3 2 8" xfId="25289" xr:uid="{DA787724-B23F-4A37-B18F-B5CE29BF7C7F}"/>
    <cellStyle name="Comma 3 3 4 3 2 9" xfId="49119" xr:uid="{C8BFEE9C-A110-4A5A-A86D-188D09B4BF59}"/>
    <cellStyle name="Comma 3 3 4 3 3" xfId="3574" xr:uid="{A16FC198-1E69-4BC7-8005-ECCA9259F6D6}"/>
    <cellStyle name="Comma 3 3 4 3 3 2" xfId="9043" xr:uid="{91F1231D-E2FA-4011-B63F-6F0D6C3EA035}"/>
    <cellStyle name="Comma 3 3 4 3 3 2 2" xfId="20576" xr:uid="{CF07F371-3ACB-4D6E-BF18-0E02B047D902}"/>
    <cellStyle name="Comma 3 3 4 3 3 2 2 2" xfId="44149" xr:uid="{496BED65-8234-4EAF-89B5-02981A49BECF}"/>
    <cellStyle name="Comma 3 3 4 3 3 2 3" xfId="33041" xr:uid="{5ADB8383-B0DC-4518-86E6-CB4E7527E129}"/>
    <cellStyle name="Comma 3 3 4 3 3 3" xfId="15161" xr:uid="{CFFA2F6C-8E68-40CB-9885-EFBECB407A72}"/>
    <cellStyle name="Comma 3 3 4 3 3 3 2" xfId="38735" xr:uid="{39B63408-0FCD-4E2E-B5B6-BE40B0035570}"/>
    <cellStyle name="Comma 3 3 4 3 3 4" xfId="27627" xr:uid="{EA077A5E-0F47-458D-9E4D-E3E96C24386B}"/>
    <cellStyle name="Comma 3 3 4 3 4" xfId="4934" xr:uid="{49ADCA12-39E3-4E5A-B32E-B39850D0195F}"/>
    <cellStyle name="Comma 3 3 4 3 4 2" xfId="10408" xr:uid="{8D438002-20EE-402C-8A77-097B7D4372A1}"/>
    <cellStyle name="Comma 3 3 4 3 4 2 2" xfId="21941" xr:uid="{5BFFEF63-B5AC-40BC-B572-09259D6402CD}"/>
    <cellStyle name="Comma 3 3 4 3 4 2 2 2" xfId="45514" xr:uid="{9BE2A036-D58E-48B1-BABF-D89EF447721C}"/>
    <cellStyle name="Comma 3 3 4 3 4 2 3" xfId="34406" xr:uid="{107084A0-2F94-4EBD-B964-3E3EA4376F77}"/>
    <cellStyle name="Comma 3 3 4 3 4 3" xfId="16520" xr:uid="{95F48641-A9DB-48F7-BCB2-B2F650F14E69}"/>
    <cellStyle name="Comma 3 3 4 3 4 3 2" xfId="40094" xr:uid="{68D9C04D-A4A8-4A56-B5DA-4B71D5F17BDF}"/>
    <cellStyle name="Comma 3 3 4 3 4 4" xfId="28986" xr:uid="{B116CD1C-D644-4921-ACA3-75EE96830F33}"/>
    <cellStyle name="Comma 3 3 4 3 5" xfId="6272" xr:uid="{17A1E022-FAB8-45DD-B5F4-EF0FF6BE318B}"/>
    <cellStyle name="Comma 3 3 4 3 5 2" xfId="11749" xr:uid="{52268214-4C4D-49B1-816E-F520C90A888F}"/>
    <cellStyle name="Comma 3 3 4 3 5 2 2" xfId="23281" xr:uid="{BAAB045B-EF06-4698-9FE3-4B1DBAF57B0D}"/>
    <cellStyle name="Comma 3 3 4 3 5 2 2 2" xfId="46854" xr:uid="{22BA89AE-4D64-470C-9ED6-E9C62DE09EEA}"/>
    <cellStyle name="Comma 3 3 4 3 5 2 3" xfId="35746" xr:uid="{2BAF2BFB-A7DE-440B-BED3-70D025EB8681}"/>
    <cellStyle name="Comma 3 3 4 3 5 3" xfId="17856" xr:uid="{4B1A84D8-DF3B-4E47-9FE0-042E8EEFDED8}"/>
    <cellStyle name="Comma 3 3 4 3 5 3 2" xfId="41430" xr:uid="{556881D1-188D-43F8-A444-B1CB66448D03}"/>
    <cellStyle name="Comma 3 3 4 3 5 4" xfId="30322" xr:uid="{DA2F4968-9CEE-40C9-B8AB-B75C1F77C0B4}"/>
    <cellStyle name="Comma 3 3 4 3 6" xfId="7683" xr:uid="{F2AF2E84-C4E2-4B74-AF61-39A6F72C447D}"/>
    <cellStyle name="Comma 3 3 4 3 6 2" xfId="19218" xr:uid="{348437CC-DBFE-4C09-9B97-234C63D23C51}"/>
    <cellStyle name="Comma 3 3 4 3 6 2 2" xfId="42791" xr:uid="{F4120869-BCA3-49EA-84E0-4F12BACEA6E9}"/>
    <cellStyle name="Comma 3 3 4 3 6 3" xfId="31683" xr:uid="{D8E6DDF5-846B-4C98-B5E7-85C5670E912D}"/>
    <cellStyle name="Comma 3 3 4 3 7" xfId="13512" xr:uid="{4CB81E4B-4B1B-4EFF-9608-522550E8A706}"/>
    <cellStyle name="Comma 3 3 4 3 7 2" xfId="37251" xr:uid="{250568A9-6E41-4C7E-B469-3E520D8FB79D}"/>
    <cellStyle name="Comma 3 3 4 3 8" xfId="26144" xr:uid="{01E6848A-23F7-48EB-BD51-FE4B1C6AAA05}"/>
    <cellStyle name="Comma 3 3 4 3 9" xfId="24769" xr:uid="{EA11BD5F-44CA-4A62-AD36-39F2C98BFF18}"/>
    <cellStyle name="Comma 3 3 4 4" xfId="1815" xr:uid="{1BC9EFFF-06AC-4FCC-9FA9-1A31D8E84F7C}"/>
    <cellStyle name="Comma 3 3 4 4 2" xfId="3628" xr:uid="{1247A98E-308E-4852-8C11-9CC1BB0056AE}"/>
    <cellStyle name="Comma 3 3 4 4 2 2" xfId="9097" xr:uid="{94AD066A-D001-44C1-9F3F-221177526FA2}"/>
    <cellStyle name="Comma 3 3 4 4 2 2 2" xfId="20630" xr:uid="{C536AD13-8BF7-4259-B168-97FEBF80B16F}"/>
    <cellStyle name="Comma 3 3 4 4 2 2 2 2" xfId="44203" xr:uid="{F90E8F32-3B53-447C-86F6-1E6F59263AFD}"/>
    <cellStyle name="Comma 3 3 4 4 2 2 3" xfId="33095" xr:uid="{2B84F81B-2E95-4067-A6DC-92EE1C93F3F0}"/>
    <cellStyle name="Comma 3 3 4 4 2 3" xfId="15215" xr:uid="{EC1B35BB-C688-4268-97AD-831779091133}"/>
    <cellStyle name="Comma 3 3 4 4 2 3 2" xfId="38789" xr:uid="{3C0C0FDD-699B-418F-A71C-BAFF182596C5}"/>
    <cellStyle name="Comma 3 3 4 4 2 4" xfId="27681" xr:uid="{A86AF32A-B9FD-4BA0-AE29-34E943B8307D}"/>
    <cellStyle name="Comma 3 3 4 4 3" xfId="4992" xr:uid="{FAEC99D8-4DEF-4FDA-AF67-4C1FC0CEB800}"/>
    <cellStyle name="Comma 3 3 4 4 3 2" xfId="10466" xr:uid="{63D8D3F5-9213-4477-8187-05156105197A}"/>
    <cellStyle name="Comma 3 3 4 4 3 2 2" xfId="21999" xr:uid="{34789F03-FDDF-4837-BA6A-7EAC1EC37CAE}"/>
    <cellStyle name="Comma 3 3 4 4 3 2 2 2" xfId="45572" xr:uid="{F8E16BC3-FAF9-4E96-87FF-F294FEA20493}"/>
    <cellStyle name="Comma 3 3 4 4 3 2 3" xfId="34464" xr:uid="{61EB0338-8410-4CA8-99E6-7FCDADD4F4F0}"/>
    <cellStyle name="Comma 3 3 4 4 3 3" xfId="16578" xr:uid="{21078C35-6704-419D-8137-686532A8FCE8}"/>
    <cellStyle name="Comma 3 3 4 4 3 3 2" xfId="40152" xr:uid="{F5F26643-575F-470F-88D0-3E67E92748CC}"/>
    <cellStyle name="Comma 3 3 4 4 3 4" xfId="29044" xr:uid="{0B0E0CF7-8E44-4FC1-9D12-A35CD56B0A11}"/>
    <cellStyle name="Comma 3 3 4 4 4" xfId="6330" xr:uid="{9C18D7F3-D86C-46E5-A1B2-797A14DB203D}"/>
    <cellStyle name="Comma 3 3 4 4 4 2" xfId="11807" xr:uid="{A40ED779-C31A-4325-8EF7-408C222F4A38}"/>
    <cellStyle name="Comma 3 3 4 4 4 2 2" xfId="23339" xr:uid="{FBAAE020-A60B-4A5A-99BE-F81B539350FB}"/>
    <cellStyle name="Comma 3 3 4 4 4 2 2 2" xfId="46912" xr:uid="{3DBF42C8-F79D-4C6E-BD40-2B08AB82F632}"/>
    <cellStyle name="Comma 3 3 4 4 4 2 3" xfId="35804" xr:uid="{317049F9-FDF8-44B5-AC93-9AF8758C51F5}"/>
    <cellStyle name="Comma 3 3 4 4 4 3" xfId="17914" xr:uid="{E57D2587-483B-4DF6-8B01-06DDFA3A1C71}"/>
    <cellStyle name="Comma 3 3 4 4 4 3 2" xfId="41488" xr:uid="{D3EFEF30-5AEC-498A-93FE-023A23DEFD38}"/>
    <cellStyle name="Comma 3 3 4 4 4 4" xfId="30380" xr:uid="{628D942D-70B6-431B-96E8-3815EF83083B}"/>
    <cellStyle name="Comma 3 3 4 4 5" xfId="7741" xr:uid="{18850129-A8AF-48C4-8553-DA825DDC7346}"/>
    <cellStyle name="Comma 3 3 4 4 5 2" xfId="19276" xr:uid="{96A4E63F-79F2-4FB4-AFC4-FCE65E9BB4C1}"/>
    <cellStyle name="Comma 3 3 4 4 5 2 2" xfId="42849" xr:uid="{2F7F28F9-AF29-4B9C-9D13-C50B0D0A9BE4}"/>
    <cellStyle name="Comma 3 3 4 4 5 3" xfId="31741" xr:uid="{DF6F0AF5-995C-4435-9B51-8DB12310A94C}"/>
    <cellStyle name="Comma 3 3 4 4 6" xfId="13570" xr:uid="{57871348-C944-4A9E-8167-CA4C757B0DE9}"/>
    <cellStyle name="Comma 3 3 4 4 6 2" xfId="37309" xr:uid="{AA1E6032-51EA-4C43-A5A3-06C433F056C1}"/>
    <cellStyle name="Comma 3 3 4 4 7" xfId="26202" xr:uid="{98C25853-A045-456A-A1B9-C9C95319859E}"/>
    <cellStyle name="Comma 3 3 4 4 8" xfId="24827" xr:uid="{2DB2177D-1488-4F0A-B14B-109953452AE3}"/>
    <cellStyle name="Comma 3 3 4 4 9" xfId="48658" xr:uid="{437C1549-2A95-4C54-9483-7522C9C2E1CF}"/>
    <cellStyle name="Comma 3 3 4 5" xfId="2227" xr:uid="{9E48DF49-9281-43BB-B702-9F268E9D9AD8}"/>
    <cellStyle name="Comma 3 3 4 5 2" xfId="4027" xr:uid="{288F4F25-CA2F-406F-9878-225D3C0648B0}"/>
    <cellStyle name="Comma 3 3 4 5 2 2" xfId="9496" xr:uid="{DF18A7AC-13F7-47F2-8ED8-4920DCD57DD5}"/>
    <cellStyle name="Comma 3 3 4 5 2 2 2" xfId="21029" xr:uid="{F97A6468-C004-4E78-A8BB-31AD70376AB0}"/>
    <cellStyle name="Comma 3 3 4 5 2 2 2 2" xfId="44602" xr:uid="{6A17AE7D-248F-4EDE-806A-F286BF4D8C2C}"/>
    <cellStyle name="Comma 3 3 4 5 2 2 3" xfId="33494" xr:uid="{22D52ABA-88EC-428F-BEA2-1AFBA46F1894}"/>
    <cellStyle name="Comma 3 3 4 5 2 3" xfId="15614" xr:uid="{55F88C2C-820C-4EF9-BDFA-CD6FC8105E9E}"/>
    <cellStyle name="Comma 3 3 4 5 2 3 2" xfId="39188" xr:uid="{C6E28EEC-9CBA-401B-ABE4-AEC5C10DB094}"/>
    <cellStyle name="Comma 3 3 4 5 2 4" xfId="28080" xr:uid="{F4C6A852-41CD-4D11-A2A4-A2289C206D88}"/>
    <cellStyle name="Comma 3 3 4 5 3" xfId="5392" xr:uid="{0E8872DE-3A97-43B6-9DD6-2886A0829D11}"/>
    <cellStyle name="Comma 3 3 4 5 3 2" xfId="10866" xr:uid="{D2414484-889E-4604-8C16-F7E0CB02818E}"/>
    <cellStyle name="Comma 3 3 4 5 3 2 2" xfId="22399" xr:uid="{9BD6B669-9636-4E86-8EAB-2B2A9C506466}"/>
    <cellStyle name="Comma 3 3 4 5 3 2 2 2" xfId="45972" xr:uid="{A6849BAD-2630-4CE5-8C04-30DC4DA39DBF}"/>
    <cellStyle name="Comma 3 3 4 5 3 2 3" xfId="34864" xr:uid="{2C4320E7-0182-42A9-B532-4370C07200C9}"/>
    <cellStyle name="Comma 3 3 4 5 3 3" xfId="16978" xr:uid="{36CB019E-133B-4D49-91A7-7EFA4DC1CD0C}"/>
    <cellStyle name="Comma 3 3 4 5 3 3 2" xfId="40552" xr:uid="{8DC27A38-5A5B-4B9F-8408-7422B1F24DE1}"/>
    <cellStyle name="Comma 3 3 4 5 3 4" xfId="29444" xr:uid="{D3450B7F-BA11-40D1-A902-FB24D7A3512B}"/>
    <cellStyle name="Comma 3 3 4 5 4" xfId="6730" xr:uid="{4ED501A3-D010-494F-BFCF-DBA0D93D9626}"/>
    <cellStyle name="Comma 3 3 4 5 4 2" xfId="12208" xr:uid="{D176EA24-7240-4BA5-9573-77405947DEFE}"/>
    <cellStyle name="Comma 3 3 4 5 4 2 2" xfId="23740" xr:uid="{59FC5990-ACD3-4E5D-BB41-08097994FEB7}"/>
    <cellStyle name="Comma 3 3 4 5 4 2 2 2" xfId="47313" xr:uid="{C4DB244E-22E2-406D-9E1B-04FB3E2F77A4}"/>
    <cellStyle name="Comma 3 3 4 5 4 2 3" xfId="36205" xr:uid="{CC47563A-B0D5-493B-AABF-C3FDCEC34FC7}"/>
    <cellStyle name="Comma 3 3 4 5 4 3" xfId="18314" xr:uid="{98A90D77-9ADF-4A1F-AD41-2829A839C220}"/>
    <cellStyle name="Comma 3 3 4 5 4 3 2" xfId="41888" xr:uid="{42C04312-2168-4CBD-A359-DAF04EAE62E2}"/>
    <cellStyle name="Comma 3 3 4 5 4 4" xfId="30780" xr:uid="{B6E413F2-249F-409E-8527-2DA076D753D5}"/>
    <cellStyle name="Comma 3 3 4 5 5" xfId="8143" xr:uid="{65C5EBFE-2A6E-441A-ACA3-96B6C672A3D1}"/>
    <cellStyle name="Comma 3 3 4 5 5 2" xfId="19676" xr:uid="{4F593585-85F5-41FB-90D5-BCEDFCDF67C2}"/>
    <cellStyle name="Comma 3 3 4 5 5 2 2" xfId="43249" xr:uid="{76D7BED3-7C2C-4392-AFDC-F251E6E862C5}"/>
    <cellStyle name="Comma 3 3 4 5 5 3" xfId="32141" xr:uid="{97BCA56B-2DB0-4E72-93A5-05D38D473A6B}"/>
    <cellStyle name="Comma 3 3 4 5 6" xfId="13972" xr:uid="{E5EE0A80-C250-4C24-B146-6B37982CC3A9}"/>
    <cellStyle name="Comma 3 3 4 5 6 2" xfId="37709" xr:uid="{E16280CB-512D-4115-A03F-1CBC81B438BE}"/>
    <cellStyle name="Comma 3 3 4 5 7" xfId="26602" xr:uid="{BAE4805A-DE55-4EC5-B679-0F8DC856E802}"/>
    <cellStyle name="Comma 3 3 4 5 8" xfId="25228" xr:uid="{B8E771EF-8E3C-49A8-93D5-6E72FBEA3128}"/>
    <cellStyle name="Comma 3 3 4 5 9" xfId="49058" xr:uid="{68AFDBA6-3F6B-433E-A94A-DDB97D1BA09C}"/>
    <cellStyle name="Comma 3 3 4 6" xfId="3193" xr:uid="{DF11F4BA-F76A-46AD-BA39-FC7A6C8E065C}"/>
    <cellStyle name="Comma 3 3 4 6 2" xfId="8657" xr:uid="{F7E5A912-9E09-40DD-8F3A-CBCDE037CC50}"/>
    <cellStyle name="Comma 3 3 4 6 2 2" xfId="20190" xr:uid="{0E4818EB-2312-4218-943C-C91F3F8B5C32}"/>
    <cellStyle name="Comma 3 3 4 6 2 2 2" xfId="43763" xr:uid="{AD414764-46D9-4FA9-B3B5-79594A5B48B3}"/>
    <cellStyle name="Comma 3 3 4 6 2 3" xfId="32655" xr:uid="{EF5D930C-95E3-44DC-8A6F-F3C1910B08B3}"/>
    <cellStyle name="Comma 3 3 4 6 3" xfId="14779" xr:uid="{8A4E0FC9-A6BF-4029-8E8B-97B5077790AE}"/>
    <cellStyle name="Comma 3 3 4 6 3 2" xfId="38353" xr:uid="{B1CD73C8-AB05-45D4-9310-30D833529CEE}"/>
    <cellStyle name="Comma 3 3 4 6 4" xfId="27245" xr:uid="{8EC5A9E3-C54B-4835-A159-6BB9E4EF0675}"/>
    <cellStyle name="Comma 3 3 4 7" xfId="4545" xr:uid="{D4D6636E-AAB6-4A01-83AE-C65FD8908B39}"/>
    <cellStyle name="Comma 3 3 4 7 2" xfId="10017" xr:uid="{83200672-50B5-4DA7-AB57-2A23A51F925A}"/>
    <cellStyle name="Comma 3 3 4 7 2 2" xfId="21550" xr:uid="{48111DA0-786A-4C09-A7D8-4B29392D4E0E}"/>
    <cellStyle name="Comma 3 3 4 7 2 2 2" xfId="45123" xr:uid="{A17A2F8A-14E7-4FBB-BC4E-A5487E6478CD}"/>
    <cellStyle name="Comma 3 3 4 7 2 3" xfId="34015" xr:uid="{01D1C652-6E09-4BAA-BDD4-E6AC47CF187A}"/>
    <cellStyle name="Comma 3 3 4 7 3" xfId="16131" xr:uid="{FA68D83A-3520-481F-B7BD-77551BD05CD1}"/>
    <cellStyle name="Comma 3 3 4 7 3 2" xfId="39705" xr:uid="{D02D809D-C06A-4AFC-9F9C-76A9F071B0A4}"/>
    <cellStyle name="Comma 3 3 4 7 4" xfId="28597" xr:uid="{CE86DE60-BAF0-4277-9FD7-AD9122B7CA3D}"/>
    <cellStyle name="Comma 3 3 4 8" xfId="5882" xr:uid="{42D408E3-B74E-4267-A28E-9CC7E00CF4AA}"/>
    <cellStyle name="Comma 3 3 4 8 2" xfId="11358" xr:uid="{1C856058-0903-4680-90F0-27D4F0D708B1}"/>
    <cellStyle name="Comma 3 3 4 8 2 2" xfId="22890" xr:uid="{B8F6F20B-C35F-4CF5-8A1C-22578941D2F9}"/>
    <cellStyle name="Comma 3 3 4 8 2 2 2" xfId="46463" xr:uid="{E48C30D7-47C6-49F1-AF42-6441FED062DB}"/>
    <cellStyle name="Comma 3 3 4 8 2 3" xfId="35355" xr:uid="{AAC7444C-234C-485D-9D46-CE302472EBD9}"/>
    <cellStyle name="Comma 3 3 4 8 3" xfId="17466" xr:uid="{AC84D7BD-B19B-40F4-AFBF-C940E720C5C3}"/>
    <cellStyle name="Comma 3 3 4 8 3 2" xfId="41040" xr:uid="{67E1B223-EC2F-4DAD-BE95-AD29C82559B9}"/>
    <cellStyle name="Comma 3 3 4 8 4" xfId="29932" xr:uid="{E90B444B-83E4-4423-8755-508C56AEA21E}"/>
    <cellStyle name="Comma 3 3 4 9" xfId="7262" xr:uid="{6EC623D4-17BE-49DE-A5E7-D259C720C57B}"/>
    <cellStyle name="Comma 3 3 4 9 2" xfId="18827" xr:uid="{EA8BC6B2-85A4-4068-A94C-AD22BF624AE4}"/>
    <cellStyle name="Comma 3 3 4 9 2 2" xfId="42400" xr:uid="{0EDDBB44-1699-4499-AD61-6E145A3D5B67}"/>
    <cellStyle name="Comma 3 3 4 9 3" xfId="31292" xr:uid="{112353B1-7024-4193-AF17-14C7ED8DC2BE}"/>
    <cellStyle name="Comma 3 3 5" xfId="1020" xr:uid="{74AEEB2A-A1F9-4928-BF42-058054353C4C}"/>
    <cellStyle name="Comma 3 3 5 10" xfId="25820" xr:uid="{FB21207B-7B55-4A84-A3C2-26C8882706B4}"/>
    <cellStyle name="Comma 3 3 5 11" xfId="24422" xr:uid="{24139F72-39EE-43E4-BA08-19EC904098DB}"/>
    <cellStyle name="Comma 3 3 5 12" xfId="48273" xr:uid="{167B0C31-C494-4183-931C-7D0D963397AB}"/>
    <cellStyle name="Comma 3 3 5 2" xfId="1205" xr:uid="{5B8BEDB0-D3EC-4B58-8EB4-A493E7E2C33F}"/>
    <cellStyle name="Comma 3 3 5 2 10" xfId="24418" xr:uid="{1B39FE8B-02E1-48C0-AA5F-3ADBF9E215E0}"/>
    <cellStyle name="Comma 3 3 5 2 11" xfId="48404" xr:uid="{FBDEF612-B542-44ED-9921-88D47489A2D1}"/>
    <cellStyle name="Comma 3 3 5 2 2" xfId="2013" xr:uid="{E42D6B4C-C9D2-4FF4-B8DB-54351EBDE1EB}"/>
    <cellStyle name="Comma 3 3 5 2 2 2" xfId="3826" xr:uid="{D34C6DF4-4CE2-42BB-976A-A36C33F4A897}"/>
    <cellStyle name="Comma 3 3 5 2 2 2 2" xfId="9295" xr:uid="{2EA16B43-E7B7-4EA1-80D6-02B694ED3D8E}"/>
    <cellStyle name="Comma 3 3 5 2 2 2 2 2" xfId="20828" xr:uid="{5E74A25A-FB0F-4CB4-AFAD-17F8939DACA7}"/>
    <cellStyle name="Comma 3 3 5 2 2 2 2 2 2" xfId="44401" xr:uid="{BC3B75B1-78B2-427E-8296-9F199F40FEFD}"/>
    <cellStyle name="Comma 3 3 5 2 2 2 2 3" xfId="33293" xr:uid="{8A3A42F1-9E45-435D-99B5-73BD9270B8C4}"/>
    <cellStyle name="Comma 3 3 5 2 2 2 3" xfId="15413" xr:uid="{CE6A3D8D-9094-4954-B3D3-C6B0E7BE804D}"/>
    <cellStyle name="Comma 3 3 5 2 2 2 3 2" xfId="38987" xr:uid="{3D9DC767-FA9F-43A2-8DFD-5712EB8AF379}"/>
    <cellStyle name="Comma 3 3 5 2 2 2 4" xfId="27879" xr:uid="{72292648-16BC-4B65-86C5-C259EB1E8C3C}"/>
    <cellStyle name="Comma 3 3 5 2 2 3" xfId="5190" xr:uid="{0784CFAD-CC6F-4A7E-8A06-9F55AF446A69}"/>
    <cellStyle name="Comma 3 3 5 2 2 3 2" xfId="10664" xr:uid="{628055D8-0869-4696-A412-0D1E4BF3B37F}"/>
    <cellStyle name="Comma 3 3 5 2 2 3 2 2" xfId="22197" xr:uid="{7AA8AC2E-E2D2-469E-87FE-713ED6516960}"/>
    <cellStyle name="Comma 3 3 5 2 2 3 2 2 2" xfId="45770" xr:uid="{7B7E7BD5-18B6-401E-8AB8-BCD981CA78C2}"/>
    <cellStyle name="Comma 3 3 5 2 2 3 2 3" xfId="34662" xr:uid="{912B6388-DB34-4B17-B394-DD334FC657B1}"/>
    <cellStyle name="Comma 3 3 5 2 2 3 3" xfId="16776" xr:uid="{D14BF33C-6D6A-4913-A43F-75A4D2A42F82}"/>
    <cellStyle name="Comma 3 3 5 2 2 3 3 2" xfId="40350" xr:uid="{844B76DD-6B37-4910-A672-85E4B8344138}"/>
    <cellStyle name="Comma 3 3 5 2 2 3 4" xfId="29242" xr:uid="{8D60391F-CC78-457C-9008-88D07F48D665}"/>
    <cellStyle name="Comma 3 3 5 2 2 4" xfId="6528" xr:uid="{1DB0EDE6-03B0-4184-AC28-C275D416557A}"/>
    <cellStyle name="Comma 3 3 5 2 2 4 2" xfId="12005" xr:uid="{B9DFB859-C86A-47A6-9082-F7FC117A1539}"/>
    <cellStyle name="Comma 3 3 5 2 2 4 2 2" xfId="23537" xr:uid="{FC9B66C0-2AA0-41A8-9508-B5BB999A7ABF}"/>
    <cellStyle name="Comma 3 3 5 2 2 4 2 2 2" xfId="47110" xr:uid="{00232D77-03F7-4B3C-8137-3BC4271764F3}"/>
    <cellStyle name="Comma 3 3 5 2 2 4 2 3" xfId="36002" xr:uid="{6328E5E8-2CEB-466A-9DB1-E38F9D18CE7C}"/>
    <cellStyle name="Comma 3 3 5 2 2 4 3" xfId="18112" xr:uid="{CE21708C-FE3E-417C-AEF1-3FD2E4B67ED9}"/>
    <cellStyle name="Comma 3 3 5 2 2 4 3 2" xfId="41686" xr:uid="{233F3B31-158D-4083-9BC0-43EC693CD2A1}"/>
    <cellStyle name="Comma 3 3 5 2 2 4 4" xfId="30578" xr:uid="{A8FF4FBD-21B3-4CB7-9C01-AABB43B74D68}"/>
    <cellStyle name="Comma 3 3 5 2 2 5" xfId="7939" xr:uid="{BE5A7065-078F-4B83-A616-50B03015E92F}"/>
    <cellStyle name="Comma 3 3 5 2 2 5 2" xfId="19474" xr:uid="{D122AAF7-ACD0-4D15-B5C1-40756251FA4B}"/>
    <cellStyle name="Comma 3 3 5 2 2 5 2 2" xfId="43047" xr:uid="{AC525482-DB5C-4C5D-93D7-55B82B7E9EFB}"/>
    <cellStyle name="Comma 3 3 5 2 2 5 3" xfId="31939" xr:uid="{440F5ED3-1443-44DA-898C-1F0058182EEF}"/>
    <cellStyle name="Comma 3 3 5 2 2 6" xfId="13768" xr:uid="{F32C0974-4FCA-4ADE-83A6-9463B57C5990}"/>
    <cellStyle name="Comma 3 3 5 2 2 6 2" xfId="37507" xr:uid="{BDB1CB79-0FF5-42F1-8721-8B344033FAE8}"/>
    <cellStyle name="Comma 3 3 5 2 2 7" xfId="26400" xr:uid="{82977935-3B5F-4678-948F-D70F50CF0F74}"/>
    <cellStyle name="Comma 3 3 5 2 2 8" xfId="25025" xr:uid="{97BCD4B1-A43F-4347-9D3D-06E58239A622}"/>
    <cellStyle name="Comma 3 3 5 2 2 9" xfId="48856" xr:uid="{CE629A87-AAE9-4BE9-A900-BD4D68A2EAFB}"/>
    <cellStyle name="Comma 3 3 5 2 3" xfId="2500" xr:uid="{0F15A4D9-357B-4990-945F-EB0BBB2E1C38}"/>
    <cellStyle name="Comma 3 3 5 2 3 2" xfId="4291" xr:uid="{BAC36342-52FD-44D5-9260-2C9DA6BF3403}"/>
    <cellStyle name="Comma 3 3 5 2 3 2 2" xfId="9760" xr:uid="{87AD1C09-56AB-4B00-97B3-166E3E844FC1}"/>
    <cellStyle name="Comma 3 3 5 2 3 2 2 2" xfId="21293" xr:uid="{BA49D614-10D6-422D-B4FC-51E1183C982C}"/>
    <cellStyle name="Comma 3 3 5 2 3 2 2 2 2" xfId="44866" xr:uid="{A2D6B70C-3611-4C85-90FE-4CE22CAE8445}"/>
    <cellStyle name="Comma 3 3 5 2 3 2 2 3" xfId="33758" xr:uid="{8AAA9F05-3A4A-4001-812F-B37A61945057}"/>
    <cellStyle name="Comma 3 3 5 2 3 2 3" xfId="15878" xr:uid="{42796C72-683F-4003-A19C-2F5187801EAE}"/>
    <cellStyle name="Comma 3 3 5 2 3 2 3 2" xfId="39452" xr:uid="{FBF7FF8F-588B-4A45-A50C-6BA8EB30C914}"/>
    <cellStyle name="Comma 3 3 5 2 3 2 4" xfId="28344" xr:uid="{0F4D0D36-A253-4F4D-B5F4-3F6999613C88}"/>
    <cellStyle name="Comma 3 3 5 2 3 3" xfId="5656" xr:uid="{41114463-9F2B-483A-A12C-1657F12E0752}"/>
    <cellStyle name="Comma 3 3 5 2 3 3 2" xfId="11130" xr:uid="{B47428CB-45B1-492A-ACB0-91125448E8AA}"/>
    <cellStyle name="Comma 3 3 5 2 3 3 2 2" xfId="22663" xr:uid="{3FE7A34F-01DC-41A3-A8CC-6DD3B551A7E7}"/>
    <cellStyle name="Comma 3 3 5 2 3 3 2 2 2" xfId="46236" xr:uid="{C09151AC-5501-4705-B2F1-22D64ECEFC48}"/>
    <cellStyle name="Comma 3 3 5 2 3 3 2 3" xfId="35128" xr:uid="{49A8B3F8-73AE-4EC5-8BBC-D416D9C8E3E4}"/>
    <cellStyle name="Comma 3 3 5 2 3 3 3" xfId="17242" xr:uid="{A69A86D7-854B-46C2-B335-437D7D69884E}"/>
    <cellStyle name="Comma 3 3 5 2 3 3 3 2" xfId="40816" xr:uid="{38830C7A-FB76-46B1-927F-EBA34DB6B26B}"/>
    <cellStyle name="Comma 3 3 5 2 3 3 4" xfId="29708" xr:uid="{210A9904-20A9-4C51-BCCE-5B5374AE5878}"/>
    <cellStyle name="Comma 3 3 5 2 3 4" xfId="6994" xr:uid="{240AF68E-D3D6-4742-8E85-9C8FA01C79AB}"/>
    <cellStyle name="Comma 3 3 5 2 3 4 2" xfId="12472" xr:uid="{7625D924-6D89-41D3-AC63-0119A00C79BA}"/>
    <cellStyle name="Comma 3 3 5 2 3 4 2 2" xfId="24004" xr:uid="{81A350F1-63D8-4A6A-81B1-AD7D907D764E}"/>
    <cellStyle name="Comma 3 3 5 2 3 4 2 2 2" xfId="47577" xr:uid="{B6686426-9E9A-44A2-BE0D-0B820B5E87AF}"/>
    <cellStyle name="Comma 3 3 5 2 3 4 2 3" xfId="36469" xr:uid="{A021BECD-E95A-4280-9D3D-0D2ED4F2EA9D}"/>
    <cellStyle name="Comma 3 3 5 2 3 4 3" xfId="18578" xr:uid="{4CAEC99F-9773-4CB7-A204-68E92B7FE432}"/>
    <cellStyle name="Comma 3 3 5 2 3 4 3 2" xfId="42152" xr:uid="{BE0CE792-D974-490B-BDAA-C236AAF30BDB}"/>
    <cellStyle name="Comma 3 3 5 2 3 4 4" xfId="31044" xr:uid="{74EFFE22-B613-4D2F-95CA-B8713F26B4FA}"/>
    <cellStyle name="Comma 3 3 5 2 3 5" xfId="8407" xr:uid="{75447C82-3A8D-46E7-B680-DE9084C9340A}"/>
    <cellStyle name="Comma 3 3 5 2 3 5 2" xfId="19940" xr:uid="{C7AC377B-C7DE-4A6B-AB5B-E25A9717C3A9}"/>
    <cellStyle name="Comma 3 3 5 2 3 5 2 2" xfId="43513" xr:uid="{B0E3BE1D-3D2B-484E-BDC5-1142D23E0023}"/>
    <cellStyle name="Comma 3 3 5 2 3 5 3" xfId="32405" xr:uid="{1C7AEB29-57CB-4AA0-9807-E41194EFD75B}"/>
    <cellStyle name="Comma 3 3 5 2 3 6" xfId="14236" xr:uid="{F870A2A2-49A1-4673-B9A0-5E0FB9C1FF69}"/>
    <cellStyle name="Comma 3 3 5 2 3 6 2" xfId="37973" xr:uid="{3658FCE5-EF29-418E-86F9-417F74202AE6}"/>
    <cellStyle name="Comma 3 3 5 2 3 7" xfId="26866" xr:uid="{26CCFE72-7A55-4590-8676-639CD579CBD4}"/>
    <cellStyle name="Comma 3 3 5 2 3 8" xfId="25492" xr:uid="{E235EA4C-0866-49A3-B069-574996CE3C47}"/>
    <cellStyle name="Comma 3 3 5 2 3 9" xfId="49322" xr:uid="{EF3452AC-9D37-4133-9A61-5F4CB68239B1}"/>
    <cellStyle name="Comma 3 3 5 2 4" xfId="3387" xr:uid="{4D417C34-2805-432E-AC7E-F7D442E94241}"/>
    <cellStyle name="Comma 3 3 5 2 4 2" xfId="8855" xr:uid="{A841A35C-476F-43E5-8D69-830A0D4E4EA2}"/>
    <cellStyle name="Comma 3 3 5 2 4 2 2" xfId="20388" xr:uid="{D522CFF2-1A82-497D-AD54-1A8464EBF4F6}"/>
    <cellStyle name="Comma 3 3 5 2 4 2 2 2" xfId="43961" xr:uid="{CB25576B-F96C-45C6-A84F-DF1185D49758}"/>
    <cellStyle name="Comma 3 3 5 2 4 2 3" xfId="32853" xr:uid="{654FC0BF-7A12-4CA1-BF84-CD67C4478B7A}"/>
    <cellStyle name="Comma 3 3 5 2 4 3" xfId="14973" xr:uid="{F074BCD2-AAD0-498C-89C6-2EC5EACBC57F}"/>
    <cellStyle name="Comma 3 3 5 2 4 3 2" xfId="38547" xr:uid="{F8B5B19C-0EC4-452B-95AA-6A3AD6289AE4}"/>
    <cellStyle name="Comma 3 3 5 2 4 4" xfId="27439" xr:uid="{F158D619-96AC-4824-B3B2-92A18BAB275C}"/>
    <cellStyle name="Comma 3 3 5 2 5" xfId="4743" xr:uid="{913F83C9-2403-4A34-A417-7CAA33053734}"/>
    <cellStyle name="Comma 3 3 5 2 5 2" xfId="10216" xr:uid="{FB16A72F-B035-4416-84E8-BA3E8AD44CC2}"/>
    <cellStyle name="Comma 3 3 5 2 5 2 2" xfId="21749" xr:uid="{D852D12F-6154-4AC2-9880-0EF04F002436}"/>
    <cellStyle name="Comma 3 3 5 2 5 2 2 2" xfId="45322" xr:uid="{16F9A067-CE0D-413A-A368-6B759F462246}"/>
    <cellStyle name="Comma 3 3 5 2 5 2 3" xfId="34214" xr:uid="{F4534F09-441F-43FC-B230-4613912C82BA}"/>
    <cellStyle name="Comma 3 3 5 2 5 3" xfId="16329" xr:uid="{88C22418-CA98-47C4-9D1B-2F2AEC0D2A25}"/>
    <cellStyle name="Comma 3 3 5 2 5 3 2" xfId="39903" xr:uid="{44CAB59C-38CA-4212-82DF-8851F944A465}"/>
    <cellStyle name="Comma 3 3 5 2 5 4" xfId="28795" xr:uid="{ABEAB851-2C31-4AE6-BE1E-7FABE0DDB37D}"/>
    <cellStyle name="Comma 3 3 5 2 6" xfId="6081" xr:uid="{BC174E3F-E6AA-468F-8B0F-D53D5F064049}"/>
    <cellStyle name="Comma 3 3 5 2 6 2" xfId="11557" xr:uid="{B315BF77-E4BF-4FD6-9204-6871881A111C}"/>
    <cellStyle name="Comma 3 3 5 2 6 2 2" xfId="23089" xr:uid="{C4E1F456-B60C-41E6-8944-4D60BBDEEBCE}"/>
    <cellStyle name="Comma 3 3 5 2 6 2 2 2" xfId="46662" xr:uid="{328D0952-687F-493F-AC83-08B7CC19703D}"/>
    <cellStyle name="Comma 3 3 5 2 6 2 3" xfId="35554" xr:uid="{A363DC42-2BF2-4A88-93D1-304ADF51E7BB}"/>
    <cellStyle name="Comma 3 3 5 2 6 3" xfId="17665" xr:uid="{C5D03E46-BBAC-4AEA-BEB1-B44E5A72E47E}"/>
    <cellStyle name="Comma 3 3 5 2 6 3 2" xfId="41239" xr:uid="{6AE6FA0B-0BA6-4133-B9AE-BDA30206A4C2}"/>
    <cellStyle name="Comma 3 3 5 2 6 4" xfId="30131" xr:uid="{50A28177-C20A-4751-AA30-7A949AFD290A}"/>
    <cellStyle name="Comma 3 3 5 2 7" xfId="7466" xr:uid="{081176D0-9B5F-496A-A0A5-7E66630FA99B}"/>
    <cellStyle name="Comma 3 3 5 2 7 2" xfId="19026" xr:uid="{24489A36-CCF4-48D5-962F-8A935755C269}"/>
    <cellStyle name="Comma 3 3 5 2 7 2 2" xfId="42599" xr:uid="{2C064AE5-72D5-46DA-B8EC-074D4BACCA06}"/>
    <cellStyle name="Comma 3 3 5 2 7 3" xfId="31491" xr:uid="{45B04AA9-4243-423F-A0C1-0A360A288AAE}"/>
    <cellStyle name="Comma 3 3 5 2 8" xfId="13284" xr:uid="{34B31611-5620-4558-BBE5-149C7D419E5D}"/>
    <cellStyle name="Comma 3 3 5 2 8 2" xfId="37060" xr:uid="{C4ABA74E-F34D-4C80-AE6A-D7762FD2A865}"/>
    <cellStyle name="Comma 3 3 5 2 9" xfId="25951" xr:uid="{FE1219FD-B565-4FD8-8BE1-36078FAF2953}"/>
    <cellStyle name="Comma 3 3 5 3" xfId="1882" xr:uid="{3F925EF2-A046-4741-8AD4-B0952DCA1908}"/>
    <cellStyle name="Comma 3 3 5 3 2" xfId="3695" xr:uid="{EF3F2FCF-AEBB-426B-BF27-DCCD0F931538}"/>
    <cellStyle name="Comma 3 3 5 3 2 2" xfId="9164" xr:uid="{9E572772-7A69-4833-83DD-CE1D7F6FD4AF}"/>
    <cellStyle name="Comma 3 3 5 3 2 2 2" xfId="20697" xr:uid="{A084B2AD-5C3D-4DDD-828B-F3CD634D573C}"/>
    <cellStyle name="Comma 3 3 5 3 2 2 2 2" xfId="44270" xr:uid="{42A3C189-A23E-49A1-A40B-1764B4FAC244}"/>
    <cellStyle name="Comma 3 3 5 3 2 2 3" xfId="33162" xr:uid="{54124627-F710-41AF-BE5F-E3491F3F9294}"/>
    <cellStyle name="Comma 3 3 5 3 2 3" xfId="15282" xr:uid="{4FAFB7ED-4828-4B1C-B461-A9926377778D}"/>
    <cellStyle name="Comma 3 3 5 3 2 3 2" xfId="38856" xr:uid="{A984F6AE-8051-4E04-B05C-0C3D2B8D5488}"/>
    <cellStyle name="Comma 3 3 5 3 2 4" xfId="27748" xr:uid="{DBA457AA-61D0-45AB-A050-2AF1D128EF89}"/>
    <cellStyle name="Comma 3 3 5 3 3" xfId="5059" xr:uid="{18367267-EC0E-4F04-BA60-21983EB409DD}"/>
    <cellStyle name="Comma 3 3 5 3 3 2" xfId="10533" xr:uid="{CE0EF380-7221-4B12-89BC-F97BA0B39F38}"/>
    <cellStyle name="Comma 3 3 5 3 3 2 2" xfId="22066" xr:uid="{79D289BD-EDD1-42F1-AABE-630C3BE296DE}"/>
    <cellStyle name="Comma 3 3 5 3 3 2 2 2" xfId="45639" xr:uid="{EE9D0A6E-0412-4F0B-9EC6-3CD245B1C45F}"/>
    <cellStyle name="Comma 3 3 5 3 3 2 3" xfId="34531" xr:uid="{19D1C13B-9CC4-4BC5-9F5C-9390C5A12FC8}"/>
    <cellStyle name="Comma 3 3 5 3 3 3" xfId="16645" xr:uid="{6DAEFF79-F146-4A96-ABF4-3EC254619790}"/>
    <cellStyle name="Comma 3 3 5 3 3 3 2" xfId="40219" xr:uid="{42EE27A3-5A95-4000-9B33-D5058594D334}"/>
    <cellStyle name="Comma 3 3 5 3 3 4" xfId="29111" xr:uid="{451D4D98-389F-47D9-A15E-C547932875D7}"/>
    <cellStyle name="Comma 3 3 5 3 4" xfId="6397" xr:uid="{AC1FA743-CA87-4634-BA20-D8BC7D327038}"/>
    <cellStyle name="Comma 3 3 5 3 4 2" xfId="11874" xr:uid="{8658CAD8-5918-4776-A88E-211C28D26071}"/>
    <cellStyle name="Comma 3 3 5 3 4 2 2" xfId="23406" xr:uid="{306BFE3B-79D4-454B-B010-632AE4ECD0EC}"/>
    <cellStyle name="Comma 3 3 5 3 4 2 2 2" xfId="46979" xr:uid="{5209BB7F-0A55-4BE1-A759-CC342B78559D}"/>
    <cellStyle name="Comma 3 3 5 3 4 2 3" xfId="35871" xr:uid="{32DD09B3-33F9-4234-908F-8FDC3247F56A}"/>
    <cellStyle name="Comma 3 3 5 3 4 3" xfId="17981" xr:uid="{46862BED-F66C-4149-A3CC-7FC06CABE3D0}"/>
    <cellStyle name="Comma 3 3 5 3 4 3 2" xfId="41555" xr:uid="{23006891-E4D8-4BC6-8EF9-23A9BCA84808}"/>
    <cellStyle name="Comma 3 3 5 3 4 4" xfId="30447" xr:uid="{AE6ACF0C-3352-440E-AD28-8F529997F034}"/>
    <cellStyle name="Comma 3 3 5 3 5" xfId="7808" xr:uid="{C6E7FD8D-8952-47FD-AE8A-C6F058A15F57}"/>
    <cellStyle name="Comma 3 3 5 3 5 2" xfId="19343" xr:uid="{F59636FE-12EE-427B-A6DC-C2A2646F5CBB}"/>
    <cellStyle name="Comma 3 3 5 3 5 2 2" xfId="42916" xr:uid="{705BCC0D-F5D7-4742-BCFA-DBBD8F195A39}"/>
    <cellStyle name="Comma 3 3 5 3 5 3" xfId="31808" xr:uid="{40D1CB19-3006-4D02-85DF-5CD03C877C86}"/>
    <cellStyle name="Comma 3 3 5 3 6" xfId="13637" xr:uid="{3D05E8FB-1DFD-41D6-9096-AA8D9CAE5857}"/>
    <cellStyle name="Comma 3 3 5 3 6 2" xfId="37376" xr:uid="{186024FD-00C1-42D1-8EC6-0183FC6AE696}"/>
    <cellStyle name="Comma 3 3 5 3 7" xfId="26269" xr:uid="{053D7888-D734-478A-832F-CEA060CF470B}"/>
    <cellStyle name="Comma 3 3 5 3 8" xfId="24894" xr:uid="{E6314772-D8A7-488D-9D6B-914A03436A89}"/>
    <cellStyle name="Comma 3 3 5 3 9" xfId="48725" xr:uid="{C9789EE7-CCF4-4FA3-87CB-5863C97F8D21}"/>
    <cellStyle name="Comma 3 3 5 4" xfId="2365" xr:uid="{E581758C-1E64-4243-9FAC-4AEA37B407F8}"/>
    <cellStyle name="Comma 3 3 5 4 2" xfId="4157" xr:uid="{00AB0236-2387-4E27-B31F-3378B8080FFB}"/>
    <cellStyle name="Comma 3 3 5 4 2 2" xfId="9626" xr:uid="{B5D4E5DF-BD3E-43D8-835D-A13980954A2B}"/>
    <cellStyle name="Comma 3 3 5 4 2 2 2" xfId="21159" xr:uid="{CEBA67E3-31BF-4FBD-B0FB-BAA811376F71}"/>
    <cellStyle name="Comma 3 3 5 4 2 2 2 2" xfId="44732" xr:uid="{2BBB9084-2CA4-4814-BB2B-FA45618E6ED3}"/>
    <cellStyle name="Comma 3 3 5 4 2 2 3" xfId="33624" xr:uid="{693837D7-696F-42E2-8C36-84DAF1528B8F}"/>
    <cellStyle name="Comma 3 3 5 4 2 3" xfId="15744" xr:uid="{BBF4A827-294F-443C-AD43-9A1128855430}"/>
    <cellStyle name="Comma 3 3 5 4 2 3 2" xfId="39318" xr:uid="{EF74A699-04EF-432D-BA29-FB80F229D2C5}"/>
    <cellStyle name="Comma 3 3 5 4 2 4" xfId="28210" xr:uid="{9CA3BC4A-D1A0-49F0-83A4-A0179FD80F15}"/>
    <cellStyle name="Comma 3 3 5 4 3" xfId="5522" xr:uid="{9A3F9ACD-51CB-4596-9B86-AD63F040C890}"/>
    <cellStyle name="Comma 3 3 5 4 3 2" xfId="10996" xr:uid="{1357CBFC-390E-4CC4-9429-1F5D709EF50C}"/>
    <cellStyle name="Comma 3 3 5 4 3 2 2" xfId="22529" xr:uid="{BAE3AA99-44B6-4C51-AB61-58E0635B5E1F}"/>
    <cellStyle name="Comma 3 3 5 4 3 2 2 2" xfId="46102" xr:uid="{B5BAD7ED-E4CC-4442-B955-DA9936A3C9E6}"/>
    <cellStyle name="Comma 3 3 5 4 3 2 3" xfId="34994" xr:uid="{F89B73DB-5FC2-41E1-A1AF-2D6B8433263E}"/>
    <cellStyle name="Comma 3 3 5 4 3 3" xfId="17108" xr:uid="{0ADD11FB-DAA6-4315-A5CD-5A300EB8680A}"/>
    <cellStyle name="Comma 3 3 5 4 3 3 2" xfId="40682" xr:uid="{D282A843-9C80-4950-A927-5B88F977EC0F}"/>
    <cellStyle name="Comma 3 3 5 4 3 4" xfId="29574" xr:uid="{E5875994-6B4F-4D3C-AC02-2903EB05E428}"/>
    <cellStyle name="Comma 3 3 5 4 4" xfId="6860" xr:uid="{DC67F354-0242-4BE3-A0AB-42FC52798209}"/>
    <cellStyle name="Comma 3 3 5 4 4 2" xfId="12338" xr:uid="{2CC095C9-72C4-43BC-BB90-39F1A7F90D56}"/>
    <cellStyle name="Comma 3 3 5 4 4 2 2" xfId="23870" xr:uid="{BF2B2FDF-6F4B-43DE-B7B9-DCA75D1052D4}"/>
    <cellStyle name="Comma 3 3 5 4 4 2 2 2" xfId="47443" xr:uid="{EEEBC93A-7DB9-4C92-969B-330C2D622BBA}"/>
    <cellStyle name="Comma 3 3 5 4 4 2 3" xfId="36335" xr:uid="{8D721792-49CC-4175-93A8-FAAB13429551}"/>
    <cellStyle name="Comma 3 3 5 4 4 3" xfId="18444" xr:uid="{1D23713E-02F3-4F33-BE83-C1A119EC9C98}"/>
    <cellStyle name="Comma 3 3 5 4 4 3 2" xfId="42018" xr:uid="{950E15E8-1BA5-4FAA-9294-C8187B876DAF}"/>
    <cellStyle name="Comma 3 3 5 4 4 4" xfId="30910" xr:uid="{1A96CACD-4068-4381-A7A9-E95D1E04EF44}"/>
    <cellStyle name="Comma 3 3 5 4 5" xfId="8273" xr:uid="{5B61502C-3B9A-4656-B337-80D8FDEC43D9}"/>
    <cellStyle name="Comma 3 3 5 4 5 2" xfId="19806" xr:uid="{AA358733-E1C1-426B-9E68-D390E32578AE}"/>
    <cellStyle name="Comma 3 3 5 4 5 2 2" xfId="43379" xr:uid="{E907C9B9-4092-484D-BC56-BA25072E73AE}"/>
    <cellStyle name="Comma 3 3 5 4 5 3" xfId="32271" xr:uid="{8E6A6F34-D503-4AAE-9F0F-859AECF96CF6}"/>
    <cellStyle name="Comma 3 3 5 4 6" xfId="14102" xr:uid="{11E60868-2497-47DB-BD76-E6E3682F4FC2}"/>
    <cellStyle name="Comma 3 3 5 4 6 2" xfId="37839" xr:uid="{BDA4F7E8-0F2C-45F9-BDC6-7E851D42C304}"/>
    <cellStyle name="Comma 3 3 5 4 7" xfId="26732" xr:uid="{016A8698-D22B-493B-8637-C9B903FC95C7}"/>
    <cellStyle name="Comma 3 3 5 4 8" xfId="25358" xr:uid="{4DD9A22A-C22D-4DC4-B0E9-C2D45B1ED3E5}"/>
    <cellStyle name="Comma 3 3 5 4 9" xfId="49188" xr:uid="{6CB1E687-ECED-4DAA-B4FF-CD699D8A2AF8}"/>
    <cellStyle name="Comma 3 3 5 5" xfId="3256" xr:uid="{966BCDDC-C817-4082-94D9-6FECD9E68137}"/>
    <cellStyle name="Comma 3 3 5 5 2" xfId="8724" xr:uid="{50463183-1238-4FAB-BB9D-1D5C1F3371C6}"/>
    <cellStyle name="Comma 3 3 5 5 2 2" xfId="20257" xr:uid="{DDD3E62C-A202-4BF2-8F39-418EB979CC6F}"/>
    <cellStyle name="Comma 3 3 5 5 2 2 2" xfId="43830" xr:uid="{B887F074-CE24-423D-A225-7880548AABC9}"/>
    <cellStyle name="Comma 3 3 5 5 2 3" xfId="32722" xr:uid="{D27389BD-524F-4A65-BB79-B5B97080B715}"/>
    <cellStyle name="Comma 3 3 5 5 3" xfId="14842" xr:uid="{14F71B8D-F96D-4814-B165-D92997922674}"/>
    <cellStyle name="Comma 3 3 5 5 3 2" xfId="38416" xr:uid="{711EF26C-BCDA-47B4-A38D-ABD2E5FB2B0E}"/>
    <cellStyle name="Comma 3 3 5 5 4" xfId="27308" xr:uid="{09E6105E-C8A6-4014-B097-C4E3C7D8B40A}"/>
    <cellStyle name="Comma 3 3 5 6" xfId="4612" xr:uid="{3103E1E2-C00B-469B-A0EA-DBE24AD510FD}"/>
    <cellStyle name="Comma 3 3 5 6 2" xfId="10085" xr:uid="{1AA92699-99CA-4F5E-8CBD-8029F3B6A679}"/>
    <cellStyle name="Comma 3 3 5 6 2 2" xfId="21618" xr:uid="{EE208D65-96C3-486C-BC80-6CD02A4BEC01}"/>
    <cellStyle name="Comma 3 3 5 6 2 2 2" xfId="45191" xr:uid="{EE4DCA09-2A5E-4A74-B3A9-33D32D95A846}"/>
    <cellStyle name="Comma 3 3 5 6 2 3" xfId="34083" xr:uid="{E37B9B57-D8E1-4CB4-A794-0BC3552B5203}"/>
    <cellStyle name="Comma 3 3 5 6 3" xfId="16198" xr:uid="{37B6ED38-43C1-4AA8-84BF-8E0945DE94A1}"/>
    <cellStyle name="Comma 3 3 5 6 3 2" xfId="39772" xr:uid="{E5A286A4-542B-4B1D-8FFF-BFEBDA2E993A}"/>
    <cellStyle name="Comma 3 3 5 6 4" xfId="28664" xr:uid="{95311C8C-B4FF-4D28-9A51-BB66393585C3}"/>
    <cellStyle name="Comma 3 3 5 7" xfId="5950" xr:uid="{2B48B5B0-C6CB-480E-BD38-EE7B7595AF90}"/>
    <cellStyle name="Comma 3 3 5 7 2" xfId="11426" xr:uid="{0131C806-27C3-4E3B-B3A2-910DAE9CBC2D}"/>
    <cellStyle name="Comma 3 3 5 7 2 2" xfId="22958" xr:uid="{23CDDA6F-1613-4B9C-B512-4F5324E8CD97}"/>
    <cellStyle name="Comma 3 3 5 7 2 2 2" xfId="46531" xr:uid="{15285D83-C70A-4B41-ACF9-2F5E95904640}"/>
    <cellStyle name="Comma 3 3 5 7 2 3" xfId="35423" xr:uid="{D6E9AFFF-DF98-409A-AB3E-812F571DAEED}"/>
    <cellStyle name="Comma 3 3 5 7 3" xfId="17534" xr:uid="{73E2EAE2-E701-405A-B3CE-4555B5F55A6E}"/>
    <cellStyle name="Comma 3 3 5 7 3 2" xfId="41108" xr:uid="{6E104938-1ACD-465D-9425-0673E45F1F52}"/>
    <cellStyle name="Comma 3 3 5 7 4" xfId="30000" xr:uid="{F24AC5AD-EFF7-45BF-8F3A-019CC612E11F}"/>
    <cellStyle name="Comma 3 3 5 8" xfId="7335" xr:uid="{4D1223F6-4083-445D-AB33-E94ECF205671}"/>
    <cellStyle name="Comma 3 3 5 8 2" xfId="18895" xr:uid="{E5324B94-55B0-4DC8-905A-4C2049E3CBDB}"/>
    <cellStyle name="Comma 3 3 5 8 2 2" xfId="42468" xr:uid="{93EAF819-320B-45E1-A1EB-D945ACD344EB}"/>
    <cellStyle name="Comma 3 3 5 8 3" xfId="31360" xr:uid="{1D710057-AA36-4C1C-81A8-61CBABA35EE6}"/>
    <cellStyle name="Comma 3 3 5 9" xfId="13150" xr:uid="{C6FC9D28-4B68-4919-A0A0-D2507798F177}"/>
    <cellStyle name="Comma 3 3 5 9 2" xfId="36929" xr:uid="{577E2C95-33EF-4C7B-A4D9-386291669814}"/>
    <cellStyle name="Comma 3 3 6" xfId="1221" xr:uid="{CE910B08-60DE-4A2B-B646-4C2E3E177C3C}"/>
    <cellStyle name="Comma 3 3 6 10" xfId="24568" xr:uid="{99CB728A-902E-4AC1-89D3-ED0BFAD2A19F}"/>
    <cellStyle name="Comma 3 3 6 11" xfId="48414" xr:uid="{C29D4E0D-3FB4-42E6-90DC-42969A9F5F0D}"/>
    <cellStyle name="Comma 3 3 6 2" xfId="2023" xr:uid="{EDE4DC74-8713-43D0-98E5-596C233E4C48}"/>
    <cellStyle name="Comma 3 3 6 2 2" xfId="3836" xr:uid="{81EABB8D-3263-47C1-BC09-E7B611440BF8}"/>
    <cellStyle name="Comma 3 3 6 2 2 2" xfId="9305" xr:uid="{44BAD697-684B-4289-BAD9-062600BB1EF4}"/>
    <cellStyle name="Comma 3 3 6 2 2 2 2" xfId="20838" xr:uid="{3420B702-12D5-4172-83D2-3C0742DE30D1}"/>
    <cellStyle name="Comma 3 3 6 2 2 2 2 2" xfId="44411" xr:uid="{1918FF13-4433-410D-A403-0DDC84D226AD}"/>
    <cellStyle name="Comma 3 3 6 2 2 2 3" xfId="33303" xr:uid="{A5E31798-37FC-46CC-89B8-5379D786C9EC}"/>
    <cellStyle name="Comma 3 3 6 2 2 3" xfId="15423" xr:uid="{38B3FCBB-FB8C-4A92-8D26-FBFC1CBF316D}"/>
    <cellStyle name="Comma 3 3 6 2 2 3 2" xfId="38997" xr:uid="{C4D260C1-AA10-4243-BFE5-CE1557E0C67D}"/>
    <cellStyle name="Comma 3 3 6 2 2 4" xfId="27889" xr:uid="{41D59C02-DE5E-4340-9A8F-ABE9873BC546}"/>
    <cellStyle name="Comma 3 3 6 2 3" xfId="5200" xr:uid="{5DDE8EA1-8B6B-46D5-A450-3FB5AF1FD032}"/>
    <cellStyle name="Comma 3 3 6 2 3 2" xfId="10674" xr:uid="{4D6E759C-C655-483F-8222-BE92F34FC53A}"/>
    <cellStyle name="Comma 3 3 6 2 3 2 2" xfId="22207" xr:uid="{3D53BAFA-FD06-4B59-9CE0-86EA1748817E}"/>
    <cellStyle name="Comma 3 3 6 2 3 2 2 2" xfId="45780" xr:uid="{16FC4FA2-B45E-4112-922C-8F20F96AE6F2}"/>
    <cellStyle name="Comma 3 3 6 2 3 2 3" xfId="34672" xr:uid="{174ED8AF-C202-4893-8B88-C4E229373ED8}"/>
    <cellStyle name="Comma 3 3 6 2 3 3" xfId="16786" xr:uid="{5D3F62B7-C8FD-4BA4-880D-746BB527F114}"/>
    <cellStyle name="Comma 3 3 6 2 3 3 2" xfId="40360" xr:uid="{B0F0EA01-A695-4AED-87A3-977B4884BC90}"/>
    <cellStyle name="Comma 3 3 6 2 3 4" xfId="29252" xr:uid="{AF38E73C-BE2A-4A65-9F55-2A0721719816}"/>
    <cellStyle name="Comma 3 3 6 2 4" xfId="6538" xr:uid="{C14D667F-77D5-4B49-8646-D00A1E1CC364}"/>
    <cellStyle name="Comma 3 3 6 2 4 2" xfId="12015" xr:uid="{BD739292-33FA-4808-85CA-313D8984D3A2}"/>
    <cellStyle name="Comma 3 3 6 2 4 2 2" xfId="23547" xr:uid="{1A2B92B7-DBC7-4944-851F-2C576A4116D5}"/>
    <cellStyle name="Comma 3 3 6 2 4 2 2 2" xfId="47120" xr:uid="{E169438F-08E0-498D-9242-3246D7DFF76E}"/>
    <cellStyle name="Comma 3 3 6 2 4 2 3" xfId="36012" xr:uid="{62F7650F-5363-4FFF-9C79-7B0A960327DB}"/>
    <cellStyle name="Comma 3 3 6 2 4 3" xfId="18122" xr:uid="{BE7B6468-6A69-4569-85C7-7C7EBA99E476}"/>
    <cellStyle name="Comma 3 3 6 2 4 3 2" xfId="41696" xr:uid="{4A7F2F7F-4C85-4B15-8215-471D8EAFD84B}"/>
    <cellStyle name="Comma 3 3 6 2 4 4" xfId="30588" xr:uid="{CC054B54-2110-4C3C-8199-8B113AE64D29}"/>
    <cellStyle name="Comma 3 3 6 2 5" xfId="7949" xr:uid="{28A2BC7B-4352-4813-BC03-1E9D299B667C}"/>
    <cellStyle name="Comma 3 3 6 2 5 2" xfId="19484" xr:uid="{6B74195F-00CB-48FA-BFD1-9B27841B791A}"/>
    <cellStyle name="Comma 3 3 6 2 5 2 2" xfId="43057" xr:uid="{8CA96859-E5A0-448A-8895-D09FC2EF151C}"/>
    <cellStyle name="Comma 3 3 6 2 5 3" xfId="31949" xr:uid="{72481741-AC89-4DA9-9023-C797A5226706}"/>
    <cellStyle name="Comma 3 3 6 2 6" xfId="13778" xr:uid="{B09E4F75-43A4-4B72-BD34-765984568176}"/>
    <cellStyle name="Comma 3 3 6 2 6 2" xfId="37517" xr:uid="{425F7DEE-7335-498A-B057-7AB5E2F5C90E}"/>
    <cellStyle name="Comma 3 3 6 2 7" xfId="26410" xr:uid="{E9D4C9CD-10DA-4EA6-8965-46C754F26745}"/>
    <cellStyle name="Comma 3 3 6 2 8" xfId="25035" xr:uid="{080CE0C2-0018-4A32-952E-31105DD3E4C3}"/>
    <cellStyle name="Comma 3 3 6 2 9" xfId="48866" xr:uid="{19FC37B9-65EA-4827-8476-43E67C265626}"/>
    <cellStyle name="Comma 3 3 6 3" xfId="2510" xr:uid="{F42F575D-4F58-42EA-9C20-7A1A0C0C2C6B}"/>
    <cellStyle name="Comma 3 3 6 3 2" xfId="4301" xr:uid="{BB1EAFA8-0E32-48F8-B810-E6FAB4E952C4}"/>
    <cellStyle name="Comma 3 3 6 3 2 2" xfId="9770" xr:uid="{1FB4D411-42D3-4BEF-9B55-BCDA73F4B299}"/>
    <cellStyle name="Comma 3 3 6 3 2 2 2" xfId="21303" xr:uid="{3508E390-988A-4FE5-8947-21FAC87D7C80}"/>
    <cellStyle name="Comma 3 3 6 3 2 2 2 2" xfId="44876" xr:uid="{6947D45F-8179-477D-B30D-6C321882A029}"/>
    <cellStyle name="Comma 3 3 6 3 2 2 3" xfId="33768" xr:uid="{58C197C7-623C-45B1-8EAA-560274DBF998}"/>
    <cellStyle name="Comma 3 3 6 3 2 3" xfId="15888" xr:uid="{9678B8A5-0179-446B-B6EC-E598776C2DB9}"/>
    <cellStyle name="Comma 3 3 6 3 2 3 2" xfId="39462" xr:uid="{E8AE318A-8DD4-40F3-B486-EEF6747CBBBE}"/>
    <cellStyle name="Comma 3 3 6 3 2 4" xfId="28354" xr:uid="{A12BE114-D246-4540-8E98-8063AF163550}"/>
    <cellStyle name="Comma 3 3 6 3 3" xfId="5666" xr:uid="{4376F104-0107-4A1C-AE68-8FF2AA72CE77}"/>
    <cellStyle name="Comma 3 3 6 3 3 2" xfId="11140" xr:uid="{F14C71FD-C5BB-42C5-82DB-7BFE0FD956A2}"/>
    <cellStyle name="Comma 3 3 6 3 3 2 2" xfId="22673" xr:uid="{4944A5D3-25A8-4B93-B331-EBE1A90F07D4}"/>
    <cellStyle name="Comma 3 3 6 3 3 2 2 2" xfId="46246" xr:uid="{98412880-8969-4BEB-B5E2-B007F554EA42}"/>
    <cellStyle name="Comma 3 3 6 3 3 2 3" xfId="35138" xr:uid="{CC49305E-0A5F-4AA1-8663-2C520EC9BFE7}"/>
    <cellStyle name="Comma 3 3 6 3 3 3" xfId="17252" xr:uid="{7B117C0E-7ACA-478A-B634-D60CA02312D3}"/>
    <cellStyle name="Comma 3 3 6 3 3 3 2" xfId="40826" xr:uid="{5C31AAFA-AE0A-4F30-A1D0-FC1ACFCB2413}"/>
    <cellStyle name="Comma 3 3 6 3 3 4" xfId="29718" xr:uid="{9DA00D1C-9F33-4A67-A006-C502163DABE1}"/>
    <cellStyle name="Comma 3 3 6 3 4" xfId="7004" xr:uid="{1393ADD7-4E79-4307-B5F4-9426506AAAB6}"/>
    <cellStyle name="Comma 3 3 6 3 4 2" xfId="12482" xr:uid="{EC425D09-D4C1-48AB-AD58-3A0266F6C27F}"/>
    <cellStyle name="Comma 3 3 6 3 4 2 2" xfId="24014" xr:uid="{937C6170-F99D-4FB4-AE5B-CC80290FB49D}"/>
    <cellStyle name="Comma 3 3 6 3 4 2 2 2" xfId="47587" xr:uid="{BCF56327-3FFC-4515-877B-E32E614C607F}"/>
    <cellStyle name="Comma 3 3 6 3 4 2 3" xfId="36479" xr:uid="{7A9D6AFE-847C-4D8F-B94F-209FE4EACA9D}"/>
    <cellStyle name="Comma 3 3 6 3 4 3" xfId="18588" xr:uid="{2E83E2CC-B318-4891-9215-525B356808DF}"/>
    <cellStyle name="Comma 3 3 6 3 4 3 2" xfId="42162" xr:uid="{E69C7A47-5936-451E-A409-9708BE1C0265}"/>
    <cellStyle name="Comma 3 3 6 3 4 4" xfId="31054" xr:uid="{602A00A8-8ABD-4939-A2D4-81552C8E50BA}"/>
    <cellStyle name="Comma 3 3 6 3 5" xfId="8417" xr:uid="{B1324076-B08F-4ECC-9819-0DD1F7685B7E}"/>
    <cellStyle name="Comma 3 3 6 3 5 2" xfId="19950" xr:uid="{539AFBB9-2DF5-4904-84BB-E9F99B276EA0}"/>
    <cellStyle name="Comma 3 3 6 3 5 2 2" xfId="43523" xr:uid="{3952C8F4-63DC-4875-BFAA-F32A4A7F9B9A}"/>
    <cellStyle name="Comma 3 3 6 3 5 3" xfId="32415" xr:uid="{550ECF0B-2586-4CCE-BFEA-65AFEC6F637E}"/>
    <cellStyle name="Comma 3 3 6 3 6" xfId="14246" xr:uid="{69A363FF-8CAE-4DF8-8AE1-D2F6FE2AA370}"/>
    <cellStyle name="Comma 3 3 6 3 6 2" xfId="37983" xr:uid="{12009F02-67F1-4221-B260-FFC306EAC810}"/>
    <cellStyle name="Comma 3 3 6 3 7" xfId="26876" xr:uid="{287A1BDF-194B-4714-B19B-6A46BD35AE5E}"/>
    <cellStyle name="Comma 3 3 6 3 8" xfId="25502" xr:uid="{675A4161-2A15-4B86-9987-C7ACF0D5EB15}"/>
    <cellStyle name="Comma 3 3 6 3 9" xfId="49332" xr:uid="{1A6ECAE5-3AB0-44EC-89AA-F8D3FDFE0FA7}"/>
    <cellStyle name="Comma 3 3 6 4" xfId="3397" xr:uid="{846F0636-423A-4A14-A588-C6C5CA6852EC}"/>
    <cellStyle name="Comma 3 3 6 4 2" xfId="8865" xr:uid="{1804091D-2C1B-46DC-96AC-89693D3D2E7C}"/>
    <cellStyle name="Comma 3 3 6 4 2 2" xfId="20398" xr:uid="{2881F16B-E2AF-4ADB-A7BC-95E167533B0E}"/>
    <cellStyle name="Comma 3 3 6 4 2 2 2" xfId="43971" xr:uid="{7CAE9EBD-3E42-4017-A8A4-622E33800AB7}"/>
    <cellStyle name="Comma 3 3 6 4 2 3" xfId="32863" xr:uid="{D771E6F9-AB72-4C16-8F36-F7561639B835}"/>
    <cellStyle name="Comma 3 3 6 4 3" xfId="14983" xr:uid="{4DD6C059-8595-4B50-B147-BA5173AF4A2E}"/>
    <cellStyle name="Comma 3 3 6 4 3 2" xfId="38557" xr:uid="{E402BCDB-8C2A-4192-BBA0-E12F6ED26001}"/>
    <cellStyle name="Comma 3 3 6 4 4" xfId="27449" xr:uid="{2055BC0A-D078-4525-9056-7413F3B2EB88}"/>
    <cellStyle name="Comma 3 3 6 5" xfId="4753" xr:uid="{0AB7C63F-EBF3-4F5E-976A-D57F1C592196}"/>
    <cellStyle name="Comma 3 3 6 5 2" xfId="10226" xr:uid="{53B7F959-2E82-4736-8C2B-F15E112819B3}"/>
    <cellStyle name="Comma 3 3 6 5 2 2" xfId="21759" xr:uid="{9A5E99F8-EA18-47D8-9FCA-11F9016385B7}"/>
    <cellStyle name="Comma 3 3 6 5 2 2 2" xfId="45332" xr:uid="{28E3D329-EBF7-4AB5-8250-030178CA6588}"/>
    <cellStyle name="Comma 3 3 6 5 2 3" xfId="34224" xr:uid="{08486EC0-C6BF-431C-B9C8-D1CFC478E1B8}"/>
    <cellStyle name="Comma 3 3 6 5 3" xfId="16339" xr:uid="{3EEA4E82-4666-4901-BDD3-46580604DA5F}"/>
    <cellStyle name="Comma 3 3 6 5 3 2" xfId="39913" xr:uid="{A8A05678-3B57-4417-B326-FA03D78C804E}"/>
    <cellStyle name="Comma 3 3 6 5 4" xfId="28805" xr:uid="{A2C696FC-1F06-4A28-9C50-65413BA88ACE}"/>
    <cellStyle name="Comma 3 3 6 6" xfId="6091" xr:uid="{C0011FA1-C99C-4CD7-9790-322F2AF19994}"/>
    <cellStyle name="Comma 3 3 6 6 2" xfId="11567" xr:uid="{AB93E197-0DFD-47B3-9690-2604D532DE8D}"/>
    <cellStyle name="Comma 3 3 6 6 2 2" xfId="23099" xr:uid="{33DAAE4A-F8C2-4A31-8620-9214783D94C8}"/>
    <cellStyle name="Comma 3 3 6 6 2 2 2" xfId="46672" xr:uid="{E407D0F8-D0D1-4D69-B28F-CCA4B2E9CB86}"/>
    <cellStyle name="Comma 3 3 6 6 2 3" xfId="35564" xr:uid="{5E92214B-CAA3-473D-8CDF-CC9B641853B5}"/>
    <cellStyle name="Comma 3 3 6 6 3" xfId="17675" xr:uid="{C2EBFEED-C477-4C4D-9588-05460773DFAE}"/>
    <cellStyle name="Comma 3 3 6 6 3 2" xfId="41249" xr:uid="{2C056644-F6D0-40DD-903F-70234CB6DF1A}"/>
    <cellStyle name="Comma 3 3 6 6 4" xfId="30141" xr:uid="{675DDEC0-56A3-4675-9197-A6D07A0EA1D3}"/>
    <cellStyle name="Comma 3 3 6 7" xfId="7476" xr:uid="{BB7D60CD-74B4-4938-8855-50FA9A0F234A}"/>
    <cellStyle name="Comma 3 3 6 7 2" xfId="19036" xr:uid="{ED417205-EB17-41DD-824F-AF908AAFF987}"/>
    <cellStyle name="Comma 3 3 6 7 2 2" xfId="42609" xr:uid="{A4B41CE6-A8FB-42BF-B8A8-02BD866844EC}"/>
    <cellStyle name="Comma 3 3 6 7 3" xfId="31501" xr:uid="{3E9EE7F3-932D-402F-90C9-A3D8CD0D84FC}"/>
    <cellStyle name="Comma 3 3 6 8" xfId="13294" xr:uid="{7947159A-20EE-4229-8E06-FECC84647186}"/>
    <cellStyle name="Comma 3 3 6 8 2" xfId="37070" xr:uid="{FD675507-0BF5-4EE7-9B2D-DAF6EB579368}"/>
    <cellStyle name="Comma 3 3 6 9" xfId="25961" xr:uid="{39357212-6510-472A-9FE3-E9D072A2B5B8}"/>
    <cellStyle name="Comma 3 3 7" xfId="1325" xr:uid="{DAE28D39-1D46-4FFC-8CDB-A66D67D6C961}"/>
    <cellStyle name="Comma 3 3 7 10" xfId="24655" xr:uid="{907D3FD8-0C06-4B6F-84D0-4CD7ABDDD4F6}"/>
    <cellStyle name="Comma 3 3 7 11" xfId="48482" xr:uid="{B98F3B8E-EE82-45FA-991C-5F239EF526E6}"/>
    <cellStyle name="Comma 3 3 7 2" xfId="2091" xr:uid="{F66D494B-8B6B-4604-A732-A3A5862AEBC1}"/>
    <cellStyle name="Comma 3 3 7 2 2" xfId="3904" xr:uid="{C19E0FE2-026F-46B9-B365-35F006CE8AD4}"/>
    <cellStyle name="Comma 3 3 7 2 2 2" xfId="9373" xr:uid="{850F3933-5D6A-46EC-AB3C-8FDE843A5C84}"/>
    <cellStyle name="Comma 3 3 7 2 2 2 2" xfId="20906" xr:uid="{B31D686E-E0F8-4555-80FC-9E59BC0809E2}"/>
    <cellStyle name="Comma 3 3 7 2 2 2 2 2" xfId="44479" xr:uid="{F2C5CADD-B161-45F8-8D48-5B8021B7664E}"/>
    <cellStyle name="Comma 3 3 7 2 2 2 3" xfId="33371" xr:uid="{E3CEDFC1-5A47-4D8D-A7DA-B709DA02AA36}"/>
    <cellStyle name="Comma 3 3 7 2 2 3" xfId="15491" xr:uid="{391526B0-3862-4CD5-8B58-053357157834}"/>
    <cellStyle name="Comma 3 3 7 2 2 3 2" xfId="39065" xr:uid="{7E85C735-5ABB-484F-9EC2-BBEE7C3AA3CA}"/>
    <cellStyle name="Comma 3 3 7 2 2 4" xfId="27957" xr:uid="{0E1B8189-B041-4525-AF4F-C8EE883A946C}"/>
    <cellStyle name="Comma 3 3 7 2 3" xfId="5268" xr:uid="{7DDEB519-D05F-409F-9404-4A13A1869260}"/>
    <cellStyle name="Comma 3 3 7 2 3 2" xfId="10742" xr:uid="{9EA60104-CDE4-475F-B827-B039600DC407}"/>
    <cellStyle name="Comma 3 3 7 2 3 2 2" xfId="22275" xr:uid="{5316CE87-9EB9-4A1D-9DEA-AD8019F696DA}"/>
    <cellStyle name="Comma 3 3 7 2 3 2 2 2" xfId="45848" xr:uid="{1429620A-882D-42F6-AFF0-73E12EECD6A2}"/>
    <cellStyle name="Comma 3 3 7 2 3 2 3" xfId="34740" xr:uid="{CCE8247D-DD2F-4FBB-90BF-51A9A1D79B64}"/>
    <cellStyle name="Comma 3 3 7 2 3 3" xfId="16854" xr:uid="{5D8BAE65-35EC-4FB9-A09B-E62A2A6CA547}"/>
    <cellStyle name="Comma 3 3 7 2 3 3 2" xfId="40428" xr:uid="{45307BD4-758D-42BA-A2FE-CF57FE503D61}"/>
    <cellStyle name="Comma 3 3 7 2 3 4" xfId="29320" xr:uid="{865B191E-1C46-4119-836D-656B8A29A819}"/>
    <cellStyle name="Comma 3 3 7 2 4" xfId="6606" xr:uid="{6B81114A-FA7D-497A-A81C-4783BF6CA1E7}"/>
    <cellStyle name="Comma 3 3 7 2 4 2" xfId="12083" xr:uid="{93CBF103-3B5F-451C-844A-5C7F3CB44D1F}"/>
    <cellStyle name="Comma 3 3 7 2 4 2 2" xfId="23615" xr:uid="{A7C33F84-7888-4662-81D1-0B8745816655}"/>
    <cellStyle name="Comma 3 3 7 2 4 2 2 2" xfId="47188" xr:uid="{018C702B-AE45-439D-ABD7-989A56D80700}"/>
    <cellStyle name="Comma 3 3 7 2 4 2 3" xfId="36080" xr:uid="{1037DFFA-B33B-40BD-9908-451B0A84D938}"/>
    <cellStyle name="Comma 3 3 7 2 4 3" xfId="18190" xr:uid="{EF544FC6-80C9-4C1E-B8D1-BCE67CCD4232}"/>
    <cellStyle name="Comma 3 3 7 2 4 3 2" xfId="41764" xr:uid="{0E466149-9D4F-4C73-8EE4-D624FE3A6505}"/>
    <cellStyle name="Comma 3 3 7 2 4 4" xfId="30656" xr:uid="{1AFCC3A5-15EA-479B-8BED-B306871C4E87}"/>
    <cellStyle name="Comma 3 3 7 2 5" xfId="8017" xr:uid="{BC252161-EC53-44E5-8450-69FD9E777D6E}"/>
    <cellStyle name="Comma 3 3 7 2 5 2" xfId="19552" xr:uid="{BAE02619-270D-4298-9FA6-74CA5CCCC634}"/>
    <cellStyle name="Comma 3 3 7 2 5 2 2" xfId="43125" xr:uid="{D4A5D8C2-E117-49B6-BC97-A54D58DEC364}"/>
    <cellStyle name="Comma 3 3 7 2 5 3" xfId="32017" xr:uid="{71BD3307-48D8-4C2A-8F42-BE16493DAA6C}"/>
    <cellStyle name="Comma 3 3 7 2 6" xfId="13846" xr:uid="{707454ED-EADE-4679-9E5A-ED0B476C2589}"/>
    <cellStyle name="Comma 3 3 7 2 6 2" xfId="37585" xr:uid="{7001AD90-614A-40B1-84B2-7E920796913F}"/>
    <cellStyle name="Comma 3 3 7 2 7" xfId="26478" xr:uid="{C7EB8905-9230-49A1-B4E6-CDF0D641B03B}"/>
    <cellStyle name="Comma 3 3 7 2 8" xfId="25103" xr:uid="{8640562F-43DB-42EE-A600-EE766D877BCD}"/>
    <cellStyle name="Comma 3 3 7 2 9" xfId="48934" xr:uid="{C7E5C914-634A-4720-B7C5-CB67C46BF50A}"/>
    <cellStyle name="Comma 3 3 7 3" xfId="2579" xr:uid="{A875568E-FBB9-434E-A55F-F68F416F9B3E}"/>
    <cellStyle name="Comma 3 3 7 3 2" xfId="4369" xr:uid="{0247288D-43F7-4EDC-88B8-1C42197CEE14}"/>
    <cellStyle name="Comma 3 3 7 3 2 2" xfId="9839" xr:uid="{B675AA78-B127-4E86-9562-874A2526C751}"/>
    <cellStyle name="Comma 3 3 7 3 2 2 2" xfId="21372" xr:uid="{5893317D-1214-40F7-92BA-4DC2984EDD18}"/>
    <cellStyle name="Comma 3 3 7 3 2 2 2 2" xfId="44945" xr:uid="{1D5929D5-80E0-4880-8267-F5DCCE8DA805}"/>
    <cellStyle name="Comma 3 3 7 3 2 2 3" xfId="33837" xr:uid="{3C924FE7-386D-4A61-B5B8-FA7C0F8B439B}"/>
    <cellStyle name="Comma 3 3 7 3 2 3" xfId="15956" xr:uid="{13832490-868B-4C0D-A919-D51DE50B05F6}"/>
    <cellStyle name="Comma 3 3 7 3 2 3 2" xfId="39530" xr:uid="{DF1AFFD1-48FC-4613-8EE4-F6DBB908C0F4}"/>
    <cellStyle name="Comma 3 3 7 3 2 4" xfId="28422" xr:uid="{A5C29AE9-4AF1-4841-B0A8-0BA599D7AF61}"/>
    <cellStyle name="Comma 3 3 7 3 3" xfId="5735" xr:uid="{1293DAAF-FF1C-4AFC-A7B3-CB82920BC6B7}"/>
    <cellStyle name="Comma 3 3 7 3 3 2" xfId="11209" xr:uid="{52B6B141-0244-4737-B192-8C9484CC1A2A}"/>
    <cellStyle name="Comma 3 3 7 3 3 2 2" xfId="22742" xr:uid="{B42EE17C-2FC0-4972-A3B5-505A5867D068}"/>
    <cellStyle name="Comma 3 3 7 3 3 2 2 2" xfId="46315" xr:uid="{770156FB-D18D-4AB1-9D8E-A578E9EA2987}"/>
    <cellStyle name="Comma 3 3 7 3 3 2 3" xfId="35207" xr:uid="{2ECBE1F3-CA6B-4DA3-B819-C4867A339326}"/>
    <cellStyle name="Comma 3 3 7 3 3 3" xfId="17321" xr:uid="{0069BF9D-0E82-435C-BB15-38496CCA8E18}"/>
    <cellStyle name="Comma 3 3 7 3 3 3 2" xfId="40895" xr:uid="{86BF6257-3E83-4CF4-AF51-DF1B24E42DF4}"/>
    <cellStyle name="Comma 3 3 7 3 3 4" xfId="29787" xr:uid="{F59B9D5F-B233-4D01-9E6C-BB52AA445AC7}"/>
    <cellStyle name="Comma 3 3 7 3 4" xfId="7073" xr:uid="{A34CEBB2-C4D0-4853-8B4E-865C8D7A373A}"/>
    <cellStyle name="Comma 3 3 7 3 4 2" xfId="12551" xr:uid="{EABB4E4A-45AA-45F1-B334-41B183396EBB}"/>
    <cellStyle name="Comma 3 3 7 3 4 2 2" xfId="24083" xr:uid="{EFF6DD4F-3FFF-41FB-BC64-189F12599836}"/>
    <cellStyle name="Comma 3 3 7 3 4 2 2 2" xfId="47656" xr:uid="{E9F72998-4AC4-4E94-9395-694DB3AB2BCB}"/>
    <cellStyle name="Comma 3 3 7 3 4 2 3" xfId="36548" xr:uid="{E4BB90E4-B73B-4800-822A-C5FCB93586D2}"/>
    <cellStyle name="Comma 3 3 7 3 4 3" xfId="18657" xr:uid="{9F75652B-74A5-4ED6-A38A-8A98B4FE00A8}"/>
    <cellStyle name="Comma 3 3 7 3 4 3 2" xfId="42231" xr:uid="{FA826615-3CC5-439C-A4BA-483F0065CA7A}"/>
    <cellStyle name="Comma 3 3 7 3 4 4" xfId="31123" xr:uid="{AD3F9040-8EE5-4FA9-9826-4E7C22EFF6B2}"/>
    <cellStyle name="Comma 3 3 7 3 5" xfId="8486" xr:uid="{9A214B50-7BD4-43EB-9646-C257C5EECED6}"/>
    <cellStyle name="Comma 3 3 7 3 5 2" xfId="20019" xr:uid="{33FDD388-EAAD-4F36-95CB-1D3D2C867322}"/>
    <cellStyle name="Comma 3 3 7 3 5 2 2" xfId="43592" xr:uid="{84E4E0C4-C97E-43F9-B2A5-3EAC1032BA08}"/>
    <cellStyle name="Comma 3 3 7 3 5 3" xfId="32484" xr:uid="{138CF4A1-FFA0-4DF4-8BD2-2C61C128FF83}"/>
    <cellStyle name="Comma 3 3 7 3 6" xfId="14315" xr:uid="{78BF56DB-59AE-4F6A-A3A8-6220C6030B4D}"/>
    <cellStyle name="Comma 3 3 7 3 6 2" xfId="38052" xr:uid="{76788834-445A-488C-9FC2-C2199978D36C}"/>
    <cellStyle name="Comma 3 3 7 3 7" xfId="26945" xr:uid="{05A3E6A3-3285-4C77-8383-BCBEFB9DE174}"/>
    <cellStyle name="Comma 3 3 7 3 8" xfId="25571" xr:uid="{DF44CAB2-768D-4A51-BAA0-3D75E19630A9}"/>
    <cellStyle name="Comma 3 3 7 3 9" xfId="49401" xr:uid="{6608348A-C47C-470B-88D5-F9BDA6B1ACD8}"/>
    <cellStyle name="Comma 3 3 7 4" xfId="3464" xr:uid="{ED819DF2-70BA-43D9-BD19-3405154EC45C}"/>
    <cellStyle name="Comma 3 3 7 4 2" xfId="8933" xr:uid="{F74C17CC-19D3-4558-BE79-A0EA906351EA}"/>
    <cellStyle name="Comma 3 3 7 4 2 2" xfId="20466" xr:uid="{B7748DFB-1CD8-47D0-944B-D8CD444E398D}"/>
    <cellStyle name="Comma 3 3 7 4 2 2 2" xfId="44039" xr:uid="{75F64261-1A92-4C07-AB93-D15F8F80F497}"/>
    <cellStyle name="Comma 3 3 7 4 2 3" xfId="32931" xr:uid="{A57320F7-3E62-40BF-9642-201558652738}"/>
    <cellStyle name="Comma 3 3 7 4 3" xfId="15051" xr:uid="{307128EC-51A5-4275-92F7-E584E2524647}"/>
    <cellStyle name="Comma 3 3 7 4 3 2" xfId="38625" xr:uid="{D55C7331-3A62-4165-B577-14EB2FA011A0}"/>
    <cellStyle name="Comma 3 3 7 4 4" xfId="27517" xr:uid="{38B39C87-B983-4B34-9A3F-6A7C5EFFEDC0}"/>
    <cellStyle name="Comma 3 3 7 5" xfId="4821" xr:uid="{1CBD53B7-0E2B-4624-A856-202BB0B77D7B}"/>
    <cellStyle name="Comma 3 3 7 5 2" xfId="10294" xr:uid="{7C2AA17F-F665-4BBA-A7C9-1C17F0E4B22E}"/>
    <cellStyle name="Comma 3 3 7 5 2 2" xfId="21827" xr:uid="{5C35CC17-C402-444A-BF5C-667C602CE15F}"/>
    <cellStyle name="Comma 3 3 7 5 2 2 2" xfId="45400" xr:uid="{7B6D51E6-4170-4E93-B472-4210EDD2A872}"/>
    <cellStyle name="Comma 3 3 7 5 2 3" xfId="34292" xr:uid="{ABB76EA1-EABE-4155-993A-CB009CAC38E9}"/>
    <cellStyle name="Comma 3 3 7 5 3" xfId="16407" xr:uid="{B433225A-F50B-423D-9C36-8CE8AB9534F6}"/>
    <cellStyle name="Comma 3 3 7 5 3 2" xfId="39981" xr:uid="{FA7D38C3-C3B7-48E8-8EF8-EB7CD5677FA6}"/>
    <cellStyle name="Comma 3 3 7 5 4" xfId="28873" xr:uid="{9436E1F4-037C-4F48-8F40-601C68E0452A}"/>
    <cellStyle name="Comma 3 3 7 6" xfId="6159" xr:uid="{6E28207E-CF60-4A42-B7AE-6B7A30654198}"/>
    <cellStyle name="Comma 3 3 7 6 2" xfId="11635" xr:uid="{0D84F32E-8BB5-4803-BF1A-3D84BCBA7F7B}"/>
    <cellStyle name="Comma 3 3 7 6 2 2" xfId="23167" xr:uid="{7A8E7EEF-D352-47A9-8DF6-A9FC1617E76A}"/>
    <cellStyle name="Comma 3 3 7 6 2 2 2" xfId="46740" xr:uid="{2B4EEDA2-DD71-4012-B80F-66F0C7C1173C}"/>
    <cellStyle name="Comma 3 3 7 6 2 3" xfId="35632" xr:uid="{E6D03EBD-50F3-484A-99E7-B27DA9188D3D}"/>
    <cellStyle name="Comma 3 3 7 6 3" xfId="17743" xr:uid="{CDE6A30D-23C4-4D2F-967D-A393F827CF53}"/>
    <cellStyle name="Comma 3 3 7 6 3 2" xfId="41317" xr:uid="{589DB136-D6C6-48AB-A087-113AE594C36E}"/>
    <cellStyle name="Comma 3 3 7 6 4" xfId="30209" xr:uid="{D27A4805-C434-45AE-9EF9-B1F5F00B2688}"/>
    <cellStyle name="Comma 3 3 7 7" xfId="7544" xr:uid="{7B1192D6-62F3-4512-96BC-D3707EEB33AE}"/>
    <cellStyle name="Comma 3 3 7 7 2" xfId="19104" xr:uid="{D46EF86F-4161-476B-A6F1-FB4945FAE6CF}"/>
    <cellStyle name="Comma 3 3 7 7 2 2" xfId="42677" xr:uid="{3AF84A44-2D76-4998-AA09-2E2B880C64D1}"/>
    <cellStyle name="Comma 3 3 7 7 3" xfId="31569" xr:uid="{FB7AB130-26C1-4DEA-AAD3-5744814A2AC8}"/>
    <cellStyle name="Comma 3 3 7 8" xfId="13366" xr:uid="{E05A27C5-AA6B-4704-9D17-44CE67DB61A6}"/>
    <cellStyle name="Comma 3 3 7 8 2" xfId="37138" xr:uid="{2203D7F3-B044-4CA3-8697-89FF34DA4707}"/>
    <cellStyle name="Comma 3 3 7 9" xfId="26029" xr:uid="{A932DC8E-EE8F-486D-8B00-34F30D3C2062}"/>
    <cellStyle name="Comma 3 3 8" xfId="1130" xr:uid="{D91BDAA7-6ACE-4726-8232-234F670F4EA0}"/>
    <cellStyle name="Comma 3 3 8 10" xfId="24365" xr:uid="{1F756A71-8ED2-4344-99A3-1446444B23CA}"/>
    <cellStyle name="Comma 3 3 8 11" xfId="48342" xr:uid="{76DC5CC6-E3AE-49F7-8D00-ED8D45F83F04}"/>
    <cellStyle name="Comma 3 3 8 2" xfId="1951" xr:uid="{5C5CC701-EFB7-42D8-8118-33DB10F67D4E}"/>
    <cellStyle name="Comma 3 3 8 2 2" xfId="3764" xr:uid="{37E60DE9-C51F-4106-A585-A09CB62D729B}"/>
    <cellStyle name="Comma 3 3 8 2 2 2" xfId="9233" xr:uid="{72F4AA61-16C8-4B5E-B954-8E8046D6E471}"/>
    <cellStyle name="Comma 3 3 8 2 2 2 2" xfId="20766" xr:uid="{E1402534-6D85-4791-808F-4986DEBF56F5}"/>
    <cellStyle name="Comma 3 3 8 2 2 2 2 2" xfId="44339" xr:uid="{05643B89-38EA-4E10-974D-E9FC83A117B4}"/>
    <cellStyle name="Comma 3 3 8 2 2 2 3" xfId="33231" xr:uid="{1CCCAEFD-54D5-4458-BEA2-C8ADF42F2764}"/>
    <cellStyle name="Comma 3 3 8 2 2 3" xfId="15351" xr:uid="{6E5FFBFF-7B27-4540-813F-056AF13A2BA6}"/>
    <cellStyle name="Comma 3 3 8 2 2 3 2" xfId="38925" xr:uid="{21963F0D-65EC-4645-BCB4-BE5E695FD77E}"/>
    <cellStyle name="Comma 3 3 8 2 2 4" xfId="27817" xr:uid="{69A95E95-684A-4F87-ABD5-C015BB941AC1}"/>
    <cellStyle name="Comma 3 3 8 2 3" xfId="5128" xr:uid="{102EB817-C486-4A97-B1A0-A566B139FFC7}"/>
    <cellStyle name="Comma 3 3 8 2 3 2" xfId="10602" xr:uid="{BA79D336-866B-44F0-9197-66E70311DFE9}"/>
    <cellStyle name="Comma 3 3 8 2 3 2 2" xfId="22135" xr:uid="{5753B132-168D-49B8-8797-D9B12BF11DD5}"/>
    <cellStyle name="Comma 3 3 8 2 3 2 2 2" xfId="45708" xr:uid="{9A6D7936-A6B7-4C1A-B3CB-98D926701CC0}"/>
    <cellStyle name="Comma 3 3 8 2 3 2 3" xfId="34600" xr:uid="{CC36A6CC-8C5F-4F8C-BA1E-FDC6EE2AF738}"/>
    <cellStyle name="Comma 3 3 8 2 3 3" xfId="16714" xr:uid="{B4370C35-CA34-45C2-A32B-6D89F9073E05}"/>
    <cellStyle name="Comma 3 3 8 2 3 3 2" xfId="40288" xr:uid="{4AF09E4B-85BD-439A-AD60-52997624E56B}"/>
    <cellStyle name="Comma 3 3 8 2 3 4" xfId="29180" xr:uid="{5B9D1F96-717F-41DE-A423-9AB31755711E}"/>
    <cellStyle name="Comma 3 3 8 2 4" xfId="6466" xr:uid="{6549E4BC-CA80-4173-A747-63A0035713AC}"/>
    <cellStyle name="Comma 3 3 8 2 4 2" xfId="11943" xr:uid="{081C325A-9EFA-4DC5-90BD-398C3A24E5AD}"/>
    <cellStyle name="Comma 3 3 8 2 4 2 2" xfId="23475" xr:uid="{4826E57A-1D92-4136-B519-77F2B57CEAA4}"/>
    <cellStyle name="Comma 3 3 8 2 4 2 2 2" xfId="47048" xr:uid="{87C803EF-BACB-463C-9C4D-BFE6044200E9}"/>
    <cellStyle name="Comma 3 3 8 2 4 2 3" xfId="35940" xr:uid="{EA7C9960-668F-4517-8A59-48CE309B1B89}"/>
    <cellStyle name="Comma 3 3 8 2 4 3" xfId="18050" xr:uid="{B4F57D07-4AFF-41D7-A501-506198AE80D6}"/>
    <cellStyle name="Comma 3 3 8 2 4 3 2" xfId="41624" xr:uid="{18F9C425-8F45-475A-9990-D447D21805A0}"/>
    <cellStyle name="Comma 3 3 8 2 4 4" xfId="30516" xr:uid="{4794ABBA-2FC3-4438-B6C6-962D8C3649E0}"/>
    <cellStyle name="Comma 3 3 8 2 5" xfId="7877" xr:uid="{D438D949-86FB-4F41-A684-48E244E1A989}"/>
    <cellStyle name="Comma 3 3 8 2 5 2" xfId="19412" xr:uid="{74C5AAFF-BB1A-4C63-9FEA-10922D19E870}"/>
    <cellStyle name="Comma 3 3 8 2 5 2 2" xfId="42985" xr:uid="{86A3CECF-E5EB-457E-8F2A-67EF745E115D}"/>
    <cellStyle name="Comma 3 3 8 2 5 3" xfId="31877" xr:uid="{0E0185BB-8C4B-4898-A246-0F5F0BBDCC8A}"/>
    <cellStyle name="Comma 3 3 8 2 6" xfId="13706" xr:uid="{64482ECA-E46F-4BB6-B332-E19699205737}"/>
    <cellStyle name="Comma 3 3 8 2 6 2" xfId="37445" xr:uid="{38002804-712C-42AB-9A95-3E0613331105}"/>
    <cellStyle name="Comma 3 3 8 2 7" xfId="26338" xr:uid="{174AC173-77D5-455E-A5C3-9DBDA99AE2F6}"/>
    <cellStyle name="Comma 3 3 8 2 8" xfId="24963" xr:uid="{C2DC31AD-C98B-499F-85E3-28ED1A3F28B3}"/>
    <cellStyle name="Comma 3 3 8 2 9" xfId="48794" xr:uid="{A7EAF0EB-7AFF-486F-AFE1-6FE7EA8348E2}"/>
    <cellStyle name="Comma 3 3 8 3" xfId="2437" xr:uid="{CE23C561-3A11-471B-8E78-A1962CA3DE92}"/>
    <cellStyle name="Comma 3 3 8 3 2" xfId="4228" xr:uid="{E8AF680E-2C34-41F9-BA5E-833C120BE021}"/>
    <cellStyle name="Comma 3 3 8 3 2 2" xfId="9697" xr:uid="{5B62C335-D96D-4D97-9CEA-DDD612BE8591}"/>
    <cellStyle name="Comma 3 3 8 3 2 2 2" xfId="21230" xr:uid="{BEC947D6-2E16-4B55-BDD9-B28649430C82}"/>
    <cellStyle name="Comma 3 3 8 3 2 2 2 2" xfId="44803" xr:uid="{4F93A342-9323-4E69-B8E1-39DECBD9246C}"/>
    <cellStyle name="Comma 3 3 8 3 2 2 3" xfId="33695" xr:uid="{388CA9A4-826E-4C73-A296-789EF3B819E8}"/>
    <cellStyle name="Comma 3 3 8 3 2 3" xfId="15815" xr:uid="{EF901B93-D5E4-4A60-B160-03C8DADD4934}"/>
    <cellStyle name="Comma 3 3 8 3 2 3 2" xfId="39389" xr:uid="{B8C80591-2EA3-4ECC-8201-4EAE75B566CC}"/>
    <cellStyle name="Comma 3 3 8 3 2 4" xfId="28281" xr:uid="{E1F202AD-9B07-46C6-A4CA-42BF958FCBD1}"/>
    <cellStyle name="Comma 3 3 8 3 3" xfId="5593" xr:uid="{0B8B9DD1-8FB8-447A-921F-BA4294E9ED77}"/>
    <cellStyle name="Comma 3 3 8 3 3 2" xfId="11067" xr:uid="{2B2D6938-7937-4EE3-9E5F-9315E8DD1ABE}"/>
    <cellStyle name="Comma 3 3 8 3 3 2 2" xfId="22600" xr:uid="{09BE357B-8E6C-443B-BCEF-26D50B3F5823}"/>
    <cellStyle name="Comma 3 3 8 3 3 2 2 2" xfId="46173" xr:uid="{3BD1B2DE-FE4F-49B6-8129-7ED8D5D7B7ED}"/>
    <cellStyle name="Comma 3 3 8 3 3 2 3" xfId="35065" xr:uid="{94504770-84FE-444A-B91C-255F7FF5EC48}"/>
    <cellStyle name="Comma 3 3 8 3 3 3" xfId="17179" xr:uid="{4D49FE6B-71B1-4672-AD50-FE4B22992A15}"/>
    <cellStyle name="Comma 3 3 8 3 3 3 2" xfId="40753" xr:uid="{BEE2CD08-EF1B-404F-94D1-05CE410FF63B}"/>
    <cellStyle name="Comma 3 3 8 3 3 4" xfId="29645" xr:uid="{D960B136-EE3F-4B7E-960F-D10175F7CBC0}"/>
    <cellStyle name="Comma 3 3 8 3 4" xfId="6931" xr:uid="{08507BB7-9C32-40F5-B340-4EC95BD6FDC2}"/>
    <cellStyle name="Comma 3 3 8 3 4 2" xfId="12409" xr:uid="{575FF12A-833A-44D7-B690-125F4346661F}"/>
    <cellStyle name="Comma 3 3 8 3 4 2 2" xfId="23941" xr:uid="{53FAE9C2-34C5-4454-A2C3-B0C32B7784BE}"/>
    <cellStyle name="Comma 3 3 8 3 4 2 2 2" xfId="47514" xr:uid="{D679A0C0-2A9C-4033-829C-F56487CCF1D6}"/>
    <cellStyle name="Comma 3 3 8 3 4 2 3" xfId="36406" xr:uid="{6B1B100C-594F-4916-A428-855280BB5EDE}"/>
    <cellStyle name="Comma 3 3 8 3 4 3" xfId="18515" xr:uid="{45A34D88-755C-4CC3-A1FA-91A40840DB22}"/>
    <cellStyle name="Comma 3 3 8 3 4 3 2" xfId="42089" xr:uid="{C51CB240-9500-4A1E-885A-861D5ECA6627}"/>
    <cellStyle name="Comma 3 3 8 3 4 4" xfId="30981" xr:uid="{62E5999A-516A-4AB9-8602-DAF6B8C343D1}"/>
    <cellStyle name="Comma 3 3 8 3 5" xfId="8344" xr:uid="{484EA399-5849-4FD3-9F08-703E3A8B03B9}"/>
    <cellStyle name="Comma 3 3 8 3 5 2" xfId="19877" xr:uid="{145539E0-45DE-4E26-B411-152179F7D512}"/>
    <cellStyle name="Comma 3 3 8 3 5 2 2" xfId="43450" xr:uid="{25CB2AC0-E2A3-49E0-9360-5811BF4CF43A}"/>
    <cellStyle name="Comma 3 3 8 3 5 3" xfId="32342" xr:uid="{0D998E1E-3314-43DD-AFD2-D186DA4616C9}"/>
    <cellStyle name="Comma 3 3 8 3 6" xfId="14173" xr:uid="{4B22268D-F29D-44CD-AD60-B3BC7CACA620}"/>
    <cellStyle name="Comma 3 3 8 3 6 2" xfId="37910" xr:uid="{5D72CB0E-7D32-459E-8634-C9E39CAABC03}"/>
    <cellStyle name="Comma 3 3 8 3 7" xfId="26803" xr:uid="{2AF3F80A-D314-4EE2-BCDB-F93153EBC679}"/>
    <cellStyle name="Comma 3 3 8 3 8" xfId="25429" xr:uid="{138CE4CE-3F82-42B8-B943-1D9017F951D3}"/>
    <cellStyle name="Comma 3 3 8 3 9" xfId="49259" xr:uid="{95C87B4F-8416-44CF-856C-445FD7F4D412}"/>
    <cellStyle name="Comma 3 3 8 4" xfId="3325" xr:uid="{71395B0A-99FD-441B-9663-81BC2E8B19A3}"/>
    <cellStyle name="Comma 3 3 8 4 2" xfId="8793" xr:uid="{441686C8-7988-4CC1-9AD0-51F9CCBE8413}"/>
    <cellStyle name="Comma 3 3 8 4 2 2" xfId="20326" xr:uid="{2ACE337F-4A8C-466E-8BF7-AB3ECF18B092}"/>
    <cellStyle name="Comma 3 3 8 4 2 2 2" xfId="43899" xr:uid="{D9E1BE3B-0323-46C6-82D2-580626B3288C}"/>
    <cellStyle name="Comma 3 3 8 4 2 3" xfId="32791" xr:uid="{0CFB1777-18ED-4745-AE59-1978D9BD0B03}"/>
    <cellStyle name="Comma 3 3 8 4 3" xfId="14911" xr:uid="{22AA87BF-A078-488A-9BA9-2719265F4EB1}"/>
    <cellStyle name="Comma 3 3 8 4 3 2" xfId="38485" xr:uid="{2EB1497F-A670-4139-B55E-D3E3E304EC7B}"/>
    <cellStyle name="Comma 3 3 8 4 4" xfId="27377" xr:uid="{0647822A-7609-4050-8BFC-4A3D229C0016}"/>
    <cellStyle name="Comma 3 3 8 5" xfId="4681" xr:uid="{40ADD964-D366-4889-A0AA-D0A764BD3086}"/>
    <cellStyle name="Comma 3 3 8 5 2" xfId="10154" xr:uid="{F113DC7E-FD63-4209-82AC-682ED963E830}"/>
    <cellStyle name="Comma 3 3 8 5 2 2" xfId="21687" xr:uid="{08D8F9A5-AFD5-488C-AEC7-6E82BF8BBA22}"/>
    <cellStyle name="Comma 3 3 8 5 2 2 2" xfId="45260" xr:uid="{13170333-A56A-43CC-96FB-D72CC5D8EA4D}"/>
    <cellStyle name="Comma 3 3 8 5 2 3" xfId="34152" xr:uid="{62D09644-7AAC-46D3-B4EF-05E1868B8142}"/>
    <cellStyle name="Comma 3 3 8 5 3" xfId="16267" xr:uid="{FE0EF5ED-BA79-4EF7-BE1F-0D207781BC0D}"/>
    <cellStyle name="Comma 3 3 8 5 3 2" xfId="39841" xr:uid="{819F741A-791F-40C5-9D09-7CCD7ACA10B0}"/>
    <cellStyle name="Comma 3 3 8 5 4" xfId="28733" xr:uid="{4AA09D09-E54A-4D35-9174-10A511AC9390}"/>
    <cellStyle name="Comma 3 3 8 6" xfId="6019" xr:uid="{FA7A18D0-4BC4-4EEC-9951-67FFD9294506}"/>
    <cellStyle name="Comma 3 3 8 6 2" xfId="11495" xr:uid="{574F260B-502D-49CF-8418-7B2DF50F5961}"/>
    <cellStyle name="Comma 3 3 8 6 2 2" xfId="23027" xr:uid="{FFB08D3D-0BF2-40FC-89E8-BEECAF285F9A}"/>
    <cellStyle name="Comma 3 3 8 6 2 2 2" xfId="46600" xr:uid="{A87D0F09-3746-45A8-8863-6582CF99D82B}"/>
    <cellStyle name="Comma 3 3 8 6 2 3" xfId="35492" xr:uid="{47E1280F-340D-4BBA-B87A-D20E5E987E49}"/>
    <cellStyle name="Comma 3 3 8 6 3" xfId="17603" xr:uid="{C1B001EE-DCF6-4A6D-8AC8-E57D8AA44341}"/>
    <cellStyle name="Comma 3 3 8 6 3 2" xfId="41177" xr:uid="{3F9149D3-2167-4CAE-9991-C32BEE5C58F9}"/>
    <cellStyle name="Comma 3 3 8 6 4" xfId="30069" xr:uid="{F0E73AB9-5DA1-4564-870C-2C22E87EEEDB}"/>
    <cellStyle name="Comma 3 3 8 7" xfId="7404" xr:uid="{5017A8E4-133F-4837-BF78-6FEB9231A2DB}"/>
    <cellStyle name="Comma 3 3 8 7 2" xfId="18964" xr:uid="{728AC6D9-7EDD-4745-B1C3-054C891E57A4}"/>
    <cellStyle name="Comma 3 3 8 7 2 2" xfId="42537" xr:uid="{C36B209E-6F26-4E1E-BB85-75793017C2CE}"/>
    <cellStyle name="Comma 3 3 8 7 3" xfId="31429" xr:uid="{14B3E850-9B58-4DB3-987B-5CC79D17F449}"/>
    <cellStyle name="Comma 3 3 8 8" xfId="13221" xr:uid="{AE4FD68C-CF92-4FE1-B25F-F0B8A940B0E9}"/>
    <cellStyle name="Comma 3 3 8 8 2" xfId="36998" xr:uid="{47B57FA4-C04D-4BE6-B36A-01FBFF0BED19}"/>
    <cellStyle name="Comma 3 3 8 9" xfId="25889" xr:uid="{31AC5E94-CAED-48FC-812E-544E85BBFCBC}"/>
    <cellStyle name="Comma 3 3 9" xfId="1749" xr:uid="{838CE708-60DA-4A6B-BF7B-5A8AE1138191}"/>
    <cellStyle name="Comma 3 3 9 10" xfId="48152" xr:uid="{B4632878-85A1-4334-B752-0A05FBD75837}"/>
    <cellStyle name="Comma 3 3 9 11" xfId="48591" xr:uid="{D13743C6-28FA-41F1-B705-B0FB847B05E8}"/>
    <cellStyle name="Comma 3 3 9 2" xfId="2284" xr:uid="{13601E96-35AA-4ADD-89F7-737AA46E3E88}"/>
    <cellStyle name="Comma 3 3 9 2 2" xfId="4079" xr:uid="{4E97EADA-0B4E-4442-ACE3-235FFBF63622}"/>
    <cellStyle name="Comma 3 3 9 2 2 2" xfId="9548" xr:uid="{FA08FF60-43DB-412D-948B-7FB420EDB020}"/>
    <cellStyle name="Comma 3 3 9 2 2 2 2" xfId="21081" xr:uid="{7449EED3-87EB-4C5C-B409-2CD8CA851710}"/>
    <cellStyle name="Comma 3 3 9 2 2 2 2 2" xfId="44654" xr:uid="{DF3B11F3-837E-45BC-9906-1D6EB7EEE4D5}"/>
    <cellStyle name="Comma 3 3 9 2 2 2 3" xfId="33546" xr:uid="{A5387E98-F068-47FC-9211-CD290972AD2C}"/>
    <cellStyle name="Comma 3 3 9 2 2 3" xfId="15666" xr:uid="{476C8D6B-CE9C-4A7C-8B14-B0E4DB023618}"/>
    <cellStyle name="Comma 3 3 9 2 2 3 2" xfId="39240" xr:uid="{79D5E572-8AC9-4E0F-B7BB-873295C3CE6E}"/>
    <cellStyle name="Comma 3 3 9 2 2 4" xfId="28132" xr:uid="{C52135DB-2711-4F7B-882E-6687C07DE05D}"/>
    <cellStyle name="Comma 3 3 9 2 3" xfId="5444" xr:uid="{FC1081BB-15DC-460C-A2A5-AB55961CFDE9}"/>
    <cellStyle name="Comma 3 3 9 2 3 2" xfId="10918" xr:uid="{7A6C6435-46C2-44D4-B1DB-F57DBB8DE435}"/>
    <cellStyle name="Comma 3 3 9 2 3 2 2" xfId="22451" xr:uid="{7C1A0DD3-601D-435B-9D1D-E9384AA2F587}"/>
    <cellStyle name="Comma 3 3 9 2 3 2 2 2" xfId="46024" xr:uid="{2854FAC0-5C42-4A71-8FC7-F025FD0BC047}"/>
    <cellStyle name="Comma 3 3 9 2 3 2 3" xfId="34916" xr:uid="{DB8F9B79-7180-4DCE-8719-D08BEB61F257}"/>
    <cellStyle name="Comma 3 3 9 2 3 3" xfId="17030" xr:uid="{EE242FD2-4782-4ACF-9102-845F3BC299A4}"/>
    <cellStyle name="Comma 3 3 9 2 3 3 2" xfId="40604" xr:uid="{3C9299CE-B867-422B-A978-B2120E359CBB}"/>
    <cellStyle name="Comma 3 3 9 2 3 4" xfId="29496" xr:uid="{29731EE8-9EFB-4616-B342-FE2C518BA0D4}"/>
    <cellStyle name="Comma 3 3 9 2 4" xfId="6782" xr:uid="{B4A0A44D-C485-454A-8B5A-38A8FAE07910}"/>
    <cellStyle name="Comma 3 3 9 2 4 2" xfId="12260" xr:uid="{2B531CD6-775D-42C7-A8C3-A9B1062492DB}"/>
    <cellStyle name="Comma 3 3 9 2 4 2 2" xfId="23792" xr:uid="{127689BA-1D4F-4F78-AEDB-5C1FF09B75F9}"/>
    <cellStyle name="Comma 3 3 9 2 4 2 2 2" xfId="47365" xr:uid="{6B9640A5-8B68-48E6-A47D-0A5E6C2656D5}"/>
    <cellStyle name="Comma 3 3 9 2 4 2 3" xfId="36257" xr:uid="{2CF87AE7-4B4B-4A50-BDC3-D8447257291A}"/>
    <cellStyle name="Comma 3 3 9 2 4 3" xfId="18366" xr:uid="{8B5396C8-05B2-4DC1-8A69-44A773484711}"/>
    <cellStyle name="Comma 3 3 9 2 4 3 2" xfId="41940" xr:uid="{00E16112-29A9-4C7E-BF9B-5818BB1084C9}"/>
    <cellStyle name="Comma 3 3 9 2 4 4" xfId="30832" xr:uid="{1DA79D01-BEC2-4ED9-9AB4-9B929B7581EC}"/>
    <cellStyle name="Comma 3 3 9 2 5" xfId="8195" xr:uid="{B95CC64B-9773-4281-9B95-8D149B2A02D8}"/>
    <cellStyle name="Comma 3 3 9 2 5 2" xfId="19728" xr:uid="{685B65DE-A942-4C59-A1B0-72BF1BAB7839}"/>
    <cellStyle name="Comma 3 3 9 2 5 2 2" xfId="43301" xr:uid="{880A6E31-7027-4235-87AE-AC5F6D16D0C4}"/>
    <cellStyle name="Comma 3 3 9 2 5 3" xfId="32193" xr:uid="{AF5F9AF0-37EA-4511-8A7B-40B9B820DEDD}"/>
    <cellStyle name="Comma 3 3 9 2 6" xfId="14024" xr:uid="{17604452-A2CC-431A-86FD-E2ABE8C6E4B3}"/>
    <cellStyle name="Comma 3 3 9 2 6 2" xfId="37761" xr:uid="{53DBED9B-D0EC-4935-81B8-6EA807F15B39}"/>
    <cellStyle name="Comma 3 3 9 2 7" xfId="26654" xr:uid="{FD914781-EFF7-4353-BA9B-C5B8C6EA39F5}"/>
    <cellStyle name="Comma 3 3 9 2 8" xfId="25280" xr:uid="{908CA379-739D-4EC3-8F18-84BFF9B07B29}"/>
    <cellStyle name="Comma 3 3 9 2 9" xfId="49110" xr:uid="{462A9A7F-F05A-4586-85E3-524186947BCF}"/>
    <cellStyle name="Comma 3 3 9 3" xfId="3565" xr:uid="{80486E25-1B60-40E9-94FA-93E134993C2D}"/>
    <cellStyle name="Comma 3 3 9 3 2" xfId="9034" xr:uid="{D919F431-9D15-49F5-A234-157C775BB225}"/>
    <cellStyle name="Comma 3 3 9 3 2 2" xfId="20567" xr:uid="{92909448-1141-4E35-AA0D-A02987F654CF}"/>
    <cellStyle name="Comma 3 3 9 3 2 2 2" xfId="44140" xr:uid="{244E9A47-361C-49E7-B541-FE9E790171E3}"/>
    <cellStyle name="Comma 3 3 9 3 2 3" xfId="33032" xr:uid="{3B52CB45-548A-4F5D-A4DF-7C13483EBD57}"/>
    <cellStyle name="Comma 3 3 9 3 3" xfId="15152" xr:uid="{3363E2B4-02F5-415E-A2B5-0A33C2C03DF7}"/>
    <cellStyle name="Comma 3 3 9 3 3 2" xfId="38726" xr:uid="{FABFE1A5-A19A-4744-B818-8A957F30CF89}"/>
    <cellStyle name="Comma 3 3 9 3 4" xfId="27618" xr:uid="{C517C93E-4027-4DFD-93FC-EFF8DC16018A}"/>
    <cellStyle name="Comma 3 3 9 4" xfId="4925" xr:uid="{E477E57A-0F79-478C-B0EE-D8BB7FB9D45D}"/>
    <cellStyle name="Comma 3 3 9 4 2" xfId="10399" xr:uid="{95825213-2F73-44B9-BD02-29BFCFB88113}"/>
    <cellStyle name="Comma 3 3 9 4 2 2" xfId="21932" xr:uid="{063ACAB6-2309-4DA5-9216-0F8C04F8BBBD}"/>
    <cellStyle name="Comma 3 3 9 4 2 2 2" xfId="45505" xr:uid="{E70EE822-A671-4146-BD68-E3F193F552A7}"/>
    <cellStyle name="Comma 3 3 9 4 2 3" xfId="34397" xr:uid="{6936D70B-7664-4B45-A5EC-077C15823DAA}"/>
    <cellStyle name="Comma 3 3 9 4 3" xfId="16511" xr:uid="{70E82AB2-C31A-421C-ABC1-EB0617D2421A}"/>
    <cellStyle name="Comma 3 3 9 4 3 2" xfId="40085" xr:uid="{9C60891D-165B-468D-AFA4-8CCF64D8BB26}"/>
    <cellStyle name="Comma 3 3 9 4 4" xfId="28977" xr:uid="{798C926C-CE4A-4057-BD09-349E54CB22D0}"/>
    <cellStyle name="Comma 3 3 9 5" xfId="6263" xr:uid="{4EDD2138-6379-4863-8261-EABDEF6AB769}"/>
    <cellStyle name="Comma 3 3 9 5 2" xfId="11740" xr:uid="{2F20C785-E8ED-49A9-98B6-5AD64944C744}"/>
    <cellStyle name="Comma 3 3 9 5 2 2" xfId="23272" xr:uid="{D4166EDB-0C19-40A2-8277-D7F65E131B82}"/>
    <cellStyle name="Comma 3 3 9 5 2 2 2" xfId="46845" xr:uid="{6D1FA8EC-01C2-4487-8421-A71E0DF1FB70}"/>
    <cellStyle name="Comma 3 3 9 5 2 3" xfId="35737" xr:uid="{837F2449-664A-4E55-9AC2-41EA0C65E6DE}"/>
    <cellStyle name="Comma 3 3 9 5 3" xfId="17847" xr:uid="{8948E9C9-4AF7-476F-9B17-090BAFBD1848}"/>
    <cellStyle name="Comma 3 3 9 5 3 2" xfId="41421" xr:uid="{627FBE64-E2D8-4631-BB04-5B1201162D82}"/>
    <cellStyle name="Comma 3 3 9 5 4" xfId="30313" xr:uid="{4FE78684-C5F7-4B7E-8338-4BA59A99B81E}"/>
    <cellStyle name="Comma 3 3 9 6" xfId="7674" xr:uid="{25FE93E6-0D17-4BE4-8948-80088EBF4005}"/>
    <cellStyle name="Comma 3 3 9 6 2" xfId="19209" xr:uid="{C8624922-F020-4047-A899-4139AB51504E}"/>
    <cellStyle name="Comma 3 3 9 6 2 2" xfId="42782" xr:uid="{EF6B3D29-B673-407A-BC09-70F97D611BFF}"/>
    <cellStyle name="Comma 3 3 9 6 3" xfId="31674" xr:uid="{B4086EA2-746E-4111-8070-CCEAB53E9B1B}"/>
    <cellStyle name="Comma 3 3 9 7" xfId="13503" xr:uid="{A72F69D2-9714-4D30-9A59-2156D5AC6072}"/>
    <cellStyle name="Comma 3 3 9 7 2" xfId="37242" xr:uid="{8801A766-3BBA-4E0C-A390-64EED5501B35}"/>
    <cellStyle name="Comma 3 3 9 8" xfId="26135" xr:uid="{B9A42888-9637-4176-90E4-52F2AE7B1B8F}"/>
    <cellStyle name="Comma 3 3 9 9" xfId="24760" xr:uid="{617AFDF6-13BB-440F-91C0-4319A1519577}"/>
    <cellStyle name="Comma 3 4" xfId="108" xr:uid="{F465350D-C554-4DE8-B134-9843BEF48C9C}"/>
    <cellStyle name="Comma 3 4 10" xfId="4573" xr:uid="{80FDB213-1016-4BB2-A8AD-076D872980CD}"/>
    <cellStyle name="Comma 3 4 10 2" xfId="10046" xr:uid="{4FB00F6D-441C-42BF-8CCC-0F18D22FB05C}"/>
    <cellStyle name="Comma 3 4 10 2 2" xfId="21579" xr:uid="{363105EF-9170-4572-82FF-6191EA04302B}"/>
    <cellStyle name="Comma 3 4 10 2 2 2" xfId="45152" xr:uid="{A5DD25F1-2902-473E-A0E8-80FB69E0A27A}"/>
    <cellStyle name="Comma 3 4 10 2 3" xfId="34044" xr:uid="{439E97CB-41AB-43A8-840F-9F657D13DC9F}"/>
    <cellStyle name="Comma 3 4 10 3" xfId="16159" xr:uid="{4445D043-60E6-46DD-B9CC-7FBDE39469D9}"/>
    <cellStyle name="Comma 3 4 10 3 2" xfId="39733" xr:uid="{7304B77D-EB0D-4F94-8293-4EE3BFCAD660}"/>
    <cellStyle name="Comma 3 4 10 4" xfId="28625" xr:uid="{5A3B2D7D-F87E-4858-A9ED-F9A980852CC5}"/>
    <cellStyle name="Comma 3 4 11" xfId="5911" xr:uid="{CE6BC671-E153-4A5A-91D9-2516396DD906}"/>
    <cellStyle name="Comma 3 4 11 2" xfId="11387" xr:uid="{8FF27E01-65F9-4A7C-83FE-31F5853727B1}"/>
    <cellStyle name="Comma 3 4 11 2 2" xfId="22919" xr:uid="{7514D997-FE34-4B3A-B199-CDE33FD412B7}"/>
    <cellStyle name="Comma 3 4 11 2 2 2" xfId="46492" xr:uid="{96613F44-87F1-4B7F-8A26-005AD1BE8667}"/>
    <cellStyle name="Comma 3 4 11 2 3" xfId="35384" xr:uid="{17B0758B-4EF0-4A0D-9D57-AD6328B5A3B6}"/>
    <cellStyle name="Comma 3 4 11 3" xfId="17495" xr:uid="{C8A9D045-033D-4097-92CA-A8292E6C5AF4}"/>
    <cellStyle name="Comma 3 4 11 3 2" xfId="41069" xr:uid="{E4FE4E04-ECA5-4111-8BEE-0CF68FD6C151}"/>
    <cellStyle name="Comma 3 4 11 4" xfId="29961" xr:uid="{27DE1E68-3D13-4885-9BF4-5ADCD1570F6E}"/>
    <cellStyle name="Comma 3 4 12" xfId="7294" xr:uid="{6B646D27-9481-4EAE-8BFC-E5C0F3F244F7}"/>
    <cellStyle name="Comma 3 4 12 2" xfId="18856" xr:uid="{4BEFB9F4-7B07-4123-91D1-F7012F0D9507}"/>
    <cellStyle name="Comma 3 4 12 2 2" xfId="42429" xr:uid="{12887BD1-1EBA-4E43-A2CA-607FE5E99D00}"/>
    <cellStyle name="Comma 3 4 12 3" xfId="31321" xr:uid="{DA9072A0-EBF8-4CA0-9299-7B761C57DD5F}"/>
    <cellStyle name="Comma 3 4 13" xfId="13092" xr:uid="{92C36860-E691-4ED6-8C8C-F7B0128B699E}"/>
    <cellStyle name="Comma 3 4 13 2" xfId="36890" xr:uid="{EBB566D0-79C0-4F6B-84F7-18E93D6C56C3}"/>
    <cellStyle name="Comma 3 4 14" xfId="25781" xr:uid="{A2D2F1DF-181F-4829-ABC5-D23DA80A2253}"/>
    <cellStyle name="Comma 3 4 15" xfId="24435" xr:uid="{5E1872BD-DB6E-445C-9A59-52BA6D7AC20A}"/>
    <cellStyle name="Comma 3 4 16" xfId="48233" xr:uid="{8FDAF4E3-5CB5-4E27-9071-C2B9D54352DF}"/>
    <cellStyle name="Comma 3 4 17" xfId="925" xr:uid="{D77AEE44-25F4-42B3-B96F-5048DB83D475}"/>
    <cellStyle name="Comma 3 4 18" xfId="422" xr:uid="{FE9BEE54-D3B0-4294-8804-5C23A0AE1476}"/>
    <cellStyle name="Comma 3 4 2" xfId="109" xr:uid="{95ADFBE9-70D5-4FB9-9B32-5E0C59874F58}"/>
    <cellStyle name="Comma 3 4 2 10" xfId="25826" xr:uid="{8C5C5DB7-01FC-47F8-9C42-1CFF31859B96}"/>
    <cellStyle name="Comma 3 4 2 11" xfId="24454" xr:uid="{6CE72D53-BFC1-4A8F-9126-743DB53A84AE}"/>
    <cellStyle name="Comma 3 4 2 12" xfId="48279" xr:uid="{C846253F-03BB-4177-9083-158D7DB86D4C}"/>
    <cellStyle name="Comma 3 4 2 13" xfId="1029" xr:uid="{D248AB71-8FA2-4DE3-8B8D-1EE3B6DAB8DA}"/>
    <cellStyle name="Comma 3 4 2 14" xfId="423" xr:uid="{537A4E49-36C2-471D-9DC0-73394A740D44}"/>
    <cellStyle name="Comma 3 4 2 2" xfId="557" xr:uid="{2FDF69EF-7AA6-4553-8233-33F2957CCE99}"/>
    <cellStyle name="Comma 3 4 2 2 10" xfId="24414" xr:uid="{A8BF1F97-F950-4A95-932C-35521757B975}"/>
    <cellStyle name="Comma 3 4 2 2 11" xfId="48391" xr:uid="{253903DE-6AB2-4955-BA82-7BAC69DC2C84}"/>
    <cellStyle name="Comma 3 4 2 2 12" xfId="1189" xr:uid="{A14CABB2-132C-4E1B-BC96-4C79889D933A}"/>
    <cellStyle name="Comma 3 4 2 2 2" xfId="2000" xr:uid="{441EE0ED-65A0-4C30-BD41-240108D37C89}"/>
    <cellStyle name="Comma 3 4 2 2 2 2" xfId="3813" xr:uid="{B6690BDA-FA8A-45DA-8A66-770C1122DC4D}"/>
    <cellStyle name="Comma 3 4 2 2 2 2 2" xfId="9282" xr:uid="{50ED924F-FAE7-4C65-BA8E-40BC5547C825}"/>
    <cellStyle name="Comma 3 4 2 2 2 2 2 2" xfId="20815" xr:uid="{40A6BAB1-897F-4236-9B00-D6B5B911BD22}"/>
    <cellStyle name="Comma 3 4 2 2 2 2 2 2 2" xfId="44388" xr:uid="{6FCB368F-2D15-452B-8719-A0D03BEDA8E7}"/>
    <cellStyle name="Comma 3 4 2 2 2 2 2 3" xfId="33280" xr:uid="{2543CDDA-6820-4754-A818-F804481C021F}"/>
    <cellStyle name="Comma 3 4 2 2 2 2 3" xfId="15400" xr:uid="{32660F36-6B78-4B95-BDD0-479334B6D05F}"/>
    <cellStyle name="Comma 3 4 2 2 2 2 3 2" xfId="38974" xr:uid="{B26E32B4-9BC1-4F7F-8914-81857E6919B4}"/>
    <cellStyle name="Comma 3 4 2 2 2 2 4" xfId="27866" xr:uid="{07C3DBC3-E302-43AF-BE01-350BABC8F82E}"/>
    <cellStyle name="Comma 3 4 2 2 2 3" xfId="5177" xr:uid="{4399845B-76E2-48BE-BDFB-85458105A427}"/>
    <cellStyle name="Comma 3 4 2 2 2 3 2" xfId="10651" xr:uid="{721A1130-886A-4964-A0EF-6BDA281B3553}"/>
    <cellStyle name="Comma 3 4 2 2 2 3 2 2" xfId="22184" xr:uid="{5DDC7E1E-B27E-4810-97DD-568FCEEE28BF}"/>
    <cellStyle name="Comma 3 4 2 2 2 3 2 2 2" xfId="45757" xr:uid="{115ECAC2-99F7-4B7C-9DD2-DE8002A05F5F}"/>
    <cellStyle name="Comma 3 4 2 2 2 3 2 3" xfId="34649" xr:uid="{105B5B82-BB46-4293-828C-3A54AF09CE99}"/>
    <cellStyle name="Comma 3 4 2 2 2 3 3" xfId="16763" xr:uid="{6E650917-7A1D-48BB-9D93-248D749BA214}"/>
    <cellStyle name="Comma 3 4 2 2 2 3 3 2" xfId="40337" xr:uid="{5C5E7726-3F26-4340-B445-D333F501B05A}"/>
    <cellStyle name="Comma 3 4 2 2 2 3 4" xfId="29229" xr:uid="{32AD4F8C-4D9D-4D39-A7AC-894F458BF204}"/>
    <cellStyle name="Comma 3 4 2 2 2 4" xfId="6515" xr:uid="{BA558966-DB49-460D-81BB-8EE3DECE559F}"/>
    <cellStyle name="Comma 3 4 2 2 2 4 2" xfId="11992" xr:uid="{AFBAF925-C804-450D-B8EE-522E4E1A1E24}"/>
    <cellStyle name="Comma 3 4 2 2 2 4 2 2" xfId="23524" xr:uid="{FF99FC29-AFC0-443E-B6C5-5B21902BE6EC}"/>
    <cellStyle name="Comma 3 4 2 2 2 4 2 2 2" xfId="47097" xr:uid="{7BE9B41D-73CF-406E-B2D7-87192CF8AFCF}"/>
    <cellStyle name="Comma 3 4 2 2 2 4 2 3" xfId="35989" xr:uid="{85E0C102-AC45-4163-B8CB-4570F0D1520F}"/>
    <cellStyle name="Comma 3 4 2 2 2 4 3" xfId="18099" xr:uid="{6D917384-318D-480C-BC10-88C951CE5D15}"/>
    <cellStyle name="Comma 3 4 2 2 2 4 3 2" xfId="41673" xr:uid="{045D42A8-4431-4ACB-A7EB-25822FCE5E51}"/>
    <cellStyle name="Comma 3 4 2 2 2 4 4" xfId="30565" xr:uid="{8B261E18-19F6-483B-897F-A4E57CF94359}"/>
    <cellStyle name="Comma 3 4 2 2 2 5" xfId="7926" xr:uid="{5393698B-AF80-4047-A9DD-CB2166E697AA}"/>
    <cellStyle name="Comma 3 4 2 2 2 5 2" xfId="19461" xr:uid="{E9F315D3-ABE3-43C8-B4BF-7CAECADF502F}"/>
    <cellStyle name="Comma 3 4 2 2 2 5 2 2" xfId="43034" xr:uid="{5FACAAA0-2E55-4C10-98CA-473AAF75FBC7}"/>
    <cellStyle name="Comma 3 4 2 2 2 5 3" xfId="31926" xr:uid="{70527936-D61D-4B1D-810A-1C6B5AA12619}"/>
    <cellStyle name="Comma 3 4 2 2 2 6" xfId="13755" xr:uid="{19A92489-3D53-4189-A6BC-44DE90D63330}"/>
    <cellStyle name="Comma 3 4 2 2 2 6 2" xfId="37494" xr:uid="{114EB277-F7E5-48D5-A143-50AF3303078D}"/>
    <cellStyle name="Comma 3 4 2 2 2 7" xfId="26387" xr:uid="{342C15D7-FF4C-46DD-B490-A4911D7FDA9F}"/>
    <cellStyle name="Comma 3 4 2 2 2 8" xfId="25012" xr:uid="{4ECB6DAD-7C36-49A1-B713-FA72B003ACC3}"/>
    <cellStyle name="Comma 3 4 2 2 2 9" xfId="48843" xr:uid="{ACA5B571-B031-41C0-B342-961FBB0E6217}"/>
    <cellStyle name="Comma 3 4 2 2 3" xfId="2487" xr:uid="{B91AFA7A-83C7-4237-8C6F-78594B4EA0D9}"/>
    <cellStyle name="Comma 3 4 2 2 3 2" xfId="4278" xr:uid="{E41821D7-27EA-4C61-A533-547A519596DB}"/>
    <cellStyle name="Comma 3 4 2 2 3 2 2" xfId="9747" xr:uid="{0C24DEE2-0529-44C7-BA21-D422B8EA447C}"/>
    <cellStyle name="Comma 3 4 2 2 3 2 2 2" xfId="21280" xr:uid="{31071610-CC06-46D6-A0B5-711486B884B7}"/>
    <cellStyle name="Comma 3 4 2 2 3 2 2 2 2" xfId="44853" xr:uid="{B85CB30C-B490-4A74-B919-8C8C7B1196F6}"/>
    <cellStyle name="Comma 3 4 2 2 3 2 2 3" xfId="33745" xr:uid="{DA342501-94B4-456A-AE4E-C6560D7FCB8C}"/>
    <cellStyle name="Comma 3 4 2 2 3 2 3" xfId="15865" xr:uid="{8C7AF24E-84F0-4280-AE8B-AA733BD8497D}"/>
    <cellStyle name="Comma 3 4 2 2 3 2 3 2" xfId="39439" xr:uid="{7FD17276-02F1-45A6-963B-89A880BAD321}"/>
    <cellStyle name="Comma 3 4 2 2 3 2 4" xfId="28331" xr:uid="{A5F55CE2-3DD6-42F8-974A-9F956EC9A5E2}"/>
    <cellStyle name="Comma 3 4 2 2 3 3" xfId="5643" xr:uid="{9928C2C6-4188-455D-9AC5-A4B79DEAD0FB}"/>
    <cellStyle name="Comma 3 4 2 2 3 3 2" xfId="11117" xr:uid="{46437282-DAA8-45DA-B7A8-9146B5DA2384}"/>
    <cellStyle name="Comma 3 4 2 2 3 3 2 2" xfId="22650" xr:uid="{D4065AAF-F698-4D71-BD45-09E50C642017}"/>
    <cellStyle name="Comma 3 4 2 2 3 3 2 2 2" xfId="46223" xr:uid="{5E05BA7D-03BB-4A0E-B439-F1D5CE847E70}"/>
    <cellStyle name="Comma 3 4 2 2 3 3 2 3" xfId="35115" xr:uid="{C316F625-CAEF-45F1-8AF1-6405AB34F6E5}"/>
    <cellStyle name="Comma 3 4 2 2 3 3 3" xfId="17229" xr:uid="{0C2C97EE-BF5F-493B-A0A6-0B3C93078898}"/>
    <cellStyle name="Comma 3 4 2 2 3 3 3 2" xfId="40803" xr:uid="{20416A76-BABB-4DBC-9238-8E5CE34DC1FE}"/>
    <cellStyle name="Comma 3 4 2 2 3 3 4" xfId="29695" xr:uid="{F15FE0BC-A478-4AF0-B2EE-39042783734F}"/>
    <cellStyle name="Comma 3 4 2 2 3 4" xfId="6981" xr:uid="{4502BB41-C7E9-4A4A-9299-700C0453813A}"/>
    <cellStyle name="Comma 3 4 2 2 3 4 2" xfId="12459" xr:uid="{949E65CE-8D21-45EC-BFE3-E984EDB34E85}"/>
    <cellStyle name="Comma 3 4 2 2 3 4 2 2" xfId="23991" xr:uid="{68C06D72-3A58-400C-A9E4-19A07C90E3D6}"/>
    <cellStyle name="Comma 3 4 2 2 3 4 2 2 2" xfId="47564" xr:uid="{C3E763A2-6FC2-4317-93C6-FDF453134C11}"/>
    <cellStyle name="Comma 3 4 2 2 3 4 2 3" xfId="36456" xr:uid="{8C0216E3-CFC5-427E-9830-985B24293017}"/>
    <cellStyle name="Comma 3 4 2 2 3 4 3" xfId="18565" xr:uid="{851C4372-9989-4A68-A3BF-129C9C87ED37}"/>
    <cellStyle name="Comma 3 4 2 2 3 4 3 2" xfId="42139" xr:uid="{92DB3752-681C-4D4D-8664-0BD5DA6B33C5}"/>
    <cellStyle name="Comma 3 4 2 2 3 4 4" xfId="31031" xr:uid="{E6A38D5A-A431-4122-BE93-67A0B8C2F280}"/>
    <cellStyle name="Comma 3 4 2 2 3 5" xfId="8394" xr:uid="{90F7746E-F47A-48B2-88B6-4A45DF5C784D}"/>
    <cellStyle name="Comma 3 4 2 2 3 5 2" xfId="19927" xr:uid="{4E826C13-2EC2-41CA-A4B7-F2E355399967}"/>
    <cellStyle name="Comma 3 4 2 2 3 5 2 2" xfId="43500" xr:uid="{35C80500-DC47-4CB8-B105-BFEAC40A1C13}"/>
    <cellStyle name="Comma 3 4 2 2 3 5 3" xfId="32392" xr:uid="{67C97B3C-D5BA-4A3B-81F1-C06329774D63}"/>
    <cellStyle name="Comma 3 4 2 2 3 6" xfId="14223" xr:uid="{EA66E2A8-BDB6-43FC-92CC-82A913ADCB44}"/>
    <cellStyle name="Comma 3 4 2 2 3 6 2" xfId="37960" xr:uid="{AA21DBA6-1EB4-4F7F-9315-C499826FB02B}"/>
    <cellStyle name="Comma 3 4 2 2 3 7" xfId="26853" xr:uid="{79B228AB-C598-41F5-BD44-F1CC39C713CB}"/>
    <cellStyle name="Comma 3 4 2 2 3 8" xfId="25479" xr:uid="{19E848A1-D835-4BB2-A6F0-E23A68FE714C}"/>
    <cellStyle name="Comma 3 4 2 2 3 9" xfId="49309" xr:uid="{80589383-A9FC-4E50-8ED5-5A9E56478A4A}"/>
    <cellStyle name="Comma 3 4 2 2 4" xfId="3374" xr:uid="{A2C62296-96DA-4A93-AD94-D7C47EC695FD}"/>
    <cellStyle name="Comma 3 4 2 2 4 2" xfId="8842" xr:uid="{7E8E2786-0D51-4244-9250-391D34F84DFC}"/>
    <cellStyle name="Comma 3 4 2 2 4 2 2" xfId="20375" xr:uid="{8409FD51-0494-41E3-BB76-D0905BB01570}"/>
    <cellStyle name="Comma 3 4 2 2 4 2 2 2" xfId="43948" xr:uid="{D8976CF9-5F5E-4BCB-A71E-3B8181F29F80}"/>
    <cellStyle name="Comma 3 4 2 2 4 2 3" xfId="32840" xr:uid="{BF238A80-892E-4F81-B102-B247B133288E}"/>
    <cellStyle name="Comma 3 4 2 2 4 3" xfId="14960" xr:uid="{8DD7935C-AB94-4F76-81EE-0758EC3F2DF7}"/>
    <cellStyle name="Comma 3 4 2 2 4 3 2" xfId="38534" xr:uid="{B8B5FE9A-79FD-4401-A3E4-AFFCADD5639B}"/>
    <cellStyle name="Comma 3 4 2 2 4 4" xfId="27426" xr:uid="{B047EE52-B7D7-4D2F-896C-0C9CE6B8BA14}"/>
    <cellStyle name="Comma 3 4 2 2 5" xfId="4730" xr:uid="{7A711F5B-91C4-4371-A5C3-12D638B8E241}"/>
    <cellStyle name="Comma 3 4 2 2 5 2" xfId="10203" xr:uid="{3E443308-3699-40D1-869A-219EACAA6D8A}"/>
    <cellStyle name="Comma 3 4 2 2 5 2 2" xfId="21736" xr:uid="{5309DAB4-DBD1-4782-8BC4-E830EB7A73CA}"/>
    <cellStyle name="Comma 3 4 2 2 5 2 2 2" xfId="45309" xr:uid="{3F091A13-D580-46F0-8213-EDC32791A424}"/>
    <cellStyle name="Comma 3 4 2 2 5 2 3" xfId="34201" xr:uid="{9F2F09FD-86D3-446C-A9BB-9E8B7DD20F5A}"/>
    <cellStyle name="Comma 3 4 2 2 5 3" xfId="16316" xr:uid="{11466238-C88E-428E-B429-ED09C937D5C1}"/>
    <cellStyle name="Comma 3 4 2 2 5 3 2" xfId="39890" xr:uid="{CA84E9BD-FA38-4BB3-BECD-77B2CEFFC1EF}"/>
    <cellStyle name="Comma 3 4 2 2 5 4" xfId="28782" xr:uid="{BE2C903C-0F0D-41EF-977B-60B6F01DECBB}"/>
    <cellStyle name="Comma 3 4 2 2 6" xfId="6068" xr:uid="{8C03DCDC-338C-4C88-A1FA-2C1482445FD2}"/>
    <cellStyle name="Comma 3 4 2 2 6 2" xfId="11544" xr:uid="{D24A5585-6A00-4C8A-BAA0-5AD68412BC6D}"/>
    <cellStyle name="Comma 3 4 2 2 6 2 2" xfId="23076" xr:uid="{59F4DFFC-B6FE-4280-B519-9B921CA7BC9F}"/>
    <cellStyle name="Comma 3 4 2 2 6 2 2 2" xfId="46649" xr:uid="{90719A55-3FE3-4034-A491-04B8678EF94D}"/>
    <cellStyle name="Comma 3 4 2 2 6 2 3" xfId="35541" xr:uid="{F12F095A-35BB-48A3-AAEF-04691C4ABF9F}"/>
    <cellStyle name="Comma 3 4 2 2 6 3" xfId="17652" xr:uid="{27C79509-8F77-45F2-AA9C-2100E42205AF}"/>
    <cellStyle name="Comma 3 4 2 2 6 3 2" xfId="41226" xr:uid="{8637EE59-2EBB-4097-AA51-AE8498980C53}"/>
    <cellStyle name="Comma 3 4 2 2 6 4" xfId="30118" xr:uid="{1D4B65A7-61FE-42FB-A0D3-219BA2B028DF}"/>
    <cellStyle name="Comma 3 4 2 2 7" xfId="7453" xr:uid="{3D67C2E0-7208-4583-AB29-4F29B802739C}"/>
    <cellStyle name="Comma 3 4 2 2 7 2" xfId="19013" xr:uid="{D01FCFDE-C4AB-4B34-9394-F3FCA05D675D}"/>
    <cellStyle name="Comma 3 4 2 2 7 2 2" xfId="42586" xr:uid="{33A84B3B-6B26-4413-BA59-907CF4723036}"/>
    <cellStyle name="Comma 3 4 2 2 7 3" xfId="31478" xr:uid="{566995B2-3A9B-499D-B357-78F5FCCAA587}"/>
    <cellStyle name="Comma 3 4 2 2 8" xfId="13271" xr:uid="{DF6E12EC-5B33-4D76-90AC-12427DAD7E98}"/>
    <cellStyle name="Comma 3 4 2 2 8 2" xfId="37047" xr:uid="{A7613975-B0F0-448F-9CFA-CD7F6A1A0355}"/>
    <cellStyle name="Comma 3 4 2 2 9" xfId="25938" xr:uid="{20D40E6A-968E-492B-9838-963326C65A84}"/>
    <cellStyle name="Comma 3 4 2 3" xfId="1888" xr:uid="{97505B77-A6CA-40B0-BD32-F6A0A4D732CC}"/>
    <cellStyle name="Comma 3 4 2 3 2" xfId="3701" xr:uid="{48320992-B115-4B81-B755-AF6109353171}"/>
    <cellStyle name="Comma 3 4 2 3 2 2" xfId="9170" xr:uid="{DAE437A5-A839-4E8D-B602-79F92A93DBB3}"/>
    <cellStyle name="Comma 3 4 2 3 2 2 2" xfId="20703" xr:uid="{296C4278-3BDC-4409-83EA-106623B91347}"/>
    <cellStyle name="Comma 3 4 2 3 2 2 2 2" xfId="44276" xr:uid="{3B666777-DA83-41DF-A40C-748F944BBBF0}"/>
    <cellStyle name="Comma 3 4 2 3 2 2 3" xfId="33168" xr:uid="{EC5984DA-8CC7-47E1-9961-F4D0F57E85D3}"/>
    <cellStyle name="Comma 3 4 2 3 2 3" xfId="15288" xr:uid="{3E19BFA0-CD56-4E9A-9026-424BACE0CB53}"/>
    <cellStyle name="Comma 3 4 2 3 2 3 2" xfId="38862" xr:uid="{F5DCA0CC-8FE6-4B81-A7A4-908CA96818F3}"/>
    <cellStyle name="Comma 3 4 2 3 2 4" xfId="27754" xr:uid="{59B982B3-5FC5-4B4C-B362-A0FD61BE34E7}"/>
    <cellStyle name="Comma 3 4 2 3 3" xfId="5065" xr:uid="{74835BB5-CE61-4887-8464-B6D95DD0F7A4}"/>
    <cellStyle name="Comma 3 4 2 3 3 2" xfId="10539" xr:uid="{7CF1DC8B-099B-4380-8475-8CEB7E097875}"/>
    <cellStyle name="Comma 3 4 2 3 3 2 2" xfId="22072" xr:uid="{8FA8560B-C12D-4B22-9B10-E96D86DB4D47}"/>
    <cellStyle name="Comma 3 4 2 3 3 2 2 2" xfId="45645" xr:uid="{3CE388F9-61C1-4564-BDBE-FB403602AFBD}"/>
    <cellStyle name="Comma 3 4 2 3 3 2 3" xfId="34537" xr:uid="{55836748-98F8-400F-BDAB-51FFDB439937}"/>
    <cellStyle name="Comma 3 4 2 3 3 3" xfId="16651" xr:uid="{5E1CB0AD-14F7-49FF-8F02-867F23293C6E}"/>
    <cellStyle name="Comma 3 4 2 3 3 3 2" xfId="40225" xr:uid="{74EFB12C-5DC0-4582-A701-41403CC0B40D}"/>
    <cellStyle name="Comma 3 4 2 3 3 4" xfId="29117" xr:uid="{C745F9B0-D5B9-497A-935B-F5BAED9AC8CD}"/>
    <cellStyle name="Comma 3 4 2 3 4" xfId="6403" xr:uid="{B5E23173-01F4-450A-AF11-FB254EA2D29A}"/>
    <cellStyle name="Comma 3 4 2 3 4 2" xfId="11880" xr:uid="{7F13DA8D-115B-42F6-A242-54A3B1C6CA1B}"/>
    <cellStyle name="Comma 3 4 2 3 4 2 2" xfId="23412" xr:uid="{B7C78827-FEC7-420C-82D8-6DA34C345F83}"/>
    <cellStyle name="Comma 3 4 2 3 4 2 2 2" xfId="46985" xr:uid="{1FE848E9-DF44-42D1-BFBE-3E7C4889FC52}"/>
    <cellStyle name="Comma 3 4 2 3 4 2 3" xfId="35877" xr:uid="{B33D01F0-4EEF-4D66-A5FD-AA95970A4425}"/>
    <cellStyle name="Comma 3 4 2 3 4 3" xfId="17987" xr:uid="{17F3C7EA-E2AE-4C4A-8A63-53DA82F188E6}"/>
    <cellStyle name="Comma 3 4 2 3 4 3 2" xfId="41561" xr:uid="{421A297C-B6E0-4C64-8447-C05172AD00FE}"/>
    <cellStyle name="Comma 3 4 2 3 4 4" xfId="30453" xr:uid="{471B24A3-009C-4062-BA48-1E0EA24BEA1E}"/>
    <cellStyle name="Comma 3 4 2 3 5" xfId="7814" xr:uid="{87AE163A-4F30-4124-8EF8-7DE86D5109EC}"/>
    <cellStyle name="Comma 3 4 2 3 5 2" xfId="19349" xr:uid="{281721D3-568D-417A-A5ED-E761289DF3F5}"/>
    <cellStyle name="Comma 3 4 2 3 5 2 2" xfId="42922" xr:uid="{84555108-0F15-442D-B77D-33160E9A2603}"/>
    <cellStyle name="Comma 3 4 2 3 5 3" xfId="31814" xr:uid="{1034674B-F8F4-4461-9CC3-F999AEEBB006}"/>
    <cellStyle name="Comma 3 4 2 3 6" xfId="13643" xr:uid="{F1FF826F-9CEE-4E60-AB50-D490738073FD}"/>
    <cellStyle name="Comma 3 4 2 3 6 2" xfId="37382" xr:uid="{66A12D49-3C7B-4B92-B966-C039688E2BC5}"/>
    <cellStyle name="Comma 3 4 2 3 7" xfId="26275" xr:uid="{724D952E-8E42-418F-97A4-40D23CF67C0B}"/>
    <cellStyle name="Comma 3 4 2 3 8" xfId="24900" xr:uid="{BDB81A24-506E-4274-9A21-9BF8B8A31AA3}"/>
    <cellStyle name="Comma 3 4 2 3 9" xfId="48731" xr:uid="{2766BB6B-2004-4443-AD26-E7C4A6544563}"/>
    <cellStyle name="Comma 3 4 2 4" xfId="2371" xr:uid="{E0CA3A87-2BB0-4298-9552-FB9944DCB98E}"/>
    <cellStyle name="Comma 3 4 2 4 2" xfId="4163" xr:uid="{5608FFF1-E94F-4394-AC26-FF26F0DCDCDD}"/>
    <cellStyle name="Comma 3 4 2 4 2 2" xfId="9632" xr:uid="{CDF52E71-3493-4356-A8D4-4EA3C2F37B5C}"/>
    <cellStyle name="Comma 3 4 2 4 2 2 2" xfId="21165" xr:uid="{835F6BEB-F4C3-4DA6-98B1-C277CEF0F2B0}"/>
    <cellStyle name="Comma 3 4 2 4 2 2 2 2" xfId="44738" xr:uid="{E2E17B57-7E87-4B96-906A-418AD580478A}"/>
    <cellStyle name="Comma 3 4 2 4 2 2 3" xfId="33630" xr:uid="{B6255A9B-3CDF-40BC-BD59-543791A6F6A6}"/>
    <cellStyle name="Comma 3 4 2 4 2 3" xfId="15750" xr:uid="{1C2BFD04-0CBD-4A89-8B57-49BC1B04F441}"/>
    <cellStyle name="Comma 3 4 2 4 2 3 2" xfId="39324" xr:uid="{2EC84397-18C9-454B-9FF2-4E8985094271}"/>
    <cellStyle name="Comma 3 4 2 4 2 4" xfId="28216" xr:uid="{3690B2CA-8EF4-4ACE-AACE-215B579CA4CD}"/>
    <cellStyle name="Comma 3 4 2 4 3" xfId="5528" xr:uid="{46746B0F-125E-4685-835E-EA29CDC91149}"/>
    <cellStyle name="Comma 3 4 2 4 3 2" xfId="11002" xr:uid="{7DDC4CC0-CA74-4F7F-97B6-1A5133B143B5}"/>
    <cellStyle name="Comma 3 4 2 4 3 2 2" xfId="22535" xr:uid="{68E341F9-10F5-4041-B27B-4D92100FC123}"/>
    <cellStyle name="Comma 3 4 2 4 3 2 2 2" xfId="46108" xr:uid="{0B8CD40A-B622-4162-A86E-FB35E0E0AEED}"/>
    <cellStyle name="Comma 3 4 2 4 3 2 3" xfId="35000" xr:uid="{7F4A1FE7-16AD-40F1-AA51-8078B19F1701}"/>
    <cellStyle name="Comma 3 4 2 4 3 3" xfId="17114" xr:uid="{903A0C2A-B0E5-4751-A9BF-8BBB4D6E9470}"/>
    <cellStyle name="Comma 3 4 2 4 3 3 2" xfId="40688" xr:uid="{80603372-512B-41FF-99F4-83B16915F53D}"/>
    <cellStyle name="Comma 3 4 2 4 3 4" xfId="29580" xr:uid="{7187334A-2622-437C-8E30-63AED1C7E725}"/>
    <cellStyle name="Comma 3 4 2 4 4" xfId="6866" xr:uid="{9CCB193F-CEBD-4049-B1D7-880B7DA72D91}"/>
    <cellStyle name="Comma 3 4 2 4 4 2" xfId="12344" xr:uid="{C410738F-BA9F-4B54-85EB-57EEB4E8179C}"/>
    <cellStyle name="Comma 3 4 2 4 4 2 2" xfId="23876" xr:uid="{ABBD6115-BE73-4D75-A6D3-A46D70C7DD8B}"/>
    <cellStyle name="Comma 3 4 2 4 4 2 2 2" xfId="47449" xr:uid="{F65D58D4-FCC3-41A7-AD22-2A969FC32A93}"/>
    <cellStyle name="Comma 3 4 2 4 4 2 3" xfId="36341" xr:uid="{D9BADC44-3C84-4ECA-9E1A-E50E43D3FC54}"/>
    <cellStyle name="Comma 3 4 2 4 4 3" xfId="18450" xr:uid="{A3F1183D-5F14-4DDE-A830-0DED570A2202}"/>
    <cellStyle name="Comma 3 4 2 4 4 3 2" xfId="42024" xr:uid="{95EAFA95-0D6B-4F7F-BD62-08A928903204}"/>
    <cellStyle name="Comma 3 4 2 4 4 4" xfId="30916" xr:uid="{65948FAE-3848-42AC-BEC6-65EABC2EE26B}"/>
    <cellStyle name="Comma 3 4 2 4 5" xfId="8279" xr:uid="{978457EE-EEC1-4DF8-AB56-720C4114CE8D}"/>
    <cellStyle name="Comma 3 4 2 4 5 2" xfId="19812" xr:uid="{045684AB-A4A1-40B3-9021-27535BFFC252}"/>
    <cellStyle name="Comma 3 4 2 4 5 2 2" xfId="43385" xr:uid="{2A3A5B01-3B09-406A-AA49-AD0EE96F9ACB}"/>
    <cellStyle name="Comma 3 4 2 4 5 3" xfId="32277" xr:uid="{CF612248-318A-4332-8DF5-21A4F9C390A6}"/>
    <cellStyle name="Comma 3 4 2 4 6" xfId="14108" xr:uid="{36D3159E-2A9D-4768-8D37-C57FBFBFB8FF}"/>
    <cellStyle name="Comma 3 4 2 4 6 2" xfId="37845" xr:uid="{12B4E442-111C-439B-9C0C-088D67475518}"/>
    <cellStyle name="Comma 3 4 2 4 7" xfId="26738" xr:uid="{0E733ADA-A5C2-49CE-9BEB-74B54F40A1EF}"/>
    <cellStyle name="Comma 3 4 2 4 8" xfId="25364" xr:uid="{58602DEE-CA50-4E7C-AC76-50FFF0180617}"/>
    <cellStyle name="Comma 3 4 2 4 9" xfId="49194" xr:uid="{BCF66B62-EE3A-4A87-8C92-01D89301CD1B}"/>
    <cellStyle name="Comma 3 4 2 5" xfId="3262" xr:uid="{009D06F4-4226-4114-B64D-6452DBADC4DB}"/>
    <cellStyle name="Comma 3 4 2 5 2" xfId="8730" xr:uid="{BCABD220-7301-40D2-8A21-40DBA06F3BB8}"/>
    <cellStyle name="Comma 3 4 2 5 2 2" xfId="20263" xr:uid="{A2F8304B-2F14-46D0-AA32-0FE581C12254}"/>
    <cellStyle name="Comma 3 4 2 5 2 2 2" xfId="43836" xr:uid="{CEEF67E8-DC27-4AB6-8238-45E6F41BD936}"/>
    <cellStyle name="Comma 3 4 2 5 2 3" xfId="32728" xr:uid="{0901E585-0B2A-48C4-9463-6C1204CF6966}"/>
    <cellStyle name="Comma 3 4 2 5 3" xfId="14848" xr:uid="{6D6AE6BA-4DDA-409A-A5DC-509280D4A7F7}"/>
    <cellStyle name="Comma 3 4 2 5 3 2" xfId="38422" xr:uid="{5FB59107-D565-4700-A327-757B2F00CC72}"/>
    <cellStyle name="Comma 3 4 2 5 4" xfId="27314" xr:uid="{6ACCF5BD-CF46-49F6-A57A-8D560BF69995}"/>
    <cellStyle name="Comma 3 4 2 6" xfId="4618" xr:uid="{D1CC7361-F442-4079-A31F-78B9B3B6E0B9}"/>
    <cellStyle name="Comma 3 4 2 6 2" xfId="10091" xr:uid="{764F5C0F-BA70-4457-9F89-369184132C96}"/>
    <cellStyle name="Comma 3 4 2 6 2 2" xfId="21624" xr:uid="{62FA007A-AC83-46AC-A077-72496414A989}"/>
    <cellStyle name="Comma 3 4 2 6 2 2 2" xfId="45197" xr:uid="{79B36FF7-399B-48DB-A3A0-7F8BA29DAC83}"/>
    <cellStyle name="Comma 3 4 2 6 2 3" xfId="34089" xr:uid="{C305A951-29DE-4019-86C0-E318C028DAF9}"/>
    <cellStyle name="Comma 3 4 2 6 3" xfId="16204" xr:uid="{325D89C9-98AC-4C29-AD6E-9063BCB9EE75}"/>
    <cellStyle name="Comma 3 4 2 6 3 2" xfId="39778" xr:uid="{529A0EE8-99AF-4277-B2AB-43CAD628C95A}"/>
    <cellStyle name="Comma 3 4 2 6 4" xfId="28670" xr:uid="{5E91D0A9-4410-43B5-AEB6-8A0C8DBD823C}"/>
    <cellStyle name="Comma 3 4 2 7" xfId="5956" xr:uid="{91ABD27E-3418-49C5-86AF-C35E3836BE5D}"/>
    <cellStyle name="Comma 3 4 2 7 2" xfId="11432" xr:uid="{AE5A8B63-EB50-41C8-A4DD-C1C2D93454C8}"/>
    <cellStyle name="Comma 3 4 2 7 2 2" xfId="22964" xr:uid="{094F387F-7FF4-4274-A3E6-148A11996561}"/>
    <cellStyle name="Comma 3 4 2 7 2 2 2" xfId="46537" xr:uid="{C32E2F6B-C9E2-43B8-A7FE-081FDF6CD676}"/>
    <cellStyle name="Comma 3 4 2 7 2 3" xfId="35429" xr:uid="{D38D0C85-F14B-4363-8A28-1FFE3BCE2D84}"/>
    <cellStyle name="Comma 3 4 2 7 3" xfId="17540" xr:uid="{C803DC55-522C-435B-BC4F-00E139A9D974}"/>
    <cellStyle name="Comma 3 4 2 7 3 2" xfId="41114" xr:uid="{BBA1EC1A-CA96-4D8D-8504-C5972A098297}"/>
    <cellStyle name="Comma 3 4 2 7 4" xfId="30006" xr:uid="{5B1F39A9-AB6F-452B-995D-F278A0CFA80F}"/>
    <cellStyle name="Comma 3 4 2 8" xfId="7341" xr:uid="{71506EA4-F7E3-4114-8DF3-6D1F3F3E39C3}"/>
    <cellStyle name="Comma 3 4 2 8 2" xfId="18901" xr:uid="{3D9E70FD-B883-4A06-82C7-7D4B9AFE29DE}"/>
    <cellStyle name="Comma 3 4 2 8 2 2" xfId="42474" xr:uid="{803ECCD4-D932-400B-97AF-0CC034F55D2A}"/>
    <cellStyle name="Comma 3 4 2 8 3" xfId="31366" xr:uid="{6FCADF95-BB34-4F93-B659-6B0FE505D524}"/>
    <cellStyle name="Comma 3 4 2 9" xfId="13157" xr:uid="{E0181EDD-8993-4641-A77C-5ADA9CE43E36}"/>
    <cellStyle name="Comma 3 4 2 9 2" xfId="36935" xr:uid="{8B29240F-1020-4D70-9743-A8EFD446CB44}"/>
    <cellStyle name="Comma 3 4 3" xfId="556" xr:uid="{A58B8A01-4080-41D5-BDDD-B96E226BDFC0}"/>
    <cellStyle name="Comma 3 4 3 10" xfId="25923" xr:uid="{A6578F1F-EBB1-49CE-AD3D-07F76AE09AD6}"/>
    <cellStyle name="Comma 3 4 3 11" xfId="24393" xr:uid="{C213DFEE-49B8-4B36-B729-A6B8F52FBFF2}"/>
    <cellStyle name="Comma 3 4 3 12" xfId="48376" xr:uid="{7D8EB4E7-5C01-4110-BC3F-F0892772E4F6}"/>
    <cellStyle name="Comma 3 4 3 13" xfId="1173" xr:uid="{EECC4874-B9F3-4249-A199-76E1D64B7D88}"/>
    <cellStyle name="Comma 3 4 3 2" xfId="1291" xr:uid="{1E33C530-C08F-4085-9D75-93D5CC0CD475}"/>
    <cellStyle name="Comma 3 4 3 2 10" xfId="24631" xr:uid="{24F3721D-A45D-483E-8992-39A709D5DA6E}"/>
    <cellStyle name="Comma 3 4 3 2 11" xfId="48458" xr:uid="{801FE086-7F6F-4E53-BB99-C0AB0FF1306A}"/>
    <cellStyle name="Comma 3 4 3 2 2" xfId="2067" xr:uid="{093B3DDC-8322-4270-9B82-823E4BBC0185}"/>
    <cellStyle name="Comma 3 4 3 2 2 2" xfId="3880" xr:uid="{D8C91646-DA9D-4BE0-B421-8FEAC0D1E939}"/>
    <cellStyle name="Comma 3 4 3 2 2 2 2" xfId="9349" xr:uid="{A92D9227-81B4-4F97-A1B7-DFB7EBAAC707}"/>
    <cellStyle name="Comma 3 4 3 2 2 2 2 2" xfId="20882" xr:uid="{DA5C4B48-54D8-401F-9E25-ADB18295F39D}"/>
    <cellStyle name="Comma 3 4 3 2 2 2 2 2 2" xfId="44455" xr:uid="{F83AA5F1-D950-4FEA-9ABE-4D24E5FA8755}"/>
    <cellStyle name="Comma 3 4 3 2 2 2 2 3" xfId="33347" xr:uid="{64A091A4-ECB0-47C8-82FE-1AE9D08AC414}"/>
    <cellStyle name="Comma 3 4 3 2 2 2 3" xfId="15467" xr:uid="{6D12EED2-DFAE-445A-A4B5-9AE832EB36BE}"/>
    <cellStyle name="Comma 3 4 3 2 2 2 3 2" xfId="39041" xr:uid="{CF9A8211-B8AC-4E30-BCED-94A4FCC4C342}"/>
    <cellStyle name="Comma 3 4 3 2 2 2 4" xfId="27933" xr:uid="{FB2A092E-9A88-4EE8-B761-27B2B3473B1D}"/>
    <cellStyle name="Comma 3 4 3 2 2 3" xfId="5244" xr:uid="{BDA83C0A-DFB0-43F8-A96B-8181E912CD04}"/>
    <cellStyle name="Comma 3 4 3 2 2 3 2" xfId="10718" xr:uid="{A308FDD1-797F-4C93-A309-9DB0E37C299F}"/>
    <cellStyle name="Comma 3 4 3 2 2 3 2 2" xfId="22251" xr:uid="{20A6F14F-71C2-4A85-8E0E-456A2FCE59B3}"/>
    <cellStyle name="Comma 3 4 3 2 2 3 2 2 2" xfId="45824" xr:uid="{BDEACFFD-CFD8-49F9-A67B-2F5C1BDEAE8E}"/>
    <cellStyle name="Comma 3 4 3 2 2 3 2 3" xfId="34716" xr:uid="{EE98AAAB-342B-4D74-B499-6AA24D35F7F9}"/>
    <cellStyle name="Comma 3 4 3 2 2 3 3" xfId="16830" xr:uid="{72702C72-CB9E-4305-B663-EDB5B0E001D9}"/>
    <cellStyle name="Comma 3 4 3 2 2 3 3 2" xfId="40404" xr:uid="{51E2FDE8-3388-4527-A908-E5150F6EFD60}"/>
    <cellStyle name="Comma 3 4 3 2 2 3 4" xfId="29296" xr:uid="{4353CD5F-E151-4502-9DD4-D9C1749725FB}"/>
    <cellStyle name="Comma 3 4 3 2 2 4" xfId="6582" xr:uid="{14484BAD-A5AD-4700-954A-90FB9888350B}"/>
    <cellStyle name="Comma 3 4 3 2 2 4 2" xfId="12059" xr:uid="{00E1A98C-9882-414F-B6C8-6109960AAE56}"/>
    <cellStyle name="Comma 3 4 3 2 2 4 2 2" xfId="23591" xr:uid="{4D6C4F9F-BD65-41A5-B6B9-F2B55EB91316}"/>
    <cellStyle name="Comma 3 4 3 2 2 4 2 2 2" xfId="47164" xr:uid="{5D88DB65-8698-4877-90C6-9152B5106AC5}"/>
    <cellStyle name="Comma 3 4 3 2 2 4 2 3" xfId="36056" xr:uid="{241AB8EE-1E11-4350-9934-1CDCE6301E6B}"/>
    <cellStyle name="Comma 3 4 3 2 2 4 3" xfId="18166" xr:uid="{7AADFE25-9C00-4D6E-9108-00D252EF1AB1}"/>
    <cellStyle name="Comma 3 4 3 2 2 4 3 2" xfId="41740" xr:uid="{4A73FFDB-6B22-4ADA-A6C3-C97C44768673}"/>
    <cellStyle name="Comma 3 4 3 2 2 4 4" xfId="30632" xr:uid="{B4ED7E9C-9D5D-44C6-B345-E05FB28AC459}"/>
    <cellStyle name="Comma 3 4 3 2 2 5" xfId="7993" xr:uid="{A9D9E27C-C879-4434-BFA3-0361ECFBACFA}"/>
    <cellStyle name="Comma 3 4 3 2 2 5 2" xfId="19528" xr:uid="{056A0E49-7491-4353-9F8D-0D298B60A20E}"/>
    <cellStyle name="Comma 3 4 3 2 2 5 2 2" xfId="43101" xr:uid="{B900694E-C74D-4C04-9775-81999E76BADD}"/>
    <cellStyle name="Comma 3 4 3 2 2 5 3" xfId="31993" xr:uid="{5357D046-9D3B-4BD8-A1A0-7A65325CB801}"/>
    <cellStyle name="Comma 3 4 3 2 2 6" xfId="13822" xr:uid="{85B76FF6-1E0B-4DE2-A6D5-01769014D87F}"/>
    <cellStyle name="Comma 3 4 3 2 2 6 2" xfId="37561" xr:uid="{971A7966-55A6-4876-9990-555E5660D000}"/>
    <cellStyle name="Comma 3 4 3 2 2 7" xfId="26454" xr:uid="{7103E70E-62BE-4787-B589-BD3DBE4DE004}"/>
    <cellStyle name="Comma 3 4 3 2 2 8" xfId="25079" xr:uid="{F36DA726-A4B3-439D-B563-FE9745D2A740}"/>
    <cellStyle name="Comma 3 4 3 2 2 9" xfId="48910" xr:uid="{EF2DAE4B-E039-4BFF-A5F3-9935D02C0A70}"/>
    <cellStyle name="Comma 3 4 3 2 3" xfId="2555" xr:uid="{7EE436C3-15ED-41A1-BB1C-00C6B5CEEF00}"/>
    <cellStyle name="Comma 3 4 3 2 3 2" xfId="4345" xr:uid="{04831423-5DDD-4C51-9191-2561B3A8F859}"/>
    <cellStyle name="Comma 3 4 3 2 3 2 2" xfId="9815" xr:uid="{A9EFB0F3-FD12-422C-894B-661B6ED54D50}"/>
    <cellStyle name="Comma 3 4 3 2 3 2 2 2" xfId="21348" xr:uid="{A7648CCE-DC0E-4F4E-B0E0-A59A14228CAD}"/>
    <cellStyle name="Comma 3 4 3 2 3 2 2 2 2" xfId="44921" xr:uid="{43AB5228-B203-49ED-B28B-A0FAC5A31311}"/>
    <cellStyle name="Comma 3 4 3 2 3 2 2 3" xfId="33813" xr:uid="{5532DA2B-0EEE-49E3-AC8E-21E0A7611525}"/>
    <cellStyle name="Comma 3 4 3 2 3 2 3" xfId="15932" xr:uid="{0D6067C2-8CD6-490E-B678-BD3236114A5F}"/>
    <cellStyle name="Comma 3 4 3 2 3 2 3 2" xfId="39506" xr:uid="{209B671E-13F1-4626-992D-ADE15BCCE6C1}"/>
    <cellStyle name="Comma 3 4 3 2 3 2 4" xfId="28398" xr:uid="{A5D69741-41B6-4C60-9FB2-F824747BD68C}"/>
    <cellStyle name="Comma 3 4 3 2 3 3" xfId="5711" xr:uid="{2F70FEE1-2597-4E32-9E90-03452E4BF99C}"/>
    <cellStyle name="Comma 3 4 3 2 3 3 2" xfId="11185" xr:uid="{992CC461-C171-43D2-A2A4-2120B03A4C5F}"/>
    <cellStyle name="Comma 3 4 3 2 3 3 2 2" xfId="22718" xr:uid="{E1891230-5CFD-45C8-A43B-8F7A1D359F5C}"/>
    <cellStyle name="Comma 3 4 3 2 3 3 2 2 2" xfId="46291" xr:uid="{028E3C56-5A08-4B4A-9599-641B719D8F8A}"/>
    <cellStyle name="Comma 3 4 3 2 3 3 2 3" xfId="35183" xr:uid="{2249C0E3-4EC3-4949-9D16-EF53FC5E0D22}"/>
    <cellStyle name="Comma 3 4 3 2 3 3 3" xfId="17297" xr:uid="{7BEA2D46-E02B-404C-B812-9EF71B108648}"/>
    <cellStyle name="Comma 3 4 3 2 3 3 3 2" xfId="40871" xr:uid="{D2ED6D48-065E-4A27-9AA3-CF46B4FF6ECF}"/>
    <cellStyle name="Comma 3 4 3 2 3 3 4" xfId="29763" xr:uid="{8B40780B-A4B6-4A9F-AD0F-4B6C76FC18A5}"/>
    <cellStyle name="Comma 3 4 3 2 3 4" xfId="7049" xr:uid="{3E544F73-915E-4B46-97C0-11CE47F24EC0}"/>
    <cellStyle name="Comma 3 4 3 2 3 4 2" xfId="12527" xr:uid="{03A0A2CD-E4FB-44EF-8F8A-D87B57E0C5CC}"/>
    <cellStyle name="Comma 3 4 3 2 3 4 2 2" xfId="24059" xr:uid="{8D8EEA0E-E572-462C-88A7-BC6CCECC74DB}"/>
    <cellStyle name="Comma 3 4 3 2 3 4 2 2 2" xfId="47632" xr:uid="{09C606F7-5018-4E6D-954C-07B827942F39}"/>
    <cellStyle name="Comma 3 4 3 2 3 4 2 3" xfId="36524" xr:uid="{FE8CF634-3780-48E0-858E-0339F526A257}"/>
    <cellStyle name="Comma 3 4 3 2 3 4 3" xfId="18633" xr:uid="{03A8628A-D2E7-4157-88C0-0CA13023BCBB}"/>
    <cellStyle name="Comma 3 4 3 2 3 4 3 2" xfId="42207" xr:uid="{456D78C7-F51E-41C6-B8F9-1E746AF2F3CC}"/>
    <cellStyle name="Comma 3 4 3 2 3 4 4" xfId="31099" xr:uid="{4C3BC556-E269-49AC-AEC3-CC58931E3041}"/>
    <cellStyle name="Comma 3 4 3 2 3 5" xfId="8462" xr:uid="{8369BFB6-7B85-4C87-ADF8-73E53183DA64}"/>
    <cellStyle name="Comma 3 4 3 2 3 5 2" xfId="19995" xr:uid="{0136EFAF-C61F-4D62-A627-03FE4B7BCFF8}"/>
    <cellStyle name="Comma 3 4 3 2 3 5 2 2" xfId="43568" xr:uid="{2521BD01-D87C-4C78-8A18-5B2E251CD39E}"/>
    <cellStyle name="Comma 3 4 3 2 3 5 3" xfId="32460" xr:uid="{9C5AA99A-A06D-4443-8B78-C3D560768FF2}"/>
    <cellStyle name="Comma 3 4 3 2 3 6" xfId="14291" xr:uid="{C25A6750-5A5C-4BCD-B6C7-E2ECD09BB1D9}"/>
    <cellStyle name="Comma 3 4 3 2 3 6 2" xfId="38028" xr:uid="{3A030E1A-1445-40B1-A7D3-10821E316599}"/>
    <cellStyle name="Comma 3 4 3 2 3 7" xfId="26921" xr:uid="{D9783896-8FEB-47C2-ADC7-B32E9FD583DB}"/>
    <cellStyle name="Comma 3 4 3 2 3 8" xfId="25547" xr:uid="{864C1C60-7405-403F-AEE8-19DCF674F855}"/>
    <cellStyle name="Comma 3 4 3 2 3 9" xfId="49377" xr:uid="{0618B880-BF1D-42E1-912A-FD2C58B80503}"/>
    <cellStyle name="Comma 3 4 3 2 4" xfId="3441" xr:uid="{A300A648-3542-4655-A308-903877E5268B}"/>
    <cellStyle name="Comma 3 4 3 2 4 2" xfId="8909" xr:uid="{CD21F00C-C256-4B8D-A93B-8E8D6B7E79CA}"/>
    <cellStyle name="Comma 3 4 3 2 4 2 2" xfId="20442" xr:uid="{31D103F7-02A5-43E9-83AC-5B89AB3077DB}"/>
    <cellStyle name="Comma 3 4 3 2 4 2 2 2" xfId="44015" xr:uid="{9B18DB60-B706-4C83-BC16-AC8BAE668929}"/>
    <cellStyle name="Comma 3 4 3 2 4 2 3" xfId="32907" xr:uid="{BEF1C61B-5759-4179-AED7-A36690F0CC98}"/>
    <cellStyle name="Comma 3 4 3 2 4 3" xfId="15027" xr:uid="{65853C29-530E-46D4-A50A-AA78B76E0B8E}"/>
    <cellStyle name="Comma 3 4 3 2 4 3 2" xfId="38601" xr:uid="{3E567E59-7C63-408C-AA44-21E344F9CBED}"/>
    <cellStyle name="Comma 3 4 3 2 4 4" xfId="27493" xr:uid="{12900ABC-46F9-4346-A617-F71DF38AAB2C}"/>
    <cellStyle name="Comma 3 4 3 2 5" xfId="4797" xr:uid="{28689975-160B-4369-8353-4C1F399AC212}"/>
    <cellStyle name="Comma 3 4 3 2 5 2" xfId="10270" xr:uid="{B5F7C3CC-32DE-448A-9E3D-FF165E2A77BC}"/>
    <cellStyle name="Comma 3 4 3 2 5 2 2" xfId="21803" xr:uid="{6CB6BA74-8B1D-41B2-B7AC-2E56BF211E18}"/>
    <cellStyle name="Comma 3 4 3 2 5 2 2 2" xfId="45376" xr:uid="{37A669AE-5BB7-4985-A493-EB9E3550DF66}"/>
    <cellStyle name="Comma 3 4 3 2 5 2 3" xfId="34268" xr:uid="{B3074BFD-1D54-4140-A9AF-03957545D062}"/>
    <cellStyle name="Comma 3 4 3 2 5 3" xfId="16383" xr:uid="{40FAE16D-2626-4804-A55E-02599D0C8817}"/>
    <cellStyle name="Comma 3 4 3 2 5 3 2" xfId="39957" xr:uid="{21E817A8-9E5B-463C-BA5B-ABB15CB21875}"/>
    <cellStyle name="Comma 3 4 3 2 5 4" xfId="28849" xr:uid="{1767FBEF-2BC8-44B9-A43F-E14D00E31D00}"/>
    <cellStyle name="Comma 3 4 3 2 6" xfId="6135" xr:uid="{29BFCBD0-A2CB-4CD1-830D-3E147B7223F7}"/>
    <cellStyle name="Comma 3 4 3 2 6 2" xfId="11611" xr:uid="{5C818611-74E7-451C-9264-6B7AAA1D9CA1}"/>
    <cellStyle name="Comma 3 4 3 2 6 2 2" xfId="23143" xr:uid="{2505C6F8-AA6B-467E-916E-2420DE7835D3}"/>
    <cellStyle name="Comma 3 4 3 2 6 2 2 2" xfId="46716" xr:uid="{01C87EDB-9648-4F64-95CE-20B2E17DEF37}"/>
    <cellStyle name="Comma 3 4 3 2 6 2 3" xfId="35608" xr:uid="{55F2A16D-4B4D-4966-B931-559EEF5FB568}"/>
    <cellStyle name="Comma 3 4 3 2 6 3" xfId="17719" xr:uid="{E2F913E9-22AB-4D42-8172-A390D6A25D09}"/>
    <cellStyle name="Comma 3 4 3 2 6 3 2" xfId="41293" xr:uid="{A5E9858A-686B-44B1-8281-D646722336E6}"/>
    <cellStyle name="Comma 3 4 3 2 6 4" xfId="30185" xr:uid="{4EAF25A3-D395-47E3-88B2-8457C75CA91A}"/>
    <cellStyle name="Comma 3 4 3 2 7" xfId="7520" xr:uid="{717133A8-FB2C-4E18-9EED-3D9CA4BC7A0E}"/>
    <cellStyle name="Comma 3 4 3 2 7 2" xfId="19080" xr:uid="{A4CC535B-86B5-4DC4-B9C7-D18FCABA51AD}"/>
    <cellStyle name="Comma 3 4 3 2 7 2 2" xfId="42653" xr:uid="{5E2CA036-9A45-4D98-BF99-60CCE44F9EC5}"/>
    <cellStyle name="Comma 3 4 3 2 7 3" xfId="31545" xr:uid="{7B343E8D-25AC-4D8F-9880-8FF8CB3BADDC}"/>
    <cellStyle name="Comma 3 4 3 2 8" xfId="13340" xr:uid="{A9C21BCD-59CB-44C5-AF00-6FBFB3C48530}"/>
    <cellStyle name="Comma 3 4 3 2 8 2" xfId="37114" xr:uid="{6B2A6AB6-F261-4DB2-BEA3-70000D08A825}"/>
    <cellStyle name="Comma 3 4 3 2 9" xfId="26005" xr:uid="{DCA85246-CB7A-48EB-94FC-5710123A9A03}"/>
    <cellStyle name="Comma 3 4 3 3" xfId="1985" xr:uid="{10969377-7988-4CAC-AAD4-1BF53EEEFC2B}"/>
    <cellStyle name="Comma 3 4 3 3 2" xfId="3798" xr:uid="{B8ADF029-EA14-43A4-8368-C656DC28E0E8}"/>
    <cellStyle name="Comma 3 4 3 3 2 2" xfId="9267" xr:uid="{AF2DF267-6F8E-4331-89F5-9CD92D1B5A4D}"/>
    <cellStyle name="Comma 3 4 3 3 2 2 2" xfId="20800" xr:uid="{D399B9F1-D2D8-480C-8DA7-B457064B0469}"/>
    <cellStyle name="Comma 3 4 3 3 2 2 2 2" xfId="44373" xr:uid="{8A4A6565-550D-4755-A335-8A1E89CDDBC6}"/>
    <cellStyle name="Comma 3 4 3 3 2 2 3" xfId="33265" xr:uid="{A8867659-CCF3-49C6-8153-4BBE07898E40}"/>
    <cellStyle name="Comma 3 4 3 3 2 3" xfId="15385" xr:uid="{377D65A4-94C3-4B5D-8CAF-3F5CA943C132}"/>
    <cellStyle name="Comma 3 4 3 3 2 3 2" xfId="38959" xr:uid="{7A8AAD02-1BF7-4F2F-A43F-E84513CA7560}"/>
    <cellStyle name="Comma 3 4 3 3 2 4" xfId="27851" xr:uid="{84BF3D83-6D28-4B3D-AB9F-8B16BAEC678B}"/>
    <cellStyle name="Comma 3 4 3 3 3" xfId="5162" xr:uid="{EADCCB45-1A80-4725-AEB1-71A043700FC1}"/>
    <cellStyle name="Comma 3 4 3 3 3 2" xfId="10636" xr:uid="{9D70B61F-6734-45F1-A2A8-0DDA89B96F72}"/>
    <cellStyle name="Comma 3 4 3 3 3 2 2" xfId="22169" xr:uid="{40005DC5-A105-4B03-A5B5-33A17027CE77}"/>
    <cellStyle name="Comma 3 4 3 3 3 2 2 2" xfId="45742" xr:uid="{CCB335A8-3D5C-4400-ABEE-EFA0E7C7E026}"/>
    <cellStyle name="Comma 3 4 3 3 3 2 3" xfId="34634" xr:uid="{53A7942E-716F-453C-90A1-B293F65145B5}"/>
    <cellStyle name="Comma 3 4 3 3 3 3" xfId="16748" xr:uid="{30D59FEA-9ABA-4ED5-9B27-835BB4B3B31F}"/>
    <cellStyle name="Comma 3 4 3 3 3 3 2" xfId="40322" xr:uid="{98D7A8BC-906F-4A13-8B5D-DD050451B7DA}"/>
    <cellStyle name="Comma 3 4 3 3 3 4" xfId="29214" xr:uid="{DB60AE20-B428-492C-94BA-8376CD350B62}"/>
    <cellStyle name="Comma 3 4 3 3 4" xfId="6500" xr:uid="{8050055A-F482-4366-8CAF-64234ECC1ACF}"/>
    <cellStyle name="Comma 3 4 3 3 4 2" xfId="11977" xr:uid="{8AA76358-8C98-404B-857F-11D05E3B3876}"/>
    <cellStyle name="Comma 3 4 3 3 4 2 2" xfId="23509" xr:uid="{56671D41-0FC4-4A10-9514-E6E349A07849}"/>
    <cellStyle name="Comma 3 4 3 3 4 2 2 2" xfId="47082" xr:uid="{60771AA3-28C8-4E40-853A-BC71B4FBC2E6}"/>
    <cellStyle name="Comma 3 4 3 3 4 2 3" xfId="35974" xr:uid="{568A7E83-F4D8-402A-B32E-3F9A2A9AD3A6}"/>
    <cellStyle name="Comma 3 4 3 3 4 3" xfId="18084" xr:uid="{C12F4671-05A4-4324-91A0-15BBEFD679FA}"/>
    <cellStyle name="Comma 3 4 3 3 4 3 2" xfId="41658" xr:uid="{3287C37F-B40A-468C-93E4-90E0F249773D}"/>
    <cellStyle name="Comma 3 4 3 3 4 4" xfId="30550" xr:uid="{976A05D4-C5D0-4869-97B4-9F2C4D83D3AD}"/>
    <cellStyle name="Comma 3 4 3 3 5" xfId="7911" xr:uid="{3696F38E-BAE8-49FA-8B04-98E91A0D90B8}"/>
    <cellStyle name="Comma 3 4 3 3 5 2" xfId="19446" xr:uid="{C90882CE-C0F1-4EDA-BF48-BF2BF98FA1A0}"/>
    <cellStyle name="Comma 3 4 3 3 5 2 2" xfId="43019" xr:uid="{82FD46E5-1039-4E87-B27A-F145CBD05AE7}"/>
    <cellStyle name="Comma 3 4 3 3 5 3" xfId="31911" xr:uid="{3F3FB7DE-5353-4F92-A4A1-4EFCF756C5A7}"/>
    <cellStyle name="Comma 3 4 3 3 6" xfId="13740" xr:uid="{34EBC71C-0D3D-4913-B7CA-4DC5311BF86D}"/>
    <cellStyle name="Comma 3 4 3 3 6 2" xfId="37479" xr:uid="{A7858449-4CBC-4309-BFE4-2C540034A8FD}"/>
    <cellStyle name="Comma 3 4 3 3 7" xfId="26372" xr:uid="{9E0492F0-BD1C-423F-9493-D318FFC160B0}"/>
    <cellStyle name="Comma 3 4 3 3 8" xfId="24997" xr:uid="{F1F438CD-573B-436E-92C1-E8807EB53A15}"/>
    <cellStyle name="Comma 3 4 3 3 9" xfId="48828" xr:uid="{B23B0452-9711-4A44-AD05-4660E3821295}"/>
    <cellStyle name="Comma 3 4 3 4" xfId="2472" xr:uid="{AF6D574B-7F86-48E5-83AA-06E24703C5FD}"/>
    <cellStyle name="Comma 3 4 3 4 2" xfId="4263" xr:uid="{ACA5C345-A056-494D-95B9-131960CDDA79}"/>
    <cellStyle name="Comma 3 4 3 4 2 2" xfId="9732" xr:uid="{C036D4C3-73C1-42E3-8153-D95FEB106CE4}"/>
    <cellStyle name="Comma 3 4 3 4 2 2 2" xfId="21265" xr:uid="{9738F312-FD28-4355-A722-17C191464ED6}"/>
    <cellStyle name="Comma 3 4 3 4 2 2 2 2" xfId="44838" xr:uid="{25762BAA-100A-4315-BCE5-E9D8DA259B5F}"/>
    <cellStyle name="Comma 3 4 3 4 2 2 3" xfId="33730" xr:uid="{DD4148B3-97A5-4344-99D8-97172E89FEB3}"/>
    <cellStyle name="Comma 3 4 3 4 2 3" xfId="15850" xr:uid="{AB3F843C-68E6-44D2-9E8B-46925BEF1925}"/>
    <cellStyle name="Comma 3 4 3 4 2 3 2" xfId="39424" xr:uid="{34C76DC5-0EE8-4A36-9E7C-E0F40CC145C3}"/>
    <cellStyle name="Comma 3 4 3 4 2 4" xfId="28316" xr:uid="{C4FF773E-A434-4B42-89F5-19D9E8C449C6}"/>
    <cellStyle name="Comma 3 4 3 4 3" xfId="5628" xr:uid="{6ECEF055-0A57-447C-92BA-DF3C8256CC7B}"/>
    <cellStyle name="Comma 3 4 3 4 3 2" xfId="11102" xr:uid="{6C660DC7-775A-4E34-AAC0-5F2D7B863A4F}"/>
    <cellStyle name="Comma 3 4 3 4 3 2 2" xfId="22635" xr:uid="{5DA5CCCA-F9DA-43C4-83DE-95B2ADAE1225}"/>
    <cellStyle name="Comma 3 4 3 4 3 2 2 2" xfId="46208" xr:uid="{4B342B66-043C-4A4F-BA11-E0801DCEC4C7}"/>
    <cellStyle name="Comma 3 4 3 4 3 2 3" xfId="35100" xr:uid="{C6FB0DB3-3E9A-4DDE-A875-F12E010F8384}"/>
    <cellStyle name="Comma 3 4 3 4 3 3" xfId="17214" xr:uid="{9B92DAF8-97F4-492A-A175-2854A4251F21}"/>
    <cellStyle name="Comma 3 4 3 4 3 3 2" xfId="40788" xr:uid="{3C580E67-D977-4A2A-A6BD-3D13AACE6D66}"/>
    <cellStyle name="Comma 3 4 3 4 3 4" xfId="29680" xr:uid="{3270E161-E037-4C56-9AA6-DB4A05268278}"/>
    <cellStyle name="Comma 3 4 3 4 4" xfId="6966" xr:uid="{FAC14073-E9AA-451F-8625-E8547926BDA5}"/>
    <cellStyle name="Comma 3 4 3 4 4 2" xfId="12444" xr:uid="{96411248-9F41-49F4-9565-2B2F7F55FFF5}"/>
    <cellStyle name="Comma 3 4 3 4 4 2 2" xfId="23976" xr:uid="{7E5C4B5D-1242-4DB4-AC1C-1E58814DDA1F}"/>
    <cellStyle name="Comma 3 4 3 4 4 2 2 2" xfId="47549" xr:uid="{DF96F729-B0CB-45EA-8E46-290FFEA0CDF4}"/>
    <cellStyle name="Comma 3 4 3 4 4 2 3" xfId="36441" xr:uid="{62504F16-9EBA-4E9F-B0C3-81D36B21E79B}"/>
    <cellStyle name="Comma 3 4 3 4 4 3" xfId="18550" xr:uid="{E8389D34-2A79-4941-8F2D-AD470B6BC636}"/>
    <cellStyle name="Comma 3 4 3 4 4 3 2" xfId="42124" xr:uid="{A6A778AA-3A3E-42DB-A90D-2C01EB5BFDAF}"/>
    <cellStyle name="Comma 3 4 3 4 4 4" xfId="31016" xr:uid="{3477F5E5-858F-40BC-9FED-87AD56B73386}"/>
    <cellStyle name="Comma 3 4 3 4 5" xfId="8379" xr:uid="{CB997FB7-9280-4FD0-95B2-18EA98E89C63}"/>
    <cellStyle name="Comma 3 4 3 4 5 2" xfId="19912" xr:uid="{3E59F8B5-BB91-4824-AEE7-140A0F827702}"/>
    <cellStyle name="Comma 3 4 3 4 5 2 2" xfId="43485" xr:uid="{FDDAA5F9-51EB-435A-9305-FD5D3D1B5DA7}"/>
    <cellStyle name="Comma 3 4 3 4 5 3" xfId="32377" xr:uid="{D36AD0EF-E45D-4074-9D15-A81629847E3C}"/>
    <cellStyle name="Comma 3 4 3 4 6" xfId="14208" xr:uid="{A9C457F3-1B2B-4F4D-8C66-04010D7CAE89}"/>
    <cellStyle name="Comma 3 4 3 4 6 2" xfId="37945" xr:uid="{3E797B0A-23E2-40A4-AB96-F3992225555F}"/>
    <cellStyle name="Comma 3 4 3 4 7" xfId="26838" xr:uid="{94890813-035D-48B2-B844-A94901FD5DD7}"/>
    <cellStyle name="Comma 3 4 3 4 8" xfId="25464" xr:uid="{72AE3369-B122-4A32-9F13-95378ECDEC24}"/>
    <cellStyle name="Comma 3 4 3 4 9" xfId="49294" xr:uid="{1E74BAA8-01EC-4616-B0FA-0288C6F0733A}"/>
    <cellStyle name="Comma 3 4 3 5" xfId="3359" xr:uid="{C0A7FBAF-4ADD-4BE8-B7D5-98DE5AE1D421}"/>
    <cellStyle name="Comma 3 4 3 5 2" xfId="8827" xr:uid="{9DF794DE-3B4F-4634-B5CC-9C8FB64921D8}"/>
    <cellStyle name="Comma 3 4 3 5 2 2" xfId="20360" xr:uid="{02CC6DF2-814D-49C4-ABE0-1F0F8F124CC3}"/>
    <cellStyle name="Comma 3 4 3 5 2 2 2" xfId="43933" xr:uid="{C91DEBA5-79A0-43B9-8F58-6B52D7BF5982}"/>
    <cellStyle name="Comma 3 4 3 5 2 3" xfId="32825" xr:uid="{712E7EEF-355A-4387-A394-7DDF5C3EA30A}"/>
    <cellStyle name="Comma 3 4 3 5 3" xfId="14945" xr:uid="{5CFF98EF-F60E-4835-96B7-A7E1EF6E3583}"/>
    <cellStyle name="Comma 3 4 3 5 3 2" xfId="38519" xr:uid="{59E81F8F-7C75-490D-8927-68505BEA5992}"/>
    <cellStyle name="Comma 3 4 3 5 4" xfId="27411" xr:uid="{9795ADFB-E5D1-49A2-988B-C66F4FC800A9}"/>
    <cellStyle name="Comma 3 4 3 6" xfId="4715" xr:uid="{DD61A0D3-9638-41BF-AFD2-3F5D0F23B156}"/>
    <cellStyle name="Comma 3 4 3 6 2" xfId="10188" xr:uid="{544F36B6-8880-4B7E-B91D-C5760234F516}"/>
    <cellStyle name="Comma 3 4 3 6 2 2" xfId="21721" xr:uid="{DE9C9B67-C3E0-496A-B847-174ABEB2D5A7}"/>
    <cellStyle name="Comma 3 4 3 6 2 2 2" xfId="45294" xr:uid="{DD7ED739-CD86-4168-ABC1-5F6CD86AD464}"/>
    <cellStyle name="Comma 3 4 3 6 2 3" xfId="34186" xr:uid="{F318226C-8AE0-412C-A7A5-A4DAB2ED43FA}"/>
    <cellStyle name="Comma 3 4 3 6 3" xfId="16301" xr:uid="{3AA01D38-5194-4D03-A95E-F9070EDD69B4}"/>
    <cellStyle name="Comma 3 4 3 6 3 2" xfId="39875" xr:uid="{75A4422C-5631-445E-B0FC-B1B834C44428}"/>
    <cellStyle name="Comma 3 4 3 6 4" xfId="28767" xr:uid="{1844EA83-E7B7-4F67-96F7-5096B220759F}"/>
    <cellStyle name="Comma 3 4 3 7" xfId="6053" xr:uid="{220615AA-FADD-4CA6-800C-BA851D515B14}"/>
    <cellStyle name="Comma 3 4 3 7 2" xfId="11529" xr:uid="{A86A408B-5B17-414F-9471-C6E29091E2E4}"/>
    <cellStyle name="Comma 3 4 3 7 2 2" xfId="23061" xr:uid="{0F275F10-85A9-4919-BA48-0103A414635E}"/>
    <cellStyle name="Comma 3 4 3 7 2 2 2" xfId="46634" xr:uid="{C83C1D3F-8B3D-477C-A92B-3A61CC4CE49B}"/>
    <cellStyle name="Comma 3 4 3 7 2 3" xfId="35526" xr:uid="{AFA1BA8A-790F-474F-9CB6-09F9AB5D7239}"/>
    <cellStyle name="Comma 3 4 3 7 3" xfId="17637" xr:uid="{72E2F24A-01BF-410A-B1A9-1A22689F062E}"/>
    <cellStyle name="Comma 3 4 3 7 3 2" xfId="41211" xr:uid="{20C50879-C378-4898-B951-930495BF62BD}"/>
    <cellStyle name="Comma 3 4 3 7 4" xfId="30103" xr:uid="{0F34D4BD-63ED-4E3F-A5C6-DD0BE5608206}"/>
    <cellStyle name="Comma 3 4 3 8" xfId="7438" xr:uid="{43918833-530A-4DE8-B28D-0DA5282A5DEB}"/>
    <cellStyle name="Comma 3 4 3 8 2" xfId="18998" xr:uid="{A3045376-3F2A-431E-B6B0-F6F2FA8CB197}"/>
    <cellStyle name="Comma 3 4 3 8 2 2" xfId="42571" xr:uid="{CD3A61FA-038E-4E2F-BBDE-8EEB2BB178B0}"/>
    <cellStyle name="Comma 3 4 3 8 3" xfId="31463" xr:uid="{79CBCC4E-7335-449C-A494-7FA3BFC60675}"/>
    <cellStyle name="Comma 3 4 3 9" xfId="13256" xr:uid="{A66FF6D4-D96D-48DA-A8D3-EC1D4F04833D}"/>
    <cellStyle name="Comma 3 4 3 9 2" xfId="37032" xr:uid="{B4B3D734-7ACB-4F60-AB0F-D1B162B781B7}"/>
    <cellStyle name="Comma 3 4 4" xfId="1211" xr:uid="{D5E1ACCF-1554-4F96-B976-5B1DD05D48CA}"/>
    <cellStyle name="Comma 3 4 4 10" xfId="24515" xr:uid="{9574E43E-6200-49B7-828A-1E80716D2E36}"/>
    <cellStyle name="Comma 3 4 4 11" xfId="48408" xr:uid="{D56D8864-5C33-4F5B-BDA4-EE4D5945C7FA}"/>
    <cellStyle name="Comma 3 4 4 2" xfId="2017" xr:uid="{DAD0C4DA-7ADD-415A-9391-AFE0AF36F56E}"/>
    <cellStyle name="Comma 3 4 4 2 2" xfId="3830" xr:uid="{16C5F288-917E-4C22-9CD8-DB91210F85A6}"/>
    <cellStyle name="Comma 3 4 4 2 2 2" xfId="9299" xr:uid="{45019F4B-A4BF-40B4-BA6E-EB0D2C725C1E}"/>
    <cellStyle name="Comma 3 4 4 2 2 2 2" xfId="20832" xr:uid="{CB175A46-EA5B-40F4-94E1-D49696CBFFF5}"/>
    <cellStyle name="Comma 3 4 4 2 2 2 2 2" xfId="44405" xr:uid="{72AD69C1-5F8B-4A52-A08D-931ACC0FD353}"/>
    <cellStyle name="Comma 3 4 4 2 2 2 3" xfId="33297" xr:uid="{B010CA49-A82B-49BA-83B4-95B241B71911}"/>
    <cellStyle name="Comma 3 4 4 2 2 3" xfId="15417" xr:uid="{54B18473-57AD-45C6-B06D-85DDE67EF835}"/>
    <cellStyle name="Comma 3 4 4 2 2 3 2" xfId="38991" xr:uid="{3FCC3A42-A585-4753-8F6E-DE25A6045D9B}"/>
    <cellStyle name="Comma 3 4 4 2 2 4" xfId="27883" xr:uid="{34C4978A-BFD6-4147-BAFB-BF1B4C7163EC}"/>
    <cellStyle name="Comma 3 4 4 2 3" xfId="5194" xr:uid="{43522D4B-6676-4B20-B0DF-99C7E1434638}"/>
    <cellStyle name="Comma 3 4 4 2 3 2" xfId="10668" xr:uid="{C5DE78F5-4227-4B96-8365-7293A0721631}"/>
    <cellStyle name="Comma 3 4 4 2 3 2 2" xfId="22201" xr:uid="{C0EB576C-CD14-4B19-8053-6184BB1D11E9}"/>
    <cellStyle name="Comma 3 4 4 2 3 2 2 2" xfId="45774" xr:uid="{D18A774D-74AD-4F2D-B2F6-71B707D3B0B7}"/>
    <cellStyle name="Comma 3 4 4 2 3 2 3" xfId="34666" xr:uid="{1FDEB3EC-B995-4039-9816-9C37CC32C686}"/>
    <cellStyle name="Comma 3 4 4 2 3 3" xfId="16780" xr:uid="{E70806CD-0FFF-4358-955A-7C6A8C27A0CA}"/>
    <cellStyle name="Comma 3 4 4 2 3 3 2" xfId="40354" xr:uid="{EB9351AB-D11A-4F0F-8008-5239899F329F}"/>
    <cellStyle name="Comma 3 4 4 2 3 4" xfId="29246" xr:uid="{285243F8-0824-4A87-A037-230582610C92}"/>
    <cellStyle name="Comma 3 4 4 2 4" xfId="6532" xr:uid="{CBDCAE2B-B010-4B0F-BFD6-D8D1C01894F4}"/>
    <cellStyle name="Comma 3 4 4 2 4 2" xfId="12009" xr:uid="{B5859BC1-FCC1-4E10-8AEA-44A3A95AB005}"/>
    <cellStyle name="Comma 3 4 4 2 4 2 2" xfId="23541" xr:uid="{B9D8000D-54CB-4F9E-9930-EA1DEAA4763D}"/>
    <cellStyle name="Comma 3 4 4 2 4 2 2 2" xfId="47114" xr:uid="{9ECB0596-D4B7-4D7A-8173-B5E59148E04F}"/>
    <cellStyle name="Comma 3 4 4 2 4 2 3" xfId="36006" xr:uid="{C3C34E9C-DE5F-4A3A-A76F-C29E488C5044}"/>
    <cellStyle name="Comma 3 4 4 2 4 3" xfId="18116" xr:uid="{DE897BA5-6788-44B9-858C-0CCDC0C80C4B}"/>
    <cellStyle name="Comma 3 4 4 2 4 3 2" xfId="41690" xr:uid="{0E970110-E4FF-4074-8870-909D442CB950}"/>
    <cellStyle name="Comma 3 4 4 2 4 4" xfId="30582" xr:uid="{10958377-9B7C-441C-B2A1-8AF9BEEED2AE}"/>
    <cellStyle name="Comma 3 4 4 2 5" xfId="7943" xr:uid="{C3BB81BF-D6CB-4B5B-96BE-1A3987A8A936}"/>
    <cellStyle name="Comma 3 4 4 2 5 2" xfId="19478" xr:uid="{A41D5311-46D6-4B49-87A8-1234508BD877}"/>
    <cellStyle name="Comma 3 4 4 2 5 2 2" xfId="43051" xr:uid="{91845C30-B64E-4C9B-B2AD-8251E5BEA035}"/>
    <cellStyle name="Comma 3 4 4 2 5 3" xfId="31943" xr:uid="{7A2A9510-C4A8-4409-BE53-C096FD28AE23}"/>
    <cellStyle name="Comma 3 4 4 2 6" xfId="13772" xr:uid="{4FE64F71-3D71-4D04-81C4-C6FF5056FCD2}"/>
    <cellStyle name="Comma 3 4 4 2 6 2" xfId="37511" xr:uid="{C2CBA8D9-9867-4BAB-BF59-70CF966E0BEB}"/>
    <cellStyle name="Comma 3 4 4 2 7" xfId="26404" xr:uid="{EC0184D2-B120-47BF-B581-56B17FF7695F}"/>
    <cellStyle name="Comma 3 4 4 2 8" xfId="25029" xr:uid="{FAE71EFA-2639-4743-ACE4-AD2D61A0A270}"/>
    <cellStyle name="Comma 3 4 4 2 9" xfId="48860" xr:uid="{250837B5-1EF9-4356-96BE-B80A2006D9F5}"/>
    <cellStyle name="Comma 3 4 4 3" xfId="2504" xr:uid="{34B89CFD-C533-4DD4-A008-0BF1FB1615E0}"/>
    <cellStyle name="Comma 3 4 4 3 2" xfId="4295" xr:uid="{A9344681-3B54-4A41-BA70-65DBA4033CD7}"/>
    <cellStyle name="Comma 3 4 4 3 2 2" xfId="9764" xr:uid="{5CA06B46-CB95-4F23-B158-5611986EB6A9}"/>
    <cellStyle name="Comma 3 4 4 3 2 2 2" xfId="21297" xr:uid="{FF80F51B-367C-4374-9B7C-28FF2428B4AF}"/>
    <cellStyle name="Comma 3 4 4 3 2 2 2 2" xfId="44870" xr:uid="{B6ECAADB-EBA7-4AF9-A94B-ED7FFBF6135F}"/>
    <cellStyle name="Comma 3 4 4 3 2 2 3" xfId="33762" xr:uid="{327CBB34-74AF-42BC-B23D-FDDDB461DC11}"/>
    <cellStyle name="Comma 3 4 4 3 2 3" xfId="15882" xr:uid="{803F6865-AFF2-48BF-A94C-68335E89764A}"/>
    <cellStyle name="Comma 3 4 4 3 2 3 2" xfId="39456" xr:uid="{405D6DD0-E9EC-46A3-9FBF-849D9E95D593}"/>
    <cellStyle name="Comma 3 4 4 3 2 4" xfId="28348" xr:uid="{9927BAD5-2D5A-4968-B294-8A79B5F89FFC}"/>
    <cellStyle name="Comma 3 4 4 3 3" xfId="5660" xr:uid="{EE853E25-8255-4045-AF62-A49E201ABCC2}"/>
    <cellStyle name="Comma 3 4 4 3 3 2" xfId="11134" xr:uid="{E8A8E85C-0320-4D4D-B427-A8C2B32BE0E2}"/>
    <cellStyle name="Comma 3 4 4 3 3 2 2" xfId="22667" xr:uid="{8AA17702-B80A-4468-95EE-562EA8FD7F93}"/>
    <cellStyle name="Comma 3 4 4 3 3 2 2 2" xfId="46240" xr:uid="{9BE9D019-EA6B-42A7-B01B-FCB348702304}"/>
    <cellStyle name="Comma 3 4 4 3 3 2 3" xfId="35132" xr:uid="{82770044-FB9A-43B2-B667-2AC3038212AF}"/>
    <cellStyle name="Comma 3 4 4 3 3 3" xfId="17246" xr:uid="{16B4C810-C36D-4D4C-968D-4B6E8CC9A264}"/>
    <cellStyle name="Comma 3 4 4 3 3 3 2" xfId="40820" xr:uid="{41DDE79B-48F1-4417-9BE5-41794BFE732F}"/>
    <cellStyle name="Comma 3 4 4 3 3 4" xfId="29712" xr:uid="{64056C79-50E9-4677-99D5-36C2E04D983F}"/>
    <cellStyle name="Comma 3 4 4 3 4" xfId="6998" xr:uid="{7965D0C4-655E-4127-9568-8B67D7A860AC}"/>
    <cellStyle name="Comma 3 4 4 3 4 2" xfId="12476" xr:uid="{3E653667-AF61-47BF-BCDC-2F6C723B5C40}"/>
    <cellStyle name="Comma 3 4 4 3 4 2 2" xfId="24008" xr:uid="{9556D940-5DF7-462B-A697-9539016C544D}"/>
    <cellStyle name="Comma 3 4 4 3 4 2 2 2" xfId="47581" xr:uid="{A5403381-3BE8-4BF6-A412-A70C56FC5922}"/>
    <cellStyle name="Comma 3 4 4 3 4 2 3" xfId="36473" xr:uid="{EA65FB91-D2B0-460D-93F1-5212ECCD2D5B}"/>
    <cellStyle name="Comma 3 4 4 3 4 3" xfId="18582" xr:uid="{BD3B823F-15CE-4AB2-A76A-F6D259D55E2D}"/>
    <cellStyle name="Comma 3 4 4 3 4 3 2" xfId="42156" xr:uid="{7BF535B6-0760-4A03-9AE6-98271FF47CD0}"/>
    <cellStyle name="Comma 3 4 4 3 4 4" xfId="31048" xr:uid="{5DB7C6DD-625E-4CEB-B245-CB0B5CFCCBD8}"/>
    <cellStyle name="Comma 3 4 4 3 5" xfId="8411" xr:uid="{A0F75388-A1CB-4108-9734-85343280E8C7}"/>
    <cellStyle name="Comma 3 4 4 3 5 2" xfId="19944" xr:uid="{CF2A1EAA-F3D9-4E26-A01F-339EF986ECF3}"/>
    <cellStyle name="Comma 3 4 4 3 5 2 2" xfId="43517" xr:uid="{2B9D4DF8-2A58-4FD2-9744-C1E18612BEC4}"/>
    <cellStyle name="Comma 3 4 4 3 5 3" xfId="32409" xr:uid="{29659EF6-B702-43E5-BE1E-2B787766A386}"/>
    <cellStyle name="Comma 3 4 4 3 6" xfId="14240" xr:uid="{0347B519-341E-4218-B1D7-40FBDBAFA2A1}"/>
    <cellStyle name="Comma 3 4 4 3 6 2" xfId="37977" xr:uid="{3566EBDD-F76E-4B92-9C8F-60A1ADE8E6B2}"/>
    <cellStyle name="Comma 3 4 4 3 7" xfId="26870" xr:uid="{B63BB029-1389-48D2-B29B-D23117D72A9B}"/>
    <cellStyle name="Comma 3 4 4 3 8" xfId="25496" xr:uid="{D14F80C3-9112-4405-8143-E2409B25EC1E}"/>
    <cellStyle name="Comma 3 4 4 3 9" xfId="49326" xr:uid="{F02BD24F-AF64-4EDA-A856-F6C727A60FF4}"/>
    <cellStyle name="Comma 3 4 4 4" xfId="3391" xr:uid="{E676B9E9-A2EA-4B15-BB94-4EED48C22CC1}"/>
    <cellStyle name="Comma 3 4 4 4 2" xfId="8859" xr:uid="{97B50862-2CA2-48CB-922C-B197D295D77D}"/>
    <cellStyle name="Comma 3 4 4 4 2 2" xfId="20392" xr:uid="{46FEAD8E-6A70-4FDF-ACF1-5DCD8F11661D}"/>
    <cellStyle name="Comma 3 4 4 4 2 2 2" xfId="43965" xr:uid="{74E67FE6-504F-42F9-8329-4EFA9EA64214}"/>
    <cellStyle name="Comma 3 4 4 4 2 3" xfId="32857" xr:uid="{97C8A270-3114-465F-A802-49C510B2DF62}"/>
    <cellStyle name="Comma 3 4 4 4 3" xfId="14977" xr:uid="{89049D83-7C51-4B1B-9F6B-B463FA662453}"/>
    <cellStyle name="Comma 3 4 4 4 3 2" xfId="38551" xr:uid="{81BE8999-8071-4DAA-83E0-43522C7CE927}"/>
    <cellStyle name="Comma 3 4 4 4 4" xfId="27443" xr:uid="{8F8ADBA1-0F40-4313-B36C-32FF522D7F9C}"/>
    <cellStyle name="Comma 3 4 4 5" xfId="4747" xr:uid="{ADEACD2B-6922-4DAA-8526-8C6F8FEE7E43}"/>
    <cellStyle name="Comma 3 4 4 5 2" xfId="10220" xr:uid="{53B3DF20-C525-4E13-8575-1EF8F15A5D4A}"/>
    <cellStyle name="Comma 3 4 4 5 2 2" xfId="21753" xr:uid="{C373D302-C3EE-4F84-9C37-3EE67D248CDE}"/>
    <cellStyle name="Comma 3 4 4 5 2 2 2" xfId="45326" xr:uid="{8EC49C61-22AC-4509-BBAB-2234ABE28C11}"/>
    <cellStyle name="Comma 3 4 4 5 2 3" xfId="34218" xr:uid="{A59FDC75-9E93-42D4-8DD4-36E86CF5A143}"/>
    <cellStyle name="Comma 3 4 4 5 3" xfId="16333" xr:uid="{75556F02-3239-428B-9C9B-76F674CFEBE1}"/>
    <cellStyle name="Comma 3 4 4 5 3 2" xfId="39907" xr:uid="{A3FA0951-D72A-487F-8FBC-56C8CB80A6CC}"/>
    <cellStyle name="Comma 3 4 4 5 4" xfId="28799" xr:uid="{EC2E9C0C-9BE5-4CCB-A56D-F96C8F6D34A5}"/>
    <cellStyle name="Comma 3 4 4 6" xfId="6085" xr:uid="{81380477-B419-4BBF-92FF-07CFE7FA93AD}"/>
    <cellStyle name="Comma 3 4 4 6 2" xfId="11561" xr:uid="{A418E4CD-8213-402A-8C32-C2120533CAF2}"/>
    <cellStyle name="Comma 3 4 4 6 2 2" xfId="23093" xr:uid="{E45A40E7-69FB-420F-A895-935E06C08E2E}"/>
    <cellStyle name="Comma 3 4 4 6 2 2 2" xfId="46666" xr:uid="{5DA33A89-0189-4459-A1D7-370D5297690B}"/>
    <cellStyle name="Comma 3 4 4 6 2 3" xfId="35558" xr:uid="{A9E062E4-4DEA-4A88-882E-417A22213903}"/>
    <cellStyle name="Comma 3 4 4 6 3" xfId="17669" xr:uid="{EE094BA5-813B-42B3-91BF-262A1A6DEE25}"/>
    <cellStyle name="Comma 3 4 4 6 3 2" xfId="41243" xr:uid="{1C8D8B1A-9892-43AE-8023-21D3713AE8E5}"/>
    <cellStyle name="Comma 3 4 4 6 4" xfId="30135" xr:uid="{6EF07F8F-1A06-4AEE-9EB3-CF4C227DF426}"/>
    <cellStyle name="Comma 3 4 4 7" xfId="7470" xr:uid="{CFDB1B3C-B08C-40F1-8895-2C8F1811475B}"/>
    <cellStyle name="Comma 3 4 4 7 2" xfId="19030" xr:uid="{4A6E6BEA-00EA-4C9A-AD52-0304AE384436}"/>
    <cellStyle name="Comma 3 4 4 7 2 2" xfId="42603" xr:uid="{4836EFB0-C45F-4AB3-A11D-F76C7E3A56B4}"/>
    <cellStyle name="Comma 3 4 4 7 3" xfId="31495" xr:uid="{1698609B-8C7E-425B-AABA-589908FF9441}"/>
    <cellStyle name="Comma 3 4 4 8" xfId="13288" xr:uid="{47303399-C67C-4577-A4AB-0D8B830A4982}"/>
    <cellStyle name="Comma 3 4 4 8 2" xfId="37064" xr:uid="{77547E62-571B-412A-9603-AD5E0762518B}"/>
    <cellStyle name="Comma 3 4 4 9" xfId="25955" xr:uid="{DA5CF174-AAC5-4372-9FD8-414FFE131B9B}"/>
    <cellStyle name="Comma 3 4 5" xfId="1025" xr:uid="{287715B7-707A-4A6B-BD40-BBC81F3D373D}"/>
    <cellStyle name="Comma 3 4 5 10" xfId="24354" xr:uid="{F2F908B5-17E9-483F-B7DB-24580FFAC557}"/>
    <cellStyle name="Comma 3 4 5 11" xfId="48276" xr:uid="{92232542-1F41-4025-90A8-409AFF112CE8}"/>
    <cellStyle name="Comma 3 4 5 2" xfId="1885" xr:uid="{86EBC59A-EFF6-4AD9-91C2-EB2A424D7CEE}"/>
    <cellStyle name="Comma 3 4 5 2 2" xfId="3698" xr:uid="{2D7C65D6-7A6B-4FD2-B44D-205AD17E61F8}"/>
    <cellStyle name="Comma 3 4 5 2 2 2" xfId="9167" xr:uid="{249FC694-70DA-4F69-8316-FA9669C64F01}"/>
    <cellStyle name="Comma 3 4 5 2 2 2 2" xfId="20700" xr:uid="{A0F8E753-FE15-4BFF-A61E-D7848596A22E}"/>
    <cellStyle name="Comma 3 4 5 2 2 2 2 2" xfId="44273" xr:uid="{5175E200-A4C2-4103-9D9D-6997CC3255FD}"/>
    <cellStyle name="Comma 3 4 5 2 2 2 3" xfId="33165" xr:uid="{289B2A57-0F13-41F4-84CF-4568DE547FAC}"/>
    <cellStyle name="Comma 3 4 5 2 2 3" xfId="15285" xr:uid="{5BA66392-6CBB-4289-9893-174E6AC9A433}"/>
    <cellStyle name="Comma 3 4 5 2 2 3 2" xfId="38859" xr:uid="{98F5A93E-9F9C-4ADA-95B7-0F16E35081CD}"/>
    <cellStyle name="Comma 3 4 5 2 2 4" xfId="27751" xr:uid="{FD0F1CB3-290F-44E1-8F97-54522BB134BB}"/>
    <cellStyle name="Comma 3 4 5 2 3" xfId="5062" xr:uid="{26DF3F4D-EBFD-46CC-91E9-BDAB9A0E315D}"/>
    <cellStyle name="Comma 3 4 5 2 3 2" xfId="10536" xr:uid="{0DC033A5-BE69-4CD2-AD10-336319121ECE}"/>
    <cellStyle name="Comma 3 4 5 2 3 2 2" xfId="22069" xr:uid="{F702BD97-AC9D-4707-B73C-D8477053FB19}"/>
    <cellStyle name="Comma 3 4 5 2 3 2 2 2" xfId="45642" xr:uid="{9378B5AB-288B-4C99-BE88-EA58D656FB1B}"/>
    <cellStyle name="Comma 3 4 5 2 3 2 3" xfId="34534" xr:uid="{5C706C93-B1C0-4FBE-AC16-13F026CCC0C7}"/>
    <cellStyle name="Comma 3 4 5 2 3 3" xfId="16648" xr:uid="{745B2E8D-EE95-4509-BFC5-E3A8520F471E}"/>
    <cellStyle name="Comma 3 4 5 2 3 3 2" xfId="40222" xr:uid="{DA7DB89E-1138-4E67-ADA0-E329C2EFE03C}"/>
    <cellStyle name="Comma 3 4 5 2 3 4" xfId="29114" xr:uid="{F8B5A489-303E-43F0-8D5B-77C9E2312C9F}"/>
    <cellStyle name="Comma 3 4 5 2 4" xfId="6400" xr:uid="{EBE6247C-3464-4205-9799-3A5F6058ADEE}"/>
    <cellStyle name="Comma 3 4 5 2 4 2" xfId="11877" xr:uid="{CAB551C1-EC60-4F33-BA83-21C010884BD6}"/>
    <cellStyle name="Comma 3 4 5 2 4 2 2" xfId="23409" xr:uid="{90EC414F-E9BD-4947-B26C-D39D7DF4EC3C}"/>
    <cellStyle name="Comma 3 4 5 2 4 2 2 2" xfId="46982" xr:uid="{F1A4FE7C-3192-43B7-9B1E-137EBFEACC55}"/>
    <cellStyle name="Comma 3 4 5 2 4 2 3" xfId="35874" xr:uid="{2738797D-D574-4A27-8349-34E6798A9E0A}"/>
    <cellStyle name="Comma 3 4 5 2 4 3" xfId="17984" xr:uid="{5B2DEE75-E93D-4629-BCB7-655D1D8CA183}"/>
    <cellStyle name="Comma 3 4 5 2 4 3 2" xfId="41558" xr:uid="{92CBF8E7-F3F4-431B-813F-F153E79FA8EA}"/>
    <cellStyle name="Comma 3 4 5 2 4 4" xfId="30450" xr:uid="{DF3784EE-EC68-4305-A799-753827CF917A}"/>
    <cellStyle name="Comma 3 4 5 2 5" xfId="7811" xr:uid="{BCFBF615-7A6B-4E96-A8B7-604F47F4D4CA}"/>
    <cellStyle name="Comma 3 4 5 2 5 2" xfId="19346" xr:uid="{4C6B8BA3-843A-412E-818D-B6B480A0FFF2}"/>
    <cellStyle name="Comma 3 4 5 2 5 2 2" xfId="42919" xr:uid="{9D291953-FAB6-43F9-87D4-074CAF86C271}"/>
    <cellStyle name="Comma 3 4 5 2 5 3" xfId="31811" xr:uid="{D688CDF7-5109-4A96-B08C-6161000288D9}"/>
    <cellStyle name="Comma 3 4 5 2 6" xfId="13640" xr:uid="{0C6B8AF7-E4E6-41E4-B65F-76B75A09388C}"/>
    <cellStyle name="Comma 3 4 5 2 6 2" xfId="37379" xr:uid="{D6D75A5D-4C66-4A74-B7FC-608E256D815A}"/>
    <cellStyle name="Comma 3 4 5 2 7" xfId="26272" xr:uid="{D4BE73D7-B038-4126-B145-CAAB4CA47654}"/>
    <cellStyle name="Comma 3 4 5 2 8" xfId="24897" xr:uid="{B47DF1D5-14B7-4D2A-A637-CC825A7DE258}"/>
    <cellStyle name="Comma 3 4 5 2 9" xfId="48728" xr:uid="{EE80ECBA-7B09-4EC9-9CB2-B73B3486A3EE}"/>
    <cellStyle name="Comma 3 4 5 3" xfId="2368" xr:uid="{31C80F61-A851-4369-833F-114C4F9BB501}"/>
    <cellStyle name="Comma 3 4 5 3 2" xfId="4160" xr:uid="{C7A0C671-D2F4-4798-8A99-4E9232B767C8}"/>
    <cellStyle name="Comma 3 4 5 3 2 2" xfId="9629" xr:uid="{6127729F-E705-4E1B-9CC0-419A42DE6538}"/>
    <cellStyle name="Comma 3 4 5 3 2 2 2" xfId="21162" xr:uid="{050619F0-BAF8-4FF0-A6D0-A2F96777E738}"/>
    <cellStyle name="Comma 3 4 5 3 2 2 2 2" xfId="44735" xr:uid="{03197B49-3E68-4207-A9F6-060AAF54C96F}"/>
    <cellStyle name="Comma 3 4 5 3 2 2 3" xfId="33627" xr:uid="{4B981BB2-20AB-4348-B46C-ECABFA3E7F3B}"/>
    <cellStyle name="Comma 3 4 5 3 2 3" xfId="15747" xr:uid="{8BD80144-BBAC-4A1A-95B2-FFA8EECCA868}"/>
    <cellStyle name="Comma 3 4 5 3 2 3 2" xfId="39321" xr:uid="{6E713B9F-1280-4199-BF5B-D8C634B28A86}"/>
    <cellStyle name="Comma 3 4 5 3 2 4" xfId="28213" xr:uid="{8348CABB-2FA4-47BB-B8FB-89C7686066EF}"/>
    <cellStyle name="Comma 3 4 5 3 3" xfId="5525" xr:uid="{C18922C5-01B9-486D-8278-B16150C8044F}"/>
    <cellStyle name="Comma 3 4 5 3 3 2" xfId="10999" xr:uid="{AEEDC952-6EAE-4901-9E38-F1A85D3A4613}"/>
    <cellStyle name="Comma 3 4 5 3 3 2 2" xfId="22532" xr:uid="{C35F7701-B148-440B-B008-AF4C69CB9512}"/>
    <cellStyle name="Comma 3 4 5 3 3 2 2 2" xfId="46105" xr:uid="{04BBC815-B414-4A6F-9432-842EFF55081F}"/>
    <cellStyle name="Comma 3 4 5 3 3 2 3" xfId="34997" xr:uid="{C792E721-4B2C-44C0-BC41-666D1CE7C779}"/>
    <cellStyle name="Comma 3 4 5 3 3 3" xfId="17111" xr:uid="{4E6C8133-8FD6-4A33-8384-546140EA1C78}"/>
    <cellStyle name="Comma 3 4 5 3 3 3 2" xfId="40685" xr:uid="{3513CB02-92B3-4D06-A13F-041775EBCD06}"/>
    <cellStyle name="Comma 3 4 5 3 3 4" xfId="29577" xr:uid="{AEC55724-C5D4-40C5-812D-7679E7A9699F}"/>
    <cellStyle name="Comma 3 4 5 3 4" xfId="6863" xr:uid="{0753908D-09F3-49A8-8678-4ECB6779AF00}"/>
    <cellStyle name="Comma 3 4 5 3 4 2" xfId="12341" xr:uid="{C29AF996-BBFB-4194-87F9-753F80886D90}"/>
    <cellStyle name="Comma 3 4 5 3 4 2 2" xfId="23873" xr:uid="{17D7BF28-B323-44FD-9BB0-32F3701820FB}"/>
    <cellStyle name="Comma 3 4 5 3 4 2 2 2" xfId="47446" xr:uid="{9767B3A9-AFC9-4023-8E51-8900AF1E5CC0}"/>
    <cellStyle name="Comma 3 4 5 3 4 2 3" xfId="36338" xr:uid="{722E8312-F384-4C01-A1F4-7023C3332B5D}"/>
    <cellStyle name="Comma 3 4 5 3 4 3" xfId="18447" xr:uid="{7B59C95D-3093-4429-B28D-36A23CA6869E}"/>
    <cellStyle name="Comma 3 4 5 3 4 3 2" xfId="42021" xr:uid="{3058EC15-1624-4D93-AD7B-64304CA2BC48}"/>
    <cellStyle name="Comma 3 4 5 3 4 4" xfId="30913" xr:uid="{020A34BC-980A-4390-9248-4E61311DE435}"/>
    <cellStyle name="Comma 3 4 5 3 5" xfId="8276" xr:uid="{D22D908D-0E3B-4E1F-8D28-A937104F98AB}"/>
    <cellStyle name="Comma 3 4 5 3 5 2" xfId="19809" xr:uid="{61BB0D15-EDCA-4695-B309-5E09E9569485}"/>
    <cellStyle name="Comma 3 4 5 3 5 2 2" xfId="43382" xr:uid="{EAA126D8-8F93-42DE-997D-AD39868E72AA}"/>
    <cellStyle name="Comma 3 4 5 3 5 3" xfId="32274" xr:uid="{BE8F5D3A-96EB-4332-AF43-EBA85FB545F6}"/>
    <cellStyle name="Comma 3 4 5 3 6" xfId="14105" xr:uid="{29D8AE80-F316-4B6B-8C3E-41C9A15315D5}"/>
    <cellStyle name="Comma 3 4 5 3 6 2" xfId="37842" xr:uid="{FFAA11C1-0E64-4E47-95BF-6E273A256149}"/>
    <cellStyle name="Comma 3 4 5 3 7" xfId="26735" xr:uid="{34565C0A-E0E5-4A59-A4FF-C9C3A4EBC7BC}"/>
    <cellStyle name="Comma 3 4 5 3 8" xfId="25361" xr:uid="{4B8D8EAE-FF9F-4FE7-A95A-A00DB009C720}"/>
    <cellStyle name="Comma 3 4 5 3 9" xfId="49191" xr:uid="{F0ACC241-EF40-4BDB-966F-BBE35F8AD448}"/>
    <cellStyle name="Comma 3 4 5 4" xfId="3259" xr:uid="{9D689FB0-828F-41F4-803A-B5374D977FEF}"/>
    <cellStyle name="Comma 3 4 5 4 2" xfId="8727" xr:uid="{7D11D149-33BF-42D3-BAEF-669EA31B8D3F}"/>
    <cellStyle name="Comma 3 4 5 4 2 2" xfId="20260" xr:uid="{92C752A8-62AD-449D-9308-843487690A91}"/>
    <cellStyle name="Comma 3 4 5 4 2 2 2" xfId="43833" xr:uid="{7C737F0A-8466-4C89-81BD-660A6FB50823}"/>
    <cellStyle name="Comma 3 4 5 4 2 3" xfId="32725" xr:uid="{EDE0F639-E052-47FC-9F6F-A448049E1FCF}"/>
    <cellStyle name="Comma 3 4 5 4 3" xfId="14845" xr:uid="{337A7F95-FD30-428C-8E27-E04CF0831CEC}"/>
    <cellStyle name="Comma 3 4 5 4 3 2" xfId="38419" xr:uid="{DCA07D08-D974-43E9-9B0D-322508098A44}"/>
    <cellStyle name="Comma 3 4 5 4 4" xfId="27311" xr:uid="{3A28B21D-4D40-4AF8-80C3-F80CDF046C44}"/>
    <cellStyle name="Comma 3 4 5 5" xfId="4615" xr:uid="{140A58A0-90C8-49B0-9478-7E966D2C7D16}"/>
    <cellStyle name="Comma 3 4 5 5 2" xfId="10088" xr:uid="{8F66FADA-C395-4377-80E2-AB2B9F1F5408}"/>
    <cellStyle name="Comma 3 4 5 5 2 2" xfId="21621" xr:uid="{B18224FB-80B6-4221-82AB-54222AEC81EC}"/>
    <cellStyle name="Comma 3 4 5 5 2 2 2" xfId="45194" xr:uid="{1D5A6295-7427-4238-BA72-9C67371D1D4A}"/>
    <cellStyle name="Comma 3 4 5 5 2 3" xfId="34086" xr:uid="{BCCEEFDB-43AB-4627-97B0-F0657E383627}"/>
    <cellStyle name="Comma 3 4 5 5 3" xfId="16201" xr:uid="{AA97F161-D551-4ADE-825F-5E41CC2B8494}"/>
    <cellStyle name="Comma 3 4 5 5 3 2" xfId="39775" xr:uid="{DBABF565-4145-4F1C-9CC0-A4EF7E4BC863}"/>
    <cellStyle name="Comma 3 4 5 5 4" xfId="28667" xr:uid="{CC052CF1-583C-4BA9-9C02-523960A5167A}"/>
    <cellStyle name="Comma 3 4 5 6" xfId="5953" xr:uid="{8E389144-4D0E-43EC-A8EA-356DD562DE44}"/>
    <cellStyle name="Comma 3 4 5 6 2" xfId="11429" xr:uid="{64BE94AE-3DAC-4857-A2C2-EEA602EB074E}"/>
    <cellStyle name="Comma 3 4 5 6 2 2" xfId="22961" xr:uid="{D8EA6A49-3BD2-45B5-8A8F-397968F0AEC0}"/>
    <cellStyle name="Comma 3 4 5 6 2 2 2" xfId="46534" xr:uid="{2BACF9F7-9759-4E12-8254-9FAE1EBACDFC}"/>
    <cellStyle name="Comma 3 4 5 6 2 3" xfId="35426" xr:uid="{0B736E5F-2CC0-4173-A1CE-210A36B1FFC5}"/>
    <cellStyle name="Comma 3 4 5 6 3" xfId="17537" xr:uid="{B7A83445-B1BA-4F31-A8CB-4B25CB83F9EA}"/>
    <cellStyle name="Comma 3 4 5 6 3 2" xfId="41111" xr:uid="{EC02490B-E8A5-480D-9C3E-B54C55F405A7}"/>
    <cellStyle name="Comma 3 4 5 6 4" xfId="30003" xr:uid="{EB5BA9F3-D41C-492A-B62C-D9D33FEC6971}"/>
    <cellStyle name="Comma 3 4 5 7" xfId="7338" xr:uid="{4D53FAFA-806D-4012-AEF6-4E552C297C41}"/>
    <cellStyle name="Comma 3 4 5 7 2" xfId="18898" xr:uid="{4F99ED67-7E9A-405A-A09F-B8970663EFB4}"/>
    <cellStyle name="Comma 3 4 5 7 2 2" xfId="42471" xr:uid="{7DA6EBCB-FC8D-47E6-A7E3-AF993CDB37F2}"/>
    <cellStyle name="Comma 3 4 5 7 3" xfId="31363" xr:uid="{095560B2-39C7-4388-9333-ACF6E4ADDDDF}"/>
    <cellStyle name="Comma 3 4 5 8" xfId="13154" xr:uid="{957E5FD8-764C-4A87-A46F-BB29A17D05AD}"/>
    <cellStyle name="Comma 3 4 5 8 2" xfId="36932" xr:uid="{798F264D-4C7F-4855-8950-4C33B4EE632A}"/>
    <cellStyle name="Comma 3 4 5 9" xfId="25823" xr:uid="{67BA0ACE-D5BF-4CD2-A044-3849DE697597}"/>
    <cellStyle name="Comma 3 4 6" xfId="1782" xr:uid="{FE7BCD58-C504-4CE3-8E93-F1A20D1377F9}"/>
    <cellStyle name="Comma 3 4 6 10" xfId="48625" xr:uid="{7DC5FED2-EBF4-4591-B13D-3364254EB161}"/>
    <cellStyle name="Comma 3 4 6 2" xfId="2323" xr:uid="{2A60C976-4082-45CA-B8F2-AA5BA2C339BB}"/>
    <cellStyle name="Comma 3 4 6 2 2" xfId="4118" xr:uid="{EBE04AD4-C700-4FDA-BC07-352C403A2715}"/>
    <cellStyle name="Comma 3 4 6 2 2 2" xfId="9587" xr:uid="{EC4A802E-E92D-42B4-B470-E02D6D4E2D39}"/>
    <cellStyle name="Comma 3 4 6 2 2 2 2" xfId="21120" xr:uid="{EBAC5723-9D95-4392-9EC2-FE0B24A5890C}"/>
    <cellStyle name="Comma 3 4 6 2 2 2 2 2" xfId="44693" xr:uid="{83E9502A-D2FD-4FEA-989A-E923DDE1564F}"/>
    <cellStyle name="Comma 3 4 6 2 2 2 3" xfId="33585" xr:uid="{C3FAFFD5-5F84-400E-A966-CCC090098DF6}"/>
    <cellStyle name="Comma 3 4 6 2 2 3" xfId="15705" xr:uid="{FF81750A-9D77-4320-813B-87E65C94A43C}"/>
    <cellStyle name="Comma 3 4 6 2 2 3 2" xfId="39279" xr:uid="{041FB601-A52B-4DCB-B3BB-CFD6AB2DF1A6}"/>
    <cellStyle name="Comma 3 4 6 2 2 4" xfId="28171" xr:uid="{AF69D197-8AFF-4246-9A33-F16CE7B55B1E}"/>
    <cellStyle name="Comma 3 4 6 2 3" xfId="5483" xr:uid="{29C38EFE-D435-4F78-9402-1DF65CA00E9A}"/>
    <cellStyle name="Comma 3 4 6 2 3 2" xfId="10957" xr:uid="{2C8C8656-5E26-473E-9E00-8B7F86425D8F}"/>
    <cellStyle name="Comma 3 4 6 2 3 2 2" xfId="22490" xr:uid="{EAA6CD69-AAB9-43A1-B161-A94D1B34A44A}"/>
    <cellStyle name="Comma 3 4 6 2 3 2 2 2" xfId="46063" xr:uid="{60184B37-730B-49A5-8C4F-C4D0AA9D65D6}"/>
    <cellStyle name="Comma 3 4 6 2 3 2 3" xfId="34955" xr:uid="{5A1F6B8E-4D24-4142-8114-5A6D2D12941B}"/>
    <cellStyle name="Comma 3 4 6 2 3 3" xfId="17069" xr:uid="{C6E4EE4A-EB10-47E1-9EDC-9AC78C8BA1F1}"/>
    <cellStyle name="Comma 3 4 6 2 3 3 2" xfId="40643" xr:uid="{EB976464-5FDA-486B-BA69-7B9705B3C86E}"/>
    <cellStyle name="Comma 3 4 6 2 3 4" xfId="29535" xr:uid="{718A9CA6-FEBA-4CBE-8B04-C4032ED186B2}"/>
    <cellStyle name="Comma 3 4 6 2 4" xfId="6821" xr:uid="{8B50E937-D351-4989-A569-3A6884B6AB9F}"/>
    <cellStyle name="Comma 3 4 6 2 4 2" xfId="12299" xr:uid="{2D49A06E-D282-4411-8919-4C4064DB9151}"/>
    <cellStyle name="Comma 3 4 6 2 4 2 2" xfId="23831" xr:uid="{7E42B6FE-F584-42DA-8935-CBA87721B361}"/>
    <cellStyle name="Comma 3 4 6 2 4 2 2 2" xfId="47404" xr:uid="{141E8B6D-54FB-4DB5-BAD6-5A3684B56C42}"/>
    <cellStyle name="Comma 3 4 6 2 4 2 3" xfId="36296" xr:uid="{7B6641DB-7EC2-4BB0-B0DC-BBE18FEB2869}"/>
    <cellStyle name="Comma 3 4 6 2 4 3" xfId="18405" xr:uid="{CD068C92-AF31-4A51-AC0F-DE1A687C07BE}"/>
    <cellStyle name="Comma 3 4 6 2 4 3 2" xfId="41979" xr:uid="{185E1E69-F283-4892-8462-0B5266DEF8D6}"/>
    <cellStyle name="Comma 3 4 6 2 4 4" xfId="30871" xr:uid="{6E85798D-17AB-4082-95A9-9FD754D766AF}"/>
    <cellStyle name="Comma 3 4 6 2 5" xfId="8234" xr:uid="{98842586-7C0E-4273-80F2-CEA07F797786}"/>
    <cellStyle name="Comma 3 4 6 2 5 2" xfId="19767" xr:uid="{D7016882-C1A1-4FBA-9CAB-B2D7913C1AEE}"/>
    <cellStyle name="Comma 3 4 6 2 5 2 2" xfId="43340" xr:uid="{C46D9C6A-1029-4886-BCB7-B599842F6411}"/>
    <cellStyle name="Comma 3 4 6 2 5 3" xfId="32232" xr:uid="{06F77D81-F974-419B-BA87-89F0ED70D6DE}"/>
    <cellStyle name="Comma 3 4 6 2 6" xfId="14063" xr:uid="{E35E8035-B56A-44D1-8912-790817E43477}"/>
    <cellStyle name="Comma 3 4 6 2 6 2" xfId="37800" xr:uid="{D4BC6E8C-4B9B-4CF3-812B-7D17C71A8976}"/>
    <cellStyle name="Comma 3 4 6 2 7" xfId="26693" xr:uid="{E0FE7B31-9ACD-421B-86F7-6F6286029BCA}"/>
    <cellStyle name="Comma 3 4 6 2 8" xfId="25319" xr:uid="{D4010E94-B832-4629-AF04-952262CCB2E0}"/>
    <cellStyle name="Comma 3 4 6 2 9" xfId="49149" xr:uid="{D611AB59-DA62-4D63-8471-52899CA93165}"/>
    <cellStyle name="Comma 3 4 6 3" xfId="3599" xr:uid="{4ABE5413-05B5-4896-8EC7-C2656BC04C8A}"/>
    <cellStyle name="Comma 3 4 6 3 2" xfId="9068" xr:uid="{0A8995EF-B53D-48C0-B20F-2888F25D17F3}"/>
    <cellStyle name="Comma 3 4 6 3 2 2" xfId="20601" xr:uid="{50DDAE4A-80D5-4C12-AD7C-357C0123C103}"/>
    <cellStyle name="Comma 3 4 6 3 2 2 2" xfId="44174" xr:uid="{62781C81-9D83-4B6D-8B3F-1B713E927D6F}"/>
    <cellStyle name="Comma 3 4 6 3 2 3" xfId="33066" xr:uid="{8C821103-FADE-4734-8DDD-1C2FC255A1CB}"/>
    <cellStyle name="Comma 3 4 6 3 3" xfId="15186" xr:uid="{B040C7FC-5321-4417-9ED1-F76AFB7E5CC5}"/>
    <cellStyle name="Comma 3 4 6 3 3 2" xfId="38760" xr:uid="{F54EDEB5-F944-49E6-84D4-A594206A9F2D}"/>
    <cellStyle name="Comma 3 4 6 3 4" xfId="27652" xr:uid="{BF708809-C5FB-4605-B6B7-B7974A6C7698}"/>
    <cellStyle name="Comma 3 4 6 4" xfId="4959" xr:uid="{606414E3-0CB5-422C-B32C-98D7A63AD851}"/>
    <cellStyle name="Comma 3 4 6 4 2" xfId="10433" xr:uid="{5EBDA832-0225-4A03-993A-7DCB12403683}"/>
    <cellStyle name="Comma 3 4 6 4 2 2" xfId="21966" xr:uid="{92364F7C-0769-4595-BD30-5A5DEBD2F3C4}"/>
    <cellStyle name="Comma 3 4 6 4 2 2 2" xfId="45539" xr:uid="{537D6D57-2EFE-49DE-89BA-F8AB19BAE581}"/>
    <cellStyle name="Comma 3 4 6 4 2 3" xfId="34431" xr:uid="{558C144A-AE82-4258-9BAB-73E4A1F9609B}"/>
    <cellStyle name="Comma 3 4 6 4 3" xfId="16545" xr:uid="{07F4BA6B-2C85-47F2-BC6C-81C2605220D7}"/>
    <cellStyle name="Comma 3 4 6 4 3 2" xfId="40119" xr:uid="{C989F68F-FD11-4DA1-B1BA-483476A5B636}"/>
    <cellStyle name="Comma 3 4 6 4 4" xfId="29011" xr:uid="{2C5E6738-509F-42FD-BC3D-8DE2A75127F5}"/>
    <cellStyle name="Comma 3 4 6 5" xfId="6297" xr:uid="{3A61E15F-913B-4D04-B494-8ADFDCBC5D7B}"/>
    <cellStyle name="Comma 3 4 6 5 2" xfId="11774" xr:uid="{7EF98B97-394D-4A51-966A-AA4F3388BB21}"/>
    <cellStyle name="Comma 3 4 6 5 2 2" xfId="23306" xr:uid="{6668569D-D6B8-4DFA-95DC-72E124609560}"/>
    <cellStyle name="Comma 3 4 6 5 2 2 2" xfId="46879" xr:uid="{97A0E5A6-1E9B-4957-8487-DF1471BDD87A}"/>
    <cellStyle name="Comma 3 4 6 5 2 3" xfId="35771" xr:uid="{7BC4D680-70FE-4486-9D43-CDB6B9B73FB3}"/>
    <cellStyle name="Comma 3 4 6 5 3" xfId="17881" xr:uid="{A7126276-F1E2-4D2A-8EE9-F055156F8F76}"/>
    <cellStyle name="Comma 3 4 6 5 3 2" xfId="41455" xr:uid="{6BC25644-CB2D-4F0B-9164-1F3F6B263B38}"/>
    <cellStyle name="Comma 3 4 6 5 4" xfId="30347" xr:uid="{637B762A-6938-4002-9C2A-C1D2468EB357}"/>
    <cellStyle name="Comma 3 4 6 6" xfId="7708" xr:uid="{72DBAB1A-2BA3-4E41-A549-2481512F1F3E}"/>
    <cellStyle name="Comma 3 4 6 6 2" xfId="19243" xr:uid="{8FDCD582-EA17-4E25-A1A2-66F6EAC566DB}"/>
    <cellStyle name="Comma 3 4 6 6 2 2" xfId="42816" xr:uid="{D5638BAD-4C16-4CFA-A8BF-2D713B527536}"/>
    <cellStyle name="Comma 3 4 6 6 3" xfId="31708" xr:uid="{6C73CE4B-6C06-45B8-AD01-7086907630BB}"/>
    <cellStyle name="Comma 3 4 6 7" xfId="13537" xr:uid="{ED3F8C96-650D-4A4C-9688-A4695F42F3D8}"/>
    <cellStyle name="Comma 3 4 6 7 2" xfId="37276" xr:uid="{D94E5FEB-864D-4333-8320-905B1D8C3482}"/>
    <cellStyle name="Comma 3 4 6 8" xfId="26169" xr:uid="{0AA23120-E237-4D67-A4FD-E4027C305A92}"/>
    <cellStyle name="Comma 3 4 6 9" xfId="24794" xr:uid="{C99B2555-B461-454D-930F-E8E9795B2CEC}"/>
    <cellStyle name="Comma 3 4 7" xfId="1844" xr:uid="{4E1C3830-C494-4C8D-B475-10C9B4DDFE98}"/>
    <cellStyle name="Comma 3 4 7 2" xfId="3657" xr:uid="{39FEE6B7-7179-4906-AEB6-971891D81FC2}"/>
    <cellStyle name="Comma 3 4 7 2 2" xfId="9126" xr:uid="{CF95E763-F179-497C-87BD-F40ED9CF1ACC}"/>
    <cellStyle name="Comma 3 4 7 2 2 2" xfId="20659" xr:uid="{73EF6D60-C80A-4BDA-9E70-A6601237E126}"/>
    <cellStyle name="Comma 3 4 7 2 2 2 2" xfId="44232" xr:uid="{9B6DAB8A-E23C-4190-9973-F593873A7E6D}"/>
    <cellStyle name="Comma 3 4 7 2 2 3" xfId="33124" xr:uid="{3BD4A700-9E31-4668-A562-AB83E1915AE7}"/>
    <cellStyle name="Comma 3 4 7 2 3" xfId="15244" xr:uid="{FE08914A-99F9-4C2A-BA77-F33A66812822}"/>
    <cellStyle name="Comma 3 4 7 2 3 2" xfId="38818" xr:uid="{A3460A53-05A2-4AE7-994C-5A2405811BAD}"/>
    <cellStyle name="Comma 3 4 7 2 4" xfId="27710" xr:uid="{251D30C6-8047-49D1-A596-55E1F6CEA839}"/>
    <cellStyle name="Comma 3 4 7 3" xfId="5021" xr:uid="{C4403A7F-957D-4613-A2B7-36ADAD9804D8}"/>
    <cellStyle name="Comma 3 4 7 3 2" xfId="10495" xr:uid="{CDD9EF58-C542-4A92-A8FB-8C47B2FCF80C}"/>
    <cellStyle name="Comma 3 4 7 3 2 2" xfId="22028" xr:uid="{AE5A4E3C-1A10-43BE-9352-CBFD265FCF52}"/>
    <cellStyle name="Comma 3 4 7 3 2 2 2" xfId="45601" xr:uid="{C689E536-AA84-4A8A-9B2D-A624BCD71DDD}"/>
    <cellStyle name="Comma 3 4 7 3 2 3" xfId="34493" xr:uid="{37C18441-2563-4B5E-9CF0-8BE7B22FB5EC}"/>
    <cellStyle name="Comma 3 4 7 3 3" xfId="16607" xr:uid="{18267C18-B706-4452-9CE2-D1E368874E50}"/>
    <cellStyle name="Comma 3 4 7 3 3 2" xfId="40181" xr:uid="{58D57F50-D627-431E-A029-B266F8E81EB7}"/>
    <cellStyle name="Comma 3 4 7 3 4" xfId="29073" xr:uid="{9A3B0DB2-ABED-4557-A67C-5C13B556EE7E}"/>
    <cellStyle name="Comma 3 4 7 4" xfId="6359" xr:uid="{09AADFF5-E6A0-4125-A04A-4DDF98C4ABA4}"/>
    <cellStyle name="Comma 3 4 7 4 2" xfId="11836" xr:uid="{13B2C525-6BA9-4F7C-9B6E-DB31B737EEBB}"/>
    <cellStyle name="Comma 3 4 7 4 2 2" xfId="23368" xr:uid="{717CCD40-4439-4D9D-B9AF-970BA90C13F6}"/>
    <cellStyle name="Comma 3 4 7 4 2 2 2" xfId="46941" xr:uid="{1FED6C94-D266-427D-AED4-42F5671E336F}"/>
    <cellStyle name="Comma 3 4 7 4 2 3" xfId="35833" xr:uid="{5134EDF7-0378-4A90-AA6C-7478548E886B}"/>
    <cellStyle name="Comma 3 4 7 4 3" xfId="17943" xr:uid="{BC43B350-4049-49C5-9A97-4B2E15D564B8}"/>
    <cellStyle name="Comma 3 4 7 4 3 2" xfId="41517" xr:uid="{91B505A1-2DA7-4F85-81FA-6BDE0A448277}"/>
    <cellStyle name="Comma 3 4 7 4 4" xfId="30409" xr:uid="{C06B76B9-275B-43C6-82D2-28C682747387}"/>
    <cellStyle name="Comma 3 4 7 5" xfId="7770" xr:uid="{3B2CF1BF-C998-40F5-A1F1-5549132C7E8A}"/>
    <cellStyle name="Comma 3 4 7 5 2" xfId="19305" xr:uid="{A73621CA-FDA0-4C43-A8C1-767477ED7A42}"/>
    <cellStyle name="Comma 3 4 7 5 2 2" xfId="42878" xr:uid="{948C37CB-9DB2-4763-B438-07FA34F6CBD5}"/>
    <cellStyle name="Comma 3 4 7 5 3" xfId="31770" xr:uid="{CFE988C8-1DC2-49F0-A0E2-77AB0683AA3D}"/>
    <cellStyle name="Comma 3 4 7 6" xfId="13599" xr:uid="{DB7FA486-E152-4853-BDDA-A57ACEA52195}"/>
    <cellStyle name="Comma 3 4 7 6 2" xfId="37338" xr:uid="{8ABBF7F7-B0D8-4FFC-9C46-885BF1B07E1C}"/>
    <cellStyle name="Comma 3 4 7 7" xfId="26231" xr:uid="{596CEDE5-48D9-44A6-8542-FFAD2C5F7233}"/>
    <cellStyle name="Comma 3 4 7 8" xfId="24856" xr:uid="{18F353C5-99CA-47FE-A725-9390580CC8BA}"/>
    <cellStyle name="Comma 3 4 7 9" xfId="48687" xr:uid="{46417218-7979-409D-985A-81751DD5C833}"/>
    <cellStyle name="Comma 3 4 8" xfId="2260" xr:uid="{3290254D-D94A-4BED-861B-BD7C6E38FD71}"/>
    <cellStyle name="Comma 3 4 8 2" xfId="4056" xr:uid="{CCD10E71-D257-4D6B-9A7D-FD3FD3A8785A}"/>
    <cellStyle name="Comma 3 4 8 2 2" xfId="9525" xr:uid="{FF898500-7844-4CBC-986E-39481DDFB255}"/>
    <cellStyle name="Comma 3 4 8 2 2 2" xfId="21058" xr:uid="{9CF881E6-A260-43C8-8D12-59CA8F41C54A}"/>
    <cellStyle name="Comma 3 4 8 2 2 2 2" xfId="44631" xr:uid="{D24B95A7-775D-482A-A61A-005BA3579E16}"/>
    <cellStyle name="Comma 3 4 8 2 2 3" xfId="33523" xr:uid="{C6559CAE-D911-4A38-885D-29041CE31D79}"/>
    <cellStyle name="Comma 3 4 8 2 3" xfId="15643" xr:uid="{29CE6941-CCBB-4683-A1BD-94F8C0C5F211}"/>
    <cellStyle name="Comma 3 4 8 2 3 2" xfId="39217" xr:uid="{D295E7A0-82F2-4C7F-880E-B0AE948C9455}"/>
    <cellStyle name="Comma 3 4 8 2 4" xfId="28109" xr:uid="{5E993433-BEE6-4B94-986B-F9264502A5F6}"/>
    <cellStyle name="Comma 3 4 8 3" xfId="5421" xr:uid="{DD405708-AF66-4F9E-BEE6-DA3EB789E302}"/>
    <cellStyle name="Comma 3 4 8 3 2" xfId="10895" xr:uid="{223F0E97-48B2-4BCC-B80A-0A6FB643BAC4}"/>
    <cellStyle name="Comma 3 4 8 3 2 2" xfId="22428" xr:uid="{0B2223FB-21B4-4910-B9F8-FDC554B52CF1}"/>
    <cellStyle name="Comma 3 4 8 3 2 2 2" xfId="46001" xr:uid="{AC6BF16D-75EC-4FDE-A4B2-7A9CDFB00397}"/>
    <cellStyle name="Comma 3 4 8 3 2 3" xfId="34893" xr:uid="{D996FC1F-AF2E-4D82-8DC7-EB3A5F5BBF22}"/>
    <cellStyle name="Comma 3 4 8 3 3" xfId="17007" xr:uid="{278F4085-F94E-4DD9-87A1-1BDDF83DD07A}"/>
    <cellStyle name="Comma 3 4 8 3 3 2" xfId="40581" xr:uid="{DDB9A0BA-5457-493A-BBC9-7CE9D619DD6B}"/>
    <cellStyle name="Comma 3 4 8 3 4" xfId="29473" xr:uid="{C3ACF557-C3DD-4C77-A8B8-B0F50E939A0E}"/>
    <cellStyle name="Comma 3 4 8 4" xfId="6759" xr:uid="{D08D0EE1-12C3-437A-9BD8-1F44C525DD3B}"/>
    <cellStyle name="Comma 3 4 8 4 2" xfId="12237" xr:uid="{B10FA471-0975-42B1-93BF-6F96AA53B8CD}"/>
    <cellStyle name="Comma 3 4 8 4 2 2" xfId="23769" xr:uid="{B3C96F33-C318-4DB7-98C4-25DFE16630BD}"/>
    <cellStyle name="Comma 3 4 8 4 2 2 2" xfId="47342" xr:uid="{6CDAC5EC-E899-47E5-A820-C25685254EA0}"/>
    <cellStyle name="Comma 3 4 8 4 2 3" xfId="36234" xr:uid="{D434ED9F-B0C5-41A0-BF75-4B0AC0FCA6EC}"/>
    <cellStyle name="Comma 3 4 8 4 3" xfId="18343" xr:uid="{3DC7300E-7561-4A66-8B44-188C558A1F0A}"/>
    <cellStyle name="Comma 3 4 8 4 3 2" xfId="41917" xr:uid="{7CD8AF37-84A2-4B83-9FDC-5FEC9426E96D}"/>
    <cellStyle name="Comma 3 4 8 4 4" xfId="30809" xr:uid="{D0FFDD14-6087-4B76-A4D2-B91060DDB2F3}"/>
    <cellStyle name="Comma 3 4 8 5" xfId="8172" xr:uid="{964B3070-5FE3-4DBD-BBB7-C1B520DA2B1D}"/>
    <cellStyle name="Comma 3 4 8 5 2" xfId="19705" xr:uid="{8786D2FC-3331-48A2-832D-ABAEB2340D5B}"/>
    <cellStyle name="Comma 3 4 8 5 2 2" xfId="43278" xr:uid="{4D5A31E7-63ED-4B77-96BC-5B76113E67F0}"/>
    <cellStyle name="Comma 3 4 8 5 3" xfId="32170" xr:uid="{CBBE1187-761E-42DA-9C89-405E739034C2}"/>
    <cellStyle name="Comma 3 4 8 6" xfId="14001" xr:uid="{4BFB77CE-7071-4A47-B55C-DF538039CE50}"/>
    <cellStyle name="Comma 3 4 8 6 2" xfId="37738" xr:uid="{483A0EA4-27E3-49BB-AD56-5C7FB289B7C6}"/>
    <cellStyle name="Comma 3 4 8 7" xfId="26631" xr:uid="{BF9CC513-44A0-40B9-90D4-2317078CF0ED}"/>
    <cellStyle name="Comma 3 4 8 8" xfId="25257" xr:uid="{AD38F10C-4697-4D17-91F7-51CCF6074942}"/>
    <cellStyle name="Comma 3 4 8 9" xfId="49087" xr:uid="{13227DA2-E4E7-4E1B-99DF-59BB9F4CF766}"/>
    <cellStyle name="Comma 3 4 9" xfId="3219" xr:uid="{E9C7BFFA-9B50-4C6B-9D88-B82F5F5BACC6}"/>
    <cellStyle name="Comma 3 4 9 2" xfId="8686" xr:uid="{BA40D861-8C0F-4CB2-9D0D-1FBBDEECB92F}"/>
    <cellStyle name="Comma 3 4 9 2 2" xfId="20219" xr:uid="{8C6A33AB-D036-4962-AB70-6F966762201F}"/>
    <cellStyle name="Comma 3 4 9 2 2 2" xfId="43792" xr:uid="{DEB13A26-22E5-4ED0-B875-2252E86577DD}"/>
    <cellStyle name="Comma 3 4 9 2 3" xfId="32684" xr:uid="{ACF67E07-A9E4-493F-BF9A-60C3EB327B3B}"/>
    <cellStyle name="Comma 3 4 9 3" xfId="14805" xr:uid="{7B7CEC4F-0FF2-4FA8-B333-91F2A16C2779}"/>
    <cellStyle name="Comma 3 4 9 3 2" xfId="38379" xr:uid="{B60C251D-78BC-4AE4-B43C-53AE35BB1ED2}"/>
    <cellStyle name="Comma 3 4 9 4" xfId="27271" xr:uid="{5F94A140-3795-46CF-9078-A0D79872A1C7}"/>
    <cellStyle name="Comma 3 5" xfId="110" xr:uid="{81D8F407-7702-4341-B53D-5A00AE7ECA9A}"/>
    <cellStyle name="Comma 3 5 10" xfId="7234" xr:uid="{2FD4887D-415A-4E03-BE28-88D08CFC44A0}"/>
    <cellStyle name="Comma 3 5 10 2" xfId="18811" xr:uid="{C50306F2-1B0D-4445-8A87-EBA1181775CB}"/>
    <cellStyle name="Comma 3 5 10 2 2" xfId="42384" xr:uid="{CB515E1D-D002-49E5-8AFB-467A80C1ACD4}"/>
    <cellStyle name="Comma 3 5 10 3" xfId="31276" xr:uid="{9031D807-789E-4DE3-BAE2-339AD0DF88CC}"/>
    <cellStyle name="Comma 3 5 11" xfId="12998" xr:uid="{C0310D40-1879-4260-A6D2-A2943F167F87}"/>
    <cellStyle name="Comma 3 5 11 2" xfId="36845" xr:uid="{24331316-844A-43D4-889D-CC389099FAD0}"/>
    <cellStyle name="Comma 3 5 12" xfId="25736" xr:uid="{9C1B58DC-F8F5-46B0-9429-B97142029DAE}"/>
    <cellStyle name="Comma 3 5 13" xfId="24447" xr:uid="{F59C4697-24D1-4051-8097-8D31489E820F}"/>
    <cellStyle name="Comma 3 5 14" xfId="48187" xr:uid="{19DD71B5-9242-4685-BE7C-B568291D5852}"/>
    <cellStyle name="Comma 3 5 15" xfId="843" xr:uid="{8B164673-172C-4565-8981-67263692F51C}"/>
    <cellStyle name="Comma 3 5 16" xfId="424" xr:uid="{4DE5BA45-B3C9-4C65-A82A-F6B107921462}"/>
    <cellStyle name="Comma 3 5 2" xfId="558" xr:uid="{777175C4-5CB7-45EF-8B62-63D599D2A9C7}"/>
    <cellStyle name="Comma 3 5 2 10" xfId="24470" xr:uid="{CD7DBBFC-BA2A-4505-8A50-DC35427FE79E}"/>
    <cellStyle name="Comma 3 5 2 11" xfId="48362" xr:uid="{5C59377D-5CB2-4FFE-9598-1D8210E54DF9}"/>
    <cellStyle name="Comma 3 5 2 12" xfId="1157" xr:uid="{8B9EBAB1-34AE-4CF6-92D8-587F24A8D0D8}"/>
    <cellStyle name="Comma 3 5 2 2" xfId="1971" xr:uid="{269223D6-26CB-4883-9A50-0995D07AF941}"/>
    <cellStyle name="Comma 3 5 2 2 2" xfId="3784" xr:uid="{77B5BDE8-0325-4578-B2EE-10A890E08812}"/>
    <cellStyle name="Comma 3 5 2 2 2 2" xfId="9253" xr:uid="{A6E2026D-A034-474F-99BD-0B70F33F7ABF}"/>
    <cellStyle name="Comma 3 5 2 2 2 2 2" xfId="20786" xr:uid="{482DE46A-1058-4943-B9C1-FD6DAD588576}"/>
    <cellStyle name="Comma 3 5 2 2 2 2 2 2" xfId="44359" xr:uid="{93C86337-0B7E-4B74-9DA6-D9C0FDB88D10}"/>
    <cellStyle name="Comma 3 5 2 2 2 2 3" xfId="33251" xr:uid="{FE3E0CFB-9005-43CC-A603-22E838FF52DF}"/>
    <cellStyle name="Comma 3 5 2 2 2 3" xfId="15371" xr:uid="{76351D8B-B7AF-4D26-A6A8-4518849431C9}"/>
    <cellStyle name="Comma 3 5 2 2 2 3 2" xfId="38945" xr:uid="{9E465F1B-5651-4802-852B-DB1F93E86F4B}"/>
    <cellStyle name="Comma 3 5 2 2 2 4" xfId="27837" xr:uid="{C8F9C9F7-580E-45D4-93A9-AF14ED794A96}"/>
    <cellStyle name="Comma 3 5 2 2 3" xfId="5148" xr:uid="{EAA3948B-AE04-416D-A9EF-4B9F1B9DFCF9}"/>
    <cellStyle name="Comma 3 5 2 2 3 2" xfId="10622" xr:uid="{1026C752-E8D6-4983-A325-CC752725F81B}"/>
    <cellStyle name="Comma 3 5 2 2 3 2 2" xfId="22155" xr:uid="{764303B3-3B46-4BBE-8AC5-E2BC777E103F}"/>
    <cellStyle name="Comma 3 5 2 2 3 2 2 2" xfId="45728" xr:uid="{E5A0E7AB-FFF3-4868-89E5-D1039A360A30}"/>
    <cellStyle name="Comma 3 5 2 2 3 2 3" xfId="34620" xr:uid="{9DC98BBB-DBCC-423A-8F53-ED568CB78641}"/>
    <cellStyle name="Comma 3 5 2 2 3 3" xfId="16734" xr:uid="{FD2738D3-4884-4D88-BC72-E447D6DA5EEC}"/>
    <cellStyle name="Comma 3 5 2 2 3 3 2" xfId="40308" xr:uid="{1A19C3DD-6436-4790-A2EF-668F55832921}"/>
    <cellStyle name="Comma 3 5 2 2 3 4" xfId="29200" xr:uid="{A3C7EF46-FC4A-4CC3-8CA3-39B34076F9F3}"/>
    <cellStyle name="Comma 3 5 2 2 4" xfId="6486" xr:uid="{7BBBA8DF-ADB8-4D1B-BA88-5BA7F325634F}"/>
    <cellStyle name="Comma 3 5 2 2 4 2" xfId="11963" xr:uid="{530B174A-4554-45F8-A285-7277A59A340C}"/>
    <cellStyle name="Comma 3 5 2 2 4 2 2" xfId="23495" xr:uid="{F272CC64-36E4-4ED5-8E0E-1EAB23A0793D}"/>
    <cellStyle name="Comma 3 5 2 2 4 2 2 2" xfId="47068" xr:uid="{706ECBDC-ABE6-4702-B6EC-9EAF9BF5DF4D}"/>
    <cellStyle name="Comma 3 5 2 2 4 2 3" xfId="35960" xr:uid="{37AC21A1-F15C-45C6-8910-ED1A0833EC5E}"/>
    <cellStyle name="Comma 3 5 2 2 4 3" xfId="18070" xr:uid="{0D4061E0-DA36-41C9-A9A9-8A932A8EBB80}"/>
    <cellStyle name="Comma 3 5 2 2 4 3 2" xfId="41644" xr:uid="{9811F0CC-0E62-4BDA-B671-DCD2BFB82040}"/>
    <cellStyle name="Comma 3 5 2 2 4 4" xfId="30536" xr:uid="{7683713C-FA7E-4A68-AF79-D1B124400EE6}"/>
    <cellStyle name="Comma 3 5 2 2 5" xfId="7897" xr:uid="{3CE50CE8-E1F8-4BB4-A91E-DC97B1B83CB7}"/>
    <cellStyle name="Comma 3 5 2 2 5 2" xfId="19432" xr:uid="{2996B85C-2CCE-4540-AFCA-C384B421910C}"/>
    <cellStyle name="Comma 3 5 2 2 5 2 2" xfId="43005" xr:uid="{99EDD8CB-EB66-479A-BB43-32AA43BB2B9B}"/>
    <cellStyle name="Comma 3 5 2 2 5 3" xfId="31897" xr:uid="{1A71BDCC-D9C6-4711-9DB1-FC40BE29F0AD}"/>
    <cellStyle name="Comma 3 5 2 2 6" xfId="13726" xr:uid="{80D8B613-1061-4991-8F68-73B883EEA546}"/>
    <cellStyle name="Comma 3 5 2 2 6 2" xfId="37465" xr:uid="{DDFAEF74-7C65-433A-A388-D35DEC701254}"/>
    <cellStyle name="Comma 3 5 2 2 7" xfId="26358" xr:uid="{7B709BED-3516-40ED-BA3A-8A1805CC58E6}"/>
    <cellStyle name="Comma 3 5 2 2 8" xfId="24983" xr:uid="{6977DE24-07FB-4F72-9440-DD7340216405}"/>
    <cellStyle name="Comma 3 5 2 2 9" xfId="48814" xr:uid="{286DBA14-0A70-4618-98A9-9B96EC60AA13}"/>
    <cellStyle name="Comma 3 5 2 3" xfId="2457" xr:uid="{36DA3737-CE9B-4505-AA7A-365718129318}"/>
    <cellStyle name="Comma 3 5 2 3 2" xfId="4248" xr:uid="{5273A7FF-4AC0-4930-9928-6EF39FAA97D1}"/>
    <cellStyle name="Comma 3 5 2 3 2 2" xfId="9717" xr:uid="{3765286F-F8E1-467B-8EB2-45BDB0FE9A19}"/>
    <cellStyle name="Comma 3 5 2 3 2 2 2" xfId="21250" xr:uid="{3EF6526C-F572-4C4C-8135-BD45390D43B0}"/>
    <cellStyle name="Comma 3 5 2 3 2 2 2 2" xfId="44823" xr:uid="{E7E906C7-0BDA-4E46-955B-9A4673A71B67}"/>
    <cellStyle name="Comma 3 5 2 3 2 2 3" xfId="33715" xr:uid="{5BDC043B-0E34-4C9D-A93B-16B41F25D91F}"/>
    <cellStyle name="Comma 3 5 2 3 2 3" xfId="15835" xr:uid="{A1CC6BD5-6762-4077-B25F-F16ED5F21E5F}"/>
    <cellStyle name="Comma 3 5 2 3 2 3 2" xfId="39409" xr:uid="{5D906E38-37C0-4468-BD94-B368755D22E1}"/>
    <cellStyle name="Comma 3 5 2 3 2 4" xfId="28301" xr:uid="{6B86B52F-01D7-4BCD-B539-C8A820D28D08}"/>
    <cellStyle name="Comma 3 5 2 3 3" xfId="5613" xr:uid="{5904CF93-69AF-48B5-8EEB-9D09F0D72A77}"/>
    <cellStyle name="Comma 3 5 2 3 3 2" xfId="11087" xr:uid="{6D92527F-722C-440B-B093-70FFC5D278DF}"/>
    <cellStyle name="Comma 3 5 2 3 3 2 2" xfId="22620" xr:uid="{8B6A0F29-B4B4-4240-B95E-7FCF7183D9FE}"/>
    <cellStyle name="Comma 3 5 2 3 3 2 2 2" xfId="46193" xr:uid="{032C109A-0875-495C-8BBB-290C39631609}"/>
    <cellStyle name="Comma 3 5 2 3 3 2 3" xfId="35085" xr:uid="{BE7609ED-035C-4F7A-9085-100B5D63FA58}"/>
    <cellStyle name="Comma 3 5 2 3 3 3" xfId="17199" xr:uid="{BE662872-6DE1-4563-883F-8F78041C5A21}"/>
    <cellStyle name="Comma 3 5 2 3 3 3 2" xfId="40773" xr:uid="{515689CD-EB5E-4548-8E72-52FA06B4A4B1}"/>
    <cellStyle name="Comma 3 5 2 3 3 4" xfId="29665" xr:uid="{DA458752-1BBD-4F43-9D69-5BDE0D40B433}"/>
    <cellStyle name="Comma 3 5 2 3 4" xfId="6951" xr:uid="{9D765A82-53FA-4C2D-B3DB-A7E6F7020208}"/>
    <cellStyle name="Comma 3 5 2 3 4 2" xfId="12429" xr:uid="{29001C51-3E9B-41D6-96DC-E3882C263EE5}"/>
    <cellStyle name="Comma 3 5 2 3 4 2 2" xfId="23961" xr:uid="{E28A3397-FD1D-496B-8B47-E4ED28CC52CF}"/>
    <cellStyle name="Comma 3 5 2 3 4 2 2 2" xfId="47534" xr:uid="{28BFDD25-9ED2-4675-BC03-F801A2F06673}"/>
    <cellStyle name="Comma 3 5 2 3 4 2 3" xfId="36426" xr:uid="{BCF8105A-6BEB-4E64-B2A3-49E52238709F}"/>
    <cellStyle name="Comma 3 5 2 3 4 3" xfId="18535" xr:uid="{D0D1A6CF-E065-48D8-940F-D4244E2E96B2}"/>
    <cellStyle name="Comma 3 5 2 3 4 3 2" xfId="42109" xr:uid="{0074FED1-EC41-495C-9470-3A960C57539C}"/>
    <cellStyle name="Comma 3 5 2 3 4 4" xfId="31001" xr:uid="{83284442-4E2F-4287-96D2-A475E47E0E62}"/>
    <cellStyle name="Comma 3 5 2 3 5" xfId="8364" xr:uid="{FC06FECA-2EBA-4E70-AB97-50AFD8011FEA}"/>
    <cellStyle name="Comma 3 5 2 3 5 2" xfId="19897" xr:uid="{325E0399-1979-4DF3-960E-07FC2C190D48}"/>
    <cellStyle name="Comma 3 5 2 3 5 2 2" xfId="43470" xr:uid="{551F31A7-1509-4B6D-8DE6-C4C071E57610}"/>
    <cellStyle name="Comma 3 5 2 3 5 3" xfId="32362" xr:uid="{21E757D5-5465-49E3-82B7-D08BF32090A9}"/>
    <cellStyle name="Comma 3 5 2 3 6" xfId="14193" xr:uid="{BC6FD763-66D0-4041-92DE-CD23CF15E821}"/>
    <cellStyle name="Comma 3 5 2 3 6 2" xfId="37930" xr:uid="{845D9CDE-F73A-4A53-BB9C-C35D1783FAE0}"/>
    <cellStyle name="Comma 3 5 2 3 7" xfId="26823" xr:uid="{7E75E6AA-9AD1-4B1C-B28A-F024CEE32B9D}"/>
    <cellStyle name="Comma 3 5 2 3 8" xfId="25449" xr:uid="{EF41929A-2FDE-47E6-86B7-9448C4D18B51}"/>
    <cellStyle name="Comma 3 5 2 3 9" xfId="49279" xr:uid="{6C897C52-1A30-4B58-AF33-C0FD1D39662A}"/>
    <cellStyle name="Comma 3 5 2 4" xfId="3345" xr:uid="{1E68ADF7-E119-4F85-9036-322F4B887CB7}"/>
    <cellStyle name="Comma 3 5 2 4 2" xfId="8813" xr:uid="{A7BC69F2-408A-4273-8575-3E4BC945F911}"/>
    <cellStyle name="Comma 3 5 2 4 2 2" xfId="20346" xr:uid="{29075E68-59F7-45D0-87DF-3BE802BA93CF}"/>
    <cellStyle name="Comma 3 5 2 4 2 2 2" xfId="43919" xr:uid="{8C581A35-B0A4-4884-BA10-95C6F47AC2BC}"/>
    <cellStyle name="Comma 3 5 2 4 2 3" xfId="32811" xr:uid="{2BE00DC4-77D5-44D0-9E97-3669149EA5BC}"/>
    <cellStyle name="Comma 3 5 2 4 3" xfId="14931" xr:uid="{B8173331-5ACB-43BC-BC99-D906A147ADCD}"/>
    <cellStyle name="Comma 3 5 2 4 3 2" xfId="38505" xr:uid="{CDD0BE3E-1C74-409D-B653-2848384DB843}"/>
    <cellStyle name="Comma 3 5 2 4 4" xfId="27397" xr:uid="{5EB0CB65-3348-4FD7-9222-31D46819004D}"/>
    <cellStyle name="Comma 3 5 2 5" xfId="4701" xr:uid="{5054E825-E7B1-4822-B40F-6CD6F9794DBE}"/>
    <cellStyle name="Comma 3 5 2 5 2" xfId="10174" xr:uid="{A70D1C76-BAC9-40F7-B908-A76011E3A4D3}"/>
    <cellStyle name="Comma 3 5 2 5 2 2" xfId="21707" xr:uid="{1B81B28C-BF11-4CE0-B29D-9074CEFCF7F7}"/>
    <cellStyle name="Comma 3 5 2 5 2 2 2" xfId="45280" xr:uid="{B0073916-A549-4176-85A9-FB5525313AAF}"/>
    <cellStyle name="Comma 3 5 2 5 2 3" xfId="34172" xr:uid="{A93F40BA-ACFA-4A9B-9037-20A9B375F4AE}"/>
    <cellStyle name="Comma 3 5 2 5 3" xfId="16287" xr:uid="{34695502-7E19-4556-B761-3F51A8581809}"/>
    <cellStyle name="Comma 3 5 2 5 3 2" xfId="39861" xr:uid="{3FD232D5-DEA4-43DA-ABDE-E2AF1041EF55}"/>
    <cellStyle name="Comma 3 5 2 5 4" xfId="28753" xr:uid="{3E0C442B-F1B4-428B-9E81-CF3C73F368FD}"/>
    <cellStyle name="Comma 3 5 2 6" xfId="6039" xr:uid="{368A0BF4-9DD8-4450-A558-EA3657DB0D97}"/>
    <cellStyle name="Comma 3 5 2 6 2" xfId="11515" xr:uid="{B6E99D20-BBC7-41BC-A576-A2D6A994B2C3}"/>
    <cellStyle name="Comma 3 5 2 6 2 2" xfId="23047" xr:uid="{F3422A6C-423A-4A32-A611-70ECD87DF6FF}"/>
    <cellStyle name="Comma 3 5 2 6 2 2 2" xfId="46620" xr:uid="{527D9669-2CA4-48FA-88FE-2CF952BEB443}"/>
    <cellStyle name="Comma 3 5 2 6 2 3" xfId="35512" xr:uid="{C3836D06-AF5D-4049-8E85-AA454EAE769A}"/>
    <cellStyle name="Comma 3 5 2 6 3" xfId="17623" xr:uid="{88047303-4532-49CB-9F38-58C15F25C491}"/>
    <cellStyle name="Comma 3 5 2 6 3 2" xfId="41197" xr:uid="{7C359D31-5D34-4C88-A695-C4137B085313}"/>
    <cellStyle name="Comma 3 5 2 6 4" xfId="30089" xr:uid="{0E9CEDA2-6C5B-439A-B656-BA2C641EBD7A}"/>
    <cellStyle name="Comma 3 5 2 7" xfId="7424" xr:uid="{9790497D-ED16-4E1A-BEC4-6E7A65775FEA}"/>
    <cellStyle name="Comma 3 5 2 7 2" xfId="18984" xr:uid="{84E85ACE-3579-4E97-AD77-6E3DEDEAED67}"/>
    <cellStyle name="Comma 3 5 2 7 2 2" xfId="42557" xr:uid="{38AA0566-A24F-408E-A67E-EC30EC32ADFA}"/>
    <cellStyle name="Comma 3 5 2 7 3" xfId="31449" xr:uid="{C60B8FB6-50FB-4114-A4D4-2FC96955DA36}"/>
    <cellStyle name="Comma 3 5 2 8" xfId="13242" xr:uid="{0CFC9DD7-3A06-4414-88A9-77CB51ED7EB3}"/>
    <cellStyle name="Comma 3 5 2 8 2" xfId="37018" xr:uid="{C6B4A1C0-F59D-4193-A65A-807F1B06BD2A}"/>
    <cellStyle name="Comma 3 5 2 9" xfId="25909" xr:uid="{33BAB1A4-5C42-4D7D-93DD-13CB43ADC5D1}"/>
    <cellStyle name="Comma 3 5 3" xfId="1275" xr:uid="{1A6AF36A-2CFF-4487-A008-4F5F335C82E6}"/>
    <cellStyle name="Comma 3 5 3 10" xfId="24617" xr:uid="{9453BE28-2E18-497A-A3E4-9646B1F41562}"/>
    <cellStyle name="Comma 3 5 3 11" xfId="48444" xr:uid="{C97B0B1F-146C-4483-9FFF-4D1BA923433B}"/>
    <cellStyle name="Comma 3 5 3 2" xfId="2053" xr:uid="{E86C7583-499C-4B43-8D54-359DA5B31DC7}"/>
    <cellStyle name="Comma 3 5 3 2 2" xfId="3866" xr:uid="{7A933C92-4796-4B03-B472-65453CE6B50F}"/>
    <cellStyle name="Comma 3 5 3 2 2 2" xfId="9335" xr:uid="{4A38ED10-4195-40AC-BAC7-9DF2CD591A96}"/>
    <cellStyle name="Comma 3 5 3 2 2 2 2" xfId="20868" xr:uid="{C918B184-4797-4545-9CDC-332025F31D65}"/>
    <cellStyle name="Comma 3 5 3 2 2 2 2 2" xfId="44441" xr:uid="{11956C36-F911-461F-A7CF-16A67BE0EEC3}"/>
    <cellStyle name="Comma 3 5 3 2 2 2 3" xfId="33333" xr:uid="{24397B99-1EE5-42B4-9266-1972EC6A5480}"/>
    <cellStyle name="Comma 3 5 3 2 2 3" xfId="15453" xr:uid="{0339A8EA-8003-4D8C-B394-CB839F12FAF7}"/>
    <cellStyle name="Comma 3 5 3 2 2 3 2" xfId="39027" xr:uid="{F03FF663-6CA2-49BB-9F2C-56F6477913D5}"/>
    <cellStyle name="Comma 3 5 3 2 2 4" xfId="27919" xr:uid="{316A5CDE-2DDC-4D3E-8C1F-AA0FDAA7185D}"/>
    <cellStyle name="Comma 3 5 3 2 3" xfId="5230" xr:uid="{01549633-745F-42DF-B1FC-563066E39CEE}"/>
    <cellStyle name="Comma 3 5 3 2 3 2" xfId="10704" xr:uid="{64CCAD5B-C4AA-48AB-A90D-46C8F1CA762C}"/>
    <cellStyle name="Comma 3 5 3 2 3 2 2" xfId="22237" xr:uid="{771E8C03-71A0-4C6F-A049-295345384C9D}"/>
    <cellStyle name="Comma 3 5 3 2 3 2 2 2" xfId="45810" xr:uid="{644C714A-E156-444D-9FE8-49A08D82FAE1}"/>
    <cellStyle name="Comma 3 5 3 2 3 2 3" xfId="34702" xr:uid="{B9B469EF-7F71-4AB5-B08C-1B858F38526F}"/>
    <cellStyle name="Comma 3 5 3 2 3 3" xfId="16816" xr:uid="{FE9C29D9-4EA0-4ABE-BE59-57114146355A}"/>
    <cellStyle name="Comma 3 5 3 2 3 3 2" xfId="40390" xr:uid="{3E46FE60-4BDE-426F-BDAF-E9ACC1A0DEA5}"/>
    <cellStyle name="Comma 3 5 3 2 3 4" xfId="29282" xr:uid="{4BCF7F60-05B9-4976-90E4-D87D089D6263}"/>
    <cellStyle name="Comma 3 5 3 2 4" xfId="6568" xr:uid="{FD123AAE-B816-45AC-8C4A-7CF1A7A018B7}"/>
    <cellStyle name="Comma 3 5 3 2 4 2" xfId="12045" xr:uid="{EC80317E-6D7B-4C4A-85CF-2FF12771CE71}"/>
    <cellStyle name="Comma 3 5 3 2 4 2 2" xfId="23577" xr:uid="{349499CE-8309-4049-AD4B-AF0CE6D79198}"/>
    <cellStyle name="Comma 3 5 3 2 4 2 2 2" xfId="47150" xr:uid="{14B3D81C-0497-4E0E-AC0C-1B489104269E}"/>
    <cellStyle name="Comma 3 5 3 2 4 2 3" xfId="36042" xr:uid="{C448306A-696A-4AEC-93BD-DBAE670E123F}"/>
    <cellStyle name="Comma 3 5 3 2 4 3" xfId="18152" xr:uid="{D3F33EA9-5079-4E73-A285-3AB98EA6DA54}"/>
    <cellStyle name="Comma 3 5 3 2 4 3 2" xfId="41726" xr:uid="{91BB13BA-03CA-42EE-B9C5-D6D4F64AD9C6}"/>
    <cellStyle name="Comma 3 5 3 2 4 4" xfId="30618" xr:uid="{238085E1-1A56-455C-BB2B-DC843C52B720}"/>
    <cellStyle name="Comma 3 5 3 2 5" xfId="7979" xr:uid="{E187FDC8-DF6D-48C5-804E-28EB56249740}"/>
    <cellStyle name="Comma 3 5 3 2 5 2" xfId="19514" xr:uid="{E99FEAFE-10FB-4178-8C64-4D912E77FF71}"/>
    <cellStyle name="Comma 3 5 3 2 5 2 2" xfId="43087" xr:uid="{DC28D9BE-925C-4272-AE2D-CB649D7C9714}"/>
    <cellStyle name="Comma 3 5 3 2 5 3" xfId="31979" xr:uid="{6F12C424-BFDB-44BA-8631-36F321E2653B}"/>
    <cellStyle name="Comma 3 5 3 2 6" xfId="13808" xr:uid="{A674E947-F0C0-474C-871A-DB876ED3D072}"/>
    <cellStyle name="Comma 3 5 3 2 6 2" xfId="37547" xr:uid="{A705D5B8-A320-46B5-8085-E94F8F924E82}"/>
    <cellStyle name="Comma 3 5 3 2 7" xfId="26440" xr:uid="{D051E7E6-895A-4B87-AD50-30003A47D746}"/>
    <cellStyle name="Comma 3 5 3 2 8" xfId="25065" xr:uid="{AD717A6D-7107-4C16-B99B-A0350F858996}"/>
    <cellStyle name="Comma 3 5 3 2 9" xfId="48896" xr:uid="{D1FF5B6E-D9D3-4371-95AC-B2364AB71D30}"/>
    <cellStyle name="Comma 3 5 3 3" xfId="2541" xr:uid="{0E50A0E4-4D9D-424A-BC1F-F9D492B58438}"/>
    <cellStyle name="Comma 3 5 3 3 2" xfId="4331" xr:uid="{61AE5E0F-3CDB-46DD-B44F-FEAEB4C027C0}"/>
    <cellStyle name="Comma 3 5 3 3 2 2" xfId="9801" xr:uid="{795B29DF-AB6B-423F-BA9F-7DBF5EE0A8DF}"/>
    <cellStyle name="Comma 3 5 3 3 2 2 2" xfId="21334" xr:uid="{0FB3FCFB-B8DF-4E22-8025-35BB3A02B879}"/>
    <cellStyle name="Comma 3 5 3 3 2 2 2 2" xfId="44907" xr:uid="{5C3C3BE5-B45E-4FBA-8539-67F11AD90732}"/>
    <cellStyle name="Comma 3 5 3 3 2 2 3" xfId="33799" xr:uid="{FB6ED13B-B59A-46D4-82E6-592134A4AC19}"/>
    <cellStyle name="Comma 3 5 3 3 2 3" xfId="15918" xr:uid="{3A117E98-DD64-417F-BD43-E502E4C61F96}"/>
    <cellStyle name="Comma 3 5 3 3 2 3 2" xfId="39492" xr:uid="{D44E6BB5-EBE5-494E-A0C2-7285E11E5597}"/>
    <cellStyle name="Comma 3 5 3 3 2 4" xfId="28384" xr:uid="{0555BC0D-112E-4B48-A006-567B8E9BE169}"/>
    <cellStyle name="Comma 3 5 3 3 3" xfId="5697" xr:uid="{B430A40C-560C-4109-9B54-951128E2A03B}"/>
    <cellStyle name="Comma 3 5 3 3 3 2" xfId="11171" xr:uid="{FAD7ACDC-A4A9-481D-8444-2807D7831D41}"/>
    <cellStyle name="Comma 3 5 3 3 3 2 2" xfId="22704" xr:uid="{A5386FDB-F992-479E-A171-79A17FA12847}"/>
    <cellStyle name="Comma 3 5 3 3 3 2 2 2" xfId="46277" xr:uid="{0FF1EE36-2B7F-4ED7-ACE9-27041FB47FA1}"/>
    <cellStyle name="Comma 3 5 3 3 3 2 3" xfId="35169" xr:uid="{BF66DC42-613E-4310-8BEC-CB4D57D1E03A}"/>
    <cellStyle name="Comma 3 5 3 3 3 3" xfId="17283" xr:uid="{D5327F7E-B6B6-4E86-9E51-B04653A99BFA}"/>
    <cellStyle name="Comma 3 5 3 3 3 3 2" xfId="40857" xr:uid="{0FEF8DE0-9124-4C56-8016-82D927C96D1E}"/>
    <cellStyle name="Comma 3 5 3 3 3 4" xfId="29749" xr:uid="{CA002924-C917-4D00-B440-037C27AF06E5}"/>
    <cellStyle name="Comma 3 5 3 3 4" xfId="7035" xr:uid="{C0D51299-1ACC-477C-871F-636457457F82}"/>
    <cellStyle name="Comma 3 5 3 3 4 2" xfId="12513" xr:uid="{4D50B074-A58A-424B-8682-8EC463F8D02B}"/>
    <cellStyle name="Comma 3 5 3 3 4 2 2" xfId="24045" xr:uid="{10D420DF-C241-479C-8312-D85BA458D152}"/>
    <cellStyle name="Comma 3 5 3 3 4 2 2 2" xfId="47618" xr:uid="{1F2C5538-C02C-4B73-AE26-DA7C31216130}"/>
    <cellStyle name="Comma 3 5 3 3 4 2 3" xfId="36510" xr:uid="{5EA35244-3367-4B0B-BFEE-691DC8828C64}"/>
    <cellStyle name="Comma 3 5 3 3 4 3" xfId="18619" xr:uid="{CEC33E1D-1C07-4938-B632-A391DD68C86B}"/>
    <cellStyle name="Comma 3 5 3 3 4 3 2" xfId="42193" xr:uid="{843A8A05-A706-4915-9CC2-5335AA2E2C6D}"/>
    <cellStyle name="Comma 3 5 3 3 4 4" xfId="31085" xr:uid="{9A4DB89D-82BA-4293-B40E-600A10347B8E}"/>
    <cellStyle name="Comma 3 5 3 3 5" xfId="8448" xr:uid="{4B224398-D598-47DC-A51E-21FDAEDA27DF}"/>
    <cellStyle name="Comma 3 5 3 3 5 2" xfId="19981" xr:uid="{F09461A6-F2B5-405E-B32D-DA969A296E85}"/>
    <cellStyle name="Comma 3 5 3 3 5 2 2" xfId="43554" xr:uid="{372DD2EF-687A-43A3-A848-BF7CB2DD7BE7}"/>
    <cellStyle name="Comma 3 5 3 3 5 3" xfId="32446" xr:uid="{9E91B831-71C0-419B-8CA7-19801D938CEE}"/>
    <cellStyle name="Comma 3 5 3 3 6" xfId="14277" xr:uid="{F93BA144-43CC-42EF-86EA-B306CED4FA4F}"/>
    <cellStyle name="Comma 3 5 3 3 6 2" xfId="38014" xr:uid="{BA1A9B1F-09DC-4E39-87B4-37976CE39BC0}"/>
    <cellStyle name="Comma 3 5 3 3 7" xfId="26907" xr:uid="{4429C073-EF8B-4EF5-AFAD-E0C8A91D0613}"/>
    <cellStyle name="Comma 3 5 3 3 8" xfId="25533" xr:uid="{FE07794B-A242-4884-9968-2165AF92629E}"/>
    <cellStyle name="Comma 3 5 3 3 9" xfId="49363" xr:uid="{6A4F20FB-49A2-4E05-9DB4-209A51D879BC}"/>
    <cellStyle name="Comma 3 5 3 4" xfId="3427" xr:uid="{0A071969-C25B-48FF-96DA-938102C7F9B6}"/>
    <cellStyle name="Comma 3 5 3 4 2" xfId="8895" xr:uid="{7BD453F6-76F4-4695-85D8-6F84AE577C65}"/>
    <cellStyle name="Comma 3 5 3 4 2 2" xfId="20428" xr:uid="{78578A19-81B5-46B0-BFC7-A7007979D038}"/>
    <cellStyle name="Comma 3 5 3 4 2 2 2" xfId="44001" xr:uid="{CD7AC980-4F21-4E6C-A018-95A0CF2F927F}"/>
    <cellStyle name="Comma 3 5 3 4 2 3" xfId="32893" xr:uid="{1DF10043-9E6B-4A4F-A914-878068EC337F}"/>
    <cellStyle name="Comma 3 5 3 4 3" xfId="15013" xr:uid="{8AAA730B-CDFF-4F39-BBAF-1A387F1B291B}"/>
    <cellStyle name="Comma 3 5 3 4 3 2" xfId="38587" xr:uid="{D06B16CA-85B8-4FB7-84DB-1676CEE1CDB2}"/>
    <cellStyle name="Comma 3 5 3 4 4" xfId="27479" xr:uid="{EBFC7871-E2A2-4CA4-9619-6D7FBB230C43}"/>
    <cellStyle name="Comma 3 5 3 5" xfId="4783" xr:uid="{A1A78EE3-B5D6-4C67-A2AB-6350A7CBB0C5}"/>
    <cellStyle name="Comma 3 5 3 5 2" xfId="10256" xr:uid="{BF7FD6A4-BFD9-4F2E-875A-60C143BC2AD3}"/>
    <cellStyle name="Comma 3 5 3 5 2 2" xfId="21789" xr:uid="{16B30736-94AE-40BA-A4AF-E8AAD6ECE47D}"/>
    <cellStyle name="Comma 3 5 3 5 2 2 2" xfId="45362" xr:uid="{B90EA1A5-8CC9-416B-8658-C81196E93518}"/>
    <cellStyle name="Comma 3 5 3 5 2 3" xfId="34254" xr:uid="{227A30AB-63F7-4351-94F4-8B71CADF2D0E}"/>
    <cellStyle name="Comma 3 5 3 5 3" xfId="16369" xr:uid="{8A669078-12C7-49A4-B7AF-6B5E077E5B12}"/>
    <cellStyle name="Comma 3 5 3 5 3 2" xfId="39943" xr:uid="{C3C7A8AF-6C29-43A0-AF51-5E53A079A82F}"/>
    <cellStyle name="Comma 3 5 3 5 4" xfId="28835" xr:uid="{DBA16EF4-FDCB-4680-B7A1-26EDF794C4B3}"/>
    <cellStyle name="Comma 3 5 3 6" xfId="6121" xr:uid="{51CDD1E5-9BB0-41C9-B2A2-EDFA43BFD96F}"/>
    <cellStyle name="Comma 3 5 3 6 2" xfId="11597" xr:uid="{EF7C40B1-9DAB-4DD6-B822-D1E3E106074F}"/>
    <cellStyle name="Comma 3 5 3 6 2 2" xfId="23129" xr:uid="{B1A2894A-F000-4ADD-AC39-7E7980E881D6}"/>
    <cellStyle name="Comma 3 5 3 6 2 2 2" xfId="46702" xr:uid="{5C4ED420-CABB-4285-903D-BA3B6909CAD4}"/>
    <cellStyle name="Comma 3 5 3 6 2 3" xfId="35594" xr:uid="{6C196896-2DC2-4B83-A6E1-309F372655A4}"/>
    <cellStyle name="Comma 3 5 3 6 3" xfId="17705" xr:uid="{010EC590-2FF0-4A98-A38A-F1C40FA30379}"/>
    <cellStyle name="Comma 3 5 3 6 3 2" xfId="41279" xr:uid="{EF4FE0E4-4359-4321-BA1E-05ECADBE3833}"/>
    <cellStyle name="Comma 3 5 3 6 4" xfId="30171" xr:uid="{1BE7A0F7-3ABC-4E36-A889-B6682F8C50C0}"/>
    <cellStyle name="Comma 3 5 3 7" xfId="7506" xr:uid="{DDD95D48-6BB1-4F46-96C4-B72736759301}"/>
    <cellStyle name="Comma 3 5 3 7 2" xfId="19066" xr:uid="{EBCCBF70-5E9F-4BD8-AAB7-A25EF67268CB}"/>
    <cellStyle name="Comma 3 5 3 7 2 2" xfId="42639" xr:uid="{4D639F39-2522-4000-AC9E-4922E79C022F}"/>
    <cellStyle name="Comma 3 5 3 7 3" xfId="31531" xr:uid="{C3C4FB23-AFBF-4464-8BF4-BBCB7D4D0EF5}"/>
    <cellStyle name="Comma 3 5 3 8" xfId="13326" xr:uid="{71A0F3C2-A49C-4F64-8FF4-D25048721A85}"/>
    <cellStyle name="Comma 3 5 3 8 2" xfId="37100" xr:uid="{501947FF-3E55-4F19-B2A0-336DE91D973F}"/>
    <cellStyle name="Comma 3 5 3 9" xfId="25991" xr:uid="{59D7DF6A-0D88-4752-BAE2-7DDDAC629F67}"/>
    <cellStyle name="Comma 3 5 4" xfId="987" xr:uid="{B4C62703-30F5-47CE-8542-AB6E74649F08}"/>
    <cellStyle name="Comma 3 5 4 10" xfId="24574" xr:uid="{EB8D5B6B-17BA-4934-8A04-3A437C6D6EBD}"/>
    <cellStyle name="Comma 3 5 4 11" xfId="48255" xr:uid="{BC18111C-1363-4BA6-BAB7-92232A73BBDE}"/>
    <cellStyle name="Comma 3 5 4 2" xfId="1864" xr:uid="{CC37A083-DA9A-4A6E-8271-A693D034668F}"/>
    <cellStyle name="Comma 3 5 4 2 2" xfId="3677" xr:uid="{07035164-0218-492E-8002-C85978F3A6AB}"/>
    <cellStyle name="Comma 3 5 4 2 2 2" xfId="9146" xr:uid="{E407005E-7146-49ED-8574-6854DFEBA9A3}"/>
    <cellStyle name="Comma 3 5 4 2 2 2 2" xfId="20679" xr:uid="{9CE3EFF8-BDDF-47C6-841F-A0ECE7912CAD}"/>
    <cellStyle name="Comma 3 5 4 2 2 2 2 2" xfId="44252" xr:uid="{D7C88928-AD37-449D-B573-677A4DE3AC10}"/>
    <cellStyle name="Comma 3 5 4 2 2 2 3" xfId="33144" xr:uid="{2A5CB0E9-8606-4D11-BF69-F9597E6C100D}"/>
    <cellStyle name="Comma 3 5 4 2 2 3" xfId="15264" xr:uid="{B4880F4E-7F0B-4FF5-8F50-5D925294FF52}"/>
    <cellStyle name="Comma 3 5 4 2 2 3 2" xfId="38838" xr:uid="{822643BC-8C25-4897-9358-2F06366093E6}"/>
    <cellStyle name="Comma 3 5 4 2 2 4" xfId="27730" xr:uid="{A2776BBE-E4F9-4E5F-AEFA-9EB3A6654088}"/>
    <cellStyle name="Comma 3 5 4 2 3" xfId="5041" xr:uid="{EAD08169-51E5-4D2F-A36C-7ECC3FC6A336}"/>
    <cellStyle name="Comma 3 5 4 2 3 2" xfId="10515" xr:uid="{3C73BB01-8471-426E-958C-06B356540004}"/>
    <cellStyle name="Comma 3 5 4 2 3 2 2" xfId="22048" xr:uid="{3A33DD85-D072-4BBA-B454-630233909734}"/>
    <cellStyle name="Comma 3 5 4 2 3 2 2 2" xfId="45621" xr:uid="{6944EFC0-0BB5-4028-A11B-9CAB27D69D9E}"/>
    <cellStyle name="Comma 3 5 4 2 3 2 3" xfId="34513" xr:uid="{D784793B-0E00-4648-B82D-38AD3D7ED034}"/>
    <cellStyle name="Comma 3 5 4 2 3 3" xfId="16627" xr:uid="{540C85ED-AC80-41A9-B2BE-E5BC2F190B90}"/>
    <cellStyle name="Comma 3 5 4 2 3 3 2" xfId="40201" xr:uid="{5FC54767-514B-473A-A19D-05B1D5C027F9}"/>
    <cellStyle name="Comma 3 5 4 2 3 4" xfId="29093" xr:uid="{1C0D0CCD-17C3-46AE-907C-F8338C86B1ED}"/>
    <cellStyle name="Comma 3 5 4 2 4" xfId="6379" xr:uid="{CCB7B302-49D5-4683-9771-DBED5E79F17F}"/>
    <cellStyle name="Comma 3 5 4 2 4 2" xfId="11856" xr:uid="{420DC289-BF82-449D-B8A5-BCD631B135DF}"/>
    <cellStyle name="Comma 3 5 4 2 4 2 2" xfId="23388" xr:uid="{637B3E15-3FDE-49BF-B9DC-126FEA46EB4C}"/>
    <cellStyle name="Comma 3 5 4 2 4 2 2 2" xfId="46961" xr:uid="{0E3DB2E6-F907-413F-8140-962CDA50B330}"/>
    <cellStyle name="Comma 3 5 4 2 4 2 3" xfId="35853" xr:uid="{49816D05-3266-451D-A46F-5B5F592D299E}"/>
    <cellStyle name="Comma 3 5 4 2 4 3" xfId="17963" xr:uid="{EB96931A-0CF1-42BF-8327-8EE6BA9991D4}"/>
    <cellStyle name="Comma 3 5 4 2 4 3 2" xfId="41537" xr:uid="{EBEBF1B1-A732-44F5-A180-C4864FC3AD1B}"/>
    <cellStyle name="Comma 3 5 4 2 4 4" xfId="30429" xr:uid="{9C51B024-8DFF-4F8C-B5DB-2E5915C628F5}"/>
    <cellStyle name="Comma 3 5 4 2 5" xfId="7790" xr:uid="{0B4417F4-E67A-4A27-B4CD-A4580CB26BF4}"/>
    <cellStyle name="Comma 3 5 4 2 5 2" xfId="19325" xr:uid="{71EF184A-1DAD-481A-A64C-CA9CF0AF3BE1}"/>
    <cellStyle name="Comma 3 5 4 2 5 2 2" xfId="42898" xr:uid="{60ED7E93-33E7-47F7-9F19-E3B771492652}"/>
    <cellStyle name="Comma 3 5 4 2 5 3" xfId="31790" xr:uid="{A6315100-4C9C-4498-BECD-7648E6528618}"/>
    <cellStyle name="Comma 3 5 4 2 6" xfId="13619" xr:uid="{9EEF4E0A-E137-4E4C-AEAA-56A29D29B63F}"/>
    <cellStyle name="Comma 3 5 4 2 6 2" xfId="37358" xr:uid="{3453449B-09C9-4F77-99ED-3F9A819E27DF}"/>
    <cellStyle name="Comma 3 5 4 2 7" xfId="26251" xr:uid="{D3F0DB1C-AAC4-4E2F-957A-19BDD27742DE}"/>
    <cellStyle name="Comma 3 5 4 2 8" xfId="24876" xr:uid="{C127AAD1-41B3-480B-8EAD-C94FB5DA983B}"/>
    <cellStyle name="Comma 3 5 4 2 9" xfId="48707" xr:uid="{29916447-BAEC-4DCA-8FF2-39B761E9D714}"/>
    <cellStyle name="Comma 3 5 4 3" xfId="2346" xr:uid="{A071B258-6324-493F-9EA8-EFE6179F576B}"/>
    <cellStyle name="Comma 3 5 4 3 2" xfId="4139" xr:uid="{1C2AA9D5-899D-4410-AEBA-291E0802D92B}"/>
    <cellStyle name="Comma 3 5 4 3 2 2" xfId="9608" xr:uid="{0EBE7063-E372-4BF8-8C2D-74E8FACD4950}"/>
    <cellStyle name="Comma 3 5 4 3 2 2 2" xfId="21141" xr:uid="{D787E626-8DFF-46DC-8769-8B2BCA95B75F}"/>
    <cellStyle name="Comma 3 5 4 3 2 2 2 2" xfId="44714" xr:uid="{D145C641-2D28-4D6F-98DB-4B0801E71751}"/>
    <cellStyle name="Comma 3 5 4 3 2 2 3" xfId="33606" xr:uid="{25E40B6C-778C-489F-8CAC-3A0B31F070DE}"/>
    <cellStyle name="Comma 3 5 4 3 2 3" xfId="15726" xr:uid="{CC0BFF3D-FB6C-4A9E-BE2F-203174F474F0}"/>
    <cellStyle name="Comma 3 5 4 3 2 3 2" xfId="39300" xr:uid="{A26430AF-FB07-4BA5-BBDA-837D70B739E9}"/>
    <cellStyle name="Comma 3 5 4 3 2 4" xfId="28192" xr:uid="{B079C0A8-4E96-4F81-B2D2-A6267121FB19}"/>
    <cellStyle name="Comma 3 5 4 3 3" xfId="5504" xr:uid="{840F6351-D65F-4051-B13B-0029E901143D}"/>
    <cellStyle name="Comma 3 5 4 3 3 2" xfId="10978" xr:uid="{0B25E12C-E43C-4F99-9743-B216C0728484}"/>
    <cellStyle name="Comma 3 5 4 3 3 2 2" xfId="22511" xr:uid="{B6B60E79-8CC3-474D-8A88-5ACE4EBFC49C}"/>
    <cellStyle name="Comma 3 5 4 3 3 2 2 2" xfId="46084" xr:uid="{68C26461-2A11-492A-8C25-589340F421D4}"/>
    <cellStyle name="Comma 3 5 4 3 3 2 3" xfId="34976" xr:uid="{9DEC1254-CF50-45FD-AB82-EF7E8C1C2A10}"/>
    <cellStyle name="Comma 3 5 4 3 3 3" xfId="17090" xr:uid="{BBFE9336-090F-4568-9175-CDECB026CD9B}"/>
    <cellStyle name="Comma 3 5 4 3 3 3 2" xfId="40664" xr:uid="{357DAC06-8DF6-490F-802D-E80C5C72CE34}"/>
    <cellStyle name="Comma 3 5 4 3 3 4" xfId="29556" xr:uid="{2980A183-80CD-423D-B4C0-9FF69B3A7233}"/>
    <cellStyle name="Comma 3 5 4 3 4" xfId="6842" xr:uid="{395FF495-A799-439F-B1A1-AFCA46CDB87A}"/>
    <cellStyle name="Comma 3 5 4 3 4 2" xfId="12320" xr:uid="{C129A75A-B885-4798-BA93-1D96C8156C3C}"/>
    <cellStyle name="Comma 3 5 4 3 4 2 2" xfId="23852" xr:uid="{16CBE52B-3E4B-445C-B189-1CD2B26AB9D9}"/>
    <cellStyle name="Comma 3 5 4 3 4 2 2 2" xfId="47425" xr:uid="{B545E3B4-BCE3-4A7D-A3E4-35BA43FB09F9}"/>
    <cellStyle name="Comma 3 5 4 3 4 2 3" xfId="36317" xr:uid="{3E9682BC-42D2-46C9-99CC-897BA801F3CC}"/>
    <cellStyle name="Comma 3 5 4 3 4 3" xfId="18426" xr:uid="{1C78218E-CA80-49ED-88A8-B2A4D610FE25}"/>
    <cellStyle name="Comma 3 5 4 3 4 3 2" xfId="42000" xr:uid="{8A66895C-AEBA-4D8C-A646-D6723C9814C6}"/>
    <cellStyle name="Comma 3 5 4 3 4 4" xfId="30892" xr:uid="{A4B3E1C8-BBD0-4ECE-A946-19E4B75414E5}"/>
    <cellStyle name="Comma 3 5 4 3 5" xfId="8255" xr:uid="{E2E19B79-E3BD-4504-BEA6-04FBCF5BBC33}"/>
    <cellStyle name="Comma 3 5 4 3 5 2" xfId="19788" xr:uid="{94857E44-6A67-4A52-962B-ED1845639AD4}"/>
    <cellStyle name="Comma 3 5 4 3 5 2 2" xfId="43361" xr:uid="{1D43CE34-0487-4F17-9A04-7AAE14973810}"/>
    <cellStyle name="Comma 3 5 4 3 5 3" xfId="32253" xr:uid="{FCBE29A4-E339-462C-90F2-6B7539FF32ED}"/>
    <cellStyle name="Comma 3 5 4 3 6" xfId="14084" xr:uid="{4637920B-9A5D-47D4-ACDE-7B33A5411B31}"/>
    <cellStyle name="Comma 3 5 4 3 6 2" xfId="37821" xr:uid="{429D6C6A-5C68-46FF-B5FB-603BA7EABE72}"/>
    <cellStyle name="Comma 3 5 4 3 7" xfId="26714" xr:uid="{12B3144F-F5DF-4E9A-A03A-482ECEB62E94}"/>
    <cellStyle name="Comma 3 5 4 3 8" xfId="25340" xr:uid="{824188C3-7B46-4BAC-9759-5D33015034A6}"/>
    <cellStyle name="Comma 3 5 4 3 9" xfId="49170" xr:uid="{FD098B5E-F6FF-4FD9-B268-5C81EEE904DA}"/>
    <cellStyle name="Comma 3 5 4 4" xfId="3239" xr:uid="{63E64F0A-67AB-4E86-8B8F-33FF2A16CCCC}"/>
    <cellStyle name="Comma 3 5 4 4 2" xfId="8706" xr:uid="{E1DD81A2-1173-485B-AC01-27A78C482197}"/>
    <cellStyle name="Comma 3 5 4 4 2 2" xfId="20239" xr:uid="{D25D5341-B003-4870-9534-FBA5F9E6E796}"/>
    <cellStyle name="Comma 3 5 4 4 2 2 2" xfId="43812" xr:uid="{DC87DCD9-0C38-4EBE-AB7B-2A31BD8D643F}"/>
    <cellStyle name="Comma 3 5 4 4 2 3" xfId="32704" xr:uid="{6ACB9C12-EECA-407D-B89E-7CC14DBA9F90}"/>
    <cellStyle name="Comma 3 5 4 4 3" xfId="14825" xr:uid="{4026565E-53C0-41FC-A892-729A84661666}"/>
    <cellStyle name="Comma 3 5 4 4 3 2" xfId="38399" xr:uid="{ED8894C2-2899-426A-9436-DF668BC2A992}"/>
    <cellStyle name="Comma 3 5 4 4 4" xfId="27291" xr:uid="{84670F23-23B9-4D3C-8FA9-AA57045D4100}"/>
    <cellStyle name="Comma 3 5 4 5" xfId="4594" xr:uid="{A00E3C96-4617-4770-BB9A-B1B3A441BB34}"/>
    <cellStyle name="Comma 3 5 4 5 2" xfId="10067" xr:uid="{87571875-C5EF-441C-82BE-5CFD56753D53}"/>
    <cellStyle name="Comma 3 5 4 5 2 2" xfId="21600" xr:uid="{D957D439-EE55-46AD-BC94-4AFACCE0100B}"/>
    <cellStyle name="Comma 3 5 4 5 2 2 2" xfId="45173" xr:uid="{8BB48E63-582D-4277-AE03-51063C34E5CA}"/>
    <cellStyle name="Comma 3 5 4 5 2 3" xfId="34065" xr:uid="{8B3EF5EE-1BFC-46CA-A523-FBA960E9FBD5}"/>
    <cellStyle name="Comma 3 5 4 5 3" xfId="16180" xr:uid="{2F2D17C4-64B4-4164-9993-33875C99E22C}"/>
    <cellStyle name="Comma 3 5 4 5 3 2" xfId="39754" xr:uid="{B16D67AE-BB7A-4E1E-85EA-5F8AAD949C7E}"/>
    <cellStyle name="Comma 3 5 4 5 4" xfId="28646" xr:uid="{442043B0-1EC9-45BA-B572-D37C5FA8A315}"/>
    <cellStyle name="Comma 3 5 4 6" xfId="5932" xr:uid="{86EE671D-1635-419B-9573-D072AB63B358}"/>
    <cellStyle name="Comma 3 5 4 6 2" xfId="11408" xr:uid="{EB586C7B-E49D-492E-89DF-F7C6DBEA2475}"/>
    <cellStyle name="Comma 3 5 4 6 2 2" xfId="22940" xr:uid="{5B8D8345-C3F9-4882-B946-99106C770385}"/>
    <cellStyle name="Comma 3 5 4 6 2 2 2" xfId="46513" xr:uid="{0024E90F-FD1C-4BEC-AD57-BBC528384D37}"/>
    <cellStyle name="Comma 3 5 4 6 2 3" xfId="35405" xr:uid="{B3FB6754-16A3-493E-8D22-AE9F5046A0AF}"/>
    <cellStyle name="Comma 3 5 4 6 3" xfId="17516" xr:uid="{F9002FB8-56A4-4A7D-8263-630F8B41C5AE}"/>
    <cellStyle name="Comma 3 5 4 6 3 2" xfId="41090" xr:uid="{75C2DA45-1706-4AD7-9830-FEF725A6701F}"/>
    <cellStyle name="Comma 3 5 4 6 4" xfId="29982" xr:uid="{36B762DA-1948-49B4-A431-77B2E2133C0F}"/>
    <cellStyle name="Comma 3 5 4 7" xfId="7317" xr:uid="{6F71AA25-AB23-40A7-B0AA-02BE8E3DB664}"/>
    <cellStyle name="Comma 3 5 4 7 2" xfId="18877" xr:uid="{DE51FE32-FE7B-43A5-9FED-32ECB3AA0135}"/>
    <cellStyle name="Comma 3 5 4 7 2 2" xfId="42450" xr:uid="{1CF382CC-4597-49AB-B2C3-0948A9D45711}"/>
    <cellStyle name="Comma 3 5 4 7 3" xfId="31342" xr:uid="{52FD5775-B9D1-4FA7-B358-C06B688645CB}"/>
    <cellStyle name="Comma 3 5 4 8" xfId="13128" xr:uid="{69A97D74-4C90-4FD0-ABF5-DEEDD8C995DD}"/>
    <cellStyle name="Comma 3 5 4 8 2" xfId="36911" xr:uid="{8CF6CA2A-2996-4700-9E50-65EDE7DD7422}"/>
    <cellStyle name="Comma 3 5 4 9" xfId="25802" xr:uid="{7DD06246-5AA5-46A9-B3B4-F3967D5FF57C}"/>
    <cellStyle name="Comma 3 5 5" xfId="1799" xr:uid="{AEC1B542-4F69-43D5-A3E2-E67890E01403}"/>
    <cellStyle name="Comma 3 5 5 2" xfId="3612" xr:uid="{0D117037-7BF3-40A9-A02B-A9720F2CB2D2}"/>
    <cellStyle name="Comma 3 5 5 2 2" xfId="9081" xr:uid="{C2C368B1-4D18-4A5C-ADC9-994F2C0D1079}"/>
    <cellStyle name="Comma 3 5 5 2 2 2" xfId="20614" xr:uid="{07D71CD3-D482-4A80-A0ED-491DAEB3A1AC}"/>
    <cellStyle name="Comma 3 5 5 2 2 2 2" xfId="44187" xr:uid="{05625A10-F394-45D2-B5E0-D387304688F4}"/>
    <cellStyle name="Comma 3 5 5 2 2 3" xfId="33079" xr:uid="{27FD22A6-0483-47E5-958D-5878851D3B8C}"/>
    <cellStyle name="Comma 3 5 5 2 3" xfId="15199" xr:uid="{171E0285-7CF7-4DD5-B8F4-6AE7199EF692}"/>
    <cellStyle name="Comma 3 5 5 2 3 2" xfId="38773" xr:uid="{AE628FAC-4059-419C-85BA-377932CE27FD}"/>
    <cellStyle name="Comma 3 5 5 2 4" xfId="27665" xr:uid="{14BCFD27-36B5-4ABE-B411-94288F31415C}"/>
    <cellStyle name="Comma 3 5 5 3" xfId="4976" xr:uid="{6CAD9B53-EB27-4397-8DE3-AC99A3655E26}"/>
    <cellStyle name="Comma 3 5 5 3 2" xfId="10450" xr:uid="{8D9FAAB5-FD45-412E-A365-E437E110C806}"/>
    <cellStyle name="Comma 3 5 5 3 2 2" xfId="21983" xr:uid="{CCFD6953-F52D-4F4D-8123-2EEEB2FD48BC}"/>
    <cellStyle name="Comma 3 5 5 3 2 2 2" xfId="45556" xr:uid="{BFE495B9-D715-4BE5-BD58-5AA543F2BE37}"/>
    <cellStyle name="Comma 3 5 5 3 2 3" xfId="34448" xr:uid="{88660E03-C487-4A44-9EF1-EFAFD1D88EDB}"/>
    <cellStyle name="Comma 3 5 5 3 3" xfId="16562" xr:uid="{C73628BA-BF6A-4FDE-B671-6B541BEB4A6B}"/>
    <cellStyle name="Comma 3 5 5 3 3 2" xfId="40136" xr:uid="{E6D4CC31-F47A-4F24-BF22-CFE3F930E05D}"/>
    <cellStyle name="Comma 3 5 5 3 4" xfId="29028" xr:uid="{6C2C3FA0-5694-4C0E-A45E-48949035C82F}"/>
    <cellStyle name="Comma 3 5 5 4" xfId="6314" xr:uid="{914FA57B-0EF7-4A4D-AE80-94C93F0D3585}"/>
    <cellStyle name="Comma 3 5 5 4 2" xfId="11791" xr:uid="{4DD1FAA3-552A-4EA9-A220-C9542E3ADB1F}"/>
    <cellStyle name="Comma 3 5 5 4 2 2" xfId="23323" xr:uid="{3683432E-F967-40DC-BC62-BF04DA76BE24}"/>
    <cellStyle name="Comma 3 5 5 4 2 2 2" xfId="46896" xr:uid="{112EB832-0B79-4624-87EC-8C5ECFCE5193}"/>
    <cellStyle name="Comma 3 5 5 4 2 3" xfId="35788" xr:uid="{B58E879F-1BB3-4BE2-9131-B777045729E9}"/>
    <cellStyle name="Comma 3 5 5 4 3" xfId="17898" xr:uid="{6F27A65C-A30F-4F6D-84F4-FD49C4684AB7}"/>
    <cellStyle name="Comma 3 5 5 4 3 2" xfId="41472" xr:uid="{28D595C6-D56B-497E-B84C-BE44256487AD}"/>
    <cellStyle name="Comma 3 5 5 4 4" xfId="30364" xr:uid="{387BDEF7-1BC6-4D60-B13C-3C3D930A0405}"/>
    <cellStyle name="Comma 3 5 5 5" xfId="7725" xr:uid="{CAA0BBFA-6C04-4882-A12E-1B85B6AD4B7C}"/>
    <cellStyle name="Comma 3 5 5 5 2" xfId="19260" xr:uid="{8F05F372-DB5C-404D-875A-C855433BC500}"/>
    <cellStyle name="Comma 3 5 5 5 2 2" xfId="42833" xr:uid="{5224A7C8-FAF9-4206-8CBC-6A8CE2EE4380}"/>
    <cellStyle name="Comma 3 5 5 5 3" xfId="31725" xr:uid="{953DF1B5-F277-4DFA-84F8-448A12F4B465}"/>
    <cellStyle name="Comma 3 5 5 6" xfId="13554" xr:uid="{40D0D19B-A59D-4705-8A55-373F34E7AE6C}"/>
    <cellStyle name="Comma 3 5 5 6 2" xfId="37293" xr:uid="{1C93FF10-2F76-41E4-8848-04179821CD29}"/>
    <cellStyle name="Comma 3 5 5 7" xfId="26186" xr:uid="{34F16714-F05A-4B03-9E85-BD0A475ECEE7}"/>
    <cellStyle name="Comma 3 5 5 8" xfId="24811" xr:uid="{C16A6DF0-C837-46ED-8022-6D262E73355D}"/>
    <cellStyle name="Comma 3 5 5 9" xfId="48642" xr:uid="{E06EDE36-9827-452A-8D3E-B1639B3C4D50}"/>
    <cellStyle name="Comma 3 5 6" xfId="2277" xr:uid="{44CDD837-61CD-4B11-B2E2-04569F4601FB}"/>
    <cellStyle name="Comma 3 5 6 2" xfId="4072" xr:uid="{12184FDB-D59F-47B0-B39B-49D6841C1B35}"/>
    <cellStyle name="Comma 3 5 6 2 2" xfId="9541" xr:uid="{90F4A491-50AA-4C8B-A06F-A87C8274210D}"/>
    <cellStyle name="Comma 3 5 6 2 2 2" xfId="21074" xr:uid="{96639CC4-5D17-482A-8716-57021F5367D5}"/>
    <cellStyle name="Comma 3 5 6 2 2 2 2" xfId="44647" xr:uid="{E0DAAFD5-2F77-469B-A4BA-F80231B10950}"/>
    <cellStyle name="Comma 3 5 6 2 2 3" xfId="33539" xr:uid="{8ECA20AB-9842-437A-A4FD-152BB062DAB8}"/>
    <cellStyle name="Comma 3 5 6 2 3" xfId="15659" xr:uid="{715E95B9-3063-486F-8166-D10F6323C00A}"/>
    <cellStyle name="Comma 3 5 6 2 3 2" xfId="39233" xr:uid="{F49D9760-CC7F-4BEA-BE7C-EEE565DBA9C6}"/>
    <cellStyle name="Comma 3 5 6 2 4" xfId="28125" xr:uid="{92E278F7-8F7B-408E-9D66-C58573A11241}"/>
    <cellStyle name="Comma 3 5 6 3" xfId="5437" xr:uid="{9F8E2031-0F31-44DA-A162-51BE5203C2B6}"/>
    <cellStyle name="Comma 3 5 6 3 2" xfId="10911" xr:uid="{A93D41EB-CF5D-4408-9876-0F3340387A1F}"/>
    <cellStyle name="Comma 3 5 6 3 2 2" xfId="22444" xr:uid="{4501349B-3AF3-4449-A66B-2C98C952EDE7}"/>
    <cellStyle name="Comma 3 5 6 3 2 2 2" xfId="46017" xr:uid="{C852A9E6-A895-437A-9A13-BCC280922E6F}"/>
    <cellStyle name="Comma 3 5 6 3 2 3" xfId="34909" xr:uid="{B58A047F-2E09-4B47-991C-3AABA5441BC0}"/>
    <cellStyle name="Comma 3 5 6 3 3" xfId="17023" xr:uid="{534155AC-3672-44CF-93E5-8DB5BD14A4F7}"/>
    <cellStyle name="Comma 3 5 6 3 3 2" xfId="40597" xr:uid="{11C58C5F-7D05-41DE-B1DD-725D6B0CF345}"/>
    <cellStyle name="Comma 3 5 6 3 4" xfId="29489" xr:uid="{0D318EDB-EEF9-4489-8316-520946FC6083}"/>
    <cellStyle name="Comma 3 5 6 4" xfId="6775" xr:uid="{B60A4C26-B84C-426F-9E30-6733378AD3C3}"/>
    <cellStyle name="Comma 3 5 6 4 2" xfId="12253" xr:uid="{5795D8FE-3AF6-4968-A7A7-5DF9397C95DB}"/>
    <cellStyle name="Comma 3 5 6 4 2 2" xfId="23785" xr:uid="{FF836B7E-4584-48C7-9CE7-869C64E0170A}"/>
    <cellStyle name="Comma 3 5 6 4 2 2 2" xfId="47358" xr:uid="{308FF300-B3FD-41B8-90A4-D6813A36A0A6}"/>
    <cellStyle name="Comma 3 5 6 4 2 3" xfId="36250" xr:uid="{3155B405-FF21-40F7-87B8-FE85A464EA9C}"/>
    <cellStyle name="Comma 3 5 6 4 3" xfId="18359" xr:uid="{A5D8D628-07F1-4E77-8F03-1D7577F2721E}"/>
    <cellStyle name="Comma 3 5 6 4 3 2" xfId="41933" xr:uid="{529E5B83-B58C-4675-88A1-5759B40BB51D}"/>
    <cellStyle name="Comma 3 5 6 4 4" xfId="30825" xr:uid="{6743DE45-3A0C-4DB2-9617-2A5D02FA3AEC}"/>
    <cellStyle name="Comma 3 5 6 5" xfId="8188" xr:uid="{6099D53B-8914-430B-836A-664E29ACEA91}"/>
    <cellStyle name="Comma 3 5 6 5 2" xfId="19721" xr:uid="{7D0F4440-2CA8-40C7-884E-0FF6FA84DE60}"/>
    <cellStyle name="Comma 3 5 6 5 2 2" xfId="43294" xr:uid="{E7F01146-B9F7-4548-9368-A397B9DA1F31}"/>
    <cellStyle name="Comma 3 5 6 5 3" xfId="32186" xr:uid="{37A9D79D-9B29-4204-BDD0-AE3CFB662354}"/>
    <cellStyle name="Comma 3 5 6 6" xfId="14017" xr:uid="{1E6412B6-FFB1-400C-B8D6-A585887523C4}"/>
    <cellStyle name="Comma 3 5 6 6 2" xfId="37754" xr:uid="{F2647C70-3ABA-434F-9611-D4E040B45A09}"/>
    <cellStyle name="Comma 3 5 6 7" xfId="26647" xr:uid="{F952B6C5-274C-40B6-A3F7-B8F1F5A6DB22}"/>
    <cellStyle name="Comma 3 5 6 8" xfId="25273" xr:uid="{40FFED61-28E6-4F4B-828B-E1AB210E542D}"/>
    <cellStyle name="Comma 3 5 6 9" xfId="49103" xr:uid="{6482C77B-BDA2-4E03-9929-64ADE5EBEB69}"/>
    <cellStyle name="Comma 3 5 7" xfId="3178" xr:uid="{632848E4-8F7D-40E0-91FF-763183197D2C}"/>
    <cellStyle name="Comma 3 5 7 2" xfId="8641" xr:uid="{7885CD5E-15D2-49CD-861E-71B6CB748E11}"/>
    <cellStyle name="Comma 3 5 7 2 2" xfId="20174" xr:uid="{56C9BD4D-F392-4D8C-85E2-A91A8259E680}"/>
    <cellStyle name="Comma 3 5 7 2 2 2" xfId="43747" xr:uid="{5DFCADD3-BA38-40D4-B93B-4E5B0D9788F1}"/>
    <cellStyle name="Comma 3 5 7 2 3" xfId="32639" xr:uid="{5350F5C7-ADC9-4C1A-9F6C-C4C3FF37C3C0}"/>
    <cellStyle name="Comma 3 5 7 3" xfId="14764" xr:uid="{0139551C-70A0-445E-9896-3910ECF5D49C}"/>
    <cellStyle name="Comma 3 5 7 3 2" xfId="38338" xr:uid="{637C57FE-9771-421A-8712-C5D47014B42A}"/>
    <cellStyle name="Comma 3 5 7 4" xfId="27230" xr:uid="{8F37092C-1016-44A3-886F-EE74A9047FCC}"/>
    <cellStyle name="Comma 3 5 8" xfId="4529" xr:uid="{511FE1A2-A1BA-4AEC-95AA-CC359BB9CF14}"/>
    <cellStyle name="Comma 3 5 8 2" xfId="10001" xr:uid="{2545994C-7DDC-4B6A-AD1C-5E694287EE16}"/>
    <cellStyle name="Comma 3 5 8 2 2" xfId="21534" xr:uid="{CE47454C-DA61-4C45-BFE2-DA02942CE8C3}"/>
    <cellStyle name="Comma 3 5 8 2 2 2" xfId="45107" xr:uid="{D7260304-52CD-459C-A888-810F9C1DF72E}"/>
    <cellStyle name="Comma 3 5 8 2 3" xfId="33999" xr:uid="{1DF9823A-B9B6-49B0-A4D9-0521BB346C88}"/>
    <cellStyle name="Comma 3 5 8 3" xfId="16115" xr:uid="{50365177-9BE0-47D6-9888-4B55048BF33A}"/>
    <cellStyle name="Comma 3 5 8 3 2" xfId="39689" xr:uid="{3CB25E78-99F6-4DDF-9F41-69FD34B1B357}"/>
    <cellStyle name="Comma 3 5 8 4" xfId="28581" xr:uid="{AD0618C7-AE26-47D5-9A56-54E535E27BA2}"/>
    <cellStyle name="Comma 3 5 9" xfId="5866" xr:uid="{8B350CA9-637D-40A7-801F-5DECEE11D8D7}"/>
    <cellStyle name="Comma 3 5 9 2" xfId="11342" xr:uid="{93FD1F0D-690F-42D2-8171-3608681AB998}"/>
    <cellStyle name="Comma 3 5 9 2 2" xfId="22874" xr:uid="{74B487EF-A481-4F4B-8B4A-5BE6F4286BC4}"/>
    <cellStyle name="Comma 3 5 9 2 2 2" xfId="46447" xr:uid="{230299A9-87DD-4CCF-9893-01077787401F}"/>
    <cellStyle name="Comma 3 5 9 2 3" xfId="35339" xr:uid="{847792EA-4D61-4800-89F7-CD6F46DE77DA}"/>
    <cellStyle name="Comma 3 5 9 3" xfId="17450" xr:uid="{77289E10-771B-4F96-BD82-A54B9E7BC588}"/>
    <cellStyle name="Comma 3 5 9 3 2" xfId="41024" xr:uid="{750FAF9A-C8A3-4F45-BB7C-BF5CD86D4AA2}"/>
    <cellStyle name="Comma 3 5 9 4" xfId="29916" xr:uid="{07517AC8-D11E-4EEB-BC18-FB30D161CE0A}"/>
    <cellStyle name="Comma 3 6" xfId="111" xr:uid="{B14285C4-2AD0-4D2A-990B-BECD844CAC3D}"/>
    <cellStyle name="Comma 3 6 10" xfId="13140" xr:uid="{5DFF31BD-A6FE-4D9A-98E9-8D484249EA5E}"/>
    <cellStyle name="Comma 3 6 10 2" xfId="36921" xr:uid="{64DAE571-0CD3-440A-A98B-60BB36EAB19A}"/>
    <cellStyle name="Comma 3 6 11" xfId="25812" xr:uid="{DBB762BF-94B0-41CE-8772-8EFF936ADC2F}"/>
    <cellStyle name="Comma 3 6 12" xfId="24382" xr:uid="{AE1208D5-897C-4157-9906-C93B609310E5}"/>
    <cellStyle name="Comma 3 6 13" xfId="48265" xr:uid="{B7D0E96F-F30A-4576-961B-C32B3E29EFCB}"/>
    <cellStyle name="Comma 3 6 14" xfId="1002" xr:uid="{198E6307-8B2F-4306-83DC-D316338F9CD2}"/>
    <cellStyle name="Comma 3 6 15" xfId="417" xr:uid="{C358D2CE-56B2-44A8-B9BF-7806270B7845}"/>
    <cellStyle name="Comma 3 6 2" xfId="551" xr:uid="{FBFE6017-6535-474C-9DAC-3CE92DB224FB}"/>
    <cellStyle name="Comma 3 6 2 10" xfId="24608" xr:uid="{1224CB36-5613-4CF9-B440-4DD3CB6E9682}"/>
    <cellStyle name="Comma 3 6 2 11" xfId="48435" xr:uid="{41060739-3571-44C8-81C7-3F237A4988A2}"/>
    <cellStyle name="Comma 3 6 2 12" xfId="1260" xr:uid="{C3046A08-35F5-4B16-B144-55952B79CB4B}"/>
    <cellStyle name="Comma 3 6 2 2" xfId="2044" xr:uid="{CC7F6755-58A8-48D5-B40B-8175B81E5C5D}"/>
    <cellStyle name="Comma 3 6 2 2 2" xfId="3857" xr:uid="{A6ACB5F4-CDF4-494C-B253-6CD11A3136D4}"/>
    <cellStyle name="Comma 3 6 2 2 2 2" xfId="9326" xr:uid="{FE6CCE95-7EF2-41F2-9C94-42F8B15B0CAB}"/>
    <cellStyle name="Comma 3 6 2 2 2 2 2" xfId="20859" xr:uid="{999A6A95-0972-4CE8-A55E-7602EE5A9FBD}"/>
    <cellStyle name="Comma 3 6 2 2 2 2 2 2" xfId="44432" xr:uid="{3C7A8B6E-9EC6-4CB3-908C-27D37189659A}"/>
    <cellStyle name="Comma 3 6 2 2 2 2 3" xfId="33324" xr:uid="{6C6B7F0F-5364-4FBA-A3FD-C15A5F6CAFE8}"/>
    <cellStyle name="Comma 3 6 2 2 2 3" xfId="15444" xr:uid="{3A77CD03-4E4F-4839-A7BF-7A95BCC5F89D}"/>
    <cellStyle name="Comma 3 6 2 2 2 3 2" xfId="39018" xr:uid="{FAE8A7DE-42D2-4F29-8FAF-C20666861B38}"/>
    <cellStyle name="Comma 3 6 2 2 2 4" xfId="27910" xr:uid="{C150FB94-A098-4790-AD2C-E7120C9714F8}"/>
    <cellStyle name="Comma 3 6 2 2 3" xfId="5221" xr:uid="{9117CAE3-A6C5-4FD4-823D-DE6C78945E74}"/>
    <cellStyle name="Comma 3 6 2 2 3 2" xfId="10695" xr:uid="{AD2DB90A-BF4D-4488-88EA-5A19A7A6A42D}"/>
    <cellStyle name="Comma 3 6 2 2 3 2 2" xfId="22228" xr:uid="{6DB04949-2F9F-4358-8BBF-58D817690276}"/>
    <cellStyle name="Comma 3 6 2 2 3 2 2 2" xfId="45801" xr:uid="{3A1F6C72-2BEB-4350-80C4-3ED8826DFEE7}"/>
    <cellStyle name="Comma 3 6 2 2 3 2 3" xfId="34693" xr:uid="{1A7F502E-C167-47EA-8C3E-EC7278FA1EA0}"/>
    <cellStyle name="Comma 3 6 2 2 3 3" xfId="16807" xr:uid="{14D25B0A-8A7E-4C26-8205-4487BFB668D0}"/>
    <cellStyle name="Comma 3 6 2 2 3 3 2" xfId="40381" xr:uid="{A886FCDD-DC75-400D-A93E-9699843B8DC5}"/>
    <cellStyle name="Comma 3 6 2 2 3 4" xfId="29273" xr:uid="{F5D1A3D4-77E7-4438-AB5B-7DF9E162D87E}"/>
    <cellStyle name="Comma 3 6 2 2 4" xfId="6559" xr:uid="{5B4E848F-DD3C-4BBB-B1E8-A92DE4D38B7C}"/>
    <cellStyle name="Comma 3 6 2 2 4 2" xfId="12036" xr:uid="{E5279625-D17B-443C-90DB-16FC026E7D6C}"/>
    <cellStyle name="Comma 3 6 2 2 4 2 2" xfId="23568" xr:uid="{5ADCEB39-8463-4D95-8C4B-B28E4A2A9747}"/>
    <cellStyle name="Comma 3 6 2 2 4 2 2 2" xfId="47141" xr:uid="{5B31B0AC-6B70-418B-8C0E-2F6987DB17DC}"/>
    <cellStyle name="Comma 3 6 2 2 4 2 3" xfId="36033" xr:uid="{8183911C-2370-42D1-AB0C-41F2618B3490}"/>
    <cellStyle name="Comma 3 6 2 2 4 3" xfId="18143" xr:uid="{5E1AC8E5-A6B6-4BB8-8637-0D1A3A35BF22}"/>
    <cellStyle name="Comma 3 6 2 2 4 3 2" xfId="41717" xr:uid="{4F8CA07B-436C-4E48-BB5D-F2FEE6341078}"/>
    <cellStyle name="Comma 3 6 2 2 4 4" xfId="30609" xr:uid="{9F8D3635-76EF-4CBA-9E5A-744005276CA9}"/>
    <cellStyle name="Comma 3 6 2 2 5" xfId="7970" xr:uid="{A2B7FBFB-C114-4907-8253-8D66D15C2917}"/>
    <cellStyle name="Comma 3 6 2 2 5 2" xfId="19505" xr:uid="{8F61979F-7A37-43B3-9CF2-DCD629D8CF77}"/>
    <cellStyle name="Comma 3 6 2 2 5 2 2" xfId="43078" xr:uid="{F47337F8-564C-403A-88A0-077FE716947A}"/>
    <cellStyle name="Comma 3 6 2 2 5 3" xfId="31970" xr:uid="{B9271F6A-F0E0-48C2-8D39-78777CBF2E46}"/>
    <cellStyle name="Comma 3 6 2 2 6" xfId="13799" xr:uid="{BCB4C92A-F13E-450A-9309-704AE735FBD7}"/>
    <cellStyle name="Comma 3 6 2 2 6 2" xfId="37538" xr:uid="{7FD19949-6C44-4CE5-AADA-B745DF7874A2}"/>
    <cellStyle name="Comma 3 6 2 2 7" xfId="26431" xr:uid="{037CC4B6-09E1-4EC9-85D7-15648E92D8F2}"/>
    <cellStyle name="Comma 3 6 2 2 8" xfId="25056" xr:uid="{698EA7A1-6F16-49D6-8C09-D73BD964C16F}"/>
    <cellStyle name="Comma 3 6 2 2 9" xfId="48887" xr:uid="{8D7BFEA7-4AA5-4FB3-AC4A-6EE72DF73F85}"/>
    <cellStyle name="Comma 3 6 2 3" xfId="2532" xr:uid="{A56AE895-9301-467B-BD50-01E126ECE4FB}"/>
    <cellStyle name="Comma 3 6 2 3 2" xfId="4322" xr:uid="{C467DC6D-7C59-4942-8F31-F89BCD2897D7}"/>
    <cellStyle name="Comma 3 6 2 3 2 2" xfId="9792" xr:uid="{E235F5A4-A103-4C2F-BF8B-B877E9927177}"/>
    <cellStyle name="Comma 3 6 2 3 2 2 2" xfId="21325" xr:uid="{CAE9E076-883D-4ECD-87B7-F0847180AA5A}"/>
    <cellStyle name="Comma 3 6 2 3 2 2 2 2" xfId="44898" xr:uid="{309A7C2E-A7EB-4B1E-840F-809A711A4029}"/>
    <cellStyle name="Comma 3 6 2 3 2 2 3" xfId="33790" xr:uid="{DF5B1801-2286-4CB5-97FD-2C0AC6F75E21}"/>
    <cellStyle name="Comma 3 6 2 3 2 3" xfId="15909" xr:uid="{CFE5947F-45C4-4009-A417-83DACF6FC551}"/>
    <cellStyle name="Comma 3 6 2 3 2 3 2" xfId="39483" xr:uid="{1E17E032-B2A5-483D-9A26-3EAEE600DDBB}"/>
    <cellStyle name="Comma 3 6 2 3 2 4" xfId="28375" xr:uid="{F1B0E5A8-7189-42B4-AC16-EBCDEB659FEB}"/>
    <cellStyle name="Comma 3 6 2 3 3" xfId="5688" xr:uid="{025EDDAC-4D49-48C6-8C0E-DB5C013E14E8}"/>
    <cellStyle name="Comma 3 6 2 3 3 2" xfId="11162" xr:uid="{85264BD5-99EA-4553-B674-56D393C756D7}"/>
    <cellStyle name="Comma 3 6 2 3 3 2 2" xfId="22695" xr:uid="{426FEF44-FE9F-4F52-A30F-710FC59E8167}"/>
    <cellStyle name="Comma 3 6 2 3 3 2 2 2" xfId="46268" xr:uid="{BF185EDC-2380-485E-9B1C-941CC9A24854}"/>
    <cellStyle name="Comma 3 6 2 3 3 2 3" xfId="35160" xr:uid="{27157B9C-44EE-447A-8014-0170F87937C1}"/>
    <cellStyle name="Comma 3 6 2 3 3 3" xfId="17274" xr:uid="{2BCC424C-8985-4481-BE5E-83F86739E55C}"/>
    <cellStyle name="Comma 3 6 2 3 3 3 2" xfId="40848" xr:uid="{19ED6CC4-D8ED-4F42-B102-0EDD87481D0E}"/>
    <cellStyle name="Comma 3 6 2 3 3 4" xfId="29740" xr:uid="{7AD453E4-2D77-4A48-8660-79C56584FCFC}"/>
    <cellStyle name="Comma 3 6 2 3 4" xfId="7026" xr:uid="{A76661A4-1C44-438C-A07C-D3D61368FABC}"/>
    <cellStyle name="Comma 3 6 2 3 4 2" xfId="12504" xr:uid="{AA229682-69FE-4077-8569-2FF97732E009}"/>
    <cellStyle name="Comma 3 6 2 3 4 2 2" xfId="24036" xr:uid="{F765A8F8-34ED-44FD-9409-0F5CA8206648}"/>
    <cellStyle name="Comma 3 6 2 3 4 2 2 2" xfId="47609" xr:uid="{9E35B4B3-73C0-4FB2-B5A6-3BE903A55F5F}"/>
    <cellStyle name="Comma 3 6 2 3 4 2 3" xfId="36501" xr:uid="{7C918FB3-61BF-44D3-B036-B8BC6289EF36}"/>
    <cellStyle name="Comma 3 6 2 3 4 3" xfId="18610" xr:uid="{24C8988E-0B07-4774-B8AE-B8551A6172F6}"/>
    <cellStyle name="Comma 3 6 2 3 4 3 2" xfId="42184" xr:uid="{E4A0056C-3A77-4DE4-8FBB-BB61D6B60C32}"/>
    <cellStyle name="Comma 3 6 2 3 4 4" xfId="31076" xr:uid="{3A846AE4-F772-4CF9-9044-4020B6EF70F2}"/>
    <cellStyle name="Comma 3 6 2 3 5" xfId="8439" xr:uid="{8B66C2A6-DC54-44C8-85CF-6A96F64F3D6B}"/>
    <cellStyle name="Comma 3 6 2 3 5 2" xfId="19972" xr:uid="{D60ECC0B-A65D-4547-A421-483F5E60D810}"/>
    <cellStyle name="Comma 3 6 2 3 5 2 2" xfId="43545" xr:uid="{A4D70684-D7B2-48C9-8DB9-704228B353F0}"/>
    <cellStyle name="Comma 3 6 2 3 5 3" xfId="32437" xr:uid="{C2FD6D2A-8E02-4243-94FA-07FB41303454}"/>
    <cellStyle name="Comma 3 6 2 3 6" xfId="14268" xr:uid="{AE9A7861-E953-40C6-A934-FE70D8593452}"/>
    <cellStyle name="Comma 3 6 2 3 6 2" xfId="38005" xr:uid="{1B0878C5-7C3A-41BB-82A9-737A7AE43C22}"/>
    <cellStyle name="Comma 3 6 2 3 7" xfId="26898" xr:uid="{752DBEA3-C674-42B0-BE15-2F919C3C7886}"/>
    <cellStyle name="Comma 3 6 2 3 8" xfId="25524" xr:uid="{E7EED533-911B-4524-BB1F-C738900A73FD}"/>
    <cellStyle name="Comma 3 6 2 3 9" xfId="49354" xr:uid="{F9C09FF4-BF36-49ED-9A89-5FE99A4F898A}"/>
    <cellStyle name="Comma 3 6 2 4" xfId="3418" xr:uid="{EAF72AB4-92D6-4D81-A069-CF829056D111}"/>
    <cellStyle name="Comma 3 6 2 4 2" xfId="8886" xr:uid="{55A438C8-8663-425F-8542-2A58FD849E89}"/>
    <cellStyle name="Comma 3 6 2 4 2 2" xfId="20419" xr:uid="{D4EC47A7-5C0D-427D-8576-27A57002BB5B}"/>
    <cellStyle name="Comma 3 6 2 4 2 2 2" xfId="43992" xr:uid="{A9C99903-7467-40D4-AD62-406BAFC9CA89}"/>
    <cellStyle name="Comma 3 6 2 4 2 3" xfId="32884" xr:uid="{0A8EA7E1-CE90-43CE-9D61-22A07EB72B4E}"/>
    <cellStyle name="Comma 3 6 2 4 3" xfId="15004" xr:uid="{A62B3BCF-C811-4DC0-B106-08FD2D38934F}"/>
    <cellStyle name="Comma 3 6 2 4 3 2" xfId="38578" xr:uid="{D911DBD9-F5A0-4DE3-83AF-AF40FADF26EF}"/>
    <cellStyle name="Comma 3 6 2 4 4" xfId="27470" xr:uid="{B90701BA-2F79-4F9B-B5FF-CEAF903C7E91}"/>
    <cellStyle name="Comma 3 6 2 5" xfId="4774" xr:uid="{BBBF43B5-10F3-4668-B3DD-DF008583122D}"/>
    <cellStyle name="Comma 3 6 2 5 2" xfId="10247" xr:uid="{7E45B8E5-F3F7-4DCF-87DC-03991B9729FD}"/>
    <cellStyle name="Comma 3 6 2 5 2 2" xfId="21780" xr:uid="{4EB334A0-5804-45F2-B80C-7A63167C4749}"/>
    <cellStyle name="Comma 3 6 2 5 2 2 2" xfId="45353" xr:uid="{0138CDC4-A0E9-4FCE-AA32-5281E61414B6}"/>
    <cellStyle name="Comma 3 6 2 5 2 3" xfId="34245" xr:uid="{C125E57B-FD9C-45B0-93CF-787B6F61C32C}"/>
    <cellStyle name="Comma 3 6 2 5 3" xfId="16360" xr:uid="{11178FCC-BAA0-449E-935E-997DAA1A35AD}"/>
    <cellStyle name="Comma 3 6 2 5 3 2" xfId="39934" xr:uid="{01939832-C014-421E-BD73-4567AE11306F}"/>
    <cellStyle name="Comma 3 6 2 5 4" xfId="28826" xr:uid="{3F4796CE-A41C-463A-B71A-033E1FE3C1FE}"/>
    <cellStyle name="Comma 3 6 2 6" xfId="6112" xr:uid="{0C2E205E-8F56-4DD7-8525-6047ED96B1A0}"/>
    <cellStyle name="Comma 3 6 2 6 2" xfId="11588" xr:uid="{7BB92843-0011-444B-95FC-DFC363BC40BC}"/>
    <cellStyle name="Comma 3 6 2 6 2 2" xfId="23120" xr:uid="{732BCA99-0FD3-4627-9E99-6400B71633D9}"/>
    <cellStyle name="Comma 3 6 2 6 2 2 2" xfId="46693" xr:uid="{E3BB24A8-1305-4010-B5BB-87681D31A6D9}"/>
    <cellStyle name="Comma 3 6 2 6 2 3" xfId="35585" xr:uid="{0A77F0FA-6E15-4CA0-9430-F972160A76A3}"/>
    <cellStyle name="Comma 3 6 2 6 3" xfId="17696" xr:uid="{D19F6DB1-7627-4F02-AE26-E486684FC244}"/>
    <cellStyle name="Comma 3 6 2 6 3 2" xfId="41270" xr:uid="{24BC8097-6643-4D96-BB74-058E45EB8934}"/>
    <cellStyle name="Comma 3 6 2 6 4" xfId="30162" xr:uid="{AC018326-67D6-4EF9-AC5B-85EA59C5D795}"/>
    <cellStyle name="Comma 3 6 2 7" xfId="7497" xr:uid="{20B43A2C-79E6-46C4-9AF5-55CCD09BB48D}"/>
    <cellStyle name="Comma 3 6 2 7 2" xfId="19057" xr:uid="{3E1422B2-EDBB-40F2-87FD-0436464A1923}"/>
    <cellStyle name="Comma 3 6 2 7 2 2" xfId="42630" xr:uid="{5B5FA0EC-DE24-49FD-98D6-E6C2215C02AD}"/>
    <cellStyle name="Comma 3 6 2 7 3" xfId="31522" xr:uid="{8590C094-38F6-45C8-A612-FD242A674F04}"/>
    <cellStyle name="Comma 3 6 2 8" xfId="13317" xr:uid="{C581DF86-4DE1-4B59-9E6A-51063016C054}"/>
    <cellStyle name="Comma 3 6 2 8 2" xfId="37091" xr:uid="{B73997B6-339A-4431-AD64-C82EA563DD5E}"/>
    <cellStyle name="Comma 3 6 2 9" xfId="25982" xr:uid="{7302B7CA-E8C8-49F9-A988-699278073C90}"/>
    <cellStyle name="Comma 3 6 3" xfId="1146" xr:uid="{33DEC494-D44E-48B6-A6CF-339FA0236004}"/>
    <cellStyle name="Comma 3 6 3 10" xfId="24406" xr:uid="{0EFFE8E8-F5DF-49F7-8FBC-8A4C5F18DD7F}"/>
    <cellStyle name="Comma 3 6 3 11" xfId="48353" xr:uid="{C006B0BE-005B-454C-A926-D645BBF3B1A6}"/>
    <cellStyle name="Comma 3 6 3 2" xfId="1962" xr:uid="{F7859C2D-A30E-4B5A-88BB-29AF87B1556E}"/>
    <cellStyle name="Comma 3 6 3 2 2" xfId="3775" xr:uid="{86015D03-487A-4D7B-B378-931EB7D84F4F}"/>
    <cellStyle name="Comma 3 6 3 2 2 2" xfId="9244" xr:uid="{6A0FDDD9-1E22-40C5-AF8F-4926C1B7D703}"/>
    <cellStyle name="Comma 3 6 3 2 2 2 2" xfId="20777" xr:uid="{BFA55C8A-0AC9-4FE3-818F-6806F470AD0D}"/>
    <cellStyle name="Comma 3 6 3 2 2 2 2 2" xfId="44350" xr:uid="{9B103AD7-18EE-4506-90DB-9A6B4F201F2F}"/>
    <cellStyle name="Comma 3 6 3 2 2 2 3" xfId="33242" xr:uid="{B81B445F-A874-4C14-96CD-6ADC654E27BE}"/>
    <cellStyle name="Comma 3 6 3 2 2 3" xfId="15362" xr:uid="{B0FDFAAE-3D7E-417C-9DE9-F231C32B87C1}"/>
    <cellStyle name="Comma 3 6 3 2 2 3 2" xfId="38936" xr:uid="{DB95ABE1-6073-4B00-B1CD-938749FCB272}"/>
    <cellStyle name="Comma 3 6 3 2 2 4" xfId="27828" xr:uid="{5E49FC0A-613A-4F2E-835D-B73324ABCEEC}"/>
    <cellStyle name="Comma 3 6 3 2 3" xfId="5139" xr:uid="{A811118B-B652-4A29-B2A2-D8C74DDA14CC}"/>
    <cellStyle name="Comma 3 6 3 2 3 2" xfId="10613" xr:uid="{B884496B-7871-4073-AE78-4BDCB267B947}"/>
    <cellStyle name="Comma 3 6 3 2 3 2 2" xfId="22146" xr:uid="{D25426E3-ADDC-416F-8AF5-053D37B719DC}"/>
    <cellStyle name="Comma 3 6 3 2 3 2 2 2" xfId="45719" xr:uid="{ADC8177A-B82C-43E7-A248-037A689252C4}"/>
    <cellStyle name="Comma 3 6 3 2 3 2 3" xfId="34611" xr:uid="{44098CA8-533E-47C8-A05C-5CF035AEAA22}"/>
    <cellStyle name="Comma 3 6 3 2 3 3" xfId="16725" xr:uid="{40C6EBA2-0163-4380-B2CE-8F06B971471A}"/>
    <cellStyle name="Comma 3 6 3 2 3 3 2" xfId="40299" xr:uid="{0E849007-1969-4C76-BA65-A560B15D1D1A}"/>
    <cellStyle name="Comma 3 6 3 2 3 4" xfId="29191" xr:uid="{8C3951DF-0FA0-4C40-AED7-6B97B6DA3854}"/>
    <cellStyle name="Comma 3 6 3 2 4" xfId="6477" xr:uid="{FDE51274-9D39-444F-AA47-7CBC75CDD87F}"/>
    <cellStyle name="Comma 3 6 3 2 4 2" xfId="11954" xr:uid="{77FC114D-69D1-472A-A296-B0ACF6472487}"/>
    <cellStyle name="Comma 3 6 3 2 4 2 2" xfId="23486" xr:uid="{9FF12DF6-9FA6-4126-B5F6-8C685DB89E6C}"/>
    <cellStyle name="Comma 3 6 3 2 4 2 2 2" xfId="47059" xr:uid="{6EC7E26A-BC11-4544-BF41-7D17E1A6755D}"/>
    <cellStyle name="Comma 3 6 3 2 4 2 3" xfId="35951" xr:uid="{D270B2E6-7FA8-4870-808C-EE858B09331A}"/>
    <cellStyle name="Comma 3 6 3 2 4 3" xfId="18061" xr:uid="{FF138ADB-4172-428D-9CC2-C04AFB118C51}"/>
    <cellStyle name="Comma 3 6 3 2 4 3 2" xfId="41635" xr:uid="{5ED54B3A-16F3-49BC-A306-5258C6D586D8}"/>
    <cellStyle name="Comma 3 6 3 2 4 4" xfId="30527" xr:uid="{684E544E-FC0F-4F73-B8BB-32D7C63501AC}"/>
    <cellStyle name="Comma 3 6 3 2 5" xfId="7888" xr:uid="{0F20AD4E-C055-4394-A532-E8C1BD9A94ED}"/>
    <cellStyle name="Comma 3 6 3 2 5 2" xfId="19423" xr:uid="{C346A7CD-6F74-4F6A-8984-0B60A99907C3}"/>
    <cellStyle name="Comma 3 6 3 2 5 2 2" xfId="42996" xr:uid="{D72144A4-C64A-4FB5-B120-F0E000D0BC97}"/>
    <cellStyle name="Comma 3 6 3 2 5 3" xfId="31888" xr:uid="{415F451D-2E43-42A8-AD2F-202E0C6ED0A7}"/>
    <cellStyle name="Comma 3 6 3 2 6" xfId="13717" xr:uid="{C2875C60-A2C9-4EA3-89FE-771F0EA8AE97}"/>
    <cellStyle name="Comma 3 6 3 2 6 2" xfId="37456" xr:uid="{2A7EB5E1-48CF-4D45-970C-E55CC376F3FC}"/>
    <cellStyle name="Comma 3 6 3 2 7" xfId="26349" xr:uid="{0B638AAE-F24D-4223-89AB-3DD7C15034E0}"/>
    <cellStyle name="Comma 3 6 3 2 8" xfId="24974" xr:uid="{3B78F7E2-0B97-4E46-9F87-2BB3ED5920E7}"/>
    <cellStyle name="Comma 3 6 3 2 9" xfId="48805" xr:uid="{B078278D-9D3A-414D-94EA-E3760F6CF787}"/>
    <cellStyle name="Comma 3 6 3 3" xfId="2448" xr:uid="{4D6793BD-E84A-46EB-8A11-F02E273C4BD2}"/>
    <cellStyle name="Comma 3 6 3 3 2" xfId="4239" xr:uid="{390EA2EF-18BB-4FF0-884B-9C806F699FB9}"/>
    <cellStyle name="Comma 3 6 3 3 2 2" xfId="9708" xr:uid="{2F81D347-AFE6-456F-9FEF-0E1C1698D40D}"/>
    <cellStyle name="Comma 3 6 3 3 2 2 2" xfId="21241" xr:uid="{6332AB37-4388-4242-8B4B-022212AD2996}"/>
    <cellStyle name="Comma 3 6 3 3 2 2 2 2" xfId="44814" xr:uid="{136BF0DB-E493-48D1-B578-D634E51048D0}"/>
    <cellStyle name="Comma 3 6 3 3 2 2 3" xfId="33706" xr:uid="{DACBD921-F800-4B0B-9C76-16611F9F0D2B}"/>
    <cellStyle name="Comma 3 6 3 3 2 3" xfId="15826" xr:uid="{72C378A2-B6B1-4B27-9A2D-793E7652A40D}"/>
    <cellStyle name="Comma 3 6 3 3 2 3 2" xfId="39400" xr:uid="{3E867113-DA0A-410C-A775-15B6BA74A94B}"/>
    <cellStyle name="Comma 3 6 3 3 2 4" xfId="28292" xr:uid="{CDF6D151-186D-4CA5-A6B0-C14C0D5153FD}"/>
    <cellStyle name="Comma 3 6 3 3 3" xfId="5604" xr:uid="{44723AE8-2DC0-47ED-B714-ED1AD6360C57}"/>
    <cellStyle name="Comma 3 6 3 3 3 2" xfId="11078" xr:uid="{87A74C0F-5E51-4BA2-8A97-246872882F6F}"/>
    <cellStyle name="Comma 3 6 3 3 3 2 2" xfId="22611" xr:uid="{07C848C5-FC3A-4DA1-BDBD-ED2935C3F359}"/>
    <cellStyle name="Comma 3 6 3 3 3 2 2 2" xfId="46184" xr:uid="{0712F293-F4DD-4729-8AC3-0C26FB78EE2B}"/>
    <cellStyle name="Comma 3 6 3 3 3 2 3" xfId="35076" xr:uid="{3708965C-BF75-4BB2-BC85-6E20A1A71158}"/>
    <cellStyle name="Comma 3 6 3 3 3 3" xfId="17190" xr:uid="{A0F7500B-7B30-4A32-A47A-0CFF334F9BB7}"/>
    <cellStyle name="Comma 3 6 3 3 3 3 2" xfId="40764" xr:uid="{87D4B130-E4F3-4EFA-AEEA-1CE3C0B94A62}"/>
    <cellStyle name="Comma 3 6 3 3 3 4" xfId="29656" xr:uid="{78F5C763-570C-429A-A85D-722DF28385E2}"/>
    <cellStyle name="Comma 3 6 3 3 4" xfId="6942" xr:uid="{05D4F756-DD2D-4864-94DC-A536338695BC}"/>
    <cellStyle name="Comma 3 6 3 3 4 2" xfId="12420" xr:uid="{4FE4CD80-5839-470A-B187-92FB16309810}"/>
    <cellStyle name="Comma 3 6 3 3 4 2 2" xfId="23952" xr:uid="{350905DA-41D7-43C1-A4FB-B832C353828D}"/>
    <cellStyle name="Comma 3 6 3 3 4 2 2 2" xfId="47525" xr:uid="{8267B9E9-3269-48CE-9D21-5D1E7288F0FD}"/>
    <cellStyle name="Comma 3 6 3 3 4 2 3" xfId="36417" xr:uid="{254A1959-1535-4CCF-A8BA-A75B58025C37}"/>
    <cellStyle name="Comma 3 6 3 3 4 3" xfId="18526" xr:uid="{D6D241C2-5821-4062-8F98-358B271E0217}"/>
    <cellStyle name="Comma 3 6 3 3 4 3 2" xfId="42100" xr:uid="{A46E1D82-2721-4952-9081-FA43099F2713}"/>
    <cellStyle name="Comma 3 6 3 3 4 4" xfId="30992" xr:uid="{C37307CF-DF93-454C-A9AB-327F182429B1}"/>
    <cellStyle name="Comma 3 6 3 3 5" xfId="8355" xr:uid="{7A11C09E-B8A9-472A-B3F8-EABC19189E92}"/>
    <cellStyle name="Comma 3 6 3 3 5 2" xfId="19888" xr:uid="{A4B71E01-A5D1-4439-9394-D4DC3FAA0362}"/>
    <cellStyle name="Comma 3 6 3 3 5 2 2" xfId="43461" xr:uid="{B3512D4A-034D-4B8D-B49A-36207DBD6285}"/>
    <cellStyle name="Comma 3 6 3 3 5 3" xfId="32353" xr:uid="{CE9B2A6C-10DF-43B4-80B9-E062FEDC6849}"/>
    <cellStyle name="Comma 3 6 3 3 6" xfId="14184" xr:uid="{A936EEC1-4DFA-4592-86E9-4A8C294240B1}"/>
    <cellStyle name="Comma 3 6 3 3 6 2" xfId="37921" xr:uid="{B6AF3C63-ED38-49B6-A74B-AA2FD2CF3682}"/>
    <cellStyle name="Comma 3 6 3 3 7" xfId="26814" xr:uid="{D0F002F1-C55E-45C1-8FA1-BE3A072C6EB2}"/>
    <cellStyle name="Comma 3 6 3 3 8" xfId="25440" xr:uid="{6E8D612B-69AC-429D-8C4B-DC78EAAE2B01}"/>
    <cellStyle name="Comma 3 6 3 3 9" xfId="49270" xr:uid="{0E7993E2-0BA5-441C-B5A1-2F83D41BD32D}"/>
    <cellStyle name="Comma 3 6 3 4" xfId="3336" xr:uid="{0A5B5AF1-840F-43A2-B76C-8499F7BD8610}"/>
    <cellStyle name="Comma 3 6 3 4 2" xfId="8804" xr:uid="{3A228CA3-33DD-4D15-9501-050A908B03C7}"/>
    <cellStyle name="Comma 3 6 3 4 2 2" xfId="20337" xr:uid="{1F2CD13A-46C2-4F3E-A93A-A237EF0C431C}"/>
    <cellStyle name="Comma 3 6 3 4 2 2 2" xfId="43910" xr:uid="{AA8C286D-783A-468B-BB91-A23E687BEBA9}"/>
    <cellStyle name="Comma 3 6 3 4 2 3" xfId="32802" xr:uid="{104864BC-4470-4826-B8A5-47FD4F2DEBC7}"/>
    <cellStyle name="Comma 3 6 3 4 3" xfId="14922" xr:uid="{E4D08D53-7AC1-4F67-88C1-C655DBC71BE6}"/>
    <cellStyle name="Comma 3 6 3 4 3 2" xfId="38496" xr:uid="{CB43387B-219C-4F84-B0D3-DA43270574AA}"/>
    <cellStyle name="Comma 3 6 3 4 4" xfId="27388" xr:uid="{5B8D8391-1162-4AFD-BC85-878E2269C89C}"/>
    <cellStyle name="Comma 3 6 3 5" xfId="4692" xr:uid="{EB148F7C-0BAC-44B5-BA85-5D438C4FA0F9}"/>
    <cellStyle name="Comma 3 6 3 5 2" xfId="10165" xr:uid="{FDE4D2E5-9963-4B6B-9005-FBCD346016AE}"/>
    <cellStyle name="Comma 3 6 3 5 2 2" xfId="21698" xr:uid="{99D40EA0-8F09-4B16-81A5-B260A57D14B5}"/>
    <cellStyle name="Comma 3 6 3 5 2 2 2" xfId="45271" xr:uid="{FF60DCB8-D441-410B-ACDF-8FEA7096743C}"/>
    <cellStyle name="Comma 3 6 3 5 2 3" xfId="34163" xr:uid="{DFEF48E2-C536-4499-9EF6-BDB6054A5768}"/>
    <cellStyle name="Comma 3 6 3 5 3" xfId="16278" xr:uid="{209AF509-3AD2-4FA0-ADAF-0DD5408449C7}"/>
    <cellStyle name="Comma 3 6 3 5 3 2" xfId="39852" xr:uid="{70DC18CE-1ED0-404A-9CA1-583E8E0322A5}"/>
    <cellStyle name="Comma 3 6 3 5 4" xfId="28744" xr:uid="{B1D18825-60F3-441B-866A-869CDD22B56C}"/>
    <cellStyle name="Comma 3 6 3 6" xfId="6030" xr:uid="{E847B850-DECA-4C1E-B698-FA226BD0BD7E}"/>
    <cellStyle name="Comma 3 6 3 6 2" xfId="11506" xr:uid="{4747B6DE-985A-484C-9CEC-C3A8A11BCD6B}"/>
    <cellStyle name="Comma 3 6 3 6 2 2" xfId="23038" xr:uid="{A7BB9DA5-2F28-4E89-BF8D-04B319359EFE}"/>
    <cellStyle name="Comma 3 6 3 6 2 2 2" xfId="46611" xr:uid="{BDFE0B9E-6DC4-40DC-82C5-5B0952AEA332}"/>
    <cellStyle name="Comma 3 6 3 6 2 3" xfId="35503" xr:uid="{99B09838-3DEA-4478-9636-BA69D68F4FDC}"/>
    <cellStyle name="Comma 3 6 3 6 3" xfId="17614" xr:uid="{8DCCCA3D-4CE3-47D9-975C-BD05E16F9717}"/>
    <cellStyle name="Comma 3 6 3 6 3 2" xfId="41188" xr:uid="{A6458EBE-DF4A-4DD3-99F5-AEB7D234A87F}"/>
    <cellStyle name="Comma 3 6 3 6 4" xfId="30080" xr:uid="{243324B7-ABC0-43FE-BAA7-1981C68D9EF5}"/>
    <cellStyle name="Comma 3 6 3 7" xfId="7415" xr:uid="{6CE9E40F-D80E-4D59-91A3-EF9BE5954833}"/>
    <cellStyle name="Comma 3 6 3 7 2" xfId="18975" xr:uid="{5CC57A84-799C-43D2-9333-A6C03CE3B29D}"/>
    <cellStyle name="Comma 3 6 3 7 2 2" xfId="42548" xr:uid="{4ADDB990-2EB4-443A-B792-F051A005244D}"/>
    <cellStyle name="Comma 3 6 3 7 3" xfId="31440" xr:uid="{B6980996-1851-4D2E-B944-BC3FD2431F70}"/>
    <cellStyle name="Comma 3 6 3 8" xfId="13233" xr:uid="{F4BECDBC-FE1F-4646-9C22-7E6F457DB390}"/>
    <cellStyle name="Comma 3 6 3 8 2" xfId="37009" xr:uid="{25EECC88-5375-42EB-98F5-FFE40C269DDF}"/>
    <cellStyle name="Comma 3 6 3 9" xfId="25900" xr:uid="{8F223A80-8500-4CF0-928F-2DD5416F50AE}"/>
    <cellStyle name="Comma 3 6 4" xfId="1874" xr:uid="{CAF439FD-2103-46D2-A18B-F773FE816305}"/>
    <cellStyle name="Comma 3 6 4 2" xfId="3687" xr:uid="{BDDC8B2E-E8CA-4DBF-AFCA-0F86B501590E}"/>
    <cellStyle name="Comma 3 6 4 2 2" xfId="9156" xr:uid="{AFA8AEA9-704D-4FCB-9EEE-9CD6C95ACC96}"/>
    <cellStyle name="Comma 3 6 4 2 2 2" xfId="20689" xr:uid="{74CDE7E8-596C-4452-8C7C-4549B3B8AAD2}"/>
    <cellStyle name="Comma 3 6 4 2 2 2 2" xfId="44262" xr:uid="{53943922-267A-4D73-8031-72735D0C64ED}"/>
    <cellStyle name="Comma 3 6 4 2 2 3" xfId="33154" xr:uid="{8C67167B-BE0D-463E-825C-0C5B49AC7F7A}"/>
    <cellStyle name="Comma 3 6 4 2 3" xfId="15274" xr:uid="{86C18549-A697-45E8-81FA-66CC42FD92A9}"/>
    <cellStyle name="Comma 3 6 4 2 3 2" xfId="38848" xr:uid="{EDF4C7CB-01DF-41EA-9C02-09761F5BC0B6}"/>
    <cellStyle name="Comma 3 6 4 2 4" xfId="27740" xr:uid="{9B8932D9-5136-4A19-95B9-910CDA169D04}"/>
    <cellStyle name="Comma 3 6 4 3" xfId="5051" xr:uid="{F0126E8A-79A2-4026-AC2F-1BAECB19F1DA}"/>
    <cellStyle name="Comma 3 6 4 3 2" xfId="10525" xr:uid="{0050A0EE-2E6E-4B93-97BD-DDE7C4720EB8}"/>
    <cellStyle name="Comma 3 6 4 3 2 2" xfId="22058" xr:uid="{3A34F6AC-DD7A-4F98-A8C5-0E9C27AA9690}"/>
    <cellStyle name="Comma 3 6 4 3 2 2 2" xfId="45631" xr:uid="{869ED97B-D597-4416-9951-E7C8482F1C4F}"/>
    <cellStyle name="Comma 3 6 4 3 2 3" xfId="34523" xr:uid="{7A655DA5-3844-406C-914A-EB2A4A685FC6}"/>
    <cellStyle name="Comma 3 6 4 3 3" xfId="16637" xr:uid="{2D5D6EDA-5381-45B9-AA71-70640F71CCBF}"/>
    <cellStyle name="Comma 3 6 4 3 3 2" xfId="40211" xr:uid="{30CBE59B-3344-48DC-872F-95DF36F1C4A1}"/>
    <cellStyle name="Comma 3 6 4 3 4" xfId="29103" xr:uid="{9439435C-99C1-48FF-A0C5-12F33AA8D6A9}"/>
    <cellStyle name="Comma 3 6 4 4" xfId="6389" xr:uid="{95622CBA-51E6-4364-BAE3-329EA911DEA9}"/>
    <cellStyle name="Comma 3 6 4 4 2" xfId="11866" xr:uid="{9847C7D3-324B-4222-B9BB-047B13FD6924}"/>
    <cellStyle name="Comma 3 6 4 4 2 2" xfId="23398" xr:uid="{0F0D3AD8-C231-44B6-81B2-535B6DDBFFA5}"/>
    <cellStyle name="Comma 3 6 4 4 2 2 2" xfId="46971" xr:uid="{79375A28-DCC9-40E0-B958-E3912908BCF8}"/>
    <cellStyle name="Comma 3 6 4 4 2 3" xfId="35863" xr:uid="{476C9FA6-0FFF-4C93-90D9-E22C09D60DF9}"/>
    <cellStyle name="Comma 3 6 4 4 3" xfId="17973" xr:uid="{ACB2FA03-442B-40D7-AC54-95ACDBE82101}"/>
    <cellStyle name="Comma 3 6 4 4 3 2" xfId="41547" xr:uid="{87F4A6AE-93B6-4980-95D4-31A6AB1FBD5F}"/>
    <cellStyle name="Comma 3 6 4 4 4" xfId="30439" xr:uid="{3C53B1DD-6190-47B9-AC0B-6E1F72DBB981}"/>
    <cellStyle name="Comma 3 6 4 5" xfId="7800" xr:uid="{56609994-B07E-41E1-A592-AF6FC795734C}"/>
    <cellStyle name="Comma 3 6 4 5 2" xfId="19335" xr:uid="{FD99CD4B-F1D2-4459-87E7-032BC5AFB9BE}"/>
    <cellStyle name="Comma 3 6 4 5 2 2" xfId="42908" xr:uid="{BD64490A-DB29-4231-AADD-5BFDE613452B}"/>
    <cellStyle name="Comma 3 6 4 5 3" xfId="31800" xr:uid="{0985D0D5-59A5-4EB0-A9EC-D3159881170D}"/>
    <cellStyle name="Comma 3 6 4 6" xfId="13629" xr:uid="{2266E930-A241-471C-8018-6424C1D04707}"/>
    <cellStyle name="Comma 3 6 4 6 2" xfId="37368" xr:uid="{E7019A5A-B911-4E2D-B141-1ABDF236FCB8}"/>
    <cellStyle name="Comma 3 6 4 7" xfId="26261" xr:uid="{0A74D258-EC8D-4C26-91F0-B673368B3DE9}"/>
    <cellStyle name="Comma 3 6 4 8" xfId="24886" xr:uid="{933B9A1D-71AC-4C91-84EF-AD972379CB53}"/>
    <cellStyle name="Comma 3 6 4 9" xfId="48717" xr:uid="{E144BB33-40C8-4CD1-935E-485210FA4A45}"/>
    <cellStyle name="Comma 3 6 5" xfId="2357" xr:uid="{C754EDD4-E2CF-49FD-A109-B76A72D16558}"/>
    <cellStyle name="Comma 3 6 5 2" xfId="4149" xr:uid="{D6CC0B55-8168-476D-93A3-431A15CDE6A8}"/>
    <cellStyle name="Comma 3 6 5 2 2" xfId="9618" xr:uid="{7BF0829B-1264-4683-BD2B-E1C5EFCA6600}"/>
    <cellStyle name="Comma 3 6 5 2 2 2" xfId="21151" xr:uid="{B6A0130C-F79F-4D6F-8C09-6D3BC12FCC94}"/>
    <cellStyle name="Comma 3 6 5 2 2 2 2" xfId="44724" xr:uid="{BA21EF5E-F18B-4F81-8317-524E8FB18F19}"/>
    <cellStyle name="Comma 3 6 5 2 2 3" xfId="33616" xr:uid="{B9A74875-A8D8-4379-A04C-E6429DAB1265}"/>
    <cellStyle name="Comma 3 6 5 2 3" xfId="15736" xr:uid="{E2782D73-A399-4404-82C2-35D9CAAEE827}"/>
    <cellStyle name="Comma 3 6 5 2 3 2" xfId="39310" xr:uid="{BCC7DC72-8BD1-4C7A-B820-33EB0CD60330}"/>
    <cellStyle name="Comma 3 6 5 2 4" xfId="28202" xr:uid="{C257E346-05DB-45B2-9F81-5F5A9B984F78}"/>
    <cellStyle name="Comma 3 6 5 3" xfId="5514" xr:uid="{5566D2BA-F52F-4243-9F94-E2AEB8002625}"/>
    <cellStyle name="Comma 3 6 5 3 2" xfId="10988" xr:uid="{7158EDB3-4599-46F9-8000-23AD53C24F76}"/>
    <cellStyle name="Comma 3 6 5 3 2 2" xfId="22521" xr:uid="{65210B90-0C54-4754-A495-78CA6ABF815E}"/>
    <cellStyle name="Comma 3 6 5 3 2 2 2" xfId="46094" xr:uid="{CD9AF1C6-4712-4CF1-8826-082C30F8271D}"/>
    <cellStyle name="Comma 3 6 5 3 2 3" xfId="34986" xr:uid="{89B780DF-C663-455E-89AE-9ED988B3446B}"/>
    <cellStyle name="Comma 3 6 5 3 3" xfId="17100" xr:uid="{C4D8D76C-8D39-4A8C-977F-4FD5FADC35EC}"/>
    <cellStyle name="Comma 3 6 5 3 3 2" xfId="40674" xr:uid="{2C2BFC0C-50B6-4D49-B066-AD80B4E6FA4C}"/>
    <cellStyle name="Comma 3 6 5 3 4" xfId="29566" xr:uid="{04339D4D-F7BA-4BBA-9A3B-A1C9791F7477}"/>
    <cellStyle name="Comma 3 6 5 4" xfId="6852" xr:uid="{9C7A6D01-B62B-4517-A389-D59DC6B3A340}"/>
    <cellStyle name="Comma 3 6 5 4 2" xfId="12330" xr:uid="{37F656CC-143B-4BC9-86A8-1F3709F791B9}"/>
    <cellStyle name="Comma 3 6 5 4 2 2" xfId="23862" xr:uid="{9D3C8834-F00F-45BE-AA59-D51C534F4A27}"/>
    <cellStyle name="Comma 3 6 5 4 2 2 2" xfId="47435" xr:uid="{C05839D2-2D75-41F2-A788-42B4CE2A927E}"/>
    <cellStyle name="Comma 3 6 5 4 2 3" xfId="36327" xr:uid="{E4AE0890-84F6-4941-83A5-CD0B3EBE3DDB}"/>
    <cellStyle name="Comma 3 6 5 4 3" xfId="18436" xr:uid="{4F9849BC-1C38-4FCC-829E-9ED641707D5C}"/>
    <cellStyle name="Comma 3 6 5 4 3 2" xfId="42010" xr:uid="{088B8FAC-01F0-468F-8FC7-E6239F2783AF}"/>
    <cellStyle name="Comma 3 6 5 4 4" xfId="30902" xr:uid="{F9384241-A8F9-4C96-8772-546DE406C5F4}"/>
    <cellStyle name="Comma 3 6 5 5" xfId="8265" xr:uid="{374FCBCD-BE7F-4905-ADC6-1B5338EF8476}"/>
    <cellStyle name="Comma 3 6 5 5 2" xfId="19798" xr:uid="{A3715C14-7A38-4D11-8842-60BE781EE051}"/>
    <cellStyle name="Comma 3 6 5 5 2 2" xfId="43371" xr:uid="{E9200FD4-D8FF-4CE4-B949-301D9BC86CCD}"/>
    <cellStyle name="Comma 3 6 5 5 3" xfId="32263" xr:uid="{022CA36C-24B5-451D-B42A-1FD5F643F04B}"/>
    <cellStyle name="Comma 3 6 5 6" xfId="14094" xr:uid="{E1E5B2B0-A0EF-40EB-804B-F5C8E4E3E3B6}"/>
    <cellStyle name="Comma 3 6 5 6 2" xfId="37831" xr:uid="{BEF002EB-4D1E-4A6A-8E28-F9164D5892DC}"/>
    <cellStyle name="Comma 3 6 5 7" xfId="26724" xr:uid="{FE2F4FC7-76E2-4D10-976D-6A55C57DC813}"/>
    <cellStyle name="Comma 3 6 5 8" xfId="25350" xr:uid="{96DD2785-0327-4E40-B5B9-F2641F7D5C84}"/>
    <cellStyle name="Comma 3 6 5 9" xfId="49180" xr:uid="{9FDC2898-C57F-425F-AD10-68382184A27E}"/>
    <cellStyle name="Comma 3 6 6" xfId="3248" xr:uid="{C2FC1602-6900-4CAF-8C7B-4E8336D311EA}"/>
    <cellStyle name="Comma 3 6 6 2" xfId="8716" xr:uid="{36AF159C-A5F0-4672-8ED7-805C48B51124}"/>
    <cellStyle name="Comma 3 6 6 2 2" xfId="20249" xr:uid="{2424BB1E-8697-4199-970C-14C6A98CB1A0}"/>
    <cellStyle name="Comma 3 6 6 2 2 2" xfId="43822" xr:uid="{DF414BBF-DCCD-410D-8780-0FF9486BC008}"/>
    <cellStyle name="Comma 3 6 6 2 3" xfId="32714" xr:uid="{22836B31-2661-4BEA-A05C-BADAFCE179CC}"/>
    <cellStyle name="Comma 3 6 6 3" xfId="14834" xr:uid="{0E7D8CE3-AF43-4687-A993-0B70DF99A417}"/>
    <cellStyle name="Comma 3 6 6 3 2" xfId="38408" xr:uid="{38EF3463-494D-4F7C-B42A-126DC249FB89}"/>
    <cellStyle name="Comma 3 6 6 4" xfId="27300" xr:uid="{3E5E63DC-F368-4C81-BF6A-89841C0164D3}"/>
    <cellStyle name="Comma 3 6 7" xfId="4604" xr:uid="{6D84435B-AD54-486E-90FD-11A34DD5870B}"/>
    <cellStyle name="Comma 3 6 7 2" xfId="10077" xr:uid="{0C7EB8F0-C56F-4266-A47B-551A7B9624E3}"/>
    <cellStyle name="Comma 3 6 7 2 2" xfId="21610" xr:uid="{82F9ACBD-E4C3-4964-9D99-95ED10A5E30F}"/>
    <cellStyle name="Comma 3 6 7 2 2 2" xfId="45183" xr:uid="{BE0CC60F-7443-4522-A698-8F3ED99D7B48}"/>
    <cellStyle name="Comma 3 6 7 2 3" xfId="34075" xr:uid="{B64EB31B-32EB-49CE-B80F-D5E1AEBEABAA}"/>
    <cellStyle name="Comma 3 6 7 3" xfId="16190" xr:uid="{7AF88877-353E-483F-BB8A-761F1E155749}"/>
    <cellStyle name="Comma 3 6 7 3 2" xfId="39764" xr:uid="{8723396B-A16A-4401-A4C8-19400C7127E5}"/>
    <cellStyle name="Comma 3 6 7 4" xfId="28656" xr:uid="{9F0555CF-8DB2-4E84-AA20-3B7477FCE039}"/>
    <cellStyle name="Comma 3 6 8" xfId="5942" xr:uid="{4B230CCC-D16C-459A-82FF-AC7D4DA89403}"/>
    <cellStyle name="Comma 3 6 8 2" xfId="11418" xr:uid="{0646DB6A-480C-4B1A-A0E4-F542EA1A7886}"/>
    <cellStyle name="Comma 3 6 8 2 2" xfId="22950" xr:uid="{3568EE75-55B8-48B1-AB6A-D408E5014514}"/>
    <cellStyle name="Comma 3 6 8 2 2 2" xfId="46523" xr:uid="{EBED8850-8A7C-447D-A734-A605FB237D53}"/>
    <cellStyle name="Comma 3 6 8 2 3" xfId="35415" xr:uid="{597CF583-BDEF-4AFA-89BC-2E240C56A8B6}"/>
    <cellStyle name="Comma 3 6 8 3" xfId="17526" xr:uid="{89BEF3D9-9B90-494A-B423-E7DDF02E0B62}"/>
    <cellStyle name="Comma 3 6 8 3 2" xfId="41100" xr:uid="{1537C52F-510D-4F0E-B2C9-34557A18BD12}"/>
    <cellStyle name="Comma 3 6 8 4" xfId="29992" xr:uid="{A6515595-B8CC-4EDD-854C-85B12DF21CF6}"/>
    <cellStyle name="Comma 3 6 9" xfId="7327" xr:uid="{8B3261C1-85B7-4932-8CA4-559E95FFB61F}"/>
    <cellStyle name="Comma 3 6 9 2" xfId="18887" xr:uid="{1ACBBDA4-2431-4FF1-88A6-10F19A7FA644}"/>
    <cellStyle name="Comma 3 6 9 2 2" xfId="42460" xr:uid="{5F2CAA4C-EBEB-410C-B28F-F7008EF1A6BB}"/>
    <cellStyle name="Comma 3 6 9 3" xfId="31352" xr:uid="{29E227AF-41EF-45B4-9C64-78551FF8291E}"/>
    <cellStyle name="Comma 3 7" xfId="510" xr:uid="{5537622E-BA6E-42AD-9AA0-7F2B308B9D18}"/>
    <cellStyle name="Comma 3 7 10" xfId="25842" xr:uid="{6E505967-EA9B-46F3-BBCD-57D29064A969}"/>
    <cellStyle name="Comma 3 7 11" xfId="24522" xr:uid="{3AF4419D-9000-4065-9DFE-05B8E3533BAB}"/>
    <cellStyle name="Comma 3 7 12" xfId="48295" xr:uid="{D0AFFF96-52D7-44F5-A967-06A13AB6198E}"/>
    <cellStyle name="Comma 3 7 13" xfId="1053" xr:uid="{B4022BD9-C5EA-4360-88B4-FDD0F8A57080}"/>
    <cellStyle name="Comma 3 7 2" xfId="1370" xr:uid="{9582E5BF-7D0C-421C-BDD5-9E007ED489DE}"/>
    <cellStyle name="Comma 3 7 2 10" xfId="24678" xr:uid="{FBA62886-9FF2-4DB6-8ED8-381AA1DB5DBB}"/>
    <cellStyle name="Comma 3 7 2 11" xfId="48505" xr:uid="{2C277D78-C13E-4BEC-A7A0-14F4A340662A}"/>
    <cellStyle name="Comma 3 7 2 2" xfId="2115" xr:uid="{AD08842D-9BD7-4358-8E28-74C4012425C7}"/>
    <cellStyle name="Comma 3 7 2 2 2" xfId="3927" xr:uid="{99689CBB-36B7-4975-B8E6-5D05D938B6A8}"/>
    <cellStyle name="Comma 3 7 2 2 2 2" xfId="9396" xr:uid="{118CFEE3-98A1-4753-9621-2FD1BCA19A99}"/>
    <cellStyle name="Comma 3 7 2 2 2 2 2" xfId="20929" xr:uid="{131BE8A7-BDEF-43A2-B8F4-A59C06AA0C51}"/>
    <cellStyle name="Comma 3 7 2 2 2 2 2 2" xfId="44502" xr:uid="{1CF69032-E58E-48B0-83C7-DA4A616F6F67}"/>
    <cellStyle name="Comma 3 7 2 2 2 2 3" xfId="33394" xr:uid="{2F553230-7875-4217-BCA0-226BE3D36C01}"/>
    <cellStyle name="Comma 3 7 2 2 2 3" xfId="15514" xr:uid="{BCDCF240-D88B-4D43-A8A6-BA6DE8D2B23B}"/>
    <cellStyle name="Comma 3 7 2 2 2 3 2" xfId="39088" xr:uid="{42B7D279-BE67-4C55-ABD2-BFA6FC17E72E}"/>
    <cellStyle name="Comma 3 7 2 2 2 4" xfId="27980" xr:uid="{AAC96CE9-ABDE-4F20-AC06-19CF371C3B70}"/>
    <cellStyle name="Comma 3 7 2 2 3" xfId="5291" xr:uid="{13A4A386-19B2-40DA-AC5A-578D4CADC223}"/>
    <cellStyle name="Comma 3 7 2 2 3 2" xfId="10765" xr:uid="{9DC879C5-B23B-48DA-8DEC-7118B44D6720}"/>
    <cellStyle name="Comma 3 7 2 2 3 2 2" xfId="22298" xr:uid="{6635AA9E-2BFD-474F-B0DF-85D5029CFE95}"/>
    <cellStyle name="Comma 3 7 2 2 3 2 2 2" xfId="45871" xr:uid="{5A0B4C2B-3B5F-4F03-8A52-4F2A29FFB1BE}"/>
    <cellStyle name="Comma 3 7 2 2 3 2 3" xfId="34763" xr:uid="{9CC0B4E5-BC7E-439D-9D1F-4E412CDBD7F0}"/>
    <cellStyle name="Comma 3 7 2 2 3 3" xfId="16877" xr:uid="{EEEBA463-90A2-4C84-9261-5E1C7DB04FDA}"/>
    <cellStyle name="Comma 3 7 2 2 3 3 2" xfId="40451" xr:uid="{DB485844-804C-4992-8728-07FCFF3239B9}"/>
    <cellStyle name="Comma 3 7 2 2 3 4" xfId="29343" xr:uid="{E5995D9A-B053-489D-A33D-B31A25E87097}"/>
    <cellStyle name="Comma 3 7 2 2 4" xfId="6629" xr:uid="{67F19CAD-3AB0-4E82-8995-886FC4F92765}"/>
    <cellStyle name="Comma 3 7 2 2 4 2" xfId="12106" xr:uid="{C05F722E-DEDC-4372-9DF1-12D7AB18EEF9}"/>
    <cellStyle name="Comma 3 7 2 2 4 2 2" xfId="23638" xr:uid="{FF402DCF-3FCF-4657-B417-A9006BE3A000}"/>
    <cellStyle name="Comma 3 7 2 2 4 2 2 2" xfId="47211" xr:uid="{418FCA95-CEAB-46EC-BD30-75EE71029A11}"/>
    <cellStyle name="Comma 3 7 2 2 4 2 3" xfId="36103" xr:uid="{8A3DD411-D0CA-4BBF-8F86-D548C846EF80}"/>
    <cellStyle name="Comma 3 7 2 2 4 3" xfId="18213" xr:uid="{A1A70351-F17A-4A74-9F97-DAAAF2EE030A}"/>
    <cellStyle name="Comma 3 7 2 2 4 3 2" xfId="41787" xr:uid="{00935AC0-EEA9-4F88-AC7E-995832BC3D36}"/>
    <cellStyle name="Comma 3 7 2 2 4 4" xfId="30679" xr:uid="{2F5702C9-4862-49A5-AADB-9C7C5E8298CF}"/>
    <cellStyle name="Comma 3 7 2 2 5" xfId="8040" xr:uid="{9F51209B-EE83-4DE9-860F-B1344981FB2F}"/>
    <cellStyle name="Comma 3 7 2 2 5 2" xfId="19575" xr:uid="{4AABF0D7-CD4D-4990-9022-9F240A787926}"/>
    <cellStyle name="Comma 3 7 2 2 5 2 2" xfId="43148" xr:uid="{69DFF51A-19EF-47DE-A3B8-0A949967EB94}"/>
    <cellStyle name="Comma 3 7 2 2 5 3" xfId="32040" xr:uid="{F7F85962-F024-49AB-8987-AF83FB3F0142}"/>
    <cellStyle name="Comma 3 7 2 2 6" xfId="13869" xr:uid="{91A031EB-9104-4B00-92D4-5A6878FEF242}"/>
    <cellStyle name="Comma 3 7 2 2 6 2" xfId="37608" xr:uid="{0F5ABCC1-9B42-40F3-967E-CDE2F8405562}"/>
    <cellStyle name="Comma 3 7 2 2 7" xfId="26501" xr:uid="{6F4E636A-0118-4E43-8731-BE04E4AD99EE}"/>
    <cellStyle name="Comma 3 7 2 2 8" xfId="25126" xr:uid="{E69B72F5-6ADB-4219-9B71-225E88E192BE}"/>
    <cellStyle name="Comma 3 7 2 2 9" xfId="48957" xr:uid="{59681EC3-B0FE-402F-9814-181405BDF06B}"/>
    <cellStyle name="Comma 3 7 2 3" xfId="2603" xr:uid="{A57E201B-3C39-4E60-BA40-5F424555F8E9}"/>
    <cellStyle name="Comma 3 7 2 3 2" xfId="4393" xr:uid="{AA2049E8-C188-46F4-A538-718F3CCB445D}"/>
    <cellStyle name="Comma 3 7 2 3 2 2" xfId="9863" xr:uid="{AF867AF9-C257-4086-82C0-81909CCAFEDA}"/>
    <cellStyle name="Comma 3 7 2 3 2 2 2" xfId="21396" xr:uid="{FE155E4A-F970-49FE-A9A1-F231A0FDF2BA}"/>
    <cellStyle name="Comma 3 7 2 3 2 2 2 2" xfId="44969" xr:uid="{F30D6186-61AC-47F2-9320-DEF832F6546E}"/>
    <cellStyle name="Comma 3 7 2 3 2 2 3" xfId="33861" xr:uid="{B540FAE0-C56E-451F-83E0-038BAD380C19}"/>
    <cellStyle name="Comma 3 7 2 3 2 3" xfId="15980" xr:uid="{859D69D0-C533-47ED-87A5-37BAE130C573}"/>
    <cellStyle name="Comma 3 7 2 3 2 3 2" xfId="39554" xr:uid="{FB6FDD53-3CB4-4015-AEE6-D64F3AA0AEFB}"/>
    <cellStyle name="Comma 3 7 2 3 2 4" xfId="28446" xr:uid="{4CB3284C-71D2-4136-8D5E-EB7B07FF8CB7}"/>
    <cellStyle name="Comma 3 7 2 3 3" xfId="5759" xr:uid="{363EA8D1-70D5-425D-A97F-48B562BB2070}"/>
    <cellStyle name="Comma 3 7 2 3 3 2" xfId="11233" xr:uid="{274A16B6-05E9-43CA-A1F1-2A671865CE84}"/>
    <cellStyle name="Comma 3 7 2 3 3 2 2" xfId="22766" xr:uid="{7E7B4383-A6C9-4C1E-AD9D-E9B05CB9D0F4}"/>
    <cellStyle name="Comma 3 7 2 3 3 2 2 2" xfId="46339" xr:uid="{AF2EA70C-3F38-48DB-9B75-8F2DE1430C95}"/>
    <cellStyle name="Comma 3 7 2 3 3 2 3" xfId="35231" xr:uid="{B0C59F88-E13B-401E-A5BD-5C311016B7C3}"/>
    <cellStyle name="Comma 3 7 2 3 3 3" xfId="17345" xr:uid="{3BF164B1-2129-4B08-9D9F-CC60C3A2B9B3}"/>
    <cellStyle name="Comma 3 7 2 3 3 3 2" xfId="40919" xr:uid="{FEBA2FAF-E0AE-4D2F-9468-95132DB59CB7}"/>
    <cellStyle name="Comma 3 7 2 3 3 4" xfId="29811" xr:uid="{548256EE-C0EB-4D48-9AE9-21E2DD2FDDBA}"/>
    <cellStyle name="Comma 3 7 2 3 4" xfId="7097" xr:uid="{70D28460-7716-4618-8A34-315321E38F83}"/>
    <cellStyle name="Comma 3 7 2 3 4 2" xfId="12575" xr:uid="{15298A84-B2CE-40F5-99AB-61EC8E91F7FC}"/>
    <cellStyle name="Comma 3 7 2 3 4 2 2" xfId="24107" xr:uid="{97A84F5A-B472-4F11-930D-DEAA589B86EC}"/>
    <cellStyle name="Comma 3 7 2 3 4 2 2 2" xfId="47680" xr:uid="{0F98EFE8-D824-4D9F-AD79-5D37D529D089}"/>
    <cellStyle name="Comma 3 7 2 3 4 2 3" xfId="36572" xr:uid="{00BCF74D-9562-45EA-B2A1-B29D14EFB559}"/>
    <cellStyle name="Comma 3 7 2 3 4 3" xfId="18681" xr:uid="{7D424EF5-486F-4FBD-9A09-3A04310F60A5}"/>
    <cellStyle name="Comma 3 7 2 3 4 3 2" xfId="42255" xr:uid="{781504EF-20D1-4AF7-B2C7-9C4CE03FDC43}"/>
    <cellStyle name="Comma 3 7 2 3 4 4" xfId="31147" xr:uid="{1D76A898-0D3E-42A4-918E-226ACC16E993}"/>
    <cellStyle name="Comma 3 7 2 3 5" xfId="8510" xr:uid="{23C0E9C0-65A9-4450-B7EB-D0C4B165B593}"/>
    <cellStyle name="Comma 3 7 2 3 5 2" xfId="20043" xr:uid="{8ECB324F-D6C9-4854-BE02-17F29879B990}"/>
    <cellStyle name="Comma 3 7 2 3 5 2 2" xfId="43616" xr:uid="{1452583C-8C67-48CC-AF07-4C2A7128BCBF}"/>
    <cellStyle name="Comma 3 7 2 3 5 3" xfId="32508" xr:uid="{AE3C2813-A726-4C0F-BD4C-00F8AC292662}"/>
    <cellStyle name="Comma 3 7 2 3 6" xfId="14339" xr:uid="{2D0FD270-BB47-4189-B29A-FA91264E2000}"/>
    <cellStyle name="Comma 3 7 2 3 6 2" xfId="38076" xr:uid="{80281EDD-6FCC-4977-9FDB-36756BB6755F}"/>
    <cellStyle name="Comma 3 7 2 3 7" xfId="26969" xr:uid="{01860EC9-45B9-4286-AF3E-E789CBE6547C}"/>
    <cellStyle name="Comma 3 7 2 3 8" xfId="25595" xr:uid="{3F5C9915-1D6D-44F1-B635-F8822C5EBAA7}"/>
    <cellStyle name="Comma 3 7 2 3 9" xfId="49425" xr:uid="{BF42B01D-C602-4E37-B826-6D6E30C3FF3A}"/>
    <cellStyle name="Comma 3 7 2 4" xfId="3484" xr:uid="{BD91A9F5-2FD0-41EC-AF29-5FEDD361D22F}"/>
    <cellStyle name="Comma 3 7 2 4 2" xfId="8953" xr:uid="{747CE963-BA6E-4C3A-B3B9-04E03833CBC6}"/>
    <cellStyle name="Comma 3 7 2 4 2 2" xfId="20486" xr:uid="{9071ADCF-5261-4DD2-93AE-614025516ECF}"/>
    <cellStyle name="Comma 3 7 2 4 2 2 2" xfId="44059" xr:uid="{70C6E0AE-9AAA-4AB9-A82D-AC898FB4F66B}"/>
    <cellStyle name="Comma 3 7 2 4 2 3" xfId="32951" xr:uid="{09BFCE5A-B5E2-4AA1-943E-58EEE2501AB0}"/>
    <cellStyle name="Comma 3 7 2 4 3" xfId="15071" xr:uid="{D8863297-6F4F-4D95-8C5C-9B58D9A5A6F5}"/>
    <cellStyle name="Comma 3 7 2 4 3 2" xfId="38645" xr:uid="{EA43BAD2-6721-4850-82D9-314249A7E9BC}"/>
    <cellStyle name="Comma 3 7 2 4 4" xfId="27537" xr:uid="{28D0179B-6E81-441E-9FBE-3F2F7338AD06}"/>
    <cellStyle name="Comma 3 7 2 5" xfId="4844" xr:uid="{F579EDD1-83B0-457A-A041-FDB44953C48C}"/>
    <cellStyle name="Comma 3 7 2 5 2" xfId="10317" xr:uid="{2DDAA7F9-D48B-4973-8F58-4DA39BB62A70}"/>
    <cellStyle name="Comma 3 7 2 5 2 2" xfId="21850" xr:uid="{061A0F5E-8D12-4876-AFDF-1D67772C7E86}"/>
    <cellStyle name="Comma 3 7 2 5 2 2 2" xfId="45423" xr:uid="{4217E8E5-B70D-4A4B-99EC-C90386700043}"/>
    <cellStyle name="Comma 3 7 2 5 2 3" xfId="34315" xr:uid="{67FFDFA1-3D3D-4689-847C-76B7F08D0F82}"/>
    <cellStyle name="Comma 3 7 2 5 3" xfId="16430" xr:uid="{96F20282-5957-4117-8E42-826B6992D339}"/>
    <cellStyle name="Comma 3 7 2 5 3 2" xfId="40004" xr:uid="{991FE36B-A59D-4082-8002-30FF6375EE89}"/>
    <cellStyle name="Comma 3 7 2 5 4" xfId="28896" xr:uid="{4B1A2043-BF0D-4682-AD93-51A72F56BFCA}"/>
    <cellStyle name="Comma 3 7 2 6" xfId="6182" xr:uid="{FB590BD0-5FBB-4BA5-BC1A-6EBC19DDAD45}"/>
    <cellStyle name="Comma 3 7 2 6 2" xfId="11658" xr:uid="{5C1A4578-FA7A-479A-9A2D-16996FA26C79}"/>
    <cellStyle name="Comma 3 7 2 6 2 2" xfId="23190" xr:uid="{7E8694AB-FFFE-41F5-A227-5F6289390226}"/>
    <cellStyle name="Comma 3 7 2 6 2 2 2" xfId="46763" xr:uid="{F4373095-483D-4661-B8B4-1D6C633988FC}"/>
    <cellStyle name="Comma 3 7 2 6 2 3" xfId="35655" xr:uid="{8245B3E4-EC8B-4413-B905-246B7C989C4C}"/>
    <cellStyle name="Comma 3 7 2 6 3" xfId="17766" xr:uid="{576895D5-D76B-4015-BFFA-DD159CA0BD89}"/>
    <cellStyle name="Comma 3 7 2 6 3 2" xfId="41340" xr:uid="{5DDE35D0-3546-4706-AD0B-6497F8B4DE50}"/>
    <cellStyle name="Comma 3 7 2 6 4" xfId="30232" xr:uid="{F0035AE0-283F-47EC-A846-FF195135A46C}"/>
    <cellStyle name="Comma 3 7 2 7" xfId="7569" xr:uid="{555AE1D4-2614-44D6-983F-02540A2E5D88}"/>
    <cellStyle name="Comma 3 7 2 7 2" xfId="19127" xr:uid="{96893320-C2A5-4BD6-95FB-D4041E6A67B1}"/>
    <cellStyle name="Comma 3 7 2 7 2 2" xfId="42700" xr:uid="{0F9AB1BC-353F-4DEA-863A-4F001D53D731}"/>
    <cellStyle name="Comma 3 7 2 7 3" xfId="31592" xr:uid="{701846E7-6319-4BF8-8247-185861129754}"/>
    <cellStyle name="Comma 3 7 2 8" xfId="13390" xr:uid="{3567C7D0-6883-4F9C-90AD-F5DF12D2FA58}"/>
    <cellStyle name="Comma 3 7 2 8 2" xfId="37161" xr:uid="{874A286F-AB4B-4B90-85C8-220C49B293D9}"/>
    <cellStyle name="Comma 3 7 2 9" xfId="26052" xr:uid="{E09A9918-1FFE-47BC-A8A5-E4B4F1FA05D5}"/>
    <cellStyle name="Comma 3 7 3" xfId="1904" xr:uid="{D662FC4C-332C-4429-A9E2-F400A217E2A2}"/>
    <cellStyle name="Comma 3 7 3 2" xfId="3717" xr:uid="{63A59E5D-022C-4A12-A5C0-443B5E47C5EC}"/>
    <cellStyle name="Comma 3 7 3 2 2" xfId="9186" xr:uid="{5FEBC037-ED4B-4175-A991-ACAB6E3B5085}"/>
    <cellStyle name="Comma 3 7 3 2 2 2" xfId="20719" xr:uid="{E4DC21C7-3619-4667-8F5B-53883A79A32A}"/>
    <cellStyle name="Comma 3 7 3 2 2 2 2" xfId="44292" xr:uid="{0EC02207-8B64-4117-9EB2-705E783A5F3C}"/>
    <cellStyle name="Comma 3 7 3 2 2 3" xfId="33184" xr:uid="{F9C90CFB-CA01-4CDB-8351-FD0518FC8CCA}"/>
    <cellStyle name="Comma 3 7 3 2 3" xfId="15304" xr:uid="{5254FA07-18A9-47B6-8E39-FBE56231B992}"/>
    <cellStyle name="Comma 3 7 3 2 3 2" xfId="38878" xr:uid="{ED9338CD-9426-49E9-BCF7-090F7D783FB0}"/>
    <cellStyle name="Comma 3 7 3 2 4" xfId="27770" xr:uid="{0667AEA9-7633-41BB-A9F2-599A04F23651}"/>
    <cellStyle name="Comma 3 7 3 3" xfId="5081" xr:uid="{C50A8C03-72D6-486F-92D6-2F620281F565}"/>
    <cellStyle name="Comma 3 7 3 3 2" xfId="10555" xr:uid="{4EDF76C3-56C2-44DA-8D56-879F3090428E}"/>
    <cellStyle name="Comma 3 7 3 3 2 2" xfId="22088" xr:uid="{441F77D9-835C-4D50-B8E1-3D18FAE0AC26}"/>
    <cellStyle name="Comma 3 7 3 3 2 2 2" xfId="45661" xr:uid="{5F4B98C0-B824-43AE-8A08-55978BF9119A}"/>
    <cellStyle name="Comma 3 7 3 3 2 3" xfId="34553" xr:uid="{97AA3E20-4A84-4999-BE8D-4EA2D67EC0F1}"/>
    <cellStyle name="Comma 3 7 3 3 3" xfId="16667" xr:uid="{C829513F-B628-4E49-9B58-AC6D982DFFB6}"/>
    <cellStyle name="Comma 3 7 3 3 3 2" xfId="40241" xr:uid="{E8EA7FC3-EB3D-4443-9255-39DA1E840633}"/>
    <cellStyle name="Comma 3 7 3 3 4" xfId="29133" xr:uid="{96870BDC-9C26-428F-B198-AE2C28895C16}"/>
    <cellStyle name="Comma 3 7 3 4" xfId="6419" xr:uid="{2D21335F-E7A1-47C5-8DF6-39F72CED2825}"/>
    <cellStyle name="Comma 3 7 3 4 2" xfId="11896" xr:uid="{37EBDE96-582C-405B-AC28-D0E8A2C78BDE}"/>
    <cellStyle name="Comma 3 7 3 4 2 2" xfId="23428" xr:uid="{9A558CB2-D4A0-40B6-830D-978B246809E0}"/>
    <cellStyle name="Comma 3 7 3 4 2 2 2" xfId="47001" xr:uid="{A9022B85-266A-40E8-9858-9569D051F86A}"/>
    <cellStyle name="Comma 3 7 3 4 2 3" xfId="35893" xr:uid="{7E14C2EB-961F-4C35-8BEE-7EFDDC5CF6A7}"/>
    <cellStyle name="Comma 3 7 3 4 3" xfId="18003" xr:uid="{4D1C5128-69D3-486A-AB37-930996CA0072}"/>
    <cellStyle name="Comma 3 7 3 4 3 2" xfId="41577" xr:uid="{D5A52145-8B20-48B8-BB0B-795CA967C5DA}"/>
    <cellStyle name="Comma 3 7 3 4 4" xfId="30469" xr:uid="{49C375E5-65FC-4B5F-BFE2-509E5F22CB19}"/>
    <cellStyle name="Comma 3 7 3 5" xfId="7830" xr:uid="{F455F226-5609-4998-8C5B-F2266BE4529F}"/>
    <cellStyle name="Comma 3 7 3 5 2" xfId="19365" xr:uid="{1E0C6AC1-F53F-49AF-963C-3F62FC7244FD}"/>
    <cellStyle name="Comma 3 7 3 5 2 2" xfId="42938" xr:uid="{6B61715D-9927-4703-BA6D-FDD5D7D208D5}"/>
    <cellStyle name="Comma 3 7 3 5 3" xfId="31830" xr:uid="{3184567C-E2FC-4D14-BB67-C06D699F931F}"/>
    <cellStyle name="Comma 3 7 3 6" xfId="13659" xr:uid="{59C7BAF6-50E5-4143-80E5-9BFA68AE7A2C}"/>
    <cellStyle name="Comma 3 7 3 6 2" xfId="37398" xr:uid="{F7D5FA01-8A0A-4D1A-86EB-6444BF8EB484}"/>
    <cellStyle name="Comma 3 7 3 7" xfId="26291" xr:uid="{48089D0E-C210-4BCC-B73C-7FCFF8546E8C}"/>
    <cellStyle name="Comma 3 7 3 8" xfId="24916" xr:uid="{E6A115B9-5551-48CB-8D49-A122B9DF56E4}"/>
    <cellStyle name="Comma 3 7 3 9" xfId="48747" xr:uid="{59C2ED62-BF68-4214-8A97-ACA44EBE6A80}"/>
    <cellStyle name="Comma 3 7 4" xfId="2388" xr:uid="{A86C54D8-0F23-4DA1-8653-55B0C017EA04}"/>
    <cellStyle name="Comma 3 7 4 2" xfId="4180" xr:uid="{91BD548E-7947-42EE-B0BD-D25B77CBFEDC}"/>
    <cellStyle name="Comma 3 7 4 2 2" xfId="9649" xr:uid="{A107C6D9-1791-42D6-B536-B3CD69D75ED2}"/>
    <cellStyle name="Comma 3 7 4 2 2 2" xfId="21182" xr:uid="{E1E1D54E-623D-489B-BC25-4E4DC9E587DE}"/>
    <cellStyle name="Comma 3 7 4 2 2 2 2" xfId="44755" xr:uid="{30C23158-D5E2-4EE1-BECA-8C2FB232E081}"/>
    <cellStyle name="Comma 3 7 4 2 2 3" xfId="33647" xr:uid="{EF4C68C2-3CE3-437E-A9D8-D7B1C5A53CE1}"/>
    <cellStyle name="Comma 3 7 4 2 3" xfId="15767" xr:uid="{7EBC6A2A-A5E2-46A5-B52B-A853CE7984C8}"/>
    <cellStyle name="Comma 3 7 4 2 3 2" xfId="39341" xr:uid="{B7F8218B-956B-498F-9F67-BBC75DCC166D}"/>
    <cellStyle name="Comma 3 7 4 2 4" xfId="28233" xr:uid="{65EA9CB2-7240-4E27-A746-2EBF56F548B4}"/>
    <cellStyle name="Comma 3 7 4 3" xfId="5545" xr:uid="{90F433C5-6BBA-4647-91D8-BE6F1BC7CEF5}"/>
    <cellStyle name="Comma 3 7 4 3 2" xfId="11019" xr:uid="{2620774D-3734-4F6E-A885-B22DFCB7D77D}"/>
    <cellStyle name="Comma 3 7 4 3 2 2" xfId="22552" xr:uid="{B184BD16-A97F-4830-AAE8-70FECB9F1CAB}"/>
    <cellStyle name="Comma 3 7 4 3 2 2 2" xfId="46125" xr:uid="{BAE9DD9C-88FC-4C7B-8019-1C35B70256C8}"/>
    <cellStyle name="Comma 3 7 4 3 2 3" xfId="35017" xr:uid="{6CDC0778-971C-4C9E-B695-F59DF5EA8119}"/>
    <cellStyle name="Comma 3 7 4 3 3" xfId="17131" xr:uid="{3A6FA583-8F86-44B2-BAB5-3D01C4436115}"/>
    <cellStyle name="Comma 3 7 4 3 3 2" xfId="40705" xr:uid="{75A265B4-8E88-4C17-8E36-C46A68912CDF}"/>
    <cellStyle name="Comma 3 7 4 3 4" xfId="29597" xr:uid="{C7D50D13-124B-4EA9-8B1A-36D2D970152A}"/>
    <cellStyle name="Comma 3 7 4 4" xfId="6883" xr:uid="{CF31AC3C-E8C4-461E-B1E9-89E0EE410065}"/>
    <cellStyle name="Comma 3 7 4 4 2" xfId="12361" xr:uid="{1F6095DC-2AE4-4C99-AE07-CC513D5DF678}"/>
    <cellStyle name="Comma 3 7 4 4 2 2" xfId="23893" xr:uid="{B86F07A1-BD90-40E9-8A92-56A987A22663}"/>
    <cellStyle name="Comma 3 7 4 4 2 2 2" xfId="47466" xr:uid="{20557003-52B4-49BF-B4AF-639D6D56863C}"/>
    <cellStyle name="Comma 3 7 4 4 2 3" xfId="36358" xr:uid="{4891A48F-C831-4632-AE4B-67289501E489}"/>
    <cellStyle name="Comma 3 7 4 4 3" xfId="18467" xr:uid="{29B6C813-9B5E-4E18-9734-2AFDF5BF41EA}"/>
    <cellStyle name="Comma 3 7 4 4 3 2" xfId="42041" xr:uid="{0F1806DF-D05F-4DD5-8D1A-F4AA7BBE7878}"/>
    <cellStyle name="Comma 3 7 4 4 4" xfId="30933" xr:uid="{FF48F9FE-62F3-49C0-ADD1-D6E516A74AB0}"/>
    <cellStyle name="Comma 3 7 4 5" xfId="8296" xr:uid="{2DBF6D89-0632-4D0C-9C4A-2372E186D819}"/>
    <cellStyle name="Comma 3 7 4 5 2" xfId="19829" xr:uid="{40D96701-7267-4C26-AC15-F4BDD99E34C7}"/>
    <cellStyle name="Comma 3 7 4 5 2 2" xfId="43402" xr:uid="{FDBA9E39-FB6B-4A31-AA58-0BB62340E0DB}"/>
    <cellStyle name="Comma 3 7 4 5 3" xfId="32294" xr:uid="{588C312E-3CEA-418E-A6D2-CC985C0141D9}"/>
    <cellStyle name="Comma 3 7 4 6" xfId="14125" xr:uid="{4A084981-B10B-448D-9FA0-A79C6F8EEB20}"/>
    <cellStyle name="Comma 3 7 4 6 2" xfId="37862" xr:uid="{5C715E7C-B32A-4DD4-84FA-4BD3D6692E25}"/>
    <cellStyle name="Comma 3 7 4 7" xfId="26755" xr:uid="{1BAA9CD3-EFA6-4109-A4E0-D4D0AB25F193}"/>
    <cellStyle name="Comma 3 7 4 8" xfId="25381" xr:uid="{8EA31DAC-D5D2-44D2-B1F5-E1546379B9B9}"/>
    <cellStyle name="Comma 3 7 4 9" xfId="49211" xr:uid="{26A0F72D-C5ED-4C73-8D8D-8B2CE37AFD1F}"/>
    <cellStyle name="Comma 3 7 5" xfId="3278" xr:uid="{E86CA7B8-E608-4E11-AF2A-CAC45BC1B0D1}"/>
    <cellStyle name="Comma 3 7 5 2" xfId="8746" xr:uid="{D7252BB4-265A-448B-A94F-308228D1C4BD}"/>
    <cellStyle name="Comma 3 7 5 2 2" xfId="20279" xr:uid="{0324AE67-BCF2-451A-B336-00CB53D189FC}"/>
    <cellStyle name="Comma 3 7 5 2 2 2" xfId="43852" xr:uid="{369F2BAD-5C70-43D5-955C-48C776C1CFF1}"/>
    <cellStyle name="Comma 3 7 5 2 3" xfId="32744" xr:uid="{C2D9B5E6-2DFE-4D44-BED5-98C47C244A39}"/>
    <cellStyle name="Comma 3 7 5 3" xfId="14864" xr:uid="{BC1F7140-FC63-41D3-9CE9-FFDF3070F6C9}"/>
    <cellStyle name="Comma 3 7 5 3 2" xfId="38438" xr:uid="{A737A562-6870-48AA-B639-8FF006069008}"/>
    <cellStyle name="Comma 3 7 5 4" xfId="27330" xr:uid="{629D2E4F-25C5-4D03-92CF-8BCFBBB7BBD8}"/>
    <cellStyle name="Comma 3 7 6" xfId="4634" xr:uid="{68BB5011-AFBD-44B1-A6D6-4BD53CFC5650}"/>
    <cellStyle name="Comma 3 7 6 2" xfId="10107" xr:uid="{A58D3765-33C4-47EB-8888-10DC056AAB2B}"/>
    <cellStyle name="Comma 3 7 6 2 2" xfId="21640" xr:uid="{E0E80FC6-1B7A-48DA-8E44-AA0814581164}"/>
    <cellStyle name="Comma 3 7 6 2 2 2" xfId="45213" xr:uid="{E38B6456-6F47-4425-8B95-41675C946D0E}"/>
    <cellStyle name="Comma 3 7 6 2 3" xfId="34105" xr:uid="{624DB5DF-DDE8-4C67-ABA4-652B0CF3DA3C}"/>
    <cellStyle name="Comma 3 7 6 3" xfId="16220" xr:uid="{7C333736-EBD5-4109-AB78-CAC7752F9766}"/>
    <cellStyle name="Comma 3 7 6 3 2" xfId="39794" xr:uid="{E4FC5DA3-EFF2-4AFA-BA72-2B0B1F2285E4}"/>
    <cellStyle name="Comma 3 7 6 4" xfId="28686" xr:uid="{0A640B4D-1DA0-49E1-9929-73E65E28091D}"/>
    <cellStyle name="Comma 3 7 7" xfId="5972" xr:uid="{5D1B7849-263C-42CE-A262-34AB618A6ECC}"/>
    <cellStyle name="Comma 3 7 7 2" xfId="11448" xr:uid="{4A58494E-C43B-4411-8CCE-3C3CEA45144B}"/>
    <cellStyle name="Comma 3 7 7 2 2" xfId="22980" xr:uid="{743AE25C-6AC6-41DB-8FD1-C88FC692C48E}"/>
    <cellStyle name="Comma 3 7 7 2 2 2" xfId="46553" xr:uid="{6DBA3845-172E-4F57-9DAD-2EF45693FC24}"/>
    <cellStyle name="Comma 3 7 7 2 3" xfId="35445" xr:uid="{1C15BBB0-BA01-4EF3-B025-254737EB5EBA}"/>
    <cellStyle name="Comma 3 7 7 3" xfId="17556" xr:uid="{F67EFD22-65A5-4143-A4A6-216A03E0E366}"/>
    <cellStyle name="Comma 3 7 7 3 2" xfId="41130" xr:uid="{6F56B3E7-4BAC-42D3-8B04-4180EBBF587E}"/>
    <cellStyle name="Comma 3 7 7 4" xfId="30022" xr:uid="{2812712D-0783-4019-AC41-3B72C8F37815}"/>
    <cellStyle name="Comma 3 7 8" xfId="7357" xr:uid="{A310A5FD-1441-41CD-A909-2FB2B7EADB54}"/>
    <cellStyle name="Comma 3 7 8 2" xfId="18917" xr:uid="{37CD3A94-4555-4CFB-994A-89B702B4B989}"/>
    <cellStyle name="Comma 3 7 8 2 2" xfId="42490" xr:uid="{1B912EBF-98DA-40B6-9BDA-12BAE52C3AAE}"/>
    <cellStyle name="Comma 3 7 8 3" xfId="31382" xr:uid="{2C40FB2C-C706-48DD-9AF1-C556C52F48E9}"/>
    <cellStyle name="Comma 3 7 9" xfId="13173" xr:uid="{8081E19C-5AD0-49A6-ADED-55880081592C}"/>
    <cellStyle name="Comma 3 7 9 2" xfId="36951" xr:uid="{F6C49EC6-50A8-40DE-9684-8AF628D3F7AB}"/>
    <cellStyle name="Comma 3 8" xfId="705" xr:uid="{B53B44BE-9410-477C-AAD1-A4D7D22FB56C}"/>
    <cellStyle name="Comma 3 8 10" xfId="2681" xr:uid="{C1FEC758-8E51-464C-A1B7-CD4FD67CED29}"/>
    <cellStyle name="Comma 3 8 2" xfId="4469" xr:uid="{EFD2FCA3-F6E4-4160-A906-C3C91BA72B84}"/>
    <cellStyle name="Comma 3 8 2 2" xfId="9939" xr:uid="{877EFB2B-D2FA-4E8D-8EF5-3D139FDC7E79}"/>
    <cellStyle name="Comma 3 8 2 2 2" xfId="21472" xr:uid="{8437203E-F566-4093-AA5A-792C26B9904E}"/>
    <cellStyle name="Comma 3 8 2 2 2 2" xfId="45045" xr:uid="{AA712B49-56C0-45B2-BA3D-68F3DB51981F}"/>
    <cellStyle name="Comma 3 8 2 2 3" xfId="33937" xr:uid="{4F4278CA-2B0F-4419-BED0-1EE8A2B0FD11}"/>
    <cellStyle name="Comma 3 8 2 3" xfId="16056" xr:uid="{A6A74BA6-892B-4BE3-A376-F408E8EA29EF}"/>
    <cellStyle name="Comma 3 8 2 3 2" xfId="39630" xr:uid="{E2DFE5A9-BDFF-4F55-AB2D-EE8D40E2760C}"/>
    <cellStyle name="Comma 3 8 2 4" xfId="28522" xr:uid="{30AF0121-44B7-4237-8B90-5A169EED7D4C}"/>
    <cellStyle name="Comma 3 8 3" xfId="5835" xr:uid="{61C87648-F52A-4718-A77B-CC7EBEB4BDFF}"/>
    <cellStyle name="Comma 3 8 3 2" xfId="11309" xr:uid="{284DA0FC-B092-442D-8F6A-B3780F06B5E9}"/>
    <cellStyle name="Comma 3 8 3 2 2" xfId="22842" xr:uid="{B81A3A43-46BA-485B-AAC3-AE0BD88FD865}"/>
    <cellStyle name="Comma 3 8 3 2 2 2" xfId="46415" xr:uid="{E2CFD9D7-0928-4210-929D-EEF795152AEA}"/>
    <cellStyle name="Comma 3 8 3 2 3" xfId="35307" xr:uid="{F79389BE-5AE5-4472-91DD-D20F59A3C8A0}"/>
    <cellStyle name="Comma 3 8 3 3" xfId="17421" xr:uid="{AA412F77-5673-4506-A6AC-356378B684DD}"/>
    <cellStyle name="Comma 3 8 3 3 2" xfId="40995" xr:uid="{DD54E776-76B1-4DD2-B7B5-36CC1521681D}"/>
    <cellStyle name="Comma 3 8 3 4" xfId="29887" xr:uid="{05970BA5-55E4-42F3-91E1-9511A5218C25}"/>
    <cellStyle name="Comma 3 8 4" xfId="7173" xr:uid="{3BC0D9A3-8687-4064-BE56-DD34F864C1F3}"/>
    <cellStyle name="Comma 3 8 4 2" xfId="12651" xr:uid="{F3702E09-6986-48CB-B6F8-95DBBF83918C}"/>
    <cellStyle name="Comma 3 8 4 2 2" xfId="24183" xr:uid="{7750DE09-9723-494A-BB69-E8574BDA3AC8}"/>
    <cellStyle name="Comma 3 8 4 2 2 2" xfId="47756" xr:uid="{78AB7345-2D19-477C-8261-AC0BE1148810}"/>
    <cellStyle name="Comma 3 8 4 2 3" xfId="36648" xr:uid="{5D30F99B-A7BB-4CDF-A9B4-20DE0C4E6652}"/>
    <cellStyle name="Comma 3 8 4 3" xfId="18757" xr:uid="{1DAEF0D0-FC3E-4BD4-8053-1E6346B15F7E}"/>
    <cellStyle name="Comma 3 8 4 3 2" xfId="42331" xr:uid="{A1892554-651D-454C-87BC-7ED899EEDB91}"/>
    <cellStyle name="Comma 3 8 4 4" xfId="31223" xr:uid="{EB124D3C-5814-4C1B-8D0D-77EA42A5D821}"/>
    <cellStyle name="Comma 3 8 5" xfId="8586" xr:uid="{2A5D448B-BC59-4935-9CE7-097336779024}"/>
    <cellStyle name="Comma 3 8 5 2" xfId="20119" xr:uid="{022E0529-EACB-4ABA-A740-4E1AB53EAE86}"/>
    <cellStyle name="Comma 3 8 5 2 2" xfId="43692" xr:uid="{E7A37AEE-76FF-49A5-8703-E33D598A323C}"/>
    <cellStyle name="Comma 3 8 5 3" xfId="32584" xr:uid="{A7CC2B9B-ABB0-449B-BA66-A8B79A0F131E}"/>
    <cellStyle name="Comma 3 8 6" xfId="14416" xr:uid="{5C668264-A8AB-4F41-9D56-83E131FD3A9B}"/>
    <cellStyle name="Comma 3 8 6 2" xfId="38152" xr:uid="{019718E2-3ABB-4B6B-B815-EC99131C3BD3}"/>
    <cellStyle name="Comma 3 8 7" xfId="27045" xr:uid="{C097BF32-D353-4742-9829-DDFD7DD1FE1E}"/>
    <cellStyle name="Comma 3 8 8" xfId="25671" xr:uid="{4686C890-187E-41BD-88BA-B709AA363CFD}"/>
    <cellStyle name="Comma 3 8 9" xfId="49501" xr:uid="{1BD3CF8F-6660-4BB9-AA9B-0A0F573674BF}"/>
    <cellStyle name="Comma 3 9" xfId="2207" xr:uid="{AEBC83EB-D6C2-42D5-AC9D-45733FEDF3C8}"/>
    <cellStyle name="Comma 3 9 10" xfId="49042" xr:uid="{7D6147FA-6889-46F9-9D9C-E1E6BD64E7F3}"/>
    <cellStyle name="Comma 3 9 2" xfId="2696" xr:uid="{0096298E-DAD4-4445-81E0-A25AD0333273}"/>
    <cellStyle name="Comma 3 9 2 2" xfId="4482" xr:uid="{83F6B2DB-BFF2-429B-AEA3-4BE78E39C608}"/>
    <cellStyle name="Comma 3 9 2 2 2" xfId="9952" xr:uid="{1F4985CA-D09D-48A2-B49A-6F2EB3318AFA}"/>
    <cellStyle name="Comma 3 9 2 2 2 2" xfId="21485" xr:uid="{3FA2D7F9-4492-4DF0-AE4D-5DB64B5E9047}"/>
    <cellStyle name="Comma 3 9 2 2 2 2 2" xfId="45058" xr:uid="{E189902D-90AC-4CB4-A55B-0263C88D73D5}"/>
    <cellStyle name="Comma 3 9 2 2 2 3" xfId="33950" xr:uid="{48CFF231-0FFA-432B-BA3B-894BB35035CD}"/>
    <cellStyle name="Comma 3 9 2 2 3" xfId="16069" xr:uid="{B85260E7-2087-4079-B88C-B51A08347D41}"/>
    <cellStyle name="Comma 3 9 2 2 3 2" xfId="39643" xr:uid="{1FAB4D69-5C55-45B1-AB48-CBCC7F810DB5}"/>
    <cellStyle name="Comma 3 9 2 2 4" xfId="28535" xr:uid="{3B5482FC-0EA3-4A62-939E-141926724653}"/>
    <cellStyle name="Comma 3 9 2 3" xfId="5848" xr:uid="{7F8DC491-C41C-45F2-9CFE-2AB308A1BDA0}"/>
    <cellStyle name="Comma 3 9 2 3 2" xfId="11322" xr:uid="{03D857CC-9E8F-40C9-AE69-4B7E8D7B993E}"/>
    <cellStyle name="Comma 3 9 2 3 2 2" xfId="22855" xr:uid="{EECB1DE5-293C-402C-81A9-8934AF6285EF}"/>
    <cellStyle name="Comma 3 9 2 3 2 2 2" xfId="46428" xr:uid="{FA551272-A09D-4A6F-AD90-894407984AD0}"/>
    <cellStyle name="Comma 3 9 2 3 2 3" xfId="35320" xr:uid="{AE5EF515-DF35-49BD-9F80-76C42A9A5138}"/>
    <cellStyle name="Comma 3 9 2 3 3" xfId="17434" xr:uid="{C75E5EFA-963A-42C6-9FCB-34694803FBBE}"/>
    <cellStyle name="Comma 3 9 2 3 3 2" xfId="41008" xr:uid="{C3498B7A-4511-4267-B172-8A47CF2150B0}"/>
    <cellStyle name="Comma 3 9 2 3 4" xfId="29900" xr:uid="{C1FB592C-D8A8-4185-91AE-7700722C6BAD}"/>
    <cellStyle name="Comma 3 9 2 4" xfId="7186" xr:uid="{2B44E4AA-E9FB-4B2A-BA35-41A7C2262024}"/>
    <cellStyle name="Comma 3 9 2 4 2" xfId="12664" xr:uid="{60D8E815-3706-4FE6-AC30-1D42D39EEA69}"/>
    <cellStyle name="Comma 3 9 2 4 2 2" xfId="24196" xr:uid="{3CB5441C-2A8E-4605-B33F-6ACBB0544FFD}"/>
    <cellStyle name="Comma 3 9 2 4 2 2 2" xfId="47769" xr:uid="{801ACD1F-3C0C-44FD-9BBA-E3F9D0E6236B}"/>
    <cellStyle name="Comma 3 9 2 4 2 3" xfId="36661" xr:uid="{6926A1F8-6A83-4C89-8758-94927F92C6D6}"/>
    <cellStyle name="Comma 3 9 2 4 3" xfId="18770" xr:uid="{7C0CB09B-1ED0-4797-A0F3-B91719E7F4A9}"/>
    <cellStyle name="Comma 3 9 2 4 3 2" xfId="42344" xr:uid="{4F3C5B84-9A40-4DA4-9D26-BB449A00FCF1}"/>
    <cellStyle name="Comma 3 9 2 4 4" xfId="31236" xr:uid="{2879A773-B147-4DAD-A734-321A776247CE}"/>
    <cellStyle name="Comma 3 9 2 5" xfId="8599" xr:uid="{DDB3AFAC-284C-4BD5-8F56-12F4B175BA1D}"/>
    <cellStyle name="Comma 3 9 2 5 2" xfId="20132" xr:uid="{1685765E-3649-4FE5-B6D8-B23E25542897}"/>
    <cellStyle name="Comma 3 9 2 5 2 2" xfId="43705" xr:uid="{9A973D90-6FFD-4067-9A5B-CEDCEDA08B1E}"/>
    <cellStyle name="Comma 3 9 2 5 3" xfId="32597" xr:uid="{9F8B1286-D2A8-4A58-B017-FC00C7C19688}"/>
    <cellStyle name="Comma 3 9 2 6" xfId="14429" xr:uid="{39985815-822A-4F41-A55C-6B2C521F02A6}"/>
    <cellStyle name="Comma 3 9 2 6 2" xfId="38165" xr:uid="{2BD1C576-4FDF-4AF9-801F-6738BCDAE56F}"/>
    <cellStyle name="Comma 3 9 2 7" xfId="27058" xr:uid="{5F017FD5-9C04-4056-9EF3-9AEFFEF3F1B2}"/>
    <cellStyle name="Comma 3 9 2 8" xfId="25684" xr:uid="{9AE6904E-1D5E-4C4E-9D18-BC6F3E012FF6}"/>
    <cellStyle name="Comma 3 9 2 9" xfId="49514" xr:uid="{8AB155C2-CE18-4814-9337-E58F49DB4A3E}"/>
    <cellStyle name="Comma 3 9 3" xfId="4011" xr:uid="{3A4B8D60-520E-4D0E-AFCA-A0DFC6A41597}"/>
    <cellStyle name="Comma 3 9 3 2" xfId="9480" xr:uid="{10A48C15-5114-4A78-B271-0A8F5538DD1E}"/>
    <cellStyle name="Comma 3 9 3 2 2" xfId="21013" xr:uid="{59BC397C-BB12-4BA9-A3CC-3CC460CC0335}"/>
    <cellStyle name="Comma 3 9 3 2 2 2" xfId="44586" xr:uid="{DE42FDA1-3590-4579-9065-B929FE3A3D4F}"/>
    <cellStyle name="Comma 3 9 3 2 3" xfId="33478" xr:uid="{F3F755D7-12AB-46E6-B412-E1D5A8F5B96D}"/>
    <cellStyle name="Comma 3 9 3 3" xfId="15598" xr:uid="{88796594-9AC9-4139-8933-377D66417117}"/>
    <cellStyle name="Comma 3 9 3 3 2" xfId="39172" xr:uid="{B3D8E409-7D1C-4FB5-8016-3B2659D17955}"/>
    <cellStyle name="Comma 3 9 3 4" xfId="28064" xr:uid="{B97B51DE-88FF-4797-9DE7-12AD9F0A3655}"/>
    <cellStyle name="Comma 3 9 4" xfId="5376" xr:uid="{29CD38D4-E2EC-43DE-BAE6-66222643F4A4}"/>
    <cellStyle name="Comma 3 9 4 2" xfId="10850" xr:uid="{DF049A6E-4506-435C-A90C-F360E8898E0C}"/>
    <cellStyle name="Comma 3 9 4 2 2" xfId="22383" xr:uid="{786DB6B2-0DF5-457B-B8E3-B68CD872CA9B}"/>
    <cellStyle name="Comma 3 9 4 2 2 2" xfId="45956" xr:uid="{663E4EC1-5622-48EE-AD8A-E3A81A8570A9}"/>
    <cellStyle name="Comma 3 9 4 2 3" xfId="34848" xr:uid="{B8B4E11A-5B96-4E75-BA4E-36D6927211C3}"/>
    <cellStyle name="Comma 3 9 4 3" xfId="16962" xr:uid="{83B0D712-2176-4B50-9275-C05532C383BC}"/>
    <cellStyle name="Comma 3 9 4 3 2" xfId="40536" xr:uid="{59000A44-7965-40ED-8E52-BA863F3355CD}"/>
    <cellStyle name="Comma 3 9 4 4" xfId="29428" xr:uid="{22CE16CD-3DB0-48AA-AA45-F9EAA81BC2E9}"/>
    <cellStyle name="Comma 3 9 5" xfId="6714" xr:uid="{198AF195-7D89-4627-AD5C-2FC1FC25DBDA}"/>
    <cellStyle name="Comma 3 9 5 2" xfId="12192" xr:uid="{38044E50-D1B5-4F69-8C17-15775E9EFE6E}"/>
    <cellStyle name="Comma 3 9 5 2 2" xfId="23724" xr:uid="{55FBB576-2FD1-47AA-8149-A6DD687E26D2}"/>
    <cellStyle name="Comma 3 9 5 2 2 2" xfId="47297" xr:uid="{EA310658-99A2-4BF2-B871-A8B05E2EFDC4}"/>
    <cellStyle name="Comma 3 9 5 2 3" xfId="36189" xr:uid="{00781F1A-6F86-488E-BC5A-1F6A8519DD54}"/>
    <cellStyle name="Comma 3 9 5 3" xfId="18298" xr:uid="{9AF08375-0FC1-422D-B14E-168F5A99758C}"/>
    <cellStyle name="Comma 3 9 5 3 2" xfId="41872" xr:uid="{ECF4D8C5-1066-4F7C-818F-ED2C602032B8}"/>
    <cellStyle name="Comma 3 9 5 4" xfId="30764" xr:uid="{59A0C231-025C-4DDC-A7F3-81F3CE659FE2}"/>
    <cellStyle name="Comma 3 9 6" xfId="8127" xr:uid="{C4AC08AE-BA48-407B-83BC-BA5ADE73D18E}"/>
    <cellStyle name="Comma 3 9 6 2" xfId="19660" xr:uid="{8E136FF0-B3B0-488B-8D18-90EB7A8CC71D}"/>
    <cellStyle name="Comma 3 9 6 2 2" xfId="43233" xr:uid="{89D15275-4F78-4056-BA4C-9292C4DAB2C2}"/>
    <cellStyle name="Comma 3 9 6 3" xfId="32125" xr:uid="{B856B1BE-FA92-4226-946D-8864533BFBCF}"/>
    <cellStyle name="Comma 3 9 7" xfId="13955" xr:uid="{26E3E1C1-56DF-4704-9670-96BF1D056E5E}"/>
    <cellStyle name="Comma 3 9 7 2" xfId="37693" xr:uid="{47B576EF-622F-4D82-AACB-C9DFD7C3D2DE}"/>
    <cellStyle name="Comma 3 9 8" xfId="26586" xr:uid="{7077C732-663A-45B0-AF79-9281130B4B20}"/>
    <cellStyle name="Comma 3 9 9" xfId="25212" xr:uid="{E0F58A79-D0C5-4CA7-B597-D80F561B3C26}"/>
    <cellStyle name="Comma 30" xfId="112" xr:uid="{163A232F-C2CF-4F39-9A34-5893B5F09FC0}"/>
    <cellStyle name="Comma 30 10" xfId="24752" xr:uid="{7F378AA7-DD7E-4814-B82A-33CE193CD8A5}"/>
    <cellStyle name="Comma 30 11" xfId="48147" xr:uid="{451256D6-68DC-4C2A-94DF-C4C5BFBD5E0D}"/>
    <cellStyle name="Comma 30 12" xfId="48583" xr:uid="{83E4C93A-A311-40D2-AA3C-7292A81E5107}"/>
    <cellStyle name="Comma 30 13" xfId="1730" xr:uid="{4BF338BF-D420-4B62-872C-5E2E444EEB13}"/>
    <cellStyle name="Comma 30 14" xfId="471" xr:uid="{9769A48E-8985-4290-98D0-CAFD71193A39}"/>
    <cellStyle name="Comma 30 2" xfId="605" xr:uid="{C217F96E-DB6F-4EC9-928E-3D766763F262}"/>
    <cellStyle name="Comma 30 2 10" xfId="2188" xr:uid="{A8693190-9CC3-40FC-91A3-B952297D01F6}"/>
    <cellStyle name="Comma 30 2 2" xfId="4000" xr:uid="{C89D4720-A202-4F79-B4A9-EF69F3176788}"/>
    <cellStyle name="Comma 30 2 2 2" xfId="9469" xr:uid="{74608FFC-91B0-4FB3-A45F-C99195D59396}"/>
    <cellStyle name="Comma 30 2 2 2 2" xfId="21002" xr:uid="{E24F08FF-4C0F-4ED4-A19A-362808230DF0}"/>
    <cellStyle name="Comma 30 2 2 2 2 2" xfId="44575" xr:uid="{14F5B11A-CD92-4C24-8AAE-72E2A38D7041}"/>
    <cellStyle name="Comma 30 2 2 2 3" xfId="33467" xr:uid="{233797C6-EB57-4A7D-97D3-D3A141059341}"/>
    <cellStyle name="Comma 30 2 2 3" xfId="15587" xr:uid="{62DB7EA8-69DC-4EF7-9B39-63952E617E40}"/>
    <cellStyle name="Comma 30 2 2 3 2" xfId="39161" xr:uid="{7403285C-1206-4C81-B2BE-EEF92CDE9943}"/>
    <cellStyle name="Comma 30 2 2 4" xfId="28053" xr:uid="{0643008A-DD49-40F1-BF36-2932E1FB39EC}"/>
    <cellStyle name="Comma 30 2 3" xfId="5364" xr:uid="{A3266BFA-7F04-4D83-8DB9-9708DA620B4A}"/>
    <cellStyle name="Comma 30 2 3 2" xfId="10838" xr:uid="{F9329810-CA43-4405-BF19-2EFCD7F76C35}"/>
    <cellStyle name="Comma 30 2 3 2 2" xfId="22371" xr:uid="{57194430-E9A8-4082-A5AA-12A4D70BB323}"/>
    <cellStyle name="Comma 30 2 3 2 2 2" xfId="45944" xr:uid="{8A9D3AF1-E517-4507-96A9-3FE751114640}"/>
    <cellStyle name="Comma 30 2 3 2 3" xfId="34836" xr:uid="{9611C26B-0BAF-41C7-9F96-B0570EB00C3A}"/>
    <cellStyle name="Comma 30 2 3 3" xfId="16950" xr:uid="{4F10B420-AE2B-4C7B-89E8-0F479E43F20C}"/>
    <cellStyle name="Comma 30 2 3 3 2" xfId="40524" xr:uid="{8DE92CEC-6477-4516-8BAF-69BE15C6A9FE}"/>
    <cellStyle name="Comma 30 2 3 4" xfId="29416" xr:uid="{D6A7B868-3CC1-4645-A68F-A74C502D35F6}"/>
    <cellStyle name="Comma 30 2 4" xfId="6702" xr:uid="{EB5B0F9E-F7E8-4B41-BCA0-FF6D2A480832}"/>
    <cellStyle name="Comma 30 2 4 2" xfId="12179" xr:uid="{50A0E362-A80C-42D6-9CB2-71C355B10E95}"/>
    <cellStyle name="Comma 30 2 4 2 2" xfId="23711" xr:uid="{77F26D3D-99BC-4AF1-9C64-8A8D03D5CA09}"/>
    <cellStyle name="Comma 30 2 4 2 2 2" xfId="47284" xr:uid="{6CB3165A-DCA9-45B9-B591-BB1760B4EC3F}"/>
    <cellStyle name="Comma 30 2 4 2 3" xfId="36176" xr:uid="{BA838791-B006-4616-87BE-2B42BFDABB20}"/>
    <cellStyle name="Comma 30 2 4 3" xfId="18286" xr:uid="{ECC74D84-8E97-4812-9983-8F44B8E45455}"/>
    <cellStyle name="Comma 30 2 4 3 2" xfId="41860" xr:uid="{090C78B1-18A5-41B8-AF82-3630E842A27A}"/>
    <cellStyle name="Comma 30 2 4 4" xfId="30752" xr:uid="{AEE619AF-9589-496F-AD5A-6B6245D44ABC}"/>
    <cellStyle name="Comma 30 2 5" xfId="8113" xr:uid="{163D5EC9-7C6F-4219-9D8E-BFC582DEE728}"/>
    <cellStyle name="Comma 30 2 5 2" xfId="19648" xr:uid="{D3EFB1FD-5F0B-45E0-B413-B8A3660FFF2F}"/>
    <cellStyle name="Comma 30 2 5 2 2" xfId="43221" xr:uid="{1F4CA32E-B252-4A0C-909D-81271BC780FD}"/>
    <cellStyle name="Comma 30 2 5 3" xfId="32113" xr:uid="{39FA8368-662B-46B1-82D2-E1DE26B5C639}"/>
    <cellStyle name="Comma 30 2 6" xfId="13942" xr:uid="{A81F813D-9463-49B3-A086-FE01BD3336C6}"/>
    <cellStyle name="Comma 30 2 6 2" xfId="37681" xr:uid="{7ACB5FD1-88FC-4B38-9615-EFCC48639935}"/>
    <cellStyle name="Comma 30 2 7" xfId="26574" xr:uid="{F9BEC8B5-F023-43DA-A1F7-CB45AE5630AD}"/>
    <cellStyle name="Comma 30 2 8" xfId="25199" xr:uid="{1B6F744C-585C-46AA-AB4B-58766905CB0D}"/>
    <cellStyle name="Comma 30 2 9" xfId="49030" xr:uid="{7B16B417-704D-40F7-ABE4-9D0EBC1F569C}"/>
    <cellStyle name="Comma 30 3" xfId="2679" xr:uid="{372581D3-3BA5-48F5-B7B9-C74D28E1B725}"/>
    <cellStyle name="Comma 30 3 2" xfId="4467" xr:uid="{30B4E904-D1AB-42E4-8178-586D04937646}"/>
    <cellStyle name="Comma 30 3 2 2" xfId="9937" xr:uid="{A4D11B98-26DD-46B1-8BE7-1035E4EE8CF4}"/>
    <cellStyle name="Comma 30 3 2 2 2" xfId="21470" xr:uid="{4CEF5B37-DA39-4CD0-96C1-71C49FBB9DE3}"/>
    <cellStyle name="Comma 30 3 2 2 2 2" xfId="45043" xr:uid="{6F2DEC4F-8E28-4F63-87FC-69C1105FBADB}"/>
    <cellStyle name="Comma 30 3 2 2 3" xfId="33935" xr:uid="{84309E47-7FD4-48BA-9868-337BEFF2F2D9}"/>
    <cellStyle name="Comma 30 3 2 3" xfId="16054" xr:uid="{09B1FA86-62CD-4CCA-96D4-6DF2C5478530}"/>
    <cellStyle name="Comma 30 3 2 3 2" xfId="39628" xr:uid="{407810C5-3D4E-477C-8B72-5106B1B2E205}"/>
    <cellStyle name="Comma 30 3 2 4" xfId="28520" xr:uid="{05FEFE6F-C878-4068-A17C-BFD7EFA196D1}"/>
    <cellStyle name="Comma 30 3 3" xfId="5833" xr:uid="{79E7F15C-E800-45DE-80AD-EBC27EE2CEF3}"/>
    <cellStyle name="Comma 30 3 3 2" xfId="11307" xr:uid="{65965D34-C85E-4677-B0E7-92AD76936544}"/>
    <cellStyle name="Comma 30 3 3 2 2" xfId="22840" xr:uid="{6E00C7CC-6C36-4015-B202-7A6BC9B0B24F}"/>
    <cellStyle name="Comma 30 3 3 2 2 2" xfId="46413" xr:uid="{80FC3FB0-E104-4E4E-84C8-8E02537ADDF9}"/>
    <cellStyle name="Comma 30 3 3 2 3" xfId="35305" xr:uid="{CF7BE9FF-71B9-47AD-9680-E7120B31DB98}"/>
    <cellStyle name="Comma 30 3 3 3" xfId="17419" xr:uid="{C2690C8D-FFB5-4D9A-84CA-D924ED1DBA1F}"/>
    <cellStyle name="Comma 30 3 3 3 2" xfId="40993" xr:uid="{2B645F38-DB9A-495A-A0E3-64BBAC26CD1D}"/>
    <cellStyle name="Comma 30 3 3 4" xfId="29885" xr:uid="{00071FFB-6361-4708-B211-69EECA939041}"/>
    <cellStyle name="Comma 30 3 4" xfId="7171" xr:uid="{CC532EDF-AA71-469F-BCF8-FC5E4879CBC8}"/>
    <cellStyle name="Comma 30 3 4 2" xfId="12649" xr:uid="{C96016A3-6FF1-4EB5-BECD-D20CE0DD15C0}"/>
    <cellStyle name="Comma 30 3 4 2 2" xfId="24181" xr:uid="{B0650CCE-D7EB-410E-8C5A-D06433A6BA08}"/>
    <cellStyle name="Comma 30 3 4 2 2 2" xfId="47754" xr:uid="{B055FCA4-C76E-4348-9709-107CB4C5D7E0}"/>
    <cellStyle name="Comma 30 3 4 2 3" xfId="36646" xr:uid="{5E47DB5A-C7BC-41EA-8749-CD91BE76BF21}"/>
    <cellStyle name="Comma 30 3 4 3" xfId="18755" xr:uid="{F1317D32-EDC5-4EC2-9A21-57E559D21864}"/>
    <cellStyle name="Comma 30 3 4 3 2" xfId="42329" xr:uid="{16F41274-8834-4E84-9ADD-593FEA5657D5}"/>
    <cellStyle name="Comma 30 3 4 4" xfId="31221" xr:uid="{7818062D-12FC-47F1-AFA4-57AA91EBA63F}"/>
    <cellStyle name="Comma 30 3 5" xfId="8584" xr:uid="{6980CF82-65F3-4C7D-9A7E-765A71A4193E}"/>
    <cellStyle name="Comma 30 3 5 2" xfId="20117" xr:uid="{B4FCCDD6-990C-4405-ACAC-AFEF70917CDB}"/>
    <cellStyle name="Comma 30 3 5 2 2" xfId="43690" xr:uid="{0C9B7303-F760-4F74-876F-C5314C4A19C8}"/>
    <cellStyle name="Comma 30 3 5 3" xfId="32582" xr:uid="{1A21C5E6-15C0-4FDC-B450-FB7C84FA49F9}"/>
    <cellStyle name="Comma 30 3 6" xfId="14414" xr:uid="{14788CFB-5FEF-413B-8FC1-2AD76986FF1E}"/>
    <cellStyle name="Comma 30 3 6 2" xfId="38150" xr:uid="{ADD0ABCA-9585-4869-82ED-A48E8839AB6F}"/>
    <cellStyle name="Comma 30 3 7" xfId="27043" xr:uid="{3313FA7C-1A1E-479E-B874-BBE14ABDD492}"/>
    <cellStyle name="Comma 30 3 8" xfId="25669" xr:uid="{7BAB1AF5-E786-46D6-917F-6C98C29EE965}"/>
    <cellStyle name="Comma 30 3 9" xfId="49499" xr:uid="{B4E332BB-8053-4169-A644-690550844DFE}"/>
    <cellStyle name="Comma 30 4" xfId="3557" xr:uid="{58B0C959-E171-44DD-9527-F003E0B730FF}"/>
    <cellStyle name="Comma 30 4 2" xfId="9026" xr:uid="{4EA92228-3AD5-4831-A4B5-8613526959DC}"/>
    <cellStyle name="Comma 30 4 2 2" xfId="20559" xr:uid="{AF258FED-0E4A-439A-AC84-0EA979E92A49}"/>
    <cellStyle name="Comma 30 4 2 2 2" xfId="44132" xr:uid="{86B13DB4-18D1-4356-9890-E64846862BA9}"/>
    <cellStyle name="Comma 30 4 2 3" xfId="33024" xr:uid="{4C3C31B8-E5C1-417E-979A-05DABCB75249}"/>
    <cellStyle name="Comma 30 4 3" xfId="15144" xr:uid="{2BAAFAC3-2657-4E56-B7A0-6DFB17C1A4FA}"/>
    <cellStyle name="Comma 30 4 3 2" xfId="38718" xr:uid="{45E67378-3610-4C9E-9380-54EAE7DC15DF}"/>
    <cellStyle name="Comma 30 4 4" xfId="27610" xr:uid="{E1316AD4-A10B-4170-B641-8BA27BBD369C}"/>
    <cellStyle name="Comma 30 5" xfId="4917" xr:uid="{8EF9052B-EA1D-4EAD-96D6-5FA5D62CB6E2}"/>
    <cellStyle name="Comma 30 5 2" xfId="10391" xr:uid="{FCA881E6-BF90-4C2A-ACFC-8AB83B154740}"/>
    <cellStyle name="Comma 30 5 2 2" xfId="21924" xr:uid="{4689CB89-C545-40DF-AA11-855A2830184E}"/>
    <cellStyle name="Comma 30 5 2 2 2" xfId="45497" xr:uid="{4B2FE00B-AC7F-4FC6-A486-B7BF8F7B3443}"/>
    <cellStyle name="Comma 30 5 2 3" xfId="34389" xr:uid="{2193AFB2-FB4B-44D6-8C2B-B43D65231864}"/>
    <cellStyle name="Comma 30 5 3" xfId="16503" xr:uid="{DDF4F9F8-F1CE-4E5F-9909-36BD479A603E}"/>
    <cellStyle name="Comma 30 5 3 2" xfId="40077" xr:uid="{51A5CB1F-88DD-4BE6-B8E7-F0923A322750}"/>
    <cellStyle name="Comma 30 5 4" xfId="28969" xr:uid="{275B91F4-B012-450E-A16C-E686FABA2762}"/>
    <cellStyle name="Comma 30 6" xfId="6255" xr:uid="{B74B58EA-E5B8-4361-8B98-D9153432A541}"/>
    <cellStyle name="Comma 30 6 2" xfId="11732" xr:uid="{EF947F9E-AD86-4D2F-847E-A4CC460E8F3B}"/>
    <cellStyle name="Comma 30 6 2 2" xfId="23264" xr:uid="{E7394AFF-58E0-4919-B187-45168273A11E}"/>
    <cellStyle name="Comma 30 6 2 2 2" xfId="46837" xr:uid="{83651577-0AE8-456D-9D30-2C16F78C2E4C}"/>
    <cellStyle name="Comma 30 6 2 3" xfId="35729" xr:uid="{66379312-2CB4-40FE-A700-27BB7D8FE4CF}"/>
    <cellStyle name="Comma 30 6 3" xfId="17839" xr:uid="{1458CCD2-2C0F-4FAC-8674-F2754E69EE3F}"/>
    <cellStyle name="Comma 30 6 3 2" xfId="41413" xr:uid="{4A3BEB46-90EA-449F-BEA8-1B7C7A1F1FA9}"/>
    <cellStyle name="Comma 30 6 4" xfId="30305" xr:uid="{B0D294E8-DE9B-4C17-B7F9-8EDEF8C90BED}"/>
    <cellStyle name="Comma 30 7" xfId="7666" xr:uid="{7A224FEB-32A5-416C-8DB0-07773FDFD8BC}"/>
    <cellStyle name="Comma 30 7 2" xfId="19201" xr:uid="{BD68306F-1301-4DD6-B579-0CE2B9C24E54}"/>
    <cellStyle name="Comma 30 7 2 2" xfId="42774" xr:uid="{D0A6573D-A242-4FDF-AEB8-0F457B56B390}"/>
    <cellStyle name="Comma 30 7 3" xfId="31666" xr:uid="{7FAB5E07-71AA-4E1F-BC2C-346F58464BC1}"/>
    <cellStyle name="Comma 30 8" xfId="13488" xr:uid="{4CD20186-6CC9-45D1-8CF6-EF5C817F1B0A}"/>
    <cellStyle name="Comma 30 8 2" xfId="37234" xr:uid="{C199C3D1-1783-4BE4-8A16-48B612E3CEB8}"/>
    <cellStyle name="Comma 30 9" xfId="26127" xr:uid="{C5E841C1-06DD-4629-AFF5-DF2E4924F7F1}"/>
    <cellStyle name="Comma 31" xfId="113" xr:uid="{2D275DF5-216E-4DC4-9CE4-47BC9688854D}"/>
    <cellStyle name="Comma 31 10" xfId="24753" xr:uid="{6F6F8E08-85A7-45CF-B558-38F3DC235F17}"/>
    <cellStyle name="Comma 31 11" xfId="48145" xr:uid="{A5911748-B31D-4DCB-9C77-D73F6448D85C}"/>
    <cellStyle name="Comma 31 12" xfId="48584" xr:uid="{BB947EB0-ADD1-402E-9985-48DB9F9DFF96}"/>
    <cellStyle name="Comma 31 13" xfId="1742" xr:uid="{46AF436C-6A02-4E05-96A1-8F8313A1127B}"/>
    <cellStyle name="Comma 31 14" xfId="504" xr:uid="{90C8E651-D5F0-4E50-9A78-687090444311}"/>
    <cellStyle name="Comma 31 2" xfId="639" xr:uid="{4CC7D3C2-3DA7-4424-98F3-79FF3F587DB9}"/>
    <cellStyle name="Comma 31 2 10" xfId="2268" xr:uid="{7D63CD42-1998-4C48-83FC-9AB1FA6986DD}"/>
    <cellStyle name="Comma 31 2 2" xfId="4063" xr:uid="{7D3A0ABC-74E5-48DF-9B01-A4C7F224A04C}"/>
    <cellStyle name="Comma 31 2 2 2" xfId="9532" xr:uid="{40FB0613-76F5-42A1-90E1-97C542870D11}"/>
    <cellStyle name="Comma 31 2 2 2 2" xfId="21065" xr:uid="{8E8B8B21-B330-46DD-9B12-7E757A5DAC5D}"/>
    <cellStyle name="Comma 31 2 2 2 2 2" xfId="44638" xr:uid="{1F1B6FB8-CCB6-4F45-B5C0-B53748128231}"/>
    <cellStyle name="Comma 31 2 2 2 3" xfId="33530" xr:uid="{DAE93499-DEE9-49E8-86DA-E200647443F7}"/>
    <cellStyle name="Comma 31 2 2 3" xfId="15650" xr:uid="{D27DACEA-EC08-4C3B-B09B-1270A6DDAAD4}"/>
    <cellStyle name="Comma 31 2 2 3 2" xfId="39224" xr:uid="{C5230CA5-E190-479E-BCE9-E55353A6861B}"/>
    <cellStyle name="Comma 31 2 2 4" xfId="28116" xr:uid="{AE7B2D79-3D0A-4E8F-BF3D-6D02936999A7}"/>
    <cellStyle name="Comma 31 2 3" xfId="5428" xr:uid="{563CA272-4BFD-4C02-AB99-4CCD4662CAA7}"/>
    <cellStyle name="Comma 31 2 3 2" xfId="10902" xr:uid="{8C97052A-36D5-43AF-9C4E-EDFC0E68FD6E}"/>
    <cellStyle name="Comma 31 2 3 2 2" xfId="22435" xr:uid="{53EB75A3-6CC5-4A69-BBD6-7DFDF870A0D0}"/>
    <cellStyle name="Comma 31 2 3 2 2 2" xfId="46008" xr:uid="{C3D8E851-A82A-46B6-B7EF-AFC22DAF2EED}"/>
    <cellStyle name="Comma 31 2 3 2 3" xfId="34900" xr:uid="{CF55B5A8-7C2F-49D8-AA4C-9E219392F4C4}"/>
    <cellStyle name="Comma 31 2 3 3" xfId="17014" xr:uid="{AE1198F3-2358-4982-AE2B-B855612E0B8D}"/>
    <cellStyle name="Comma 31 2 3 3 2" xfId="40588" xr:uid="{3EB85CB5-BDF4-4F24-B12C-5B1E862520F8}"/>
    <cellStyle name="Comma 31 2 3 4" xfId="29480" xr:uid="{1F72EA08-E3B6-4CC2-B3F4-C6C6A046D01D}"/>
    <cellStyle name="Comma 31 2 4" xfId="6766" xr:uid="{95B74D10-B58C-4831-B1D5-3894E76B9C9A}"/>
    <cellStyle name="Comma 31 2 4 2" xfId="12244" xr:uid="{B1311770-AAAA-4B47-AD25-B003805F5590}"/>
    <cellStyle name="Comma 31 2 4 2 2" xfId="23776" xr:uid="{C2963D21-ACB7-4190-A7BC-CE070C64BFAD}"/>
    <cellStyle name="Comma 31 2 4 2 2 2" xfId="47349" xr:uid="{0D6C596B-E014-4890-8155-4675316EBE42}"/>
    <cellStyle name="Comma 31 2 4 2 3" xfId="36241" xr:uid="{2C27338A-85A4-426B-BC59-24724BB5BCAE}"/>
    <cellStyle name="Comma 31 2 4 3" xfId="18350" xr:uid="{0DF2340D-9502-411A-8AB2-4A51BD2F99EA}"/>
    <cellStyle name="Comma 31 2 4 3 2" xfId="41924" xr:uid="{3B81B62E-6C9D-4D35-BE7A-4EB4456FCF10}"/>
    <cellStyle name="Comma 31 2 4 4" xfId="30816" xr:uid="{E55FD53F-FF5C-4D23-9635-F5298A91F509}"/>
    <cellStyle name="Comma 31 2 5" xfId="8179" xr:uid="{2FF3F815-9E82-444C-850E-1DFF300DBD4E}"/>
    <cellStyle name="Comma 31 2 5 2" xfId="19712" xr:uid="{D6AD3C3A-812B-4D9A-83CB-F4CEAD0539EB}"/>
    <cellStyle name="Comma 31 2 5 2 2" xfId="43285" xr:uid="{05321055-D11A-4E1B-96D5-68D150B9F5F7}"/>
    <cellStyle name="Comma 31 2 5 3" xfId="32177" xr:uid="{C06F2BF5-ABEF-4EC3-BAEF-FC696066C8B8}"/>
    <cellStyle name="Comma 31 2 6" xfId="14008" xr:uid="{150A4791-DDC3-4C87-8A9A-2B1896CB5885}"/>
    <cellStyle name="Comma 31 2 6 2" xfId="37745" xr:uid="{1B619B88-50E8-47FB-A697-4B66195FE3E2}"/>
    <cellStyle name="Comma 31 2 7" xfId="26638" xr:uid="{B8400A52-2A67-4348-93E9-DA07ED24FC22}"/>
    <cellStyle name="Comma 31 2 8" xfId="25264" xr:uid="{BCCDD75E-7ED9-413D-9B8A-D3FF1CF50BAA}"/>
    <cellStyle name="Comma 31 2 9" xfId="49094" xr:uid="{81AF51E2-EBC8-4696-A7FD-1B8E2F41BA8E}"/>
    <cellStyle name="Comma 31 3" xfId="1128" xr:uid="{1ECAF269-8528-4539-9B67-7CEEF5B2E7DA}"/>
    <cellStyle name="Comma 31 3 10" xfId="7403" xr:uid="{62E07454-44F0-44C0-87C9-61CFDBA442B4}"/>
    <cellStyle name="Comma 31 3 10 2" xfId="18963" xr:uid="{08A9D976-6E5F-4EB4-A5BE-1DD73F1C80C9}"/>
    <cellStyle name="Comma 31 3 10 2 2" xfId="42536" xr:uid="{58773AD0-E921-4D61-B729-22CE1660E6D4}"/>
    <cellStyle name="Comma 31 3 10 3" xfId="31428" xr:uid="{A56CA861-4F51-456D-BE8C-0B7C45CC40E4}"/>
    <cellStyle name="Comma 31 3 11" xfId="13220" xr:uid="{0A996FEB-790A-4CA9-814B-9A8D0E0157CD}"/>
    <cellStyle name="Comma 31 3 11 2" xfId="36997" xr:uid="{4CE41CBA-544B-4976-8980-C82302C823C7}"/>
    <cellStyle name="Comma 31 3 12" xfId="25888" xr:uid="{BED3D457-3E85-4252-AF38-C606E8FDA370}"/>
    <cellStyle name="Comma 31 3 13" xfId="24509" xr:uid="{B51066F8-53D0-40B9-BDA0-7E2EAFFF3C56}"/>
    <cellStyle name="Comma 31 3 14" xfId="48341" xr:uid="{057523C8-8934-48C4-9130-01C6C5339C8E}"/>
    <cellStyle name="Comma 31 3 2" xfId="1034" xr:uid="{A559C7BC-5016-4779-B9B1-4787F5A75575}"/>
    <cellStyle name="Comma 31 3 2 10" xfId="13161" xr:uid="{83D5ECCF-E76B-4502-B9AE-341149D89E1A}"/>
    <cellStyle name="Comma 31 3 2 10 2" xfId="36939" xr:uid="{49E5F097-344C-4EE5-BF6F-2B62C36FB906}"/>
    <cellStyle name="Comma 31 3 2 11" xfId="25830" xr:uid="{121A4752-73D7-401C-A4B6-2AB7B3558699}"/>
    <cellStyle name="Comma 31 3 2 12" xfId="24408" xr:uid="{F25AEED6-4FA8-469B-90F7-4F96DD15DC80}"/>
    <cellStyle name="Comma 31 3 2 13" xfId="48283" xr:uid="{24AFEF93-8B4B-458C-8306-27E0769FF968}"/>
    <cellStyle name="Comma 31 3 2 2" xfId="1179" xr:uid="{BA672169-A4E9-4348-B5B5-2FA2349C849D}"/>
    <cellStyle name="Comma 31 3 2 2 10" xfId="24389" xr:uid="{5F49090C-A1F2-4306-BE83-049B1FBF4CD5}"/>
    <cellStyle name="Comma 31 3 2 2 11" xfId="48381" xr:uid="{172D40AB-2F4F-4370-A08D-69D4A7ABE960}"/>
    <cellStyle name="Comma 31 3 2 2 2" xfId="1990" xr:uid="{AF8EF6FB-BC5D-4D3A-AB09-340FF12ECDB5}"/>
    <cellStyle name="Comma 31 3 2 2 2 2" xfId="3803" xr:uid="{B31B2466-1587-44E0-AF81-CC309462CE06}"/>
    <cellStyle name="Comma 31 3 2 2 2 2 2" xfId="9272" xr:uid="{DD480B5A-0396-45BA-B6A5-6A464BA68A63}"/>
    <cellStyle name="Comma 31 3 2 2 2 2 2 2" xfId="20805" xr:uid="{59A7622F-749D-4435-917A-76D51723D3DB}"/>
    <cellStyle name="Comma 31 3 2 2 2 2 2 2 2" xfId="44378" xr:uid="{844DF8AF-AC1D-4DEE-BAEB-07B2E39567CE}"/>
    <cellStyle name="Comma 31 3 2 2 2 2 2 3" xfId="33270" xr:uid="{68933490-A8E0-48D1-9B16-C97974A55B4B}"/>
    <cellStyle name="Comma 31 3 2 2 2 2 3" xfId="15390" xr:uid="{835450BE-AC14-4D8A-A728-4827D438F2B4}"/>
    <cellStyle name="Comma 31 3 2 2 2 2 3 2" xfId="38964" xr:uid="{4B07CFEB-24B6-4C35-A82F-FDEF693B8688}"/>
    <cellStyle name="Comma 31 3 2 2 2 2 4" xfId="27856" xr:uid="{BAAE3962-24F1-4DA2-8F26-3C436640C8B4}"/>
    <cellStyle name="Comma 31 3 2 2 2 3" xfId="5167" xr:uid="{0335865D-6E77-4316-894D-C5AAC3B7143F}"/>
    <cellStyle name="Comma 31 3 2 2 2 3 2" xfId="10641" xr:uid="{C31AD6EB-FCB1-4A3B-8F04-B2C6CA866B10}"/>
    <cellStyle name="Comma 31 3 2 2 2 3 2 2" xfId="22174" xr:uid="{2088312F-027A-48B3-AF15-FAAC0FBB86F8}"/>
    <cellStyle name="Comma 31 3 2 2 2 3 2 2 2" xfId="45747" xr:uid="{EE7FAA44-6E94-41F0-B779-9D74BF522E32}"/>
    <cellStyle name="Comma 31 3 2 2 2 3 2 3" xfId="34639" xr:uid="{E707869F-7927-4E8A-9388-F7CC90A8BD78}"/>
    <cellStyle name="Comma 31 3 2 2 2 3 3" xfId="16753" xr:uid="{2C9BA7EC-EB08-49A5-991C-78CEF3D994F7}"/>
    <cellStyle name="Comma 31 3 2 2 2 3 3 2" xfId="40327" xr:uid="{EE2115CC-74C2-410D-A869-70C959766A99}"/>
    <cellStyle name="Comma 31 3 2 2 2 3 4" xfId="29219" xr:uid="{AC622290-F009-48AD-BAEC-66C57434AC68}"/>
    <cellStyle name="Comma 31 3 2 2 2 4" xfId="6505" xr:uid="{45F1ABC9-86F0-466C-B3D3-D2942537F4ED}"/>
    <cellStyle name="Comma 31 3 2 2 2 4 2" xfId="11982" xr:uid="{2D16ED80-A597-462D-BA45-49948C8032E7}"/>
    <cellStyle name="Comma 31 3 2 2 2 4 2 2" xfId="23514" xr:uid="{D4FF9961-DA42-41C2-BC34-50E9C9EDE85C}"/>
    <cellStyle name="Comma 31 3 2 2 2 4 2 2 2" xfId="47087" xr:uid="{3CAA56BB-0D7D-40B5-B6D8-A6AB7EAF58FD}"/>
    <cellStyle name="Comma 31 3 2 2 2 4 2 3" xfId="35979" xr:uid="{AA269FF2-4DB7-45D0-8AB1-30177A299229}"/>
    <cellStyle name="Comma 31 3 2 2 2 4 3" xfId="18089" xr:uid="{A46E13BB-84AD-45EA-9C9D-B05BD9E5A1A2}"/>
    <cellStyle name="Comma 31 3 2 2 2 4 3 2" xfId="41663" xr:uid="{89774B8E-24F1-4E02-B898-3DF55B6C2A49}"/>
    <cellStyle name="Comma 31 3 2 2 2 4 4" xfId="30555" xr:uid="{955A8ED9-BD10-4E21-8D8A-8B054D9BAA46}"/>
    <cellStyle name="Comma 31 3 2 2 2 5" xfId="7916" xr:uid="{8B497DD0-A29E-41CC-9438-BB7A19F75735}"/>
    <cellStyle name="Comma 31 3 2 2 2 5 2" xfId="19451" xr:uid="{11A39724-19D2-4693-91DF-19EF2B09A8DD}"/>
    <cellStyle name="Comma 31 3 2 2 2 5 2 2" xfId="43024" xr:uid="{7252C85E-E1FA-43DC-BA36-9C8CD6D86D31}"/>
    <cellStyle name="Comma 31 3 2 2 2 5 3" xfId="31916" xr:uid="{328DB904-D445-4817-AB21-0888816DAEAE}"/>
    <cellStyle name="Comma 31 3 2 2 2 6" xfId="13745" xr:uid="{E2969743-59BF-48E2-9ECC-7617F079AF93}"/>
    <cellStyle name="Comma 31 3 2 2 2 6 2" xfId="37484" xr:uid="{C2BB7654-C7D2-431B-BE26-BBA82CF9E0D6}"/>
    <cellStyle name="Comma 31 3 2 2 2 7" xfId="26377" xr:uid="{62821A7C-7FB2-4EDB-ACD9-4F5328EC8946}"/>
    <cellStyle name="Comma 31 3 2 2 2 8" xfId="25002" xr:uid="{60BC158E-2DCD-4DB3-80B0-862A3D8F99FC}"/>
    <cellStyle name="Comma 31 3 2 2 2 9" xfId="48833" xr:uid="{F5EE0FFC-728E-4FA9-B948-2A0FBE0683D1}"/>
    <cellStyle name="Comma 31 3 2 2 3" xfId="2477" xr:uid="{21B69304-CEF2-4202-A197-769819E7116E}"/>
    <cellStyle name="Comma 31 3 2 2 3 2" xfId="4268" xr:uid="{7FC9403C-AAC5-424A-A0CE-16727C76BB48}"/>
    <cellStyle name="Comma 31 3 2 2 3 2 2" xfId="9737" xr:uid="{A2520C08-E39F-42A1-BBDC-4D01C6FA0921}"/>
    <cellStyle name="Comma 31 3 2 2 3 2 2 2" xfId="21270" xr:uid="{B15C8841-D034-4A0A-93FE-EC766A8BE991}"/>
    <cellStyle name="Comma 31 3 2 2 3 2 2 2 2" xfId="44843" xr:uid="{0DCC1A06-280B-46CC-8E3F-618C37C9FBDA}"/>
    <cellStyle name="Comma 31 3 2 2 3 2 2 3" xfId="33735" xr:uid="{F3A11287-44F7-4873-A410-3180FBE03FCB}"/>
    <cellStyle name="Comma 31 3 2 2 3 2 3" xfId="15855" xr:uid="{97EEB332-4E56-4819-8C2E-C3BC75C7FAFD}"/>
    <cellStyle name="Comma 31 3 2 2 3 2 3 2" xfId="39429" xr:uid="{7532C31D-9156-4E36-9BAA-2541A2EC2DFA}"/>
    <cellStyle name="Comma 31 3 2 2 3 2 4" xfId="28321" xr:uid="{1D5DD50A-5E92-4FA8-A2C5-293C5DCA3847}"/>
    <cellStyle name="Comma 31 3 2 2 3 3" xfId="5633" xr:uid="{EAEE93A7-B81D-4124-AFB8-2B66D8885DBC}"/>
    <cellStyle name="Comma 31 3 2 2 3 3 2" xfId="11107" xr:uid="{F2B41D5A-21A8-4E25-8D3C-5EE4F868EA12}"/>
    <cellStyle name="Comma 31 3 2 2 3 3 2 2" xfId="22640" xr:uid="{325BB2B1-A7F8-4968-8A33-9437AA01197A}"/>
    <cellStyle name="Comma 31 3 2 2 3 3 2 2 2" xfId="46213" xr:uid="{17927D2B-1456-4C6E-B153-4691BF3B23D3}"/>
    <cellStyle name="Comma 31 3 2 2 3 3 2 3" xfId="35105" xr:uid="{39C7434F-F5C9-4CE0-BC02-6DD99E38D42B}"/>
    <cellStyle name="Comma 31 3 2 2 3 3 3" xfId="17219" xr:uid="{0F6F3F3F-7608-4F80-89E4-90441DC3D454}"/>
    <cellStyle name="Comma 31 3 2 2 3 3 3 2" xfId="40793" xr:uid="{C33AFF25-7028-42FD-82B0-FC1940B148E3}"/>
    <cellStyle name="Comma 31 3 2 2 3 3 4" xfId="29685" xr:uid="{571B52A3-8E67-4CFA-B11F-A2B64070B961}"/>
    <cellStyle name="Comma 31 3 2 2 3 4" xfId="6971" xr:uid="{831533AA-1C76-45D3-B0AE-829990D4655A}"/>
    <cellStyle name="Comma 31 3 2 2 3 4 2" xfId="12449" xr:uid="{F8328F09-512F-416B-A091-8F3E48F6DF1F}"/>
    <cellStyle name="Comma 31 3 2 2 3 4 2 2" xfId="23981" xr:uid="{6CEA3EA7-C9F5-4854-AFA8-6DD950C4E9EA}"/>
    <cellStyle name="Comma 31 3 2 2 3 4 2 2 2" xfId="47554" xr:uid="{46C8AF58-23FB-4727-B2B7-0BC5C73669D0}"/>
    <cellStyle name="Comma 31 3 2 2 3 4 2 3" xfId="36446" xr:uid="{A2048F5D-6DE0-4557-8BF1-B89A5F87FE6E}"/>
    <cellStyle name="Comma 31 3 2 2 3 4 3" xfId="18555" xr:uid="{7FE00397-8339-44B1-8AFE-696DB460637D}"/>
    <cellStyle name="Comma 31 3 2 2 3 4 3 2" xfId="42129" xr:uid="{562BC4B4-4B62-497C-B7D8-27B0CFBE04AF}"/>
    <cellStyle name="Comma 31 3 2 2 3 4 4" xfId="31021" xr:uid="{E778E68B-F8C1-45BB-AE8D-669841937E2B}"/>
    <cellStyle name="Comma 31 3 2 2 3 5" xfId="8384" xr:uid="{0EE0B053-0F37-4E54-88B1-703177B8C0B8}"/>
    <cellStyle name="Comma 31 3 2 2 3 5 2" xfId="19917" xr:uid="{7DA6EC32-8506-430F-92A4-1DAA0432B9D0}"/>
    <cellStyle name="Comma 31 3 2 2 3 5 2 2" xfId="43490" xr:uid="{CB40A09E-99BD-439A-8BF5-1BBB68737AA4}"/>
    <cellStyle name="Comma 31 3 2 2 3 5 3" xfId="32382" xr:uid="{C16FB84D-2647-45BA-840D-F282DB821D75}"/>
    <cellStyle name="Comma 31 3 2 2 3 6" xfId="14213" xr:uid="{D14289D8-2398-450A-B9B9-30DC9C98A584}"/>
    <cellStyle name="Comma 31 3 2 2 3 6 2" xfId="37950" xr:uid="{B7C7DBF1-7228-415A-A5C7-2A1F06917619}"/>
    <cellStyle name="Comma 31 3 2 2 3 7" xfId="26843" xr:uid="{F1387B1B-9278-40FB-A50B-95C1E1BE38A4}"/>
    <cellStyle name="Comma 31 3 2 2 3 8" xfId="25469" xr:uid="{1034972D-0589-423F-851C-659431AFAA91}"/>
    <cellStyle name="Comma 31 3 2 2 3 9" xfId="49299" xr:uid="{DE5DB2F0-AABC-46CC-92BB-A9B4973E211A}"/>
    <cellStyle name="Comma 31 3 2 2 4" xfId="3364" xr:uid="{5D00B542-C000-4F85-9520-EDDC0D0DCE78}"/>
    <cellStyle name="Comma 31 3 2 2 4 2" xfId="8832" xr:uid="{344EA7C4-26BB-4764-91BC-29566C744E83}"/>
    <cellStyle name="Comma 31 3 2 2 4 2 2" xfId="20365" xr:uid="{D6E4B402-CC4F-4A01-9FE8-46B1F1978172}"/>
    <cellStyle name="Comma 31 3 2 2 4 2 2 2" xfId="43938" xr:uid="{18B0676A-9491-42F1-A252-C99C5A518F10}"/>
    <cellStyle name="Comma 31 3 2 2 4 2 3" xfId="32830" xr:uid="{30005F6B-1D98-4671-A7A8-C6A4AB17A31C}"/>
    <cellStyle name="Comma 31 3 2 2 4 3" xfId="14950" xr:uid="{DD121DEE-B95C-4D59-86D0-BEB4F99463BA}"/>
    <cellStyle name="Comma 31 3 2 2 4 3 2" xfId="38524" xr:uid="{E280E8D8-9973-4189-B44D-D367A77E7E28}"/>
    <cellStyle name="Comma 31 3 2 2 4 4" xfId="27416" xr:uid="{E9A78C77-47B0-441A-8D2E-7A69EF0CEC5C}"/>
    <cellStyle name="Comma 31 3 2 2 5" xfId="4720" xr:uid="{ED172391-21EE-461F-B7CD-A4F07913AE68}"/>
    <cellStyle name="Comma 31 3 2 2 5 2" xfId="10193" xr:uid="{83C20023-2457-45E7-AF4B-CFEA90388712}"/>
    <cellStyle name="Comma 31 3 2 2 5 2 2" xfId="21726" xr:uid="{F15FB429-B1D4-4AFF-9164-38E680F9984C}"/>
    <cellStyle name="Comma 31 3 2 2 5 2 2 2" xfId="45299" xr:uid="{75D7A85E-8A6F-4808-BB1A-5F6E42ADAE90}"/>
    <cellStyle name="Comma 31 3 2 2 5 2 3" xfId="34191" xr:uid="{C9CF72D0-33DE-4E95-B1C9-448687AE9D8D}"/>
    <cellStyle name="Comma 31 3 2 2 5 3" xfId="16306" xr:uid="{A3BD51E2-1C1D-4E6F-9D9D-382B07E3C96F}"/>
    <cellStyle name="Comma 31 3 2 2 5 3 2" xfId="39880" xr:uid="{EE3A0A9F-38BA-40A4-8297-8CA24A02670A}"/>
    <cellStyle name="Comma 31 3 2 2 5 4" xfId="28772" xr:uid="{53F2BCD9-0830-4B96-8B7F-6AA85D47B2A5}"/>
    <cellStyle name="Comma 31 3 2 2 6" xfId="6058" xr:uid="{18CF24D2-E38A-41B1-B4FE-16511C5D5468}"/>
    <cellStyle name="Comma 31 3 2 2 6 2" xfId="11534" xr:uid="{D6C53AA8-5820-4089-AE4E-2C952F5AE60A}"/>
    <cellStyle name="Comma 31 3 2 2 6 2 2" xfId="23066" xr:uid="{CBD17233-7847-44FE-BB12-D1D45F34F970}"/>
    <cellStyle name="Comma 31 3 2 2 6 2 2 2" xfId="46639" xr:uid="{9B68672F-72A1-42DF-B7D7-205635826EAF}"/>
    <cellStyle name="Comma 31 3 2 2 6 2 3" xfId="35531" xr:uid="{2FA9BDB4-3D3F-4ACE-867D-2C132C19DEF6}"/>
    <cellStyle name="Comma 31 3 2 2 6 3" xfId="17642" xr:uid="{AD8A9B24-3B80-4E02-AD64-0B54732533CD}"/>
    <cellStyle name="Comma 31 3 2 2 6 3 2" xfId="41216" xr:uid="{DA49921E-3E6E-4648-9B81-C6C0F3673B18}"/>
    <cellStyle name="Comma 31 3 2 2 6 4" xfId="30108" xr:uid="{14C1BCC0-B03B-4CC1-A755-B573B312973D}"/>
    <cellStyle name="Comma 31 3 2 2 7" xfId="7443" xr:uid="{D12A92E4-B8F7-470E-8628-A5352FAB7F38}"/>
    <cellStyle name="Comma 31 3 2 2 7 2" xfId="19003" xr:uid="{7A436DFE-B36B-46B8-9E56-748050C9A718}"/>
    <cellStyle name="Comma 31 3 2 2 7 2 2" xfId="42576" xr:uid="{0B6E7042-3E44-40D2-BB30-09347D2948F2}"/>
    <cellStyle name="Comma 31 3 2 2 7 3" xfId="31468" xr:uid="{7415B0EF-93B5-43BF-8A7B-4654FF7F8E0D}"/>
    <cellStyle name="Comma 31 3 2 2 8" xfId="13261" xr:uid="{CB4F804A-B9F9-42E4-BB5F-F12E1ADC1C42}"/>
    <cellStyle name="Comma 31 3 2 2 8 2" xfId="37037" xr:uid="{0F489CCF-172F-4AED-B53B-97C9D258F59F}"/>
    <cellStyle name="Comma 31 3 2 2 9" xfId="25928" xr:uid="{0BD98058-064E-49AF-B848-ED3FC3606C31}"/>
    <cellStyle name="Comma 31 3 2 3" xfId="1297" xr:uid="{4930ADB6-2AF6-4993-B62D-8D7C4571F925}"/>
    <cellStyle name="Comma 31 3 2 3 10" xfId="24636" xr:uid="{A4D38395-CF52-4736-9F39-6F2BE8A1877C}"/>
    <cellStyle name="Comma 31 3 2 3 11" xfId="48463" xr:uid="{E1340760-8F0C-42A9-A4B7-352503950D4A}"/>
    <cellStyle name="Comma 31 3 2 3 2" xfId="2072" xr:uid="{1B7A979D-2139-4441-8393-EB355A2C73FD}"/>
    <cellStyle name="Comma 31 3 2 3 2 2" xfId="3885" xr:uid="{FEEA2EAE-26F9-4DE2-BA41-A2C49CCAC832}"/>
    <cellStyle name="Comma 31 3 2 3 2 2 2" xfId="9354" xr:uid="{1F7A5A70-7A11-4E3A-B543-2067333B0D92}"/>
    <cellStyle name="Comma 31 3 2 3 2 2 2 2" xfId="20887" xr:uid="{30240411-E7A2-43A0-85EE-A14A2CEBDFDF}"/>
    <cellStyle name="Comma 31 3 2 3 2 2 2 2 2" xfId="44460" xr:uid="{D40B264D-E02E-4AB4-8033-059AA9654DBB}"/>
    <cellStyle name="Comma 31 3 2 3 2 2 2 3" xfId="33352" xr:uid="{43207BFA-9913-43F0-B062-B8C1CCEC2096}"/>
    <cellStyle name="Comma 31 3 2 3 2 2 3" xfId="15472" xr:uid="{3FB75192-46F0-477F-8C52-15DE501750EE}"/>
    <cellStyle name="Comma 31 3 2 3 2 2 3 2" xfId="39046" xr:uid="{7D23898D-23CE-4E09-9DD3-D4F3569DC90B}"/>
    <cellStyle name="Comma 31 3 2 3 2 2 4" xfId="27938" xr:uid="{86D8C27A-FC7E-4E9C-8D8D-A03328BFF9DC}"/>
    <cellStyle name="Comma 31 3 2 3 2 3" xfId="5249" xr:uid="{2118EE4D-9D74-49E5-9AAC-93774497E4CB}"/>
    <cellStyle name="Comma 31 3 2 3 2 3 2" xfId="10723" xr:uid="{C43EC548-6E76-4AFF-A687-DD05D0F3AAAB}"/>
    <cellStyle name="Comma 31 3 2 3 2 3 2 2" xfId="22256" xr:uid="{E19E5FD5-B840-4954-881C-7983B9A54C14}"/>
    <cellStyle name="Comma 31 3 2 3 2 3 2 2 2" xfId="45829" xr:uid="{6218699E-1D95-40B1-8895-753A0912BF30}"/>
    <cellStyle name="Comma 31 3 2 3 2 3 2 3" xfId="34721" xr:uid="{511074F1-00B3-46C2-A232-894904D7BCE1}"/>
    <cellStyle name="Comma 31 3 2 3 2 3 3" xfId="16835" xr:uid="{0DDE2CD3-FBE9-445F-9337-0F8CFB752BF4}"/>
    <cellStyle name="Comma 31 3 2 3 2 3 3 2" xfId="40409" xr:uid="{94DEC021-60A3-4CDE-B2A5-BEA80DAFABF3}"/>
    <cellStyle name="Comma 31 3 2 3 2 3 4" xfId="29301" xr:uid="{5590C3EB-A79D-463B-ACF6-FD2DE07C8155}"/>
    <cellStyle name="Comma 31 3 2 3 2 4" xfId="6587" xr:uid="{6C6CB109-4259-47A8-BE92-5EE159547689}"/>
    <cellStyle name="Comma 31 3 2 3 2 4 2" xfId="12064" xr:uid="{330D498B-E894-47FA-B7CF-889A345060AB}"/>
    <cellStyle name="Comma 31 3 2 3 2 4 2 2" xfId="23596" xr:uid="{15BF5E6F-3452-4AE0-863A-D5B826361ECA}"/>
    <cellStyle name="Comma 31 3 2 3 2 4 2 2 2" xfId="47169" xr:uid="{C46EA5F5-8419-4F49-BA52-F6F7B23326AE}"/>
    <cellStyle name="Comma 31 3 2 3 2 4 2 3" xfId="36061" xr:uid="{D732CC64-F3B6-482E-9D1C-3EF2A4F03EE2}"/>
    <cellStyle name="Comma 31 3 2 3 2 4 3" xfId="18171" xr:uid="{AD8601A8-9CA7-4328-8D70-2EA9726EA25E}"/>
    <cellStyle name="Comma 31 3 2 3 2 4 3 2" xfId="41745" xr:uid="{7F152F3D-8339-4BFB-AEC4-5DFF920560D6}"/>
    <cellStyle name="Comma 31 3 2 3 2 4 4" xfId="30637" xr:uid="{1DA467D2-3CA3-4676-B975-6C58EDFF2630}"/>
    <cellStyle name="Comma 31 3 2 3 2 5" xfId="7998" xr:uid="{908F06DC-9A7D-4E7A-B6AE-185A03ED80E0}"/>
    <cellStyle name="Comma 31 3 2 3 2 5 2" xfId="19533" xr:uid="{A83A1B17-21C4-473E-B3A8-37CDF8332B6E}"/>
    <cellStyle name="Comma 31 3 2 3 2 5 2 2" xfId="43106" xr:uid="{5548AA97-3313-4F65-855C-1A1CF77A75D8}"/>
    <cellStyle name="Comma 31 3 2 3 2 5 3" xfId="31998" xr:uid="{83C3556F-25FC-49F8-B832-3873EE4FC39F}"/>
    <cellStyle name="Comma 31 3 2 3 2 6" xfId="13827" xr:uid="{173E0946-3244-48EE-8BD2-2E0F8654D432}"/>
    <cellStyle name="Comma 31 3 2 3 2 6 2" xfId="37566" xr:uid="{C8D200EF-9DDF-4046-AB87-157D00263C96}"/>
    <cellStyle name="Comma 31 3 2 3 2 7" xfId="26459" xr:uid="{82367D34-E758-4058-A0B6-1452CAA87F49}"/>
    <cellStyle name="Comma 31 3 2 3 2 8" xfId="25084" xr:uid="{345506EB-2326-4013-9808-7270A766FC71}"/>
    <cellStyle name="Comma 31 3 2 3 2 9" xfId="48915" xr:uid="{F48300F1-7C21-4422-8279-7FF40EFD9183}"/>
    <cellStyle name="Comma 31 3 2 3 3" xfId="2560" xr:uid="{BBF6D499-C4BA-40F1-8B69-44D0CC3E1487}"/>
    <cellStyle name="Comma 31 3 2 3 3 2" xfId="4350" xr:uid="{2A6769B6-CDA8-4720-BFB4-D88540F3BC48}"/>
    <cellStyle name="Comma 31 3 2 3 3 2 2" xfId="9820" xr:uid="{3F4E8BBE-CD80-4A2E-8C4D-3B623BDC4A5E}"/>
    <cellStyle name="Comma 31 3 2 3 3 2 2 2" xfId="21353" xr:uid="{E3EA14C0-3DE4-4B4C-8ECE-09812E756A64}"/>
    <cellStyle name="Comma 31 3 2 3 3 2 2 2 2" xfId="44926" xr:uid="{425286EB-3229-41DC-8FC7-1D544F2C1F51}"/>
    <cellStyle name="Comma 31 3 2 3 3 2 2 3" xfId="33818" xr:uid="{443C1125-F519-4800-AC93-875F221E6C4E}"/>
    <cellStyle name="Comma 31 3 2 3 3 2 3" xfId="15937" xr:uid="{C5E22EE3-756B-4831-9EF5-485F4F85847D}"/>
    <cellStyle name="Comma 31 3 2 3 3 2 3 2" xfId="39511" xr:uid="{45E8875B-B2F5-487B-B354-E2F7770ED260}"/>
    <cellStyle name="Comma 31 3 2 3 3 2 4" xfId="28403" xr:uid="{82740C34-43A4-4C8C-BE6D-9E7EFE88D29C}"/>
    <cellStyle name="Comma 31 3 2 3 3 3" xfId="5716" xr:uid="{81B324CC-8A3C-4E23-BA34-A28D25A891CE}"/>
    <cellStyle name="Comma 31 3 2 3 3 3 2" xfId="11190" xr:uid="{18F172F5-4EFF-4AAC-BB9A-8E1D430A1C16}"/>
    <cellStyle name="Comma 31 3 2 3 3 3 2 2" xfId="22723" xr:uid="{1F1E895F-D434-4C5E-A605-E5D185AAFA2C}"/>
    <cellStyle name="Comma 31 3 2 3 3 3 2 2 2" xfId="46296" xr:uid="{E9BF0E2E-1ECE-4F92-926C-D00274016D05}"/>
    <cellStyle name="Comma 31 3 2 3 3 3 2 3" xfId="35188" xr:uid="{5EB4929B-AF55-4303-A73A-F0B10438F95A}"/>
    <cellStyle name="Comma 31 3 2 3 3 3 3" xfId="17302" xr:uid="{240B1A2E-DEE0-45DD-B53F-ECE30EFE488E}"/>
    <cellStyle name="Comma 31 3 2 3 3 3 3 2" xfId="40876" xr:uid="{3C144DA2-4CB8-4695-8483-CAC40F04394F}"/>
    <cellStyle name="Comma 31 3 2 3 3 3 4" xfId="29768" xr:uid="{E36A1615-0791-4776-8B30-F74730AAFEFE}"/>
    <cellStyle name="Comma 31 3 2 3 3 4" xfId="7054" xr:uid="{767E3513-F139-4391-A879-69684B1E7A13}"/>
    <cellStyle name="Comma 31 3 2 3 3 4 2" xfId="12532" xr:uid="{1375B933-0417-4D47-9EA7-55C5C7DF0F75}"/>
    <cellStyle name="Comma 31 3 2 3 3 4 2 2" xfId="24064" xr:uid="{6D704CA7-5C3E-443F-A32B-49686650581B}"/>
    <cellStyle name="Comma 31 3 2 3 3 4 2 2 2" xfId="47637" xr:uid="{FDD48FDB-2860-4E89-AF86-7FD8349E4880}"/>
    <cellStyle name="Comma 31 3 2 3 3 4 2 3" xfId="36529" xr:uid="{D5BE51C6-4AF9-4F35-9280-6E4BB09C2249}"/>
    <cellStyle name="Comma 31 3 2 3 3 4 3" xfId="18638" xr:uid="{512D1588-66F5-4F9E-B4A0-3335F5018559}"/>
    <cellStyle name="Comma 31 3 2 3 3 4 3 2" xfId="42212" xr:uid="{F8983643-9388-42AF-9807-D47DBD0079D7}"/>
    <cellStyle name="Comma 31 3 2 3 3 4 4" xfId="31104" xr:uid="{15DBBD6A-6CC3-47DA-8F7E-3399447E8EB6}"/>
    <cellStyle name="Comma 31 3 2 3 3 5" xfId="8467" xr:uid="{97D606D9-89F2-450D-A619-751583E9E67F}"/>
    <cellStyle name="Comma 31 3 2 3 3 5 2" xfId="20000" xr:uid="{76BFB084-67A7-4FDF-AC3A-014FA7D14B19}"/>
    <cellStyle name="Comma 31 3 2 3 3 5 2 2" xfId="43573" xr:uid="{F024EB67-C822-4055-B57A-3DF0C0ED0030}"/>
    <cellStyle name="Comma 31 3 2 3 3 5 3" xfId="32465" xr:uid="{B1E56C16-0A9B-427C-A689-694674A0B602}"/>
    <cellStyle name="Comma 31 3 2 3 3 6" xfId="14296" xr:uid="{F1F035A5-2540-4513-BDBD-C9342C3FDDD8}"/>
    <cellStyle name="Comma 31 3 2 3 3 6 2" xfId="38033" xr:uid="{97C3CCA8-A33B-4A6C-BC58-B64B1DD9A79D}"/>
    <cellStyle name="Comma 31 3 2 3 3 7" xfId="26926" xr:uid="{3ACAE748-13D2-4D8C-BCE5-BCC16F3854AC}"/>
    <cellStyle name="Comma 31 3 2 3 3 8" xfId="25552" xr:uid="{1A3B6323-4869-4EA0-862E-55D949227987}"/>
    <cellStyle name="Comma 31 3 2 3 3 9" xfId="49382" xr:uid="{44B52312-FE78-4C35-8733-48C0C3966B8D}"/>
    <cellStyle name="Comma 31 3 2 3 4" xfId="3446" xr:uid="{570A9B3C-5298-49C0-9E54-6E8C8813B956}"/>
    <cellStyle name="Comma 31 3 2 3 4 2" xfId="8914" xr:uid="{79921457-33FC-4A8F-8374-27EA4D4CC6EC}"/>
    <cellStyle name="Comma 31 3 2 3 4 2 2" xfId="20447" xr:uid="{A86FA226-FD2C-4CE2-A068-2D1ACF89F11F}"/>
    <cellStyle name="Comma 31 3 2 3 4 2 2 2" xfId="44020" xr:uid="{9624FD08-D183-44FD-AE92-3336C483F208}"/>
    <cellStyle name="Comma 31 3 2 3 4 2 3" xfId="32912" xr:uid="{12941E15-D2C4-4DF3-A8C0-E905829E79B8}"/>
    <cellStyle name="Comma 31 3 2 3 4 3" xfId="15032" xr:uid="{8D0F56AE-C521-4EE8-A29C-2D775D788273}"/>
    <cellStyle name="Comma 31 3 2 3 4 3 2" xfId="38606" xr:uid="{3B4EDFF4-A8F9-4A5E-B479-365179079A75}"/>
    <cellStyle name="Comma 31 3 2 3 4 4" xfId="27498" xr:uid="{9B33F8A2-C888-49C2-8A17-43A7B6C6C27B}"/>
    <cellStyle name="Comma 31 3 2 3 5" xfId="4802" xr:uid="{7402DF8B-CAE5-46DA-98D5-4685D8C5E757}"/>
    <cellStyle name="Comma 31 3 2 3 5 2" xfId="10275" xr:uid="{3EB1A2A8-5EB9-49A8-B436-38DA0E3AD28B}"/>
    <cellStyle name="Comma 31 3 2 3 5 2 2" xfId="21808" xr:uid="{67BEDBD8-111C-41AF-9D64-E72B8E928A77}"/>
    <cellStyle name="Comma 31 3 2 3 5 2 2 2" xfId="45381" xr:uid="{72F74812-1681-4AEC-B894-ECFB5CF9C960}"/>
    <cellStyle name="Comma 31 3 2 3 5 2 3" xfId="34273" xr:uid="{F72F3681-48F3-4893-B0FA-6282D5AB26A8}"/>
    <cellStyle name="Comma 31 3 2 3 5 3" xfId="16388" xr:uid="{8E9444C7-092D-4F87-88A1-B00C74EAB02A}"/>
    <cellStyle name="Comma 31 3 2 3 5 3 2" xfId="39962" xr:uid="{44802E91-1FB9-4B15-B47F-6680FBD0AB8A}"/>
    <cellStyle name="Comma 31 3 2 3 5 4" xfId="28854" xr:uid="{6B7827DD-F154-421A-9371-5F9DA937470E}"/>
    <cellStyle name="Comma 31 3 2 3 6" xfId="6140" xr:uid="{82E0631F-CC60-4389-AF17-D2ED3444B75C}"/>
    <cellStyle name="Comma 31 3 2 3 6 2" xfId="11616" xr:uid="{28293063-F3DF-460E-A078-1508A2B4498F}"/>
    <cellStyle name="Comma 31 3 2 3 6 2 2" xfId="23148" xr:uid="{C25092AE-5331-4044-9E37-A3DA567DDF4F}"/>
    <cellStyle name="Comma 31 3 2 3 6 2 2 2" xfId="46721" xr:uid="{5F9B108E-3A59-4E78-BCE7-36AA20F7AF2E}"/>
    <cellStyle name="Comma 31 3 2 3 6 2 3" xfId="35613" xr:uid="{B7D31630-E9A0-4171-B42B-EFB0032785A9}"/>
    <cellStyle name="Comma 31 3 2 3 6 3" xfId="17724" xr:uid="{320C6690-2C6B-46A1-8AC3-EAD55354C765}"/>
    <cellStyle name="Comma 31 3 2 3 6 3 2" xfId="41298" xr:uid="{3417006C-1A43-4A85-A11B-244E0ACE4FC9}"/>
    <cellStyle name="Comma 31 3 2 3 6 4" xfId="30190" xr:uid="{6319B0E1-BF68-4504-AD18-67F219E4C7DA}"/>
    <cellStyle name="Comma 31 3 2 3 7" xfId="7525" xr:uid="{FA9B069F-4E37-4004-9124-0DC36DD4265F}"/>
    <cellStyle name="Comma 31 3 2 3 7 2" xfId="19085" xr:uid="{544B5A12-FFEE-46D0-82F9-B0CEDF4CF09E}"/>
    <cellStyle name="Comma 31 3 2 3 7 2 2" xfId="42658" xr:uid="{FBA3DB16-DE17-473A-98D2-32CF299D8222}"/>
    <cellStyle name="Comma 31 3 2 3 7 3" xfId="31550" xr:uid="{BA175E6A-7564-45B0-84BE-3D562F1CCCD2}"/>
    <cellStyle name="Comma 31 3 2 3 8" xfId="13345" xr:uid="{44758323-230B-4DEB-8432-0166C1CB3D72}"/>
    <cellStyle name="Comma 31 3 2 3 8 2" xfId="37119" xr:uid="{F0EDF6C3-D4FA-43BD-B11B-6D9FE12726C0}"/>
    <cellStyle name="Comma 31 3 2 3 9" xfId="26010" xr:uid="{428559A7-DCA1-4A5E-AB9A-9FE87A840637}"/>
    <cellStyle name="Comma 31 3 2 4" xfId="1892" xr:uid="{6F238E1F-1F7A-4EAC-9661-31F95CA86B27}"/>
    <cellStyle name="Comma 31 3 2 4 2" xfId="3705" xr:uid="{0F62679E-8419-4D62-91FE-00BAE682691B}"/>
    <cellStyle name="Comma 31 3 2 4 2 2" xfId="9174" xr:uid="{720A11E5-5820-4DB3-9FBC-59091C044ECF}"/>
    <cellStyle name="Comma 31 3 2 4 2 2 2" xfId="20707" xr:uid="{05D09534-E45E-44B7-BB10-C7ABAAEC1D65}"/>
    <cellStyle name="Comma 31 3 2 4 2 2 2 2" xfId="44280" xr:uid="{53FF1F33-9528-4E55-BAAF-5F79F931672E}"/>
    <cellStyle name="Comma 31 3 2 4 2 2 3" xfId="33172" xr:uid="{3460F729-0B82-4F28-91CB-D31335D80577}"/>
    <cellStyle name="Comma 31 3 2 4 2 3" xfId="15292" xr:uid="{06E21748-4C1F-4F11-B863-72C46D78677B}"/>
    <cellStyle name="Comma 31 3 2 4 2 3 2" xfId="38866" xr:uid="{1A13F24B-DACC-4C55-BACF-307EFD69D0FE}"/>
    <cellStyle name="Comma 31 3 2 4 2 4" xfId="27758" xr:uid="{D484BC58-E049-42D4-ADD0-B5BCEF9D5341}"/>
    <cellStyle name="Comma 31 3 2 4 3" xfId="5069" xr:uid="{8941C380-31C1-453B-9BFE-2EAC17CDE6C4}"/>
    <cellStyle name="Comma 31 3 2 4 3 2" xfId="10543" xr:uid="{7FE5315A-7BB2-49F9-A533-319753ECF562}"/>
    <cellStyle name="Comma 31 3 2 4 3 2 2" xfId="22076" xr:uid="{0345A914-BFEC-4CA7-B434-D2DE9F3660A2}"/>
    <cellStyle name="Comma 31 3 2 4 3 2 2 2" xfId="45649" xr:uid="{E52936BB-B22B-4D77-8ECC-4B7C383B2022}"/>
    <cellStyle name="Comma 31 3 2 4 3 2 3" xfId="34541" xr:uid="{B7A2B0CA-C588-4174-B15B-B7CA270989DE}"/>
    <cellStyle name="Comma 31 3 2 4 3 3" xfId="16655" xr:uid="{293A7BE4-871B-41F1-9BA8-22F172759467}"/>
    <cellStyle name="Comma 31 3 2 4 3 3 2" xfId="40229" xr:uid="{5F524D6A-0925-4F1D-B24F-E9A40ADA6C57}"/>
    <cellStyle name="Comma 31 3 2 4 3 4" xfId="29121" xr:uid="{FAB061CF-18A1-47B8-8DEC-5E7DFE242A40}"/>
    <cellStyle name="Comma 31 3 2 4 4" xfId="6407" xr:uid="{9D77752C-4298-4B0A-B7C7-5195F10D8582}"/>
    <cellStyle name="Comma 31 3 2 4 4 2" xfId="11884" xr:uid="{E1591A61-3013-4990-AB55-160AA7B392DE}"/>
    <cellStyle name="Comma 31 3 2 4 4 2 2" xfId="23416" xr:uid="{D85E4328-129D-4123-B52A-B9AF98443771}"/>
    <cellStyle name="Comma 31 3 2 4 4 2 2 2" xfId="46989" xr:uid="{305303A9-B4BE-4476-B72C-8C16FFF15C32}"/>
    <cellStyle name="Comma 31 3 2 4 4 2 3" xfId="35881" xr:uid="{8480E053-C444-4443-8A4A-E43499236D9B}"/>
    <cellStyle name="Comma 31 3 2 4 4 3" xfId="17991" xr:uid="{24BF5A6F-C77B-41B4-8FDD-F86B5E858AA7}"/>
    <cellStyle name="Comma 31 3 2 4 4 3 2" xfId="41565" xr:uid="{84B31BB5-84B1-40AA-A6FB-4C06160BE322}"/>
    <cellStyle name="Comma 31 3 2 4 4 4" xfId="30457" xr:uid="{CB972EC3-B000-43AC-931D-7E48083BC970}"/>
    <cellStyle name="Comma 31 3 2 4 5" xfId="7818" xr:uid="{18BE87CD-96D8-4CA5-92AD-031029CD65A3}"/>
    <cellStyle name="Comma 31 3 2 4 5 2" xfId="19353" xr:uid="{D95BA9C6-3E0B-4189-80B5-20D7E9F0F75F}"/>
    <cellStyle name="Comma 31 3 2 4 5 2 2" xfId="42926" xr:uid="{8C4E6A21-8E7E-43A7-9F81-F0AA93F01570}"/>
    <cellStyle name="Comma 31 3 2 4 5 3" xfId="31818" xr:uid="{9C0DFB58-22AD-4EC6-8F7F-E106037078C7}"/>
    <cellStyle name="Comma 31 3 2 4 6" xfId="13647" xr:uid="{D6236308-EE5B-4990-84E5-1602F2D5980E}"/>
    <cellStyle name="Comma 31 3 2 4 6 2" xfId="37386" xr:uid="{D4A5335A-5984-41A4-AE64-C494ED773CBB}"/>
    <cellStyle name="Comma 31 3 2 4 7" xfId="26279" xr:uid="{3352BF83-B4B6-46F1-A804-1D2B2DFEB08A}"/>
    <cellStyle name="Comma 31 3 2 4 8" xfId="24904" xr:uid="{A84DCA9F-4808-4C48-8681-778033DDE9CF}"/>
    <cellStyle name="Comma 31 3 2 4 9" xfId="48735" xr:uid="{57896ECD-2B1D-4995-97C1-C2B10345C23D}"/>
    <cellStyle name="Comma 31 3 2 5" xfId="2375" xr:uid="{DB8F3FE1-0FC1-4C4C-80A1-AFD3464BD156}"/>
    <cellStyle name="Comma 31 3 2 5 2" xfId="4167" xr:uid="{1B5056C1-C34C-4158-B987-5460684D6B2A}"/>
    <cellStyle name="Comma 31 3 2 5 2 2" xfId="9636" xr:uid="{4FE069C2-3975-4E1C-814A-A22D5D9F89BA}"/>
    <cellStyle name="Comma 31 3 2 5 2 2 2" xfId="21169" xr:uid="{029E440F-900F-43A4-875C-CB3CF0118B9C}"/>
    <cellStyle name="Comma 31 3 2 5 2 2 2 2" xfId="44742" xr:uid="{5CC95D6B-9072-4421-A6D1-CE91F13A86EC}"/>
    <cellStyle name="Comma 31 3 2 5 2 2 3" xfId="33634" xr:uid="{3CB53E8E-0258-473D-B570-FE1FFC1435ED}"/>
    <cellStyle name="Comma 31 3 2 5 2 3" xfId="15754" xr:uid="{2C380218-B10B-480E-8486-D5E06708B234}"/>
    <cellStyle name="Comma 31 3 2 5 2 3 2" xfId="39328" xr:uid="{42A4C7F2-AF56-4B6F-BF8C-5A20CAF34983}"/>
    <cellStyle name="Comma 31 3 2 5 2 4" xfId="28220" xr:uid="{B9332023-B7C7-4D5B-ACA2-FCEF5801AEB1}"/>
    <cellStyle name="Comma 31 3 2 5 3" xfId="5532" xr:uid="{664FA340-7881-4F76-9B16-8942FAB60DFE}"/>
    <cellStyle name="Comma 31 3 2 5 3 2" xfId="11006" xr:uid="{0F3830E4-F9DB-45F4-B103-8CFFA2ABE43A}"/>
    <cellStyle name="Comma 31 3 2 5 3 2 2" xfId="22539" xr:uid="{932157D4-401A-4BFB-8130-67828C3AAC3C}"/>
    <cellStyle name="Comma 31 3 2 5 3 2 2 2" xfId="46112" xr:uid="{FAEB29BC-52F1-4287-8C7A-56E693E84467}"/>
    <cellStyle name="Comma 31 3 2 5 3 2 3" xfId="35004" xr:uid="{CB926DB1-E59E-485C-9D4C-EBCB54B164AA}"/>
    <cellStyle name="Comma 31 3 2 5 3 3" xfId="17118" xr:uid="{125104A8-ECB2-458D-8F04-3FF6643E2010}"/>
    <cellStyle name="Comma 31 3 2 5 3 3 2" xfId="40692" xr:uid="{FF897026-F094-4AA7-B46F-26DD13B58A84}"/>
    <cellStyle name="Comma 31 3 2 5 3 4" xfId="29584" xr:uid="{A6C02F05-17C5-497F-8365-5EC9F428F733}"/>
    <cellStyle name="Comma 31 3 2 5 4" xfId="6870" xr:uid="{3607047D-B6CF-4861-A61E-956A40A60EAA}"/>
    <cellStyle name="Comma 31 3 2 5 4 2" xfId="12348" xr:uid="{EE16178D-2D61-4C92-8B09-CB463601B17F}"/>
    <cellStyle name="Comma 31 3 2 5 4 2 2" xfId="23880" xr:uid="{F478F314-D5DE-4FEC-A956-D7E26CAF40C3}"/>
    <cellStyle name="Comma 31 3 2 5 4 2 2 2" xfId="47453" xr:uid="{2A6C06F9-1F98-473F-B351-63FDBDC83961}"/>
    <cellStyle name="Comma 31 3 2 5 4 2 3" xfId="36345" xr:uid="{45A75BD1-38FE-460C-84E1-978652778831}"/>
    <cellStyle name="Comma 31 3 2 5 4 3" xfId="18454" xr:uid="{8F6ABF3E-5793-4436-A992-3FCB12AABDCA}"/>
    <cellStyle name="Comma 31 3 2 5 4 3 2" xfId="42028" xr:uid="{B91C767A-7E66-49C2-AE1D-B97321632537}"/>
    <cellStyle name="Comma 31 3 2 5 4 4" xfId="30920" xr:uid="{298E6783-53DF-498E-86CC-8BC943EA1421}"/>
    <cellStyle name="Comma 31 3 2 5 5" xfId="8283" xr:uid="{7F9620DD-9447-4C57-B108-3B9AAA57F8FF}"/>
    <cellStyle name="Comma 31 3 2 5 5 2" xfId="19816" xr:uid="{AAF78D71-8368-4BB6-9184-C20EFE6FA212}"/>
    <cellStyle name="Comma 31 3 2 5 5 2 2" xfId="43389" xr:uid="{29B4EE09-EF39-42B4-ADB5-B63E8F181CA5}"/>
    <cellStyle name="Comma 31 3 2 5 5 3" xfId="32281" xr:uid="{273A6553-75D2-4FC2-A576-C9998A99242D}"/>
    <cellStyle name="Comma 31 3 2 5 6" xfId="14112" xr:uid="{E6DA4A92-1025-4E6C-ABE0-24B423482177}"/>
    <cellStyle name="Comma 31 3 2 5 6 2" xfId="37849" xr:uid="{29C25DA5-622E-473E-A7C1-C85D4DDEE873}"/>
    <cellStyle name="Comma 31 3 2 5 7" xfId="26742" xr:uid="{B45E9CE0-E59A-4932-A49E-2EEAEA7783B9}"/>
    <cellStyle name="Comma 31 3 2 5 8" xfId="25368" xr:uid="{624739D7-9180-4938-A8CB-15FB7CCE5111}"/>
    <cellStyle name="Comma 31 3 2 5 9" xfId="49198" xr:uid="{FBF98DCC-EBD0-4E2D-86F2-9D859BE6D2B6}"/>
    <cellStyle name="Comma 31 3 2 6" xfId="3266" xr:uid="{64956A09-C807-45EF-9CFE-17D9957D46B5}"/>
    <cellStyle name="Comma 31 3 2 6 2" xfId="8734" xr:uid="{B6586699-3C05-4042-B7EB-BFB16B4A4AE3}"/>
    <cellStyle name="Comma 31 3 2 6 2 2" xfId="20267" xr:uid="{E3070BFE-752D-459E-8138-0907A4C7009F}"/>
    <cellStyle name="Comma 31 3 2 6 2 2 2" xfId="43840" xr:uid="{61853B39-DC02-45D9-9D40-136845A93085}"/>
    <cellStyle name="Comma 31 3 2 6 2 3" xfId="32732" xr:uid="{28AFAB7C-4980-4FBB-BAFD-7B91BCE5B746}"/>
    <cellStyle name="Comma 31 3 2 6 3" xfId="14852" xr:uid="{350624F2-C444-457A-A698-53BFF9516BB5}"/>
    <cellStyle name="Comma 31 3 2 6 3 2" xfId="38426" xr:uid="{5F9698B2-4CE5-4335-AF99-D2E90772CE5F}"/>
    <cellStyle name="Comma 31 3 2 6 4" xfId="27318" xr:uid="{B7FA71AE-2E78-40F3-A42D-B40D686AD40D}"/>
    <cellStyle name="Comma 31 3 2 7" xfId="4622" xr:uid="{C10E9ACD-EADC-488E-BC80-6AF50C324BB5}"/>
    <cellStyle name="Comma 31 3 2 7 2" xfId="10095" xr:uid="{40033403-059A-4CCE-82D9-08C34B98D0C0}"/>
    <cellStyle name="Comma 31 3 2 7 2 2" xfId="21628" xr:uid="{A2429154-E435-41E3-8C48-43E365DC9404}"/>
    <cellStyle name="Comma 31 3 2 7 2 2 2" xfId="45201" xr:uid="{50ECD54D-9F2B-48C5-BBB3-8601C430708B}"/>
    <cellStyle name="Comma 31 3 2 7 2 3" xfId="34093" xr:uid="{48144E01-A32E-4899-9BA0-EF673B0678D2}"/>
    <cellStyle name="Comma 31 3 2 7 3" xfId="16208" xr:uid="{EDACEB06-0B2D-42C9-A3D4-D8EA537D4D4B}"/>
    <cellStyle name="Comma 31 3 2 7 3 2" xfId="39782" xr:uid="{B6130284-F73D-4EED-A569-5CAD151B6606}"/>
    <cellStyle name="Comma 31 3 2 7 4" xfId="28674" xr:uid="{6F554831-ED68-4D12-9EDC-8AC38D90ED6E}"/>
    <cellStyle name="Comma 31 3 2 8" xfId="5960" xr:uid="{AD57CA28-45AA-47BD-8303-69504A54D33F}"/>
    <cellStyle name="Comma 31 3 2 8 2" xfId="11436" xr:uid="{1E0411CF-8159-41EE-9EB3-AA24B331A504}"/>
    <cellStyle name="Comma 31 3 2 8 2 2" xfId="22968" xr:uid="{C422CA05-00FF-4791-8807-7FFD273772D8}"/>
    <cellStyle name="Comma 31 3 2 8 2 2 2" xfId="46541" xr:uid="{EFD59666-8281-4436-8795-03F9199B0E99}"/>
    <cellStyle name="Comma 31 3 2 8 2 3" xfId="35433" xr:uid="{EACCCF4B-4EA8-4752-9F8A-48A17EA9229D}"/>
    <cellStyle name="Comma 31 3 2 8 3" xfId="17544" xr:uid="{A3F008BA-8036-4056-B748-C99E65B9C383}"/>
    <cellStyle name="Comma 31 3 2 8 3 2" xfId="41118" xr:uid="{6162BC14-21FF-470E-BC78-9BDD36F64CA2}"/>
    <cellStyle name="Comma 31 3 2 8 4" xfId="30010" xr:uid="{22C3887E-9409-4E7D-B6B3-26F2218913B0}"/>
    <cellStyle name="Comma 31 3 2 9" xfId="7345" xr:uid="{5D22D69E-EDC8-4CBD-A36B-B9F289127066}"/>
    <cellStyle name="Comma 31 3 2 9 2" xfId="18905" xr:uid="{EF7192FC-CF67-433D-9BA7-3B57BFC6B46D}"/>
    <cellStyle name="Comma 31 3 2 9 2 2" xfId="42478" xr:uid="{178EF8B2-9207-4BE2-917F-C37DCB1772B0}"/>
    <cellStyle name="Comma 31 3 2 9 3" xfId="31370" xr:uid="{A3D0126D-80F0-4866-9323-BC29FC5AA7F9}"/>
    <cellStyle name="Comma 31 3 3" xfId="1153" xr:uid="{0A5E86B0-6594-433F-870D-A9C81CC2B2B1}"/>
    <cellStyle name="Comma 31 3 3 10" xfId="24559" xr:uid="{6DE6599E-8D1D-4FAC-8001-73B77CDD938D}"/>
    <cellStyle name="Comma 31 3 3 11" xfId="48358" xr:uid="{E17C295E-E121-444E-84D2-C7E852906A68}"/>
    <cellStyle name="Comma 31 3 3 2" xfId="1967" xr:uid="{EB8678BF-4FDE-4923-9E39-82CA2CECEB5B}"/>
    <cellStyle name="Comma 31 3 3 2 2" xfId="3780" xr:uid="{C6E9FBB0-D94C-4A85-870B-B3CA1A71190F}"/>
    <cellStyle name="Comma 31 3 3 2 2 2" xfId="9249" xr:uid="{903C6454-10BE-468E-9819-FAA252FC8493}"/>
    <cellStyle name="Comma 31 3 3 2 2 2 2" xfId="20782" xr:uid="{C4E1E5FF-C136-4180-BEA4-26F2E7D9A973}"/>
    <cellStyle name="Comma 31 3 3 2 2 2 2 2" xfId="44355" xr:uid="{0C2266D3-76D8-4F90-B424-88BE9B4F9B19}"/>
    <cellStyle name="Comma 31 3 3 2 2 2 3" xfId="33247" xr:uid="{3F4F6C60-8E46-4E10-9892-8C3F0D82D6E2}"/>
    <cellStyle name="Comma 31 3 3 2 2 3" xfId="15367" xr:uid="{DB16881A-36E4-40FD-90AF-C78C54489263}"/>
    <cellStyle name="Comma 31 3 3 2 2 3 2" xfId="38941" xr:uid="{0081AD8B-EF08-41DB-88B4-5429B1082764}"/>
    <cellStyle name="Comma 31 3 3 2 2 4" xfId="27833" xr:uid="{18557EA1-475A-43E0-88A1-70F563E97E93}"/>
    <cellStyle name="Comma 31 3 3 2 3" xfId="5144" xr:uid="{486F18BD-543D-41D2-AF13-0C1C9A0653F9}"/>
    <cellStyle name="Comma 31 3 3 2 3 2" xfId="10618" xr:uid="{CC68D127-94E5-4353-8E2D-52C4CBF58A2E}"/>
    <cellStyle name="Comma 31 3 3 2 3 2 2" xfId="22151" xr:uid="{A27EF40B-1FBB-4DC7-ABEF-0847BB4ECA38}"/>
    <cellStyle name="Comma 31 3 3 2 3 2 2 2" xfId="45724" xr:uid="{B0A2014A-BFE5-4F08-968D-BEFFA1A55D16}"/>
    <cellStyle name="Comma 31 3 3 2 3 2 3" xfId="34616" xr:uid="{4E3FD734-4665-4BB5-B47A-3C2C7406D0F7}"/>
    <cellStyle name="Comma 31 3 3 2 3 3" xfId="16730" xr:uid="{C7FAAF75-B354-4B6E-B282-3F45F2D56EED}"/>
    <cellStyle name="Comma 31 3 3 2 3 3 2" xfId="40304" xr:uid="{CC2CD8F9-88D2-45C1-8C51-CF4E17DE12B8}"/>
    <cellStyle name="Comma 31 3 3 2 3 4" xfId="29196" xr:uid="{39D74FF7-2177-4C4F-8B1D-DE85A315ABAB}"/>
    <cellStyle name="Comma 31 3 3 2 4" xfId="6482" xr:uid="{797A0E43-5EB1-4E1A-9336-0DD831933EC6}"/>
    <cellStyle name="Comma 31 3 3 2 4 2" xfId="11959" xr:uid="{988B96DC-684C-46C3-B09F-E693E725AD18}"/>
    <cellStyle name="Comma 31 3 3 2 4 2 2" xfId="23491" xr:uid="{5BE6CC34-0C7A-4759-ACB1-5F690951967F}"/>
    <cellStyle name="Comma 31 3 3 2 4 2 2 2" xfId="47064" xr:uid="{962D8070-B24E-4992-8B05-237D26D3C262}"/>
    <cellStyle name="Comma 31 3 3 2 4 2 3" xfId="35956" xr:uid="{A253BD5D-C9D0-490A-A5EF-6CEA8CF684C4}"/>
    <cellStyle name="Comma 31 3 3 2 4 3" xfId="18066" xr:uid="{792F10C9-5C95-4FB7-9FA1-F559A95A3A00}"/>
    <cellStyle name="Comma 31 3 3 2 4 3 2" xfId="41640" xr:uid="{5CB06267-EC00-4CDA-8E6C-E834492EBEA7}"/>
    <cellStyle name="Comma 31 3 3 2 4 4" xfId="30532" xr:uid="{1AEA0368-ED0D-44C7-ABAF-DC5A8CC5F89F}"/>
    <cellStyle name="Comma 31 3 3 2 5" xfId="7893" xr:uid="{1F8D5E9D-BFCA-4145-8CF2-7C3758172B64}"/>
    <cellStyle name="Comma 31 3 3 2 5 2" xfId="19428" xr:uid="{CB8AD584-7880-49DF-8E45-F5EC54BCBFD0}"/>
    <cellStyle name="Comma 31 3 3 2 5 2 2" xfId="43001" xr:uid="{933472FF-0E47-4BCD-AFEC-74B1F4FAF7AC}"/>
    <cellStyle name="Comma 31 3 3 2 5 3" xfId="31893" xr:uid="{045DD224-8738-4862-872D-1A9227767B15}"/>
    <cellStyle name="Comma 31 3 3 2 6" xfId="13722" xr:uid="{64E3A245-07D7-424A-B433-D778CE84D1CE}"/>
    <cellStyle name="Comma 31 3 3 2 6 2" xfId="37461" xr:uid="{F7E24A0E-67EB-4B16-8182-9CC2F033845F}"/>
    <cellStyle name="Comma 31 3 3 2 7" xfId="26354" xr:uid="{305D0A4B-7554-4C38-AC57-AF9A99FDB76A}"/>
    <cellStyle name="Comma 31 3 3 2 8" xfId="24979" xr:uid="{564025D6-AB33-473B-BDFA-5A6281B5E729}"/>
    <cellStyle name="Comma 31 3 3 2 9" xfId="48810" xr:uid="{99998BB4-0A08-40C9-9B26-7AE6E395F6DE}"/>
    <cellStyle name="Comma 31 3 3 3" xfId="2453" xr:uid="{79EDDA07-A26F-4686-8293-D1895C2F6783}"/>
    <cellStyle name="Comma 31 3 3 3 2" xfId="4244" xr:uid="{1C3438DF-F627-4E26-A457-5E86D707D43C}"/>
    <cellStyle name="Comma 31 3 3 3 2 2" xfId="9713" xr:uid="{FA6B8DA9-5E22-418C-BCB5-E64A27721552}"/>
    <cellStyle name="Comma 31 3 3 3 2 2 2" xfId="21246" xr:uid="{D6E5A223-0A3C-48DB-836E-CAC210A3DF9F}"/>
    <cellStyle name="Comma 31 3 3 3 2 2 2 2" xfId="44819" xr:uid="{668E744E-CDD3-4D23-87C0-BCD945FAC1A0}"/>
    <cellStyle name="Comma 31 3 3 3 2 2 3" xfId="33711" xr:uid="{5E854A4B-0593-4108-BE86-6D6402E118FD}"/>
    <cellStyle name="Comma 31 3 3 3 2 3" xfId="15831" xr:uid="{093965C8-A0CD-4FA3-ABA3-BB82E5C659DD}"/>
    <cellStyle name="Comma 31 3 3 3 2 3 2" xfId="39405" xr:uid="{809AB28E-60D9-44A3-B585-4EBF39DDAD6A}"/>
    <cellStyle name="Comma 31 3 3 3 2 4" xfId="28297" xr:uid="{589824C1-DD85-49BB-A834-9AC397DA10D1}"/>
    <cellStyle name="Comma 31 3 3 3 3" xfId="5609" xr:uid="{B96CA138-8A48-48CC-9261-EDA4046417AF}"/>
    <cellStyle name="Comma 31 3 3 3 3 2" xfId="11083" xr:uid="{52EFEAD9-B251-48F2-814D-AA4E2907E040}"/>
    <cellStyle name="Comma 31 3 3 3 3 2 2" xfId="22616" xr:uid="{DDF847ED-A8F3-4283-A2DC-455717F785C6}"/>
    <cellStyle name="Comma 31 3 3 3 3 2 2 2" xfId="46189" xr:uid="{D28D798E-BE33-4382-BC8E-96543C516AC8}"/>
    <cellStyle name="Comma 31 3 3 3 3 2 3" xfId="35081" xr:uid="{0637B035-076A-4205-B21B-31E0D6A1007C}"/>
    <cellStyle name="Comma 31 3 3 3 3 3" xfId="17195" xr:uid="{F3EEFA99-3B27-495B-8101-3FB8284322EA}"/>
    <cellStyle name="Comma 31 3 3 3 3 3 2" xfId="40769" xr:uid="{70FAA28A-C2FF-4E64-900F-3B0AD5EC9FA8}"/>
    <cellStyle name="Comma 31 3 3 3 3 4" xfId="29661" xr:uid="{9901F7BF-E850-46F0-89C9-1C9E11556935}"/>
    <cellStyle name="Comma 31 3 3 3 4" xfId="6947" xr:uid="{D6AFF06A-20EA-49B0-90F8-FB1E87C4EC22}"/>
    <cellStyle name="Comma 31 3 3 3 4 2" xfId="12425" xr:uid="{779571E7-D412-47DE-B077-0D4C50E270BD}"/>
    <cellStyle name="Comma 31 3 3 3 4 2 2" xfId="23957" xr:uid="{9DC794E5-4C9F-49D6-B59D-8F9DFC54AD15}"/>
    <cellStyle name="Comma 31 3 3 3 4 2 2 2" xfId="47530" xr:uid="{0834E921-90E3-4972-9604-719F35DB1881}"/>
    <cellStyle name="Comma 31 3 3 3 4 2 3" xfId="36422" xr:uid="{F414C9DD-8E55-482A-A3DA-E322F666788A}"/>
    <cellStyle name="Comma 31 3 3 3 4 3" xfId="18531" xr:uid="{4C173DB5-4CA3-4788-8B0D-90994E6B64E9}"/>
    <cellStyle name="Comma 31 3 3 3 4 3 2" xfId="42105" xr:uid="{42352D38-1EF8-4979-AC73-F4F709B8ECA2}"/>
    <cellStyle name="Comma 31 3 3 3 4 4" xfId="30997" xr:uid="{CD041949-6824-4B95-9CEB-218FAAD623A4}"/>
    <cellStyle name="Comma 31 3 3 3 5" xfId="8360" xr:uid="{31C0E45A-3C62-40EF-AC0D-E365A1D1B052}"/>
    <cellStyle name="Comma 31 3 3 3 5 2" xfId="19893" xr:uid="{A310756B-A83C-46D8-BB13-519706FD8B4B}"/>
    <cellStyle name="Comma 31 3 3 3 5 2 2" xfId="43466" xr:uid="{67842733-419F-43C4-8799-0B5213E0C4FD}"/>
    <cellStyle name="Comma 31 3 3 3 5 3" xfId="32358" xr:uid="{BDDAD66D-F1E9-4A85-8907-27E92052351B}"/>
    <cellStyle name="Comma 31 3 3 3 6" xfId="14189" xr:uid="{625CAB6B-5439-4DA3-8856-8F845D3D501F}"/>
    <cellStyle name="Comma 31 3 3 3 6 2" xfId="37926" xr:uid="{59A3CE78-62B4-4425-B24B-A2845472520E}"/>
    <cellStyle name="Comma 31 3 3 3 7" xfId="26819" xr:uid="{EA64BCAA-E699-4B73-BA07-D01316C8B765}"/>
    <cellStyle name="Comma 31 3 3 3 8" xfId="25445" xr:uid="{2CE50DF3-DFF0-44F2-8C29-42DC0CCBEB14}"/>
    <cellStyle name="Comma 31 3 3 3 9" xfId="49275" xr:uid="{5DAD0D92-C3ED-4CC3-B251-ABF540873929}"/>
    <cellStyle name="Comma 31 3 3 4" xfId="3341" xr:uid="{78C8120D-6448-46FE-8298-536C4EFDB740}"/>
    <cellStyle name="Comma 31 3 3 4 2" xfId="8809" xr:uid="{F206A651-A438-404A-83B9-25ED1F5E0DBE}"/>
    <cellStyle name="Comma 31 3 3 4 2 2" xfId="20342" xr:uid="{B82E77DC-C452-4050-878F-6C3121AE9417}"/>
    <cellStyle name="Comma 31 3 3 4 2 2 2" xfId="43915" xr:uid="{B082DBF5-F737-4485-9F96-059D020EE70E}"/>
    <cellStyle name="Comma 31 3 3 4 2 3" xfId="32807" xr:uid="{3D5C2226-5A5C-41A2-ADD9-D4E75D2227E1}"/>
    <cellStyle name="Comma 31 3 3 4 3" xfId="14927" xr:uid="{BE1AEF87-8BBD-438B-BDE3-6FEC1E845B4A}"/>
    <cellStyle name="Comma 31 3 3 4 3 2" xfId="38501" xr:uid="{A057CD1C-6C41-412A-BFC1-65EA58700E13}"/>
    <cellStyle name="Comma 31 3 3 4 4" xfId="27393" xr:uid="{3130AD18-9C2D-4CCA-87B4-93E74056F798}"/>
    <cellStyle name="Comma 31 3 3 5" xfId="4697" xr:uid="{43E29AF7-5EC0-41D0-842D-DC53FA1E9F40}"/>
    <cellStyle name="Comma 31 3 3 5 2" xfId="10170" xr:uid="{7ED7F78C-8584-4295-989A-C3B7DE61666E}"/>
    <cellStyle name="Comma 31 3 3 5 2 2" xfId="21703" xr:uid="{0B3D538A-77FC-4C30-B3F4-B93A4655DA8E}"/>
    <cellStyle name="Comma 31 3 3 5 2 2 2" xfId="45276" xr:uid="{64CBF040-1471-48C2-9E3E-E42D8B359EC3}"/>
    <cellStyle name="Comma 31 3 3 5 2 3" xfId="34168" xr:uid="{482A1D52-8691-416F-AE58-6ACE22EAE8DD}"/>
    <cellStyle name="Comma 31 3 3 5 3" xfId="16283" xr:uid="{89EBF7C8-6D2E-4AFA-B4CB-4BF1DD402232}"/>
    <cellStyle name="Comma 31 3 3 5 3 2" xfId="39857" xr:uid="{31BCD80E-A75A-4747-A9EF-2BB0652268AC}"/>
    <cellStyle name="Comma 31 3 3 5 4" xfId="28749" xr:uid="{0593DE27-5803-4C02-8F1F-24B799858539}"/>
    <cellStyle name="Comma 31 3 3 6" xfId="6035" xr:uid="{753BCF43-89C5-4962-942C-D53D4F7E66B3}"/>
    <cellStyle name="Comma 31 3 3 6 2" xfId="11511" xr:uid="{EA0E70DD-AAC9-4739-8CF8-49E10D2F054B}"/>
    <cellStyle name="Comma 31 3 3 6 2 2" xfId="23043" xr:uid="{6BBC738F-26C4-4469-9A76-0C7654E12120}"/>
    <cellStyle name="Comma 31 3 3 6 2 2 2" xfId="46616" xr:uid="{C2FF4062-3810-42D8-9198-90B250442C81}"/>
    <cellStyle name="Comma 31 3 3 6 2 3" xfId="35508" xr:uid="{E519BC7F-A6B6-4BDD-A2DB-881C862869D5}"/>
    <cellStyle name="Comma 31 3 3 6 3" xfId="17619" xr:uid="{9CA5B91A-74F3-4DF0-8FC7-31D4EEFCBB49}"/>
    <cellStyle name="Comma 31 3 3 6 3 2" xfId="41193" xr:uid="{146EC35B-2A3F-4A02-96DB-47322AF9C1C7}"/>
    <cellStyle name="Comma 31 3 3 6 4" xfId="30085" xr:uid="{885DEEB8-D600-4BC4-A6FF-C2DAC87616BB}"/>
    <cellStyle name="Comma 31 3 3 7" xfId="7420" xr:uid="{2349A622-7CE1-4179-8B2B-F7B8125036E9}"/>
    <cellStyle name="Comma 31 3 3 7 2" xfId="18980" xr:uid="{8B107358-1760-49EE-BA4B-37F44D737914}"/>
    <cellStyle name="Comma 31 3 3 7 2 2" xfId="42553" xr:uid="{B29C086D-9C12-4966-9587-15309FEF63D7}"/>
    <cellStyle name="Comma 31 3 3 7 3" xfId="31445" xr:uid="{8A50202D-B7E1-48DE-932E-18E0B27F7ED2}"/>
    <cellStyle name="Comma 31 3 3 8" xfId="13238" xr:uid="{B16B0146-B21A-43BF-8103-E24C53B67933}"/>
    <cellStyle name="Comma 31 3 3 8 2" xfId="37014" xr:uid="{435314E8-0A94-4C47-8A6D-A4AC56934D2C}"/>
    <cellStyle name="Comma 31 3 3 9" xfId="25905" xr:uid="{614AC8BF-E821-469F-A613-F50C74B87302}"/>
    <cellStyle name="Comma 31 3 4" xfId="1270" xr:uid="{A48514F5-1DDC-43D4-8BD9-AD032EA7B24F}"/>
    <cellStyle name="Comma 31 3 4 10" xfId="24613" xr:uid="{27AE31C6-C5FB-41A1-8110-8E9F550B6AF0}"/>
    <cellStyle name="Comma 31 3 4 11" xfId="48440" xr:uid="{A78FB648-1665-43DA-8C25-4CFDA7CF333B}"/>
    <cellStyle name="Comma 31 3 4 2" xfId="2049" xr:uid="{6281F511-A6A4-4D04-9D1B-3D01C6A9839F}"/>
    <cellStyle name="Comma 31 3 4 2 2" xfId="3862" xr:uid="{4C763036-06D0-4CE7-8B32-A707F124653E}"/>
    <cellStyle name="Comma 31 3 4 2 2 2" xfId="9331" xr:uid="{36A0889A-46D8-4B32-9A91-CFFBD9A6C52C}"/>
    <cellStyle name="Comma 31 3 4 2 2 2 2" xfId="20864" xr:uid="{2E496D4E-F298-49FC-8059-BC06FEEE1F47}"/>
    <cellStyle name="Comma 31 3 4 2 2 2 2 2" xfId="44437" xr:uid="{05BD9BB6-8C7C-4B4B-BD79-4466F3AACD69}"/>
    <cellStyle name="Comma 31 3 4 2 2 2 3" xfId="33329" xr:uid="{1A19898A-7CE8-4F79-B69A-187AACE11E3D}"/>
    <cellStyle name="Comma 31 3 4 2 2 3" xfId="15449" xr:uid="{936CA4AA-EF30-4958-93F8-5A92135334CA}"/>
    <cellStyle name="Comma 31 3 4 2 2 3 2" xfId="39023" xr:uid="{165CAF57-6A57-4A3D-B865-DF7EB35726A2}"/>
    <cellStyle name="Comma 31 3 4 2 2 4" xfId="27915" xr:uid="{7560481F-0434-4853-BAA9-AE20BDAD2D3A}"/>
    <cellStyle name="Comma 31 3 4 2 3" xfId="5226" xr:uid="{C78F56C3-4A90-4E38-9EC9-85EF0D590E96}"/>
    <cellStyle name="Comma 31 3 4 2 3 2" xfId="10700" xr:uid="{46AB924A-DBFD-4774-BED1-83BDA3F748B0}"/>
    <cellStyle name="Comma 31 3 4 2 3 2 2" xfId="22233" xr:uid="{000B60D4-C53F-4AA7-B6CA-5523874BEDA8}"/>
    <cellStyle name="Comma 31 3 4 2 3 2 2 2" xfId="45806" xr:uid="{6520E49D-1469-465F-8261-0521BD43EB98}"/>
    <cellStyle name="Comma 31 3 4 2 3 2 3" xfId="34698" xr:uid="{FE77BF2D-E1F6-4C3F-9EAC-B585E1D5731F}"/>
    <cellStyle name="Comma 31 3 4 2 3 3" xfId="16812" xr:uid="{6D63CD8F-6778-4989-A117-235CC0BC6281}"/>
    <cellStyle name="Comma 31 3 4 2 3 3 2" xfId="40386" xr:uid="{389725D5-3B19-46EA-AF91-C95435C721D4}"/>
    <cellStyle name="Comma 31 3 4 2 3 4" xfId="29278" xr:uid="{4CE02917-39EE-4C44-BB1E-45A612AAE196}"/>
    <cellStyle name="Comma 31 3 4 2 4" xfId="6564" xr:uid="{1CFB11AB-2DAF-4983-80EE-834592C8DC79}"/>
    <cellStyle name="Comma 31 3 4 2 4 2" xfId="12041" xr:uid="{18F95D12-F02E-41E5-858F-877639BBC677}"/>
    <cellStyle name="Comma 31 3 4 2 4 2 2" xfId="23573" xr:uid="{5FF9B9AB-18E5-415C-9079-3973A494FC98}"/>
    <cellStyle name="Comma 31 3 4 2 4 2 2 2" xfId="47146" xr:uid="{2BC1B58F-EE4C-4EBF-AFC3-23DC5A59EC2A}"/>
    <cellStyle name="Comma 31 3 4 2 4 2 3" xfId="36038" xr:uid="{9F3BB77F-1F4B-4FB8-8634-4425C8961DC5}"/>
    <cellStyle name="Comma 31 3 4 2 4 3" xfId="18148" xr:uid="{0D8A9198-9DF2-4965-BF32-54A109B04AAE}"/>
    <cellStyle name="Comma 31 3 4 2 4 3 2" xfId="41722" xr:uid="{3D44C7A7-3D66-4FAA-B7CF-6C1251A42E31}"/>
    <cellStyle name="Comma 31 3 4 2 4 4" xfId="30614" xr:uid="{ED105A1D-A200-4F2A-ABFE-DC6BADBD83C2}"/>
    <cellStyle name="Comma 31 3 4 2 5" xfId="7975" xr:uid="{0EA4CDEB-1C33-47E7-9D02-59B9460D7887}"/>
    <cellStyle name="Comma 31 3 4 2 5 2" xfId="19510" xr:uid="{710B149B-92FF-44A6-B7F8-515DD3E0A098}"/>
    <cellStyle name="Comma 31 3 4 2 5 2 2" xfId="43083" xr:uid="{0CAD4808-BEC8-4AB6-B31C-AD44FE1659F2}"/>
    <cellStyle name="Comma 31 3 4 2 5 3" xfId="31975" xr:uid="{96F1592C-362A-4E46-93F9-920C380C5245}"/>
    <cellStyle name="Comma 31 3 4 2 6" xfId="13804" xr:uid="{938DF78E-D8EC-47EB-9DB1-1D755821CBFC}"/>
    <cellStyle name="Comma 31 3 4 2 6 2" xfId="37543" xr:uid="{4AA76098-51C3-4AF8-A381-BD4300A52CEE}"/>
    <cellStyle name="Comma 31 3 4 2 7" xfId="26436" xr:uid="{07411909-D44B-4D2D-86FF-2C58DBFFC521}"/>
    <cellStyle name="Comma 31 3 4 2 8" xfId="25061" xr:uid="{87B238D5-F471-4268-B5F6-CFE81556239C}"/>
    <cellStyle name="Comma 31 3 4 2 9" xfId="48892" xr:uid="{E69C4008-EACF-4B1A-800C-7CEA1F987D8C}"/>
    <cellStyle name="Comma 31 3 4 3" xfId="2537" xr:uid="{6BAFCF83-F242-4974-92D8-BBC4C112FC91}"/>
    <cellStyle name="Comma 31 3 4 3 2" xfId="4327" xr:uid="{01FE0292-5118-4DD4-97A3-8B71A59B644C}"/>
    <cellStyle name="Comma 31 3 4 3 2 2" xfId="9797" xr:uid="{80E86CF1-73B4-4B52-A7E9-46A254D68C6A}"/>
    <cellStyle name="Comma 31 3 4 3 2 2 2" xfId="21330" xr:uid="{759DDB06-36BE-4F8F-9BA9-BD5D47FB4995}"/>
    <cellStyle name="Comma 31 3 4 3 2 2 2 2" xfId="44903" xr:uid="{20AE580B-794C-4C27-A73F-D7206DCE789B}"/>
    <cellStyle name="Comma 31 3 4 3 2 2 3" xfId="33795" xr:uid="{8952AF08-6842-430E-9699-7F2C78D5C78E}"/>
    <cellStyle name="Comma 31 3 4 3 2 3" xfId="15914" xr:uid="{90A08963-DC75-44C9-B947-049EB0EA8926}"/>
    <cellStyle name="Comma 31 3 4 3 2 3 2" xfId="39488" xr:uid="{C6E5EC03-39A8-4F82-8BDC-969F3B59EE4E}"/>
    <cellStyle name="Comma 31 3 4 3 2 4" xfId="28380" xr:uid="{ABAEAE25-88A4-433A-B85A-26C0F7042EE5}"/>
    <cellStyle name="Comma 31 3 4 3 3" xfId="5693" xr:uid="{8BEBDD53-88D6-4884-BE93-4FE9C1335B10}"/>
    <cellStyle name="Comma 31 3 4 3 3 2" xfId="11167" xr:uid="{6FA47D10-91E1-4879-BDBC-71B5C7DC63DF}"/>
    <cellStyle name="Comma 31 3 4 3 3 2 2" xfId="22700" xr:uid="{CDA1CF97-23E1-4979-BD9B-096533184E1C}"/>
    <cellStyle name="Comma 31 3 4 3 3 2 2 2" xfId="46273" xr:uid="{9F5ACD54-A949-41FC-89CA-1EE7504E75D6}"/>
    <cellStyle name="Comma 31 3 4 3 3 2 3" xfId="35165" xr:uid="{CC7CED09-221E-4D8A-9E10-15864EF9162A}"/>
    <cellStyle name="Comma 31 3 4 3 3 3" xfId="17279" xr:uid="{567BEFF6-4C0E-441A-8C3D-0CB4E296E7C9}"/>
    <cellStyle name="Comma 31 3 4 3 3 3 2" xfId="40853" xr:uid="{5B3A9A4B-D78B-4E53-95C5-0E27116431B5}"/>
    <cellStyle name="Comma 31 3 4 3 3 4" xfId="29745" xr:uid="{906E066B-5473-4854-AB50-D0F6E685B33D}"/>
    <cellStyle name="Comma 31 3 4 3 4" xfId="7031" xr:uid="{FA09EE6B-C536-4EDB-B105-1232284CABAE}"/>
    <cellStyle name="Comma 31 3 4 3 4 2" xfId="12509" xr:uid="{D7F9A14C-1938-46D2-A2B5-37DAB7E7AF8B}"/>
    <cellStyle name="Comma 31 3 4 3 4 2 2" xfId="24041" xr:uid="{652E256F-8D2B-41C6-A6DA-61F1D1451A72}"/>
    <cellStyle name="Comma 31 3 4 3 4 2 2 2" xfId="47614" xr:uid="{124544E7-09FA-4C8D-8CB7-4772E1CC6803}"/>
    <cellStyle name="Comma 31 3 4 3 4 2 3" xfId="36506" xr:uid="{BADC3E74-7028-4B96-8B3E-8974E4181662}"/>
    <cellStyle name="Comma 31 3 4 3 4 3" xfId="18615" xr:uid="{DC137243-77E5-4419-93B3-FBF6D2203FD3}"/>
    <cellStyle name="Comma 31 3 4 3 4 3 2" xfId="42189" xr:uid="{67AF5524-BD64-413D-BED7-562D34ECC9C7}"/>
    <cellStyle name="Comma 31 3 4 3 4 4" xfId="31081" xr:uid="{C53AC71F-908D-4D17-BD37-0F295C3DE13A}"/>
    <cellStyle name="Comma 31 3 4 3 5" xfId="8444" xr:uid="{CD2CFC4D-DEAF-49CC-9121-8C4C0762C317}"/>
    <cellStyle name="Comma 31 3 4 3 5 2" xfId="19977" xr:uid="{23D24944-A70E-4E3D-BE32-DECF62232A94}"/>
    <cellStyle name="Comma 31 3 4 3 5 2 2" xfId="43550" xr:uid="{276F40DF-B4A1-4D60-80A2-9D9B5F7D4862}"/>
    <cellStyle name="Comma 31 3 4 3 5 3" xfId="32442" xr:uid="{844544A7-F3BF-4DC3-AF97-1654EEC0C705}"/>
    <cellStyle name="Comma 31 3 4 3 6" xfId="14273" xr:uid="{9252305C-268C-4ECB-ACC3-AA1706B203A6}"/>
    <cellStyle name="Comma 31 3 4 3 6 2" xfId="38010" xr:uid="{1AF34CA2-9FA8-492A-9186-361869DE6DB7}"/>
    <cellStyle name="Comma 31 3 4 3 7" xfId="26903" xr:uid="{C68F4A8B-5CA7-42F6-8B70-BFDC77C6B1E4}"/>
    <cellStyle name="Comma 31 3 4 3 8" xfId="25529" xr:uid="{CFABFCA1-2D0F-44A3-AC29-660435D01F79}"/>
    <cellStyle name="Comma 31 3 4 3 9" xfId="49359" xr:uid="{8F702E79-B36F-4EAF-A9F2-506BCB7F6CB8}"/>
    <cellStyle name="Comma 31 3 4 4" xfId="3423" xr:uid="{39554471-323B-4E13-9EA9-45BC0D2B6A3F}"/>
    <cellStyle name="Comma 31 3 4 4 2" xfId="8891" xr:uid="{1E318BEE-6C8B-4DF5-864C-CD77E57F3154}"/>
    <cellStyle name="Comma 31 3 4 4 2 2" xfId="20424" xr:uid="{5C32AC40-B9AA-4632-BE21-952FDFD8C73D}"/>
    <cellStyle name="Comma 31 3 4 4 2 2 2" xfId="43997" xr:uid="{7934DD47-F991-4967-8420-D39DEF576237}"/>
    <cellStyle name="Comma 31 3 4 4 2 3" xfId="32889" xr:uid="{CB63D15D-450B-48C1-B1C7-31132FB262A7}"/>
    <cellStyle name="Comma 31 3 4 4 3" xfId="15009" xr:uid="{278F45DE-30DD-4EAA-89B6-D2727FFD23A0}"/>
    <cellStyle name="Comma 31 3 4 4 3 2" xfId="38583" xr:uid="{BE9E5C77-85E6-4674-B121-0440D4F01322}"/>
    <cellStyle name="Comma 31 3 4 4 4" xfId="27475" xr:uid="{6F71CE9A-95F0-489C-83DA-FBE39FD56997}"/>
    <cellStyle name="Comma 31 3 4 5" xfId="4779" xr:uid="{3A8E25DF-6B88-4FAA-AB9D-2D444B4C8009}"/>
    <cellStyle name="Comma 31 3 4 5 2" xfId="10252" xr:uid="{D307DC8E-921D-40FC-8A5C-2881E1817734}"/>
    <cellStyle name="Comma 31 3 4 5 2 2" xfId="21785" xr:uid="{D0F5EC9B-AAEB-4ADC-8B12-828D6F1BE80F}"/>
    <cellStyle name="Comma 31 3 4 5 2 2 2" xfId="45358" xr:uid="{A5C70537-63F6-4B01-B414-5AC2157A0960}"/>
    <cellStyle name="Comma 31 3 4 5 2 3" xfId="34250" xr:uid="{27AA8F55-A0CD-4172-B424-7906F143145C}"/>
    <cellStyle name="Comma 31 3 4 5 3" xfId="16365" xr:uid="{5A650826-563B-45D1-8164-BAAF01F4D484}"/>
    <cellStyle name="Comma 31 3 4 5 3 2" xfId="39939" xr:uid="{F099EB17-9772-48DE-9DFE-80FB4E8E8F91}"/>
    <cellStyle name="Comma 31 3 4 5 4" xfId="28831" xr:uid="{B5698EA4-B6D7-45AE-BC2A-BBE1507270D6}"/>
    <cellStyle name="Comma 31 3 4 6" xfId="6117" xr:uid="{AB650E47-3F71-4016-B13F-3548CFC1CE66}"/>
    <cellStyle name="Comma 31 3 4 6 2" xfId="11593" xr:uid="{C07F5365-FA2E-4EE3-917A-3761D9E629BC}"/>
    <cellStyle name="Comma 31 3 4 6 2 2" xfId="23125" xr:uid="{F4899030-43F1-487C-8CE7-01C0FBB7EBA7}"/>
    <cellStyle name="Comma 31 3 4 6 2 2 2" xfId="46698" xr:uid="{703074F0-12A1-4280-B809-60BFCC545857}"/>
    <cellStyle name="Comma 31 3 4 6 2 3" xfId="35590" xr:uid="{18C91E7E-9278-4087-BE51-8D005A9923C0}"/>
    <cellStyle name="Comma 31 3 4 6 3" xfId="17701" xr:uid="{37FBB70F-3985-43F1-9064-DF35DE5E1337}"/>
    <cellStyle name="Comma 31 3 4 6 3 2" xfId="41275" xr:uid="{AE4909E8-2049-4466-8862-C08C4C99456F}"/>
    <cellStyle name="Comma 31 3 4 6 4" xfId="30167" xr:uid="{84C342D3-D6CE-4A61-A257-515FC9185AD4}"/>
    <cellStyle name="Comma 31 3 4 7" xfId="7502" xr:uid="{8E4BAEFF-2862-403C-891B-17F75F8DF78A}"/>
    <cellStyle name="Comma 31 3 4 7 2" xfId="19062" xr:uid="{2AAD1248-3CA7-4B66-83EF-68B25C8A8A06}"/>
    <cellStyle name="Comma 31 3 4 7 2 2" xfId="42635" xr:uid="{32DE676B-0D0C-4745-A122-24ADC3EA94F4}"/>
    <cellStyle name="Comma 31 3 4 7 3" xfId="31527" xr:uid="{120DC3B1-1A87-4922-8D3E-07C111A8CDAD}"/>
    <cellStyle name="Comma 31 3 4 8" xfId="13322" xr:uid="{8DA51D31-C015-423E-A8D5-37616E0D816D}"/>
    <cellStyle name="Comma 31 3 4 8 2" xfId="37096" xr:uid="{C6302FBA-F4D2-445C-8C85-103A405156C4}"/>
    <cellStyle name="Comma 31 3 4 9" xfId="25987" xr:uid="{E6CCC590-1442-4D99-A7AF-40D64D5A7F8E}"/>
    <cellStyle name="Comma 31 3 5" xfId="1950" xr:uid="{E748B63F-E5F4-4514-A34D-C99FD023EFA8}"/>
    <cellStyle name="Comma 31 3 5 2" xfId="3763" xr:uid="{4489DF1E-A577-4D00-BF8F-030ECE201AB2}"/>
    <cellStyle name="Comma 31 3 5 2 2" xfId="9232" xr:uid="{4AE6B470-510E-427F-A15B-09F40BD9B54C}"/>
    <cellStyle name="Comma 31 3 5 2 2 2" xfId="20765" xr:uid="{7D9EC431-9795-4007-A366-05E0ED6BC818}"/>
    <cellStyle name="Comma 31 3 5 2 2 2 2" xfId="44338" xr:uid="{ADBE040D-399F-4747-9316-BB9F46532CF0}"/>
    <cellStyle name="Comma 31 3 5 2 2 3" xfId="33230" xr:uid="{5D8CDE93-A90E-4F24-9A11-D71D408EBCB6}"/>
    <cellStyle name="Comma 31 3 5 2 3" xfId="15350" xr:uid="{12ECACE4-40E1-49EB-9463-318AC4667E77}"/>
    <cellStyle name="Comma 31 3 5 2 3 2" xfId="38924" xr:uid="{62BA61F4-A3D6-4185-A32E-AF88729AD5EB}"/>
    <cellStyle name="Comma 31 3 5 2 4" xfId="27816" xr:uid="{EBE36A6A-FD85-4BF6-BA38-02D18B90C222}"/>
    <cellStyle name="Comma 31 3 5 3" xfId="5127" xr:uid="{6C77E502-C1EE-4556-B0C9-AEC7BE2B2539}"/>
    <cellStyle name="Comma 31 3 5 3 2" xfId="10601" xr:uid="{91336653-BD42-4968-BA65-FB3397E62AAC}"/>
    <cellStyle name="Comma 31 3 5 3 2 2" xfId="22134" xr:uid="{5DDAABF1-80D7-4568-BB09-341DE63CAED7}"/>
    <cellStyle name="Comma 31 3 5 3 2 2 2" xfId="45707" xr:uid="{1B2E501B-078A-41B3-9475-4AF487D61539}"/>
    <cellStyle name="Comma 31 3 5 3 2 3" xfId="34599" xr:uid="{6404E0D1-673F-4FEC-8792-2CC2CD1A5B84}"/>
    <cellStyle name="Comma 31 3 5 3 3" xfId="16713" xr:uid="{4D27207C-DACD-4772-B107-CD8AED2A1BEF}"/>
    <cellStyle name="Comma 31 3 5 3 3 2" xfId="40287" xr:uid="{A93A7393-CF4E-4548-BECE-00E7E678D5A0}"/>
    <cellStyle name="Comma 31 3 5 3 4" xfId="29179" xr:uid="{14CA5D65-2A73-410D-83E9-0C2872CD3173}"/>
    <cellStyle name="Comma 31 3 5 4" xfId="6465" xr:uid="{38E4C5B5-8BB6-48E4-969B-D04AA316A46D}"/>
    <cellStyle name="Comma 31 3 5 4 2" xfId="11942" xr:uid="{52F6EEDF-F495-46E7-83BC-D731F493E0BD}"/>
    <cellStyle name="Comma 31 3 5 4 2 2" xfId="23474" xr:uid="{88D6C14A-49D6-4DB7-8D91-3E8F023E164C}"/>
    <cellStyle name="Comma 31 3 5 4 2 2 2" xfId="47047" xr:uid="{1A7FAF68-190A-4D22-A8C6-1EADF0EB90A0}"/>
    <cellStyle name="Comma 31 3 5 4 2 3" xfId="35939" xr:uid="{0CB77AF4-D84A-468F-A238-AF5C19F86B89}"/>
    <cellStyle name="Comma 31 3 5 4 3" xfId="18049" xr:uid="{6C883347-DC57-45E8-B9F7-726AC56A1C99}"/>
    <cellStyle name="Comma 31 3 5 4 3 2" xfId="41623" xr:uid="{D42D0518-E512-403D-8E5F-0388A6392CCD}"/>
    <cellStyle name="Comma 31 3 5 4 4" xfId="30515" xr:uid="{F1ED6C4F-5229-4015-B289-C5CE7627723B}"/>
    <cellStyle name="Comma 31 3 5 5" xfId="7876" xr:uid="{7225B9EB-AE2A-4686-B1EE-F24FDDA952D6}"/>
    <cellStyle name="Comma 31 3 5 5 2" xfId="19411" xr:uid="{8DAF728B-7DF1-4A31-AAD1-13C4DF4059FE}"/>
    <cellStyle name="Comma 31 3 5 5 2 2" xfId="42984" xr:uid="{8876015A-49B0-4A59-AFF5-73BE87647551}"/>
    <cellStyle name="Comma 31 3 5 5 3" xfId="31876" xr:uid="{9F43B7C5-52B4-448E-88A7-2FC7C372491B}"/>
    <cellStyle name="Comma 31 3 5 6" xfId="13705" xr:uid="{A5B92471-112B-440A-8E54-3413D44C8458}"/>
    <cellStyle name="Comma 31 3 5 6 2" xfId="37444" xr:uid="{4F7C3336-C4F9-44C8-82F2-B7F01C423886}"/>
    <cellStyle name="Comma 31 3 5 7" xfId="26337" xr:uid="{EA52385F-8AE7-4F0F-929E-E4A09489211C}"/>
    <cellStyle name="Comma 31 3 5 8" xfId="24962" xr:uid="{F8E8DB47-AAD5-4E90-B485-5D44EFA68DD4}"/>
    <cellStyle name="Comma 31 3 5 9" xfId="48793" xr:uid="{2E009181-034E-4074-87E8-6C21534F528B}"/>
    <cellStyle name="Comma 31 3 6" xfId="2436" xr:uid="{8DF4BAC9-A140-494E-9245-E68B7FE62BB9}"/>
    <cellStyle name="Comma 31 3 6 2" xfId="4227" xr:uid="{A256EC83-3EF9-475D-AE96-3C0AB43F0650}"/>
    <cellStyle name="Comma 31 3 6 2 2" xfId="9696" xr:uid="{12DFC2AE-B31E-4609-A4C2-2E6059992AE2}"/>
    <cellStyle name="Comma 31 3 6 2 2 2" xfId="21229" xr:uid="{46ECC13F-E368-4337-A86F-602268CFC57D}"/>
    <cellStyle name="Comma 31 3 6 2 2 2 2" xfId="44802" xr:uid="{B74BA18E-4AEC-4ECD-8D9D-FFA67483374E}"/>
    <cellStyle name="Comma 31 3 6 2 2 3" xfId="33694" xr:uid="{3F75230F-4183-464F-B0C8-32BA2FEA48AA}"/>
    <cellStyle name="Comma 31 3 6 2 3" xfId="15814" xr:uid="{54379260-5E9F-4AC2-910A-EDFC9BCE66F2}"/>
    <cellStyle name="Comma 31 3 6 2 3 2" xfId="39388" xr:uid="{48F553A6-29FC-41AC-94B0-3764F2247E57}"/>
    <cellStyle name="Comma 31 3 6 2 4" xfId="28280" xr:uid="{14851B32-4358-4179-9698-D20B11D7D513}"/>
    <cellStyle name="Comma 31 3 6 3" xfId="5592" xr:uid="{1D2B83D3-CFE3-4C33-BE9E-9D5D9AC67EC0}"/>
    <cellStyle name="Comma 31 3 6 3 2" xfId="11066" xr:uid="{62E8B18F-2363-45A1-8641-431687183A10}"/>
    <cellStyle name="Comma 31 3 6 3 2 2" xfId="22599" xr:uid="{66F2FA44-2E41-4328-8D36-99643CD68701}"/>
    <cellStyle name="Comma 31 3 6 3 2 2 2" xfId="46172" xr:uid="{1BF6E64C-808A-4B7C-9686-3CF19887A171}"/>
    <cellStyle name="Comma 31 3 6 3 2 3" xfId="35064" xr:uid="{99CA9098-62D6-4CF1-8A84-714C11F1A776}"/>
    <cellStyle name="Comma 31 3 6 3 3" xfId="17178" xr:uid="{02392D51-BF8B-4CBC-93ED-64778A1CE00B}"/>
    <cellStyle name="Comma 31 3 6 3 3 2" xfId="40752" xr:uid="{35B550F6-D2A6-43EA-9B9E-0BF939D65E47}"/>
    <cellStyle name="Comma 31 3 6 3 4" xfId="29644" xr:uid="{48A9CA6B-3215-4D73-A59A-1E121467A66A}"/>
    <cellStyle name="Comma 31 3 6 4" xfId="6930" xr:uid="{97EA8293-EECF-4AAE-BE8D-30486A823AB6}"/>
    <cellStyle name="Comma 31 3 6 4 2" xfId="12408" xr:uid="{F2CFFAD7-AD7C-433B-AB85-3BDEB102DAC8}"/>
    <cellStyle name="Comma 31 3 6 4 2 2" xfId="23940" xr:uid="{FFC078A4-29DC-4A10-AC56-11B8356E8CDA}"/>
    <cellStyle name="Comma 31 3 6 4 2 2 2" xfId="47513" xr:uid="{A7DF4749-B0F8-4908-A876-080D78D69B09}"/>
    <cellStyle name="Comma 31 3 6 4 2 3" xfId="36405" xr:uid="{562BA383-1380-4892-987F-E1455A19C318}"/>
    <cellStyle name="Comma 31 3 6 4 3" xfId="18514" xr:uid="{7BFD0DEB-C850-4F6C-8FE7-913B63F896EB}"/>
    <cellStyle name="Comma 31 3 6 4 3 2" xfId="42088" xr:uid="{CC0934AF-3986-477F-917E-85D871E9A4A8}"/>
    <cellStyle name="Comma 31 3 6 4 4" xfId="30980" xr:uid="{018AAC2F-B20C-4C58-A9F4-FD9CE03C7C89}"/>
    <cellStyle name="Comma 31 3 6 5" xfId="8343" xr:uid="{F232B985-C07F-477A-87EB-9EE87608BCA3}"/>
    <cellStyle name="Comma 31 3 6 5 2" xfId="19876" xr:uid="{A4B1EE02-B17E-4218-995E-0B0FDD6C7AE7}"/>
    <cellStyle name="Comma 31 3 6 5 2 2" xfId="43449" xr:uid="{125901D8-81D2-45FA-AD0F-08B6B5424B4B}"/>
    <cellStyle name="Comma 31 3 6 5 3" xfId="32341" xr:uid="{3689D357-8EFB-43FA-88A1-3704686DDD6B}"/>
    <cellStyle name="Comma 31 3 6 6" xfId="14172" xr:uid="{69461E57-4B51-4E0B-97CB-55400769CB2E}"/>
    <cellStyle name="Comma 31 3 6 6 2" xfId="37909" xr:uid="{4B9BF492-FBEF-458B-9EBD-6011B7FCED04}"/>
    <cellStyle name="Comma 31 3 6 7" xfId="26802" xr:uid="{4012C3ED-9EA6-43EE-89A3-1F99D6028269}"/>
    <cellStyle name="Comma 31 3 6 8" xfId="25428" xr:uid="{55C05A6C-92C6-4323-942A-989802EEC0E8}"/>
    <cellStyle name="Comma 31 3 6 9" xfId="49258" xr:uid="{5A81B552-F004-450A-A0B1-31F3AF1F0505}"/>
    <cellStyle name="Comma 31 3 7" xfId="3324" xr:uid="{4310A5A1-CD31-49B0-A7D9-E62E1E820B34}"/>
    <cellStyle name="Comma 31 3 7 2" xfId="8792" xr:uid="{89652FB6-FE32-4F49-9B86-C79B4ADFC9D5}"/>
    <cellStyle name="Comma 31 3 7 2 2" xfId="20325" xr:uid="{17EC6BEF-E07A-4E09-961C-997E49B38BD7}"/>
    <cellStyle name="Comma 31 3 7 2 2 2" xfId="43898" xr:uid="{A42018D1-3592-48A8-AB08-4DED6E8E0541}"/>
    <cellStyle name="Comma 31 3 7 2 3" xfId="32790" xr:uid="{9A4F58FD-518B-48E7-90DD-B7DE16B47EC9}"/>
    <cellStyle name="Comma 31 3 7 3" xfId="14910" xr:uid="{5AD84E26-7333-4C2E-8205-719146B86E74}"/>
    <cellStyle name="Comma 31 3 7 3 2" xfId="38484" xr:uid="{391D0308-3984-44CB-9D0F-B8BF39DC246C}"/>
    <cellStyle name="Comma 31 3 7 4" xfId="27376" xr:uid="{F0DB9503-4F09-492D-837E-177EFEFE470B}"/>
    <cellStyle name="Comma 31 3 8" xfId="4680" xr:uid="{0C202AE7-0C44-45C8-A0CD-E6A7B2D3640B}"/>
    <cellStyle name="Comma 31 3 8 2" xfId="10153" xr:uid="{D9359D3E-65BD-40EB-A784-C307F8182B4C}"/>
    <cellStyle name="Comma 31 3 8 2 2" xfId="21686" xr:uid="{DBAB0B34-0863-437D-90BB-BA70A6D0DD34}"/>
    <cellStyle name="Comma 31 3 8 2 2 2" xfId="45259" xr:uid="{DA98EE89-E85E-4917-937E-D195B412B44E}"/>
    <cellStyle name="Comma 31 3 8 2 3" xfId="34151" xr:uid="{1443367E-0678-4716-8362-C985480951A9}"/>
    <cellStyle name="Comma 31 3 8 3" xfId="16266" xr:uid="{F2A49035-38DF-4535-965B-A0EF4D4E299C}"/>
    <cellStyle name="Comma 31 3 8 3 2" xfId="39840" xr:uid="{086ACFBB-DEAF-4C63-BD75-44EAAD06D2DD}"/>
    <cellStyle name="Comma 31 3 8 4" xfId="28732" xr:uid="{A112B36E-66C4-464C-9AA8-F38D7C52F1DE}"/>
    <cellStyle name="Comma 31 3 9" xfId="6018" xr:uid="{D5AF5A3D-61A4-49B9-846E-D4C4A4C6FB94}"/>
    <cellStyle name="Comma 31 3 9 2" xfId="11494" xr:uid="{90DCD3D5-6F95-4DCD-AA0F-773C11B7102F}"/>
    <cellStyle name="Comma 31 3 9 2 2" xfId="23026" xr:uid="{13CC1193-68DC-40BF-83F4-CB98CD93750F}"/>
    <cellStyle name="Comma 31 3 9 2 2 2" xfId="46599" xr:uid="{12C6BE28-32E0-4268-BE65-9C378FFB6035}"/>
    <cellStyle name="Comma 31 3 9 2 3" xfId="35491" xr:uid="{92826172-54A1-432B-B797-44CA1F28CB78}"/>
    <cellStyle name="Comma 31 3 9 3" xfId="17602" xr:uid="{198CE876-82AF-486E-9D1B-71D4803384F5}"/>
    <cellStyle name="Comma 31 3 9 3 2" xfId="41176" xr:uid="{5CD20FEC-4B90-4608-8A92-BB96A2073E37}"/>
    <cellStyle name="Comma 31 3 9 4" xfId="30068" xr:uid="{8DB8DDE0-B173-447F-BD42-A68C2D98455E}"/>
    <cellStyle name="Comma 31 4" xfId="3558" xr:uid="{B4D138E0-7DFF-4912-80D1-269C0ABBD665}"/>
    <cellStyle name="Comma 31 4 2" xfId="9027" xr:uid="{740F09EC-CBE2-42BE-A6C1-A1DD541F114B}"/>
    <cellStyle name="Comma 31 4 2 2" xfId="20560" xr:uid="{CBF32D31-463B-41B4-A67A-880A6084D4FE}"/>
    <cellStyle name="Comma 31 4 2 2 2" xfId="44133" xr:uid="{669559D4-108B-4E2E-AD75-651428F070BD}"/>
    <cellStyle name="Comma 31 4 2 3" xfId="33025" xr:uid="{D1090F7B-9D27-42AD-A1C1-18BDFB6E44E0}"/>
    <cellStyle name="Comma 31 4 3" xfId="15145" xr:uid="{7E63CB11-81ED-48E4-B2A6-7AFEC409C967}"/>
    <cellStyle name="Comma 31 4 3 2" xfId="38719" xr:uid="{FF935B1F-48C2-4D5E-A3DE-74D9A148FEF6}"/>
    <cellStyle name="Comma 31 4 4" xfId="27611" xr:uid="{57B7D160-577A-4341-9EA4-513F9FDBA375}"/>
    <cellStyle name="Comma 31 5" xfId="4918" xr:uid="{6BAA08B8-88D7-4529-B22B-B1F70A3A9530}"/>
    <cellStyle name="Comma 31 5 2" xfId="10392" xr:uid="{32041882-A6E1-45F1-AB5A-716521B34F53}"/>
    <cellStyle name="Comma 31 5 2 2" xfId="21925" xr:uid="{D4510A9B-531B-4D11-82B6-F4508821A2C2}"/>
    <cellStyle name="Comma 31 5 2 2 2" xfId="45498" xr:uid="{1ACFA0B4-BD3E-4076-94A0-90E957CE3B8F}"/>
    <cellStyle name="Comma 31 5 2 3" xfId="34390" xr:uid="{9D3C936C-0036-490A-8766-3553FE304C4E}"/>
    <cellStyle name="Comma 31 5 3" xfId="16504" xr:uid="{9F768B4B-D855-48C1-AF93-E3935A9241A8}"/>
    <cellStyle name="Comma 31 5 3 2" xfId="40078" xr:uid="{D58FA02E-B41F-4888-9830-95697A211AF1}"/>
    <cellStyle name="Comma 31 5 4" xfId="28970" xr:uid="{A41AC2A4-6EF2-497E-9E9B-D4E9D3DEA0D8}"/>
    <cellStyle name="Comma 31 6" xfId="6256" xr:uid="{6673EE06-C872-4FD9-84B5-3CE78C30C095}"/>
    <cellStyle name="Comma 31 6 2" xfId="11733" xr:uid="{BD04D3AE-977B-4901-95A7-568AF2A379EA}"/>
    <cellStyle name="Comma 31 6 2 2" xfId="23265" xr:uid="{4DFD0A7A-97B7-4CE4-B597-79832181A307}"/>
    <cellStyle name="Comma 31 6 2 2 2" xfId="46838" xr:uid="{3E1BB929-3673-4538-9C2B-7021D637AF6C}"/>
    <cellStyle name="Comma 31 6 2 3" xfId="35730" xr:uid="{E08E8A85-176E-4400-8916-5A157B7FE7E7}"/>
    <cellStyle name="Comma 31 6 3" xfId="17840" xr:uid="{9A5D9BA7-856B-4EF2-9026-DA1E153CED1D}"/>
    <cellStyle name="Comma 31 6 3 2" xfId="41414" xr:uid="{83816635-656E-47D0-8AED-739C5FAA0A9C}"/>
    <cellStyle name="Comma 31 6 4" xfId="30306" xr:uid="{C1F68288-E417-4B82-846A-6F52737E611F}"/>
    <cellStyle name="Comma 31 7" xfId="7667" xr:uid="{EB1DFE97-AAA7-4999-B06F-26CD5498A7F5}"/>
    <cellStyle name="Comma 31 7 2" xfId="19202" xr:uid="{68EB4D87-93C2-4A2C-AD2F-97E1AB9068C5}"/>
    <cellStyle name="Comma 31 7 2 2" xfId="42775" xr:uid="{87F25D6D-8E94-441E-8370-AB9B4FAE824C}"/>
    <cellStyle name="Comma 31 7 3" xfId="31667" xr:uid="{5900FA4F-0BF6-4373-B494-A1D819D298B4}"/>
    <cellStyle name="Comma 31 8" xfId="13496" xr:uid="{F955188E-E93C-4F39-B905-9762EDE026A5}"/>
    <cellStyle name="Comma 31 8 2" xfId="37235" xr:uid="{789D6321-366A-47B1-8427-29B803564459}"/>
    <cellStyle name="Comma 31 9" xfId="26128" xr:uid="{FC2ED59E-B77C-4FF9-A0F9-AB4EFA48A8D4}"/>
    <cellStyle name="Comma 32" xfId="114" xr:uid="{60BEA05B-5469-4D07-897C-AFD9160830C8}"/>
    <cellStyle name="Comma 32 10" xfId="48618" xr:uid="{E0E0CF6D-72D7-4F84-94F0-E406C0995480}"/>
    <cellStyle name="Comma 32 11" xfId="1775" xr:uid="{01204AAB-60D9-42EA-8603-55651F036B1A}"/>
    <cellStyle name="Comma 32 12" xfId="478" xr:uid="{E9B2F32B-3BEC-43CF-89FE-FCF5B58ABC97}"/>
    <cellStyle name="Comma 32 2" xfId="612" xr:uid="{95FB78B2-7633-4136-9616-F27297205119}"/>
    <cellStyle name="Comma 32 2 10" xfId="2316" xr:uid="{24395CD4-AF22-406C-AF19-6CDF023F3E14}"/>
    <cellStyle name="Comma 32 2 2" xfId="4111" xr:uid="{80B91DCA-101B-4A36-9E11-9949744621F7}"/>
    <cellStyle name="Comma 32 2 2 2" xfId="9580" xr:uid="{7CD5A977-2616-4717-A1E6-0AD8000FA113}"/>
    <cellStyle name="Comma 32 2 2 2 2" xfId="21113" xr:uid="{759D72EF-8BA7-44DE-9586-9B5C02EEC11E}"/>
    <cellStyle name="Comma 32 2 2 2 2 2" xfId="44686" xr:uid="{6BFC28B6-62E4-45CD-BEA1-9A49CD871188}"/>
    <cellStyle name="Comma 32 2 2 2 3" xfId="33578" xr:uid="{DF20A6BA-5875-4EA6-8802-048D118E0A4A}"/>
    <cellStyle name="Comma 32 2 2 3" xfId="15698" xr:uid="{9FB7D4D0-0A9B-4E70-88D2-EFE007804AEA}"/>
    <cellStyle name="Comma 32 2 2 3 2" xfId="39272" xr:uid="{A9038546-D0AA-4235-A9DA-B6A9F418DAC1}"/>
    <cellStyle name="Comma 32 2 2 4" xfId="28164" xr:uid="{4B47FF1A-25EC-43CE-A0D3-9D9C7C925D50}"/>
    <cellStyle name="Comma 32 2 3" xfId="5476" xr:uid="{6A3AE7A4-A2F1-4483-B463-F07810479EE0}"/>
    <cellStyle name="Comma 32 2 3 2" xfId="10950" xr:uid="{945EF479-232A-4F16-87E0-3C03BA7BE264}"/>
    <cellStyle name="Comma 32 2 3 2 2" xfId="22483" xr:uid="{A0C5B297-3926-4250-A167-4A65D9838E59}"/>
    <cellStyle name="Comma 32 2 3 2 2 2" xfId="46056" xr:uid="{0094029D-F6C1-4C36-A5CF-02E688432FA9}"/>
    <cellStyle name="Comma 32 2 3 2 3" xfId="34948" xr:uid="{BBBE1C96-600A-4760-962D-CD2E406E7FFE}"/>
    <cellStyle name="Comma 32 2 3 3" xfId="17062" xr:uid="{A90A318B-2B38-4D0A-A298-1C69037B1932}"/>
    <cellStyle name="Comma 32 2 3 3 2" xfId="40636" xr:uid="{6BFFB89D-9E07-46DB-92AB-92EE6DAF4609}"/>
    <cellStyle name="Comma 32 2 3 4" xfId="29528" xr:uid="{6396A900-5FD8-4B83-A195-073E8A68EAF3}"/>
    <cellStyle name="Comma 32 2 4" xfId="6814" xr:uid="{D62D7A67-17ED-4522-90FB-C10CD0AF30E9}"/>
    <cellStyle name="Comma 32 2 4 2" xfId="12292" xr:uid="{FB92786F-BBC2-4417-8193-7E19A3879DD8}"/>
    <cellStyle name="Comma 32 2 4 2 2" xfId="23824" xr:uid="{3EFE6FB7-9764-4FEE-80B4-580773AE008C}"/>
    <cellStyle name="Comma 32 2 4 2 2 2" xfId="47397" xr:uid="{CEE84ED1-59AD-4A3C-B30D-F4596E08D439}"/>
    <cellStyle name="Comma 32 2 4 2 3" xfId="36289" xr:uid="{6BBEAA97-530A-4048-B45F-CBF4C6B97206}"/>
    <cellStyle name="Comma 32 2 4 3" xfId="18398" xr:uid="{D531CEF6-D18A-4FA7-9604-180DA667F9DC}"/>
    <cellStyle name="Comma 32 2 4 3 2" xfId="41972" xr:uid="{0C2D4FBD-6DF3-40C8-8759-8D7B3D70397E}"/>
    <cellStyle name="Comma 32 2 4 4" xfId="30864" xr:uid="{5876F353-F7E9-4E2B-A493-BF67B1FD95DE}"/>
    <cellStyle name="Comma 32 2 5" xfId="8227" xr:uid="{1B343204-9E92-4A3C-BA66-90D3AC1F61D2}"/>
    <cellStyle name="Comma 32 2 5 2" xfId="19760" xr:uid="{A4711822-A307-41ED-B945-24638AAE738B}"/>
    <cellStyle name="Comma 32 2 5 2 2" xfId="43333" xr:uid="{9650AD7F-2A1A-4068-A93D-70470310D5A9}"/>
    <cellStyle name="Comma 32 2 5 3" xfId="32225" xr:uid="{5D9F69EA-BC1B-4E31-8E6D-70F08D01A72A}"/>
    <cellStyle name="Comma 32 2 6" xfId="14056" xr:uid="{95C8DF04-579F-485E-9289-1079101C6B0F}"/>
    <cellStyle name="Comma 32 2 6 2" xfId="37793" xr:uid="{81838E35-B643-4BCB-893C-EC65B990616B}"/>
    <cellStyle name="Comma 32 2 7" xfId="26686" xr:uid="{94FE25E5-4460-4803-AD40-526E47933157}"/>
    <cellStyle name="Comma 32 2 8" xfId="25312" xr:uid="{64087855-9230-4450-9C8B-BF5FD7A0C39D}"/>
    <cellStyle name="Comma 32 2 9" xfId="49142" xr:uid="{B7777C8F-6C52-4DA4-AE99-77E0D7355D42}"/>
    <cellStyle name="Comma 32 3" xfId="3592" xr:uid="{911C1785-0C70-45C8-AACE-7B41A0943DCF}"/>
    <cellStyle name="Comma 32 3 2" xfId="9061" xr:uid="{B43D6CA7-F1A1-4BA7-9520-6E90290E0E9F}"/>
    <cellStyle name="Comma 32 3 2 2" xfId="20594" xr:uid="{64CDAE3A-7A56-45C3-A0E5-4A61E01E2352}"/>
    <cellStyle name="Comma 32 3 2 2 2" xfId="44167" xr:uid="{EB29CB13-9F47-4079-9DCD-3273C2630026}"/>
    <cellStyle name="Comma 32 3 2 3" xfId="33059" xr:uid="{DCFBBEBA-2042-41AC-89D3-9A683724C599}"/>
    <cellStyle name="Comma 32 3 3" xfId="15179" xr:uid="{29346CCA-FD17-4041-B002-1D7831FA9D76}"/>
    <cellStyle name="Comma 32 3 3 2" xfId="38753" xr:uid="{56890E23-C805-4ADB-BF00-953F0AC5AAEC}"/>
    <cellStyle name="Comma 32 3 4" xfId="27645" xr:uid="{70AB56AE-441D-4563-BCBA-2DBE48D90B19}"/>
    <cellStyle name="Comma 32 4" xfId="4952" xr:uid="{1E897C47-68B4-48EF-9C35-9719C4AFCC5D}"/>
    <cellStyle name="Comma 32 4 2" xfId="10426" xr:uid="{89AD98DD-1F94-4067-84EC-6D75A4C92F8D}"/>
    <cellStyle name="Comma 32 4 2 2" xfId="21959" xr:uid="{4D2CA912-5E7C-414B-A1D2-FD3F90BF9FC2}"/>
    <cellStyle name="Comma 32 4 2 2 2" xfId="45532" xr:uid="{E3790C56-5AB7-4EFB-8A32-0447AE8D6C66}"/>
    <cellStyle name="Comma 32 4 2 3" xfId="34424" xr:uid="{389BB2EC-7065-4910-B121-9E3E996D9276}"/>
    <cellStyle name="Comma 32 4 3" xfId="16538" xr:uid="{D8451671-8DEB-4C0C-BC5A-8AD42AC43239}"/>
    <cellStyle name="Comma 32 4 3 2" xfId="40112" xr:uid="{F680FEE5-FCF6-49A0-95E8-1BAE50AC3C64}"/>
    <cellStyle name="Comma 32 4 4" xfId="29004" xr:uid="{2BFCF137-68BB-432D-995B-7ADE6BC0AEF9}"/>
    <cellStyle name="Comma 32 5" xfId="6290" xr:uid="{57A1A9A3-C21A-4FD8-831A-C2EE807F1989}"/>
    <cellStyle name="Comma 32 5 2" xfId="11767" xr:uid="{3610D895-841F-4C44-9DA6-B4B76074A42D}"/>
    <cellStyle name="Comma 32 5 2 2" xfId="23299" xr:uid="{72978A57-A21F-4609-B1C0-F40240828877}"/>
    <cellStyle name="Comma 32 5 2 2 2" xfId="46872" xr:uid="{CEDEED2F-0C5D-42D9-ADE3-F24E7069140A}"/>
    <cellStyle name="Comma 32 5 2 3" xfId="35764" xr:uid="{02351709-3349-450D-BC29-327C0817FC2F}"/>
    <cellStyle name="Comma 32 5 3" xfId="17874" xr:uid="{BBCC953A-131A-4D5C-B885-EB1045697445}"/>
    <cellStyle name="Comma 32 5 3 2" xfId="41448" xr:uid="{45AC87CF-9CC6-4BC5-8209-FBFB9BCCE02C}"/>
    <cellStyle name="Comma 32 5 4" xfId="30340" xr:uid="{E382F0F5-3302-4F1C-B843-15C9F9CD66D8}"/>
    <cellStyle name="Comma 32 6" xfId="7701" xr:uid="{D2E58AD5-2B56-4E53-8A15-C74119FD1015}"/>
    <cellStyle name="Comma 32 6 2" xfId="19236" xr:uid="{A7F4217C-0F77-41CF-91D7-F373FD8754C1}"/>
    <cellStyle name="Comma 32 6 2 2" xfId="42809" xr:uid="{AE347FF0-6F60-49FD-B54E-637642563A2A}"/>
    <cellStyle name="Comma 32 6 3" xfId="31701" xr:uid="{52B171CA-11D8-4535-B92A-7F66138E2F7C}"/>
    <cellStyle name="Comma 32 7" xfId="13530" xr:uid="{FF7CB38E-F83F-45F0-A250-EEAE2E9DC8DC}"/>
    <cellStyle name="Comma 32 7 2" xfId="37269" xr:uid="{2C31354E-FE93-4FFD-8E43-69FAF2947137}"/>
    <cellStyle name="Comma 32 8" xfId="26162" xr:uid="{DA9E52FC-70F9-4812-A3C3-3D3BE79D6BF2}"/>
    <cellStyle name="Comma 32 9" xfId="24787" xr:uid="{B7A07B19-1ACF-4E9C-AED2-1285B649ACF5}"/>
    <cellStyle name="Comma 33" xfId="115" xr:uid="{962C6CA2-AEB8-40EF-B8E0-F34EE6689211}"/>
    <cellStyle name="Comma 33 10" xfId="48630" xr:uid="{ED7ED5B8-6294-4796-A9EA-3C8831B6BF44}"/>
    <cellStyle name="Comma 33 11" xfId="1787" xr:uid="{2C1B7B2D-75D2-4EF2-A3FB-BE3FC3372433}"/>
    <cellStyle name="Comma 33 12" xfId="484" xr:uid="{AACAC437-3FB8-4DA7-A6F4-89EF274DCA6E}"/>
    <cellStyle name="Comma 33 2" xfId="618" xr:uid="{7EDA9B72-0ECE-42CA-9333-BA8FD38092AD}"/>
    <cellStyle name="Comma 33 2 10" xfId="2683" xr:uid="{F0D76ACC-F0BC-4341-A1EA-BC22948B628E}"/>
    <cellStyle name="Comma 33 2 2" xfId="4471" xr:uid="{B75AF686-D1CB-4965-A25A-35AA9B82735B}"/>
    <cellStyle name="Comma 33 2 2 2" xfId="9941" xr:uid="{61CCA838-0C74-402D-B67D-1A05C6B415A7}"/>
    <cellStyle name="Comma 33 2 2 2 2" xfId="21474" xr:uid="{04FA670D-8AE1-465C-BC0E-31A23A2670BF}"/>
    <cellStyle name="Comma 33 2 2 2 2 2" xfId="45047" xr:uid="{6F1670F3-8BBF-45FC-B5EF-760056C6D0FB}"/>
    <cellStyle name="Comma 33 2 2 2 3" xfId="33939" xr:uid="{590A88D7-A42F-4B68-A102-E08169213C6B}"/>
    <cellStyle name="Comma 33 2 2 3" xfId="16058" xr:uid="{40E05822-BD58-42BC-88D9-A8A3E4BAC45A}"/>
    <cellStyle name="Comma 33 2 2 3 2" xfId="39632" xr:uid="{9F8AA88A-E579-430B-B2EC-6FE9BAE04A6C}"/>
    <cellStyle name="Comma 33 2 2 4" xfId="28524" xr:uid="{139CD4A7-AFE0-41BC-8FA3-E27D12F974D9}"/>
    <cellStyle name="Comma 33 2 3" xfId="5837" xr:uid="{BA749A1D-BF5A-478D-8D1E-3F7E9820EF54}"/>
    <cellStyle name="Comma 33 2 3 2" xfId="11311" xr:uid="{DBB2A803-1325-4CB9-A8C1-8FADAE93E583}"/>
    <cellStyle name="Comma 33 2 3 2 2" xfId="22844" xr:uid="{14920B7C-9F2C-4978-BE63-F3D346F6B361}"/>
    <cellStyle name="Comma 33 2 3 2 2 2" xfId="46417" xr:uid="{6B5B6BF3-9814-47E1-B35C-4A8D404AE03E}"/>
    <cellStyle name="Comma 33 2 3 2 3" xfId="35309" xr:uid="{9CCF9F28-79E9-48DE-B399-A2B3F5A25468}"/>
    <cellStyle name="Comma 33 2 3 3" xfId="17423" xr:uid="{2893277B-0C74-46BC-9581-86E8EAA28E4D}"/>
    <cellStyle name="Comma 33 2 3 3 2" xfId="40997" xr:uid="{C99EAAA9-D646-4D46-8D0C-6BFEB936A4CA}"/>
    <cellStyle name="Comma 33 2 3 4" xfId="29889" xr:uid="{E7FA64A3-F441-4DA2-BF12-04C2435AF019}"/>
    <cellStyle name="Comma 33 2 4" xfId="7175" xr:uid="{AD8D80AD-C5AB-4FEA-ABA0-4B5059343148}"/>
    <cellStyle name="Comma 33 2 4 2" xfId="12653" xr:uid="{ABADC752-6C39-4211-800D-4D8A83380EC2}"/>
    <cellStyle name="Comma 33 2 4 2 2" xfId="24185" xr:uid="{219004ED-F9AC-415C-A1DD-A71310E04B0C}"/>
    <cellStyle name="Comma 33 2 4 2 2 2" xfId="47758" xr:uid="{CE6E8FA3-485A-40A0-A465-3D3F33F17344}"/>
    <cellStyle name="Comma 33 2 4 2 3" xfId="36650" xr:uid="{F6717CA1-C530-4A6F-BFE8-154D8814BF0A}"/>
    <cellStyle name="Comma 33 2 4 3" xfId="18759" xr:uid="{ED066954-42BF-4BD2-81C1-8E73670EF4DF}"/>
    <cellStyle name="Comma 33 2 4 3 2" xfId="42333" xr:uid="{A96223F2-D1C9-4730-9D3E-6E0651A16E65}"/>
    <cellStyle name="Comma 33 2 4 4" xfId="31225" xr:uid="{2218FE30-F630-4468-9692-D999A2501CEF}"/>
    <cellStyle name="Comma 33 2 5" xfId="8588" xr:uid="{72E61CE0-4A14-463D-95BF-4A289CE87059}"/>
    <cellStyle name="Comma 33 2 5 2" xfId="20121" xr:uid="{C93EAAE3-CF4D-4A94-BBB4-C3016B1B5016}"/>
    <cellStyle name="Comma 33 2 5 2 2" xfId="43694" xr:uid="{9AE4AB57-DD10-4836-8CEE-9CE64008198B}"/>
    <cellStyle name="Comma 33 2 5 3" xfId="32586" xr:uid="{848FD7A9-BAC9-4464-AD30-71B36C603382}"/>
    <cellStyle name="Comma 33 2 6" xfId="14418" xr:uid="{097BF699-BB2F-49E0-A920-E061AABDA05F}"/>
    <cellStyle name="Comma 33 2 6 2" xfId="38154" xr:uid="{A4EC6F8C-3F32-4235-9FE1-4E37195F5A51}"/>
    <cellStyle name="Comma 33 2 7" xfId="27047" xr:uid="{D7E947EF-498A-4340-AA75-5A675A0313E5}"/>
    <cellStyle name="Comma 33 2 8" xfId="25673" xr:uid="{0F624DA9-6B0F-4471-B6B6-9BC7A15AB9FC}"/>
    <cellStyle name="Comma 33 2 9" xfId="49503" xr:uid="{5F408E68-DFCA-4316-BE42-B14A25D84373}"/>
    <cellStyle name="Comma 33 3" xfId="3604" xr:uid="{3CB2BDEA-4285-4624-9744-1E4185F7142F}"/>
    <cellStyle name="Comma 33 3 2" xfId="9073" xr:uid="{A949BFD9-BF67-4760-8CE0-0D3249281488}"/>
    <cellStyle name="Comma 33 3 2 2" xfId="20606" xr:uid="{8D045E49-0B8B-4B30-80B1-977E93FB2A3A}"/>
    <cellStyle name="Comma 33 3 2 2 2" xfId="44179" xr:uid="{ECCE1B34-B26B-4135-9B1A-21BC57A62FA8}"/>
    <cellStyle name="Comma 33 3 2 3" xfId="33071" xr:uid="{D9EA4FBE-B800-43B4-9D50-86D21035E24B}"/>
    <cellStyle name="Comma 33 3 3" xfId="15191" xr:uid="{CDB824D7-0543-44CB-90FB-7506FB5BE387}"/>
    <cellStyle name="Comma 33 3 3 2" xfId="38765" xr:uid="{012EE7B9-9FC2-4E31-A213-DDBE65BAF3D4}"/>
    <cellStyle name="Comma 33 3 4" xfId="27657" xr:uid="{1EEAFF5B-F641-49C8-ABC2-CB948BA7D02E}"/>
    <cellStyle name="Comma 33 4" xfId="4964" xr:uid="{1642EB01-D7F0-4109-8AFC-9348558DAB99}"/>
    <cellStyle name="Comma 33 4 2" xfId="10438" xr:uid="{3032F261-E477-49AA-9271-774EF55F824D}"/>
    <cellStyle name="Comma 33 4 2 2" xfId="21971" xr:uid="{A4E861BC-C6EE-4EA6-A354-21CE2A004140}"/>
    <cellStyle name="Comma 33 4 2 2 2" xfId="45544" xr:uid="{D2B94691-7FFF-4294-8AAE-94E51BAB1060}"/>
    <cellStyle name="Comma 33 4 2 3" xfId="34436" xr:uid="{6CF092E5-333E-445F-A7FB-9B5D5BDB90E8}"/>
    <cellStyle name="Comma 33 4 3" xfId="16550" xr:uid="{7E70937F-159C-4750-B009-A052FAADDE78}"/>
    <cellStyle name="Comma 33 4 3 2" xfId="40124" xr:uid="{FB86722B-C4B3-44D5-B2A7-7E2107C1A5BB}"/>
    <cellStyle name="Comma 33 4 4" xfId="29016" xr:uid="{78D0F607-CEF8-4B47-ABB2-7DE4B892257B}"/>
    <cellStyle name="Comma 33 5" xfId="6302" xr:uid="{8D1032B1-8A4A-44D8-AD20-EC26F021C8D9}"/>
    <cellStyle name="Comma 33 5 2" xfId="11779" xr:uid="{F660BFC6-08A0-41CB-AE64-9E4C24C36EFC}"/>
    <cellStyle name="Comma 33 5 2 2" xfId="23311" xr:uid="{1AE99665-D638-4EB0-BAFC-EFBFF1BF8BBA}"/>
    <cellStyle name="Comma 33 5 2 2 2" xfId="46884" xr:uid="{484C2B81-C584-4CF6-A2C3-33CD75877683}"/>
    <cellStyle name="Comma 33 5 2 3" xfId="35776" xr:uid="{071E7C3E-2C1C-4724-B40F-CAEE2BD2D1A2}"/>
    <cellStyle name="Comma 33 5 3" xfId="17886" xr:uid="{87190A40-EBF1-4F8E-B835-E075CEDCF053}"/>
    <cellStyle name="Comma 33 5 3 2" xfId="41460" xr:uid="{1268D1EC-1B12-41E7-8669-6DF890168699}"/>
    <cellStyle name="Comma 33 5 4" xfId="30352" xr:uid="{2FFF3055-2340-4298-B003-D15FD7AC6B4A}"/>
    <cellStyle name="Comma 33 6" xfId="7713" xr:uid="{652341B0-B2D9-43BA-8FF2-E3680D095893}"/>
    <cellStyle name="Comma 33 6 2" xfId="19248" xr:uid="{8A8FB5B3-219C-4854-995E-E521634E2996}"/>
    <cellStyle name="Comma 33 6 2 2" xfId="42821" xr:uid="{90115ACA-8AC1-495A-8199-2C8EDEFA6FC9}"/>
    <cellStyle name="Comma 33 6 3" xfId="31713" xr:uid="{3430027E-D023-4127-8ADE-2FAA78D96862}"/>
    <cellStyle name="Comma 33 7" xfId="13542" xr:uid="{7D27BA8D-D7FE-45BE-BB3B-9E8CC7BFF9CE}"/>
    <cellStyle name="Comma 33 7 2" xfId="37281" xr:uid="{F0C61226-4098-4F51-8D9B-E03C1535E9E9}"/>
    <cellStyle name="Comma 33 8" xfId="26174" xr:uid="{D5D6B92D-F432-4820-8DEA-A932600E3745}"/>
    <cellStyle name="Comma 33 9" xfId="24799" xr:uid="{3BAE7289-EB0B-4AD7-868A-82192B2C24C6}"/>
    <cellStyle name="Comma 34" xfId="116" xr:uid="{7A5F0A04-BBDC-4BFB-911F-D358781A51D7}"/>
    <cellStyle name="Comma 34 10" xfId="48635" xr:uid="{F5A75984-CA47-44F8-B3A4-0949800C25B1}"/>
    <cellStyle name="Comma 34 11" xfId="1792" xr:uid="{31B267ED-A5CF-497C-8FD3-7E06FC1A21FB}"/>
    <cellStyle name="Comma 34 12" xfId="501" xr:uid="{138B3A42-7F8D-458A-AAF8-BCAFFB21F1DC}"/>
    <cellStyle name="Comma 34 2" xfId="636" xr:uid="{3E03C397-8760-43DE-B69C-034E22C6CD49}"/>
    <cellStyle name="Comma 34 2 10" xfId="2684" xr:uid="{179E9819-2714-4281-97F1-B9AE9A5F575D}"/>
    <cellStyle name="Comma 34 2 2" xfId="4472" xr:uid="{3F518FD5-F6B0-43E0-8409-CEB4242C5BFA}"/>
    <cellStyle name="Comma 34 2 2 2" xfId="9942" xr:uid="{DC5EAC08-6218-413D-95FD-5B1670503785}"/>
    <cellStyle name="Comma 34 2 2 2 2" xfId="21475" xr:uid="{8F85CD15-A403-4E43-A2F9-56D1E004C460}"/>
    <cellStyle name="Comma 34 2 2 2 2 2" xfId="45048" xr:uid="{D944DBDC-B5B5-4F0F-B26B-5A35D69931A7}"/>
    <cellStyle name="Comma 34 2 2 2 3" xfId="33940" xr:uid="{296536D5-4E46-4B91-8EB2-4E6C6565FDBE}"/>
    <cellStyle name="Comma 34 2 2 3" xfId="16059" xr:uid="{D5C49413-090C-4820-8DC4-AE1136794CF5}"/>
    <cellStyle name="Comma 34 2 2 3 2" xfId="39633" xr:uid="{8F32D2BB-9CFE-4AEF-9A74-95F7A9200DAA}"/>
    <cellStyle name="Comma 34 2 2 4" xfId="28525" xr:uid="{838745F4-5771-4B35-9605-B7D75608E30A}"/>
    <cellStyle name="Comma 34 2 3" xfId="5838" xr:uid="{E893DCC3-9069-4715-A4BA-015104CA6F50}"/>
    <cellStyle name="Comma 34 2 3 2" xfId="11312" xr:uid="{05C84BF1-5AEB-4046-A1BB-D9745DDFA8D7}"/>
    <cellStyle name="Comma 34 2 3 2 2" xfId="22845" xr:uid="{821243E8-D3C4-440C-A5B6-C2EF100DC59A}"/>
    <cellStyle name="Comma 34 2 3 2 2 2" xfId="46418" xr:uid="{8E6AED0D-EED5-4F35-9664-462F6C16597E}"/>
    <cellStyle name="Comma 34 2 3 2 3" xfId="35310" xr:uid="{34E19B9F-D7A5-4822-AAB1-305302623805}"/>
    <cellStyle name="Comma 34 2 3 3" xfId="17424" xr:uid="{5C98A57E-80C0-4F76-827E-801CB7DC397A}"/>
    <cellStyle name="Comma 34 2 3 3 2" xfId="40998" xr:uid="{53048773-763E-47DD-BD12-3F86F87F7100}"/>
    <cellStyle name="Comma 34 2 3 4" xfId="29890" xr:uid="{FD71AECD-1CB2-4675-8F4F-3CF695B1E108}"/>
    <cellStyle name="Comma 34 2 4" xfId="7176" xr:uid="{46E4D353-92BB-4BF4-83A1-43A43C999EDF}"/>
    <cellStyle name="Comma 34 2 4 2" xfId="12654" xr:uid="{FA0A2967-A868-4426-A43B-3740C809A95B}"/>
    <cellStyle name="Comma 34 2 4 2 2" xfId="24186" xr:uid="{8C61617C-4CCA-4123-AC10-5B0C22BD4509}"/>
    <cellStyle name="Comma 34 2 4 2 2 2" xfId="47759" xr:uid="{B96B1E42-4AE8-4C85-93AE-7A807C53B0FA}"/>
    <cellStyle name="Comma 34 2 4 2 3" xfId="36651" xr:uid="{34431255-F468-447C-B5B1-20CE828D854F}"/>
    <cellStyle name="Comma 34 2 4 3" xfId="18760" xr:uid="{D12A3395-3C8F-45B2-B390-A7451C236826}"/>
    <cellStyle name="Comma 34 2 4 3 2" xfId="42334" xr:uid="{0D1D239E-C756-4A6A-81D3-B548A3686D33}"/>
    <cellStyle name="Comma 34 2 4 4" xfId="31226" xr:uid="{331859CA-A282-4FF7-AFD7-86A025FC2FCF}"/>
    <cellStyle name="Comma 34 2 5" xfId="8589" xr:uid="{B8B29BA1-E490-4DEF-9CD3-E760C030B006}"/>
    <cellStyle name="Comma 34 2 5 2" xfId="20122" xr:uid="{670059D6-6A1E-43D2-8E1A-979C8875D0A8}"/>
    <cellStyle name="Comma 34 2 5 2 2" xfId="43695" xr:uid="{472CF797-7808-4C3F-9190-8975692D18E1}"/>
    <cellStyle name="Comma 34 2 5 3" xfId="32587" xr:uid="{930A02E7-9464-4E62-9B88-4851FE279347}"/>
    <cellStyle name="Comma 34 2 6" xfId="14419" xr:uid="{3115A0D6-F9C4-4FD5-8401-C6074C1B8E07}"/>
    <cellStyle name="Comma 34 2 6 2" xfId="38155" xr:uid="{B0601A0F-98B3-42E6-9FD7-53805CDC419F}"/>
    <cellStyle name="Comma 34 2 7" xfId="27048" xr:uid="{F987D74D-BA93-43D0-B556-A46B92B6806E}"/>
    <cellStyle name="Comma 34 2 8" xfId="25674" xr:uid="{98C4549F-5819-450E-A2DE-0E8D4849D4D1}"/>
    <cellStyle name="Comma 34 2 9" xfId="49504" xr:uid="{154AC2E8-522A-4DE6-AD7E-754AA8345BED}"/>
    <cellStyle name="Comma 34 3" xfId="3605" xr:uid="{8151539C-FADF-4CA9-ABE5-86A2EDD75A8E}"/>
    <cellStyle name="Comma 34 3 2" xfId="9074" xr:uid="{819ACB67-A691-4921-8B19-B35A88C86007}"/>
    <cellStyle name="Comma 34 3 2 2" xfId="20607" xr:uid="{B23E7900-EB2C-4AE7-B468-3E9687318FE8}"/>
    <cellStyle name="Comma 34 3 2 2 2" xfId="44180" xr:uid="{8E3EAD9B-E45B-4564-B9B1-66F6E7AE31AE}"/>
    <cellStyle name="Comma 34 3 2 3" xfId="33072" xr:uid="{DC923EF2-9A8D-44B3-B9A5-179E26284D07}"/>
    <cellStyle name="Comma 34 3 3" xfId="15192" xr:uid="{DB218401-2991-4782-B04F-F6AE02BA4382}"/>
    <cellStyle name="Comma 34 3 3 2" xfId="38766" xr:uid="{E785C9D4-AAE6-4BB1-BFF8-DB6F7D98B9F2}"/>
    <cellStyle name="Comma 34 3 4" xfId="27658" xr:uid="{D90B9ED0-BD41-475E-9D80-6C9FBE41CDF9}"/>
    <cellStyle name="Comma 34 4" xfId="4969" xr:uid="{88DF5050-846F-4FD7-BEC8-79C4ABD56CA2}"/>
    <cellStyle name="Comma 34 4 2" xfId="10443" xr:uid="{9EFF85CF-31A2-4E70-9614-36AB644DBDF1}"/>
    <cellStyle name="Comma 34 4 2 2" xfId="21976" xr:uid="{7F2D40C7-F386-4DD9-B201-9171A66BD011}"/>
    <cellStyle name="Comma 34 4 2 2 2" xfId="45549" xr:uid="{5929A42A-ADF4-4C00-9A80-2E5BFF7D08C6}"/>
    <cellStyle name="Comma 34 4 2 3" xfId="34441" xr:uid="{FB53A336-E393-4B67-8E35-FF19C38621DD}"/>
    <cellStyle name="Comma 34 4 3" xfId="16555" xr:uid="{D9E43AAF-8E53-4162-B71A-9AE261812C0B}"/>
    <cellStyle name="Comma 34 4 3 2" xfId="40129" xr:uid="{F9407E4C-4AEE-419E-AC57-C323D9C2073C}"/>
    <cellStyle name="Comma 34 4 4" xfId="29021" xr:uid="{FDF9468B-C651-4D95-8F8C-B3EBEDA52250}"/>
    <cellStyle name="Comma 34 5" xfId="6307" xr:uid="{A246D57C-BDC8-4709-B524-71DEF07F9336}"/>
    <cellStyle name="Comma 34 5 2" xfId="11784" xr:uid="{FD75CDD5-4053-43F3-8A33-5021B21E9F92}"/>
    <cellStyle name="Comma 34 5 2 2" xfId="23316" xr:uid="{7FD8D99F-4A6C-4537-9857-B674C47D156F}"/>
    <cellStyle name="Comma 34 5 2 2 2" xfId="46889" xr:uid="{407C0A5F-382D-4D34-A1EC-21BB67EAD59C}"/>
    <cellStyle name="Comma 34 5 2 3" xfId="35781" xr:uid="{83A5C7D1-8848-4503-910A-CF00461E53C8}"/>
    <cellStyle name="Comma 34 5 3" xfId="17891" xr:uid="{71A5099B-4FC5-4C9A-9E4B-AE04D726438A}"/>
    <cellStyle name="Comma 34 5 3 2" xfId="41465" xr:uid="{FB27C5C7-70F8-4F4A-BF46-ECDA917766D0}"/>
    <cellStyle name="Comma 34 5 4" xfId="30357" xr:uid="{3382AE7F-0FFB-4492-8160-59270B25299D}"/>
    <cellStyle name="Comma 34 6" xfId="7718" xr:uid="{4644C0F9-56B5-4B8C-9DD3-A1E62EBC7D6E}"/>
    <cellStyle name="Comma 34 6 2" xfId="19253" xr:uid="{6382156F-A6FC-41DB-9EFB-2561D6B6F63C}"/>
    <cellStyle name="Comma 34 6 2 2" xfId="42826" xr:uid="{D9AF5EAD-3F52-4970-B87E-5584DECFB732}"/>
    <cellStyle name="Comma 34 6 3" xfId="31718" xr:uid="{5BA7464E-2624-4FCE-968C-2C53E5B7CC07}"/>
    <cellStyle name="Comma 34 7" xfId="13547" xr:uid="{A9FB292F-605C-4AF6-80F0-9DC083B1C8E8}"/>
    <cellStyle name="Comma 34 7 2" xfId="37286" xr:uid="{75DF1AB8-D4CF-4F1D-8A46-A851DD2F2B68}"/>
    <cellStyle name="Comma 34 8" xfId="26179" xr:uid="{A5A2B869-4512-4D53-BF7B-003FA42A7668}"/>
    <cellStyle name="Comma 34 9" xfId="24804" xr:uid="{65C87F52-5FC8-4742-AADB-023E02DBEAD2}"/>
    <cellStyle name="Comma 35" xfId="117" xr:uid="{5B709D56-5171-431C-AABC-3155CCFA6459}"/>
    <cellStyle name="Comma 35 10" xfId="13209" xr:uid="{7B86DC3F-DC67-4D8C-8449-DAF6DD01CC8A}"/>
    <cellStyle name="Comma 35 10 2" xfId="36986" xr:uid="{ABAF0163-7C01-4DCB-ABFB-73306CB4FE4A}"/>
    <cellStyle name="Comma 35 11" xfId="25877" xr:uid="{7DA57736-2FC1-4BCA-8BAC-56058C74EDC7}"/>
    <cellStyle name="Comma 35 12" xfId="24368" xr:uid="{6AF2F903-6295-499F-93C5-3958C36CE3B8}"/>
    <cellStyle name="Comma 35 13" xfId="48330" xr:uid="{F471D8BC-7B5E-493D-9B84-E4329704B93D}"/>
    <cellStyle name="Comma 35 14" xfId="1104" xr:uid="{9C4FFAFD-A592-493A-BBC2-A277A11E845D}"/>
    <cellStyle name="Comma 35 15" xfId="485" xr:uid="{A858698D-B8A7-473E-9D29-3FDAD3C1832C}"/>
    <cellStyle name="Comma 35 2" xfId="619" xr:uid="{9AEC57DB-B161-4AEC-9146-EC991DABDEB0}"/>
    <cellStyle name="Comma 35 2 10" xfId="24366" xr:uid="{91D7EF4A-8066-4738-A65A-D4AC86BC37B9}"/>
    <cellStyle name="Comma 35 2 11" xfId="48329" xr:uid="{E68EBEB0-F7BC-438C-9FB9-3B1ABB732577}"/>
    <cellStyle name="Comma 35 2 12" xfId="1103" xr:uid="{AEF4473B-CBF8-4628-AA2D-188DAA33F720}"/>
    <cellStyle name="Comma 35 2 2" xfId="1938" xr:uid="{B841503F-3E4B-4A5E-91D1-AF2358102912}"/>
    <cellStyle name="Comma 35 2 2 2" xfId="3751" xr:uid="{B21ECA65-969B-4A08-AB74-553AA7768F30}"/>
    <cellStyle name="Comma 35 2 2 2 2" xfId="9220" xr:uid="{3F8F4924-0DD4-4542-8A94-D8F5C572D932}"/>
    <cellStyle name="Comma 35 2 2 2 2 2" xfId="20753" xr:uid="{0E33325F-BDA6-4596-BDF1-50EB456119FC}"/>
    <cellStyle name="Comma 35 2 2 2 2 2 2" xfId="44326" xr:uid="{86462369-EF53-4426-9F44-5C7F78232ED7}"/>
    <cellStyle name="Comma 35 2 2 2 2 3" xfId="33218" xr:uid="{FA8A8CE4-3D2A-46C3-9188-B7EFBE16194D}"/>
    <cellStyle name="Comma 35 2 2 2 3" xfId="15338" xr:uid="{6DB3A677-EC55-440B-8043-1F0C2646C00C}"/>
    <cellStyle name="Comma 35 2 2 2 3 2" xfId="38912" xr:uid="{57EF1643-F1C0-4236-B000-BDF0DC545678}"/>
    <cellStyle name="Comma 35 2 2 2 4" xfId="27804" xr:uid="{07E3D98F-39CD-4FF8-B056-C89D72633AEE}"/>
    <cellStyle name="Comma 35 2 2 3" xfId="5115" xr:uid="{E16EA5C0-03B5-4582-94B7-A683E6C52D54}"/>
    <cellStyle name="Comma 35 2 2 3 2" xfId="10589" xr:uid="{33649160-275A-40BD-9DA4-70088F143FEB}"/>
    <cellStyle name="Comma 35 2 2 3 2 2" xfId="22122" xr:uid="{50BF934F-5F26-4EEA-9FDA-EB3EE619BBFD}"/>
    <cellStyle name="Comma 35 2 2 3 2 2 2" xfId="45695" xr:uid="{D7B740DF-CC92-4FDF-878F-AB42549471DC}"/>
    <cellStyle name="Comma 35 2 2 3 2 3" xfId="34587" xr:uid="{0B51A05C-8AF6-4C11-BD3B-2024B1D9ACDB}"/>
    <cellStyle name="Comma 35 2 2 3 3" xfId="16701" xr:uid="{FC3EC334-3490-49E7-8154-33E59E885FB0}"/>
    <cellStyle name="Comma 35 2 2 3 3 2" xfId="40275" xr:uid="{1FBA2AE9-1CB9-4722-8263-E0FE4AB6F9BF}"/>
    <cellStyle name="Comma 35 2 2 3 4" xfId="29167" xr:uid="{EDB751DA-3F7D-424D-924E-30DC21EE0D3D}"/>
    <cellStyle name="Comma 35 2 2 4" xfId="6453" xr:uid="{946C8A6A-FF85-4EE1-8C33-2CC5A7885E0A}"/>
    <cellStyle name="Comma 35 2 2 4 2" xfId="11930" xr:uid="{DC39A4DE-6FB6-4BDE-9690-D9361A4FFD44}"/>
    <cellStyle name="Comma 35 2 2 4 2 2" xfId="23462" xr:uid="{30BB709D-80A6-4765-9AFF-B9DDFE77D5C9}"/>
    <cellStyle name="Comma 35 2 2 4 2 2 2" xfId="47035" xr:uid="{FF5FA879-1DAF-43BB-A56E-26AB651AC5BB}"/>
    <cellStyle name="Comma 35 2 2 4 2 3" xfId="35927" xr:uid="{CD6797FB-12E1-425C-BA5E-4B6D17C57172}"/>
    <cellStyle name="Comma 35 2 2 4 3" xfId="18037" xr:uid="{A46E6EBE-DFCB-4A41-B696-4D0E717F4018}"/>
    <cellStyle name="Comma 35 2 2 4 3 2" xfId="41611" xr:uid="{6E039E09-2E56-40B5-9B43-CAFAE57F73C8}"/>
    <cellStyle name="Comma 35 2 2 4 4" xfId="30503" xr:uid="{F3BC7F6E-78A8-4B15-8546-9292B4FAF986}"/>
    <cellStyle name="Comma 35 2 2 5" xfId="7864" xr:uid="{BA4B2A00-B2A9-46BD-BAD1-D23F6DD3C472}"/>
    <cellStyle name="Comma 35 2 2 5 2" xfId="19399" xr:uid="{6DF02D82-B8C8-486C-80BC-0BF1F59E53F1}"/>
    <cellStyle name="Comma 35 2 2 5 2 2" xfId="42972" xr:uid="{9229C63F-803A-4AC5-8E19-E485AFB736A0}"/>
    <cellStyle name="Comma 35 2 2 5 3" xfId="31864" xr:uid="{4F694C23-1F42-4AE6-B784-61FB0BDC980A}"/>
    <cellStyle name="Comma 35 2 2 6" xfId="13693" xr:uid="{A0031F28-5AC7-48E1-960B-B4DE5E67A4DD}"/>
    <cellStyle name="Comma 35 2 2 6 2" xfId="37432" xr:uid="{F11E56E3-4F39-46AD-BF6B-61D726E9944D}"/>
    <cellStyle name="Comma 35 2 2 7" xfId="26325" xr:uid="{EAA62BD9-81AF-41C0-BC96-96B993BB302C}"/>
    <cellStyle name="Comma 35 2 2 8" xfId="24950" xr:uid="{4A24D7D2-711B-4480-99C4-B58ACF3FCC29}"/>
    <cellStyle name="Comma 35 2 2 9" xfId="48781" xr:uid="{7851F62A-A841-46AA-9D29-E6F0B3C8DB0C}"/>
    <cellStyle name="Comma 35 2 3" xfId="2424" xr:uid="{64823F6D-073B-4164-938B-48F11F5035D3}"/>
    <cellStyle name="Comma 35 2 3 2" xfId="4215" xr:uid="{420EB405-6569-4A6C-ADF0-5E2F43575E15}"/>
    <cellStyle name="Comma 35 2 3 2 2" xfId="9684" xr:uid="{7FDB9AED-465A-4565-973A-2B94ABAE5841}"/>
    <cellStyle name="Comma 35 2 3 2 2 2" xfId="21217" xr:uid="{43099392-C762-40E7-AA65-8EFCA5FA009D}"/>
    <cellStyle name="Comma 35 2 3 2 2 2 2" xfId="44790" xr:uid="{4B800241-040A-4032-BE3F-F6DE45367BB0}"/>
    <cellStyle name="Comma 35 2 3 2 2 3" xfId="33682" xr:uid="{2168D447-9643-4ED4-8C8F-8789C8F7F6A8}"/>
    <cellStyle name="Comma 35 2 3 2 3" xfId="15802" xr:uid="{42C6D55C-3D3A-4248-A42A-C9CC719479E2}"/>
    <cellStyle name="Comma 35 2 3 2 3 2" xfId="39376" xr:uid="{F988E3C7-7C63-4B65-B943-847323F45CE2}"/>
    <cellStyle name="Comma 35 2 3 2 4" xfId="28268" xr:uid="{780A571D-F115-4719-A6B5-8D4CC19FDC33}"/>
    <cellStyle name="Comma 35 2 3 3" xfId="5580" xr:uid="{4B2A65B9-9CAA-4C33-B1E9-0060B24CC162}"/>
    <cellStyle name="Comma 35 2 3 3 2" xfId="11054" xr:uid="{D9687DD1-20FB-4E63-AE90-82F1E9EDB05B}"/>
    <cellStyle name="Comma 35 2 3 3 2 2" xfId="22587" xr:uid="{2877FEC0-B396-47B1-9251-7F68C6E3A309}"/>
    <cellStyle name="Comma 35 2 3 3 2 2 2" xfId="46160" xr:uid="{B80E598E-6E17-4FFB-8F53-FAD1E4C96101}"/>
    <cellStyle name="Comma 35 2 3 3 2 3" xfId="35052" xr:uid="{E3B248FD-4DB7-4959-83F3-0569E1C1FFB3}"/>
    <cellStyle name="Comma 35 2 3 3 3" xfId="17166" xr:uid="{E1866058-1018-4198-96BA-24EF10D53AEE}"/>
    <cellStyle name="Comma 35 2 3 3 3 2" xfId="40740" xr:uid="{22BD3F26-0736-4046-9941-9097C8D63400}"/>
    <cellStyle name="Comma 35 2 3 3 4" xfId="29632" xr:uid="{204F498A-1EF4-43D0-92D3-48C4FB1DE57E}"/>
    <cellStyle name="Comma 35 2 3 4" xfId="6918" xr:uid="{6329F152-C6C6-439C-90A3-24A3573B67ED}"/>
    <cellStyle name="Comma 35 2 3 4 2" xfId="12396" xr:uid="{8C7BF0BE-1708-41C2-870A-71F04E3DB412}"/>
    <cellStyle name="Comma 35 2 3 4 2 2" xfId="23928" xr:uid="{C8FBC60A-95A0-4FBA-8BD8-E4407BB2F427}"/>
    <cellStyle name="Comma 35 2 3 4 2 2 2" xfId="47501" xr:uid="{EDAE3B77-CF91-4C52-B4C9-31ED000D9324}"/>
    <cellStyle name="Comma 35 2 3 4 2 3" xfId="36393" xr:uid="{9CCB9292-D359-41D3-9B3C-11A5A5FD6C3C}"/>
    <cellStyle name="Comma 35 2 3 4 3" xfId="18502" xr:uid="{C06803F4-3EFE-4BC7-A591-51B45632A9C4}"/>
    <cellStyle name="Comma 35 2 3 4 3 2" xfId="42076" xr:uid="{351A2FB0-C911-4FA4-8BA8-AAC663DE6A26}"/>
    <cellStyle name="Comma 35 2 3 4 4" xfId="30968" xr:uid="{5D47C6E4-8E0B-4FB3-9FDC-985852689857}"/>
    <cellStyle name="Comma 35 2 3 5" xfId="8331" xr:uid="{95511EF3-1CF6-4A09-8CDD-915B611392CC}"/>
    <cellStyle name="Comma 35 2 3 5 2" xfId="19864" xr:uid="{5F4BAD83-3C2F-4152-8E5F-0832178EB240}"/>
    <cellStyle name="Comma 35 2 3 5 2 2" xfId="43437" xr:uid="{87A33441-EB2A-4F4D-B137-1D8CDF419F33}"/>
    <cellStyle name="Comma 35 2 3 5 3" xfId="32329" xr:uid="{47198877-8534-4BB7-9AE4-B38C6A5330C7}"/>
    <cellStyle name="Comma 35 2 3 6" xfId="14160" xr:uid="{9639B5BE-30A9-4329-90EE-0346F9C84039}"/>
    <cellStyle name="Comma 35 2 3 6 2" xfId="37897" xr:uid="{2D8A18BC-5CAE-40F9-8585-47706D67750F}"/>
    <cellStyle name="Comma 35 2 3 7" xfId="26790" xr:uid="{116B7557-C63B-47B5-B043-8AE9D882987C}"/>
    <cellStyle name="Comma 35 2 3 8" xfId="25416" xr:uid="{01146563-C0CA-4FB6-9270-0E9E44379D5A}"/>
    <cellStyle name="Comma 35 2 3 9" xfId="49246" xr:uid="{A4FF2F11-2309-4293-8BFB-3A01ABF16D37}"/>
    <cellStyle name="Comma 35 2 4" xfId="3312" xr:uid="{067A7B60-125B-4F73-966B-87D4F8B86B02}"/>
    <cellStyle name="Comma 35 2 4 2" xfId="8780" xr:uid="{AD2EE123-F4E1-4271-9E8F-1BB917B110D2}"/>
    <cellStyle name="Comma 35 2 4 2 2" xfId="20313" xr:uid="{9B536FC3-AB4F-4819-A6BD-76200ED6BCB8}"/>
    <cellStyle name="Comma 35 2 4 2 2 2" xfId="43886" xr:uid="{76180D00-FA54-4AF7-A1B1-E9B4FE24E537}"/>
    <cellStyle name="Comma 35 2 4 2 3" xfId="32778" xr:uid="{FA37DEEB-8B7E-4E02-B720-C0218EF01351}"/>
    <cellStyle name="Comma 35 2 4 3" xfId="14898" xr:uid="{55EAB110-7E08-435F-885C-5717A4742F57}"/>
    <cellStyle name="Comma 35 2 4 3 2" xfId="38472" xr:uid="{4F74A830-8F19-432E-8756-95B00C5B4701}"/>
    <cellStyle name="Comma 35 2 4 4" xfId="27364" xr:uid="{6645FD9A-7D9A-458B-93E1-CD1FD8EA4C9E}"/>
    <cellStyle name="Comma 35 2 5" xfId="4668" xr:uid="{37AA2519-74E0-4D0A-922B-22DE6E52658F}"/>
    <cellStyle name="Comma 35 2 5 2" xfId="10141" xr:uid="{DB290934-4CA7-45B3-A885-9A88FCAF65D4}"/>
    <cellStyle name="Comma 35 2 5 2 2" xfId="21674" xr:uid="{077A67B2-72ED-45A3-A23B-B145344616F5}"/>
    <cellStyle name="Comma 35 2 5 2 2 2" xfId="45247" xr:uid="{26AB8FE1-EAA5-4491-8C6C-42ED1E844F1B}"/>
    <cellStyle name="Comma 35 2 5 2 3" xfId="34139" xr:uid="{C53A881C-72CA-4EB7-B447-531352040281}"/>
    <cellStyle name="Comma 35 2 5 3" xfId="16254" xr:uid="{EE6CB553-F5B2-4904-97F8-AFE720B30077}"/>
    <cellStyle name="Comma 35 2 5 3 2" xfId="39828" xr:uid="{1A6E4831-2CFB-42C4-ABE1-439D6DFE4DDA}"/>
    <cellStyle name="Comma 35 2 5 4" xfId="28720" xr:uid="{ECCDF540-2958-4331-A16D-1A1F447FA9CA}"/>
    <cellStyle name="Comma 35 2 6" xfId="6006" xr:uid="{206F8CCA-01FF-4009-BA08-94C4224145C7}"/>
    <cellStyle name="Comma 35 2 6 2" xfId="11482" xr:uid="{C849BDA9-C0D2-48C3-B4AE-24946D01CAFE}"/>
    <cellStyle name="Comma 35 2 6 2 2" xfId="23014" xr:uid="{D9B0D1BC-1165-4A40-9715-1FF884E1CC07}"/>
    <cellStyle name="Comma 35 2 6 2 2 2" xfId="46587" xr:uid="{15A273E1-4B72-475B-90E4-1AA135B16514}"/>
    <cellStyle name="Comma 35 2 6 2 3" xfId="35479" xr:uid="{9C8CBE2B-0C2C-43A9-8EBC-628F899B1ED1}"/>
    <cellStyle name="Comma 35 2 6 3" xfId="17590" xr:uid="{02AC9191-689E-4866-86FE-DE7B182C2324}"/>
    <cellStyle name="Comma 35 2 6 3 2" xfId="41164" xr:uid="{E6E5E5FE-B6A3-4108-9B49-AC5BDC11DE92}"/>
    <cellStyle name="Comma 35 2 6 4" xfId="30056" xr:uid="{5E333B57-BEB9-4327-84C3-AA939DB26945}"/>
    <cellStyle name="Comma 35 2 7" xfId="7391" xr:uid="{8EAF081D-C0D8-45E7-AD77-2F987804E839}"/>
    <cellStyle name="Comma 35 2 7 2" xfId="18951" xr:uid="{D7BDB794-7330-42F3-873B-1BA865F756C7}"/>
    <cellStyle name="Comma 35 2 7 2 2" xfId="42524" xr:uid="{105A9184-7BCE-43F7-AC95-B76D0A013F9D}"/>
    <cellStyle name="Comma 35 2 7 3" xfId="31416" xr:uid="{DEC572B1-23EE-4D15-9EEE-53F4B0008902}"/>
    <cellStyle name="Comma 35 2 8" xfId="13208" xr:uid="{1E08237B-C1FD-4173-A24F-59F71890FA50}"/>
    <cellStyle name="Comma 35 2 8 2" xfId="36985" xr:uid="{8AAD115A-CB4D-4A4C-8A65-D689FDC738FA}"/>
    <cellStyle name="Comma 35 2 9" xfId="25876" xr:uid="{A8CA270A-18B3-4675-90C3-C492BBEF03EE}"/>
    <cellStyle name="Comma 35 3" xfId="1101" xr:uid="{84531953-C3FC-4192-8D15-8216B2829210}"/>
    <cellStyle name="Comma 35 3 10" xfId="24349" xr:uid="{21CB5C52-5FCD-4C2B-B42C-031E4DCE3234}"/>
    <cellStyle name="Comma 35 3 11" xfId="48328" xr:uid="{2C363D7C-50B3-4DA0-9199-C5A72666DA16}"/>
    <cellStyle name="Comma 35 3 2" xfId="1937" xr:uid="{3B1755D4-1C13-44C0-BE04-04696A91606E}"/>
    <cellStyle name="Comma 35 3 2 2" xfId="3750" xr:uid="{28498F60-D19B-460D-8FB2-C01D01C163A5}"/>
    <cellStyle name="Comma 35 3 2 2 2" xfId="9219" xr:uid="{7DB305A3-BA96-4919-9091-E3A3833FAF5F}"/>
    <cellStyle name="Comma 35 3 2 2 2 2" xfId="20752" xr:uid="{C91AC561-75FC-4052-875A-B85CE5138F60}"/>
    <cellStyle name="Comma 35 3 2 2 2 2 2" xfId="44325" xr:uid="{343FFA16-DE96-41A3-B914-DA98DBC59C66}"/>
    <cellStyle name="Comma 35 3 2 2 2 3" xfId="33217" xr:uid="{FE20C13C-0705-4B6A-B95C-AB129D74479F}"/>
    <cellStyle name="Comma 35 3 2 2 3" xfId="15337" xr:uid="{CBACE792-886F-4C3F-84B0-F96ABEC151F9}"/>
    <cellStyle name="Comma 35 3 2 2 3 2" xfId="38911" xr:uid="{7A1C1898-DA42-4A52-958F-7098243B3A5E}"/>
    <cellStyle name="Comma 35 3 2 2 4" xfId="27803" xr:uid="{E1A8929B-6235-449B-B2E7-449F12C28019}"/>
    <cellStyle name="Comma 35 3 2 3" xfId="5114" xr:uid="{A9BBC11E-2EB0-4ECD-A171-AF2631756A0F}"/>
    <cellStyle name="Comma 35 3 2 3 2" xfId="10588" xr:uid="{82580C4D-2C8E-43A8-9734-ACFE8FE63F81}"/>
    <cellStyle name="Comma 35 3 2 3 2 2" xfId="22121" xr:uid="{55B2676E-7DA0-460C-A43A-BDF07BB4B81E}"/>
    <cellStyle name="Comma 35 3 2 3 2 2 2" xfId="45694" xr:uid="{FE344264-A4B6-412F-8CCE-CABB29E83FEC}"/>
    <cellStyle name="Comma 35 3 2 3 2 3" xfId="34586" xr:uid="{B7FD94F7-617F-45BA-ABA7-06EB9828498B}"/>
    <cellStyle name="Comma 35 3 2 3 3" xfId="16700" xr:uid="{3634B0A2-E727-4B6F-B266-0FC61045F551}"/>
    <cellStyle name="Comma 35 3 2 3 3 2" xfId="40274" xr:uid="{70A122AD-252C-4F45-A00C-5C86438B83BC}"/>
    <cellStyle name="Comma 35 3 2 3 4" xfId="29166" xr:uid="{FD386D75-A158-4403-BAAB-3675BAAA38AB}"/>
    <cellStyle name="Comma 35 3 2 4" xfId="6452" xr:uid="{83D766EF-5971-4CC3-8836-A7E8EC8E50A9}"/>
    <cellStyle name="Comma 35 3 2 4 2" xfId="11929" xr:uid="{C1871D21-7673-4F63-9156-CB1864E5191A}"/>
    <cellStyle name="Comma 35 3 2 4 2 2" xfId="23461" xr:uid="{871DC699-1D72-48A5-B7FF-21CAFCB61408}"/>
    <cellStyle name="Comma 35 3 2 4 2 2 2" xfId="47034" xr:uid="{8DB1A023-84BF-44AA-84AA-0CB21E02FFC3}"/>
    <cellStyle name="Comma 35 3 2 4 2 3" xfId="35926" xr:uid="{87F92233-F081-441A-BE15-3652B711EC01}"/>
    <cellStyle name="Comma 35 3 2 4 3" xfId="18036" xr:uid="{29DE8417-0207-4F8D-9B68-F1F03CF8667C}"/>
    <cellStyle name="Comma 35 3 2 4 3 2" xfId="41610" xr:uid="{E8A961AA-E8B1-4670-81DD-ED7DACF3FD68}"/>
    <cellStyle name="Comma 35 3 2 4 4" xfId="30502" xr:uid="{9AF212CD-9EB1-48AB-B4AA-EAEBD4890E09}"/>
    <cellStyle name="Comma 35 3 2 5" xfId="7863" xr:uid="{1C38C716-B422-4B04-8FE7-EB7FC2835D19}"/>
    <cellStyle name="Comma 35 3 2 5 2" xfId="19398" xr:uid="{16899BCE-FF58-4F13-B209-BE9153339BB7}"/>
    <cellStyle name="Comma 35 3 2 5 2 2" xfId="42971" xr:uid="{1BA70880-BD3C-4F4F-A5AF-0889BFE0FD28}"/>
    <cellStyle name="Comma 35 3 2 5 3" xfId="31863" xr:uid="{C0F0A9D1-196A-41D5-BF1A-1DDE7EBAF856}"/>
    <cellStyle name="Comma 35 3 2 6" xfId="13692" xr:uid="{482BE67E-445E-42A1-A0C7-D68BFD58B6AD}"/>
    <cellStyle name="Comma 35 3 2 6 2" xfId="37431" xr:uid="{51A5E197-E260-429E-9C84-3D4E130C1CF5}"/>
    <cellStyle name="Comma 35 3 2 7" xfId="26324" xr:uid="{3F33380B-A9BE-4389-AC72-3FBC60340334}"/>
    <cellStyle name="Comma 35 3 2 8" xfId="24949" xr:uid="{23232D1D-489C-4105-A7FA-73705BE3CC7D}"/>
    <cellStyle name="Comma 35 3 2 9" xfId="48780" xr:uid="{6742D5BF-F549-4789-AE79-CA446795DB2E}"/>
    <cellStyle name="Comma 35 3 3" xfId="2422" xr:uid="{73C18160-1319-4DA3-9B12-F6205BCBDD33}"/>
    <cellStyle name="Comma 35 3 3 2" xfId="4213" xr:uid="{86F40D15-F222-4F7F-AF59-F22BFCB05182}"/>
    <cellStyle name="Comma 35 3 3 2 2" xfId="9682" xr:uid="{132E3CC6-CB9D-470B-AF69-AFDC37357B84}"/>
    <cellStyle name="Comma 35 3 3 2 2 2" xfId="21215" xr:uid="{0E184901-B4CB-4E02-96E0-16D1E96E010E}"/>
    <cellStyle name="Comma 35 3 3 2 2 2 2" xfId="44788" xr:uid="{F663AC28-20F4-4B0C-B874-353CC24B57CA}"/>
    <cellStyle name="Comma 35 3 3 2 2 3" xfId="33680" xr:uid="{10E520F2-7042-40F0-B7ED-A680C92A286F}"/>
    <cellStyle name="Comma 35 3 3 2 3" xfId="15800" xr:uid="{1154726F-19CB-43F8-AEA4-0F8304C244F0}"/>
    <cellStyle name="Comma 35 3 3 2 3 2" xfId="39374" xr:uid="{203C2511-2E13-4334-A9D4-FABCE44D1B73}"/>
    <cellStyle name="Comma 35 3 3 2 4" xfId="28266" xr:uid="{5B0DE5B7-632C-4123-8D14-A7318361D1FF}"/>
    <cellStyle name="Comma 35 3 3 3" xfId="5578" xr:uid="{C44A8ECE-500A-4763-BE4B-6810CDC66387}"/>
    <cellStyle name="Comma 35 3 3 3 2" xfId="11052" xr:uid="{1FD7D3CC-F682-4EF1-B177-A1A1BF6D98B3}"/>
    <cellStyle name="Comma 35 3 3 3 2 2" xfId="22585" xr:uid="{2266D927-DBA7-4272-89B9-1DFDD13FA42A}"/>
    <cellStyle name="Comma 35 3 3 3 2 2 2" xfId="46158" xr:uid="{5E1A55E1-7DDA-4666-B1C5-FA181B43F5B0}"/>
    <cellStyle name="Comma 35 3 3 3 2 3" xfId="35050" xr:uid="{8E8FE2E0-05BA-436A-B23D-7D72F6FDE2A1}"/>
    <cellStyle name="Comma 35 3 3 3 3" xfId="17164" xr:uid="{40D28107-E3F5-4BD4-8AE6-97D6EF2D00BE}"/>
    <cellStyle name="Comma 35 3 3 3 3 2" xfId="40738" xr:uid="{1BD71931-7C87-46A9-BEA5-B64E50ED72AF}"/>
    <cellStyle name="Comma 35 3 3 3 4" xfId="29630" xr:uid="{500C16A2-1075-4BBA-9CCE-FFDBFCC7E7A9}"/>
    <cellStyle name="Comma 35 3 3 4" xfId="6916" xr:uid="{66073BAD-2020-4D2C-98ED-F680DA2ED5BC}"/>
    <cellStyle name="Comma 35 3 3 4 2" xfId="12394" xr:uid="{E23877F0-4DAB-4B21-80E6-22A22EBCC2A9}"/>
    <cellStyle name="Comma 35 3 3 4 2 2" xfId="23926" xr:uid="{A65EE212-9C7F-48B4-A78A-E844E4B56159}"/>
    <cellStyle name="Comma 35 3 3 4 2 2 2" xfId="47499" xr:uid="{775A4826-EE99-4CD9-A2AD-E278672845DC}"/>
    <cellStyle name="Comma 35 3 3 4 2 3" xfId="36391" xr:uid="{7AC3C70F-357B-42D6-9174-4C04C59A779F}"/>
    <cellStyle name="Comma 35 3 3 4 3" xfId="18500" xr:uid="{6E02F024-629A-4CFC-AE77-9C0D00FA80A0}"/>
    <cellStyle name="Comma 35 3 3 4 3 2" xfId="42074" xr:uid="{92B23F53-6B57-4B0F-9F54-EF2E19076CE2}"/>
    <cellStyle name="Comma 35 3 3 4 4" xfId="30966" xr:uid="{0A069434-6881-4ED4-BB69-0F6096EEFD47}"/>
    <cellStyle name="Comma 35 3 3 5" xfId="8329" xr:uid="{F073F71D-5D0E-4612-B3E3-FCD2D8C7BE18}"/>
    <cellStyle name="Comma 35 3 3 5 2" xfId="19862" xr:uid="{44E0CFB7-CC2E-499A-815C-F0A1F146109C}"/>
    <cellStyle name="Comma 35 3 3 5 2 2" xfId="43435" xr:uid="{D9DF3EBC-78D7-4044-9393-7BD4DA87E5BA}"/>
    <cellStyle name="Comma 35 3 3 5 3" xfId="32327" xr:uid="{178630B4-6EBB-4113-A8D5-67561761724B}"/>
    <cellStyle name="Comma 35 3 3 6" xfId="14158" xr:uid="{2E6CC098-069E-4588-B900-9F858D2E81F2}"/>
    <cellStyle name="Comma 35 3 3 6 2" xfId="37895" xr:uid="{66F05879-1BC3-4711-8BE6-CA438187AC07}"/>
    <cellStyle name="Comma 35 3 3 7" xfId="26788" xr:uid="{7E72CE1B-5C7F-4207-BD8F-1161F812165F}"/>
    <cellStyle name="Comma 35 3 3 8" xfId="25414" xr:uid="{4A93C14C-9536-4E76-802B-984710BD829B}"/>
    <cellStyle name="Comma 35 3 3 9" xfId="49244" xr:uid="{9741E402-A491-492F-8F02-3EAD274A78A4}"/>
    <cellStyle name="Comma 35 3 4" xfId="3311" xr:uid="{F47E5326-5AF0-42C3-BA0F-F215C391D1AA}"/>
    <cellStyle name="Comma 35 3 4 2" xfId="8779" xr:uid="{6EE7E0A3-8171-4C62-A8D9-7DF16138CA7F}"/>
    <cellStyle name="Comma 35 3 4 2 2" xfId="20312" xr:uid="{2B523B49-8626-47AE-9643-390A61AA3120}"/>
    <cellStyle name="Comma 35 3 4 2 2 2" xfId="43885" xr:uid="{272D455F-4448-4187-8CAE-FEE2A3C0C2BF}"/>
    <cellStyle name="Comma 35 3 4 2 3" xfId="32777" xr:uid="{1D039E4B-3BBE-4ED4-92A5-9CC27653EBF4}"/>
    <cellStyle name="Comma 35 3 4 3" xfId="14897" xr:uid="{A170178F-1D30-4037-A02E-79F731866543}"/>
    <cellStyle name="Comma 35 3 4 3 2" xfId="38471" xr:uid="{57360EF2-36F6-40E1-8A4F-C4BB1F852575}"/>
    <cellStyle name="Comma 35 3 4 4" xfId="27363" xr:uid="{2C1B2130-F10B-46CF-84F3-0FE4DA216BA9}"/>
    <cellStyle name="Comma 35 3 5" xfId="4667" xr:uid="{B1E87276-70C5-4B30-A200-B858003ACB82}"/>
    <cellStyle name="Comma 35 3 5 2" xfId="10140" xr:uid="{3F830340-4B98-4EF5-AEDB-46A9BEA4853D}"/>
    <cellStyle name="Comma 35 3 5 2 2" xfId="21673" xr:uid="{B38916F0-2927-4EAE-A942-28AC1DE2AFA1}"/>
    <cellStyle name="Comma 35 3 5 2 2 2" xfId="45246" xr:uid="{D4838F6E-2A39-4960-9892-6538DC250F12}"/>
    <cellStyle name="Comma 35 3 5 2 3" xfId="34138" xr:uid="{E6EE5667-4B77-4122-A0F7-48D1CE95696A}"/>
    <cellStyle name="Comma 35 3 5 3" xfId="16253" xr:uid="{D72A2E47-6950-47B9-B2A0-5A97BE2CC20D}"/>
    <cellStyle name="Comma 35 3 5 3 2" xfId="39827" xr:uid="{5579867D-CF22-495B-A506-AD912BFDFA3C}"/>
    <cellStyle name="Comma 35 3 5 4" xfId="28719" xr:uid="{D194BDE2-FBCD-4CBE-BF35-F4E37D63A1F8}"/>
    <cellStyle name="Comma 35 3 6" xfId="6005" xr:uid="{9CF1DB0D-C50B-4483-A67C-9DCF4CDE63E9}"/>
    <cellStyle name="Comma 35 3 6 2" xfId="11481" xr:uid="{6C21DD7B-98CE-4A99-B0F0-DDD5E59FA866}"/>
    <cellStyle name="Comma 35 3 6 2 2" xfId="23013" xr:uid="{E2F28807-9B91-4B91-ADAA-1110D918A345}"/>
    <cellStyle name="Comma 35 3 6 2 2 2" xfId="46586" xr:uid="{6F28D739-8E56-4C91-A5FD-99CEABFD9507}"/>
    <cellStyle name="Comma 35 3 6 2 3" xfId="35478" xr:uid="{FCFEBF83-0B04-4CEF-A30D-7937CB7E5FE0}"/>
    <cellStyle name="Comma 35 3 6 3" xfId="17589" xr:uid="{DA4AE892-FF4A-4E3E-9F7D-4B6DCD5106E6}"/>
    <cellStyle name="Comma 35 3 6 3 2" xfId="41163" xr:uid="{7038E71B-F512-4A83-A51E-209339DB5946}"/>
    <cellStyle name="Comma 35 3 6 4" xfId="30055" xr:uid="{6BF5CE98-2E39-4BA3-A03A-7FF15605E446}"/>
    <cellStyle name="Comma 35 3 7" xfId="7390" xr:uid="{4F1114C2-744C-4908-87C5-976ACF9DB6ED}"/>
    <cellStyle name="Comma 35 3 7 2" xfId="18950" xr:uid="{9F9933AA-F4B9-4E08-81FC-E139CE2429F1}"/>
    <cellStyle name="Comma 35 3 7 2 2" xfId="42523" xr:uid="{B1C6961B-1B89-48BC-ADC9-901762059548}"/>
    <cellStyle name="Comma 35 3 7 3" xfId="31415" xr:uid="{475A0EEA-5E46-4DD6-A55F-EE5AA9960C99}"/>
    <cellStyle name="Comma 35 3 8" xfId="13207" xr:uid="{40AC348D-13BA-404D-9052-2A2741773367}"/>
    <cellStyle name="Comma 35 3 8 2" xfId="36984" xr:uid="{21603613-47F3-4DBB-80F6-B8DB03810A8E}"/>
    <cellStyle name="Comma 35 3 9" xfId="25875" xr:uid="{113B8BC6-A8AE-45F4-A04E-48181085F38D}"/>
    <cellStyle name="Comma 35 4" xfId="1939" xr:uid="{5C731AC6-E802-4853-88B9-94A60D6AC407}"/>
    <cellStyle name="Comma 35 4 2" xfId="3752" xr:uid="{ED9B8CD8-41C7-4C76-BE45-8CCF5673A1E3}"/>
    <cellStyle name="Comma 35 4 2 2" xfId="9221" xr:uid="{8893B043-182A-4192-8CB9-9ED5B6D11FC1}"/>
    <cellStyle name="Comma 35 4 2 2 2" xfId="20754" xr:uid="{39669E09-C726-468C-AD42-5CE9CFA0AB26}"/>
    <cellStyle name="Comma 35 4 2 2 2 2" xfId="44327" xr:uid="{13147CAE-81F5-47DF-BE0D-5BF4C47D5E36}"/>
    <cellStyle name="Comma 35 4 2 2 3" xfId="33219" xr:uid="{B3090BAA-9B6D-45F9-9CF1-44CDCD9BED9C}"/>
    <cellStyle name="Comma 35 4 2 3" xfId="15339" xr:uid="{CD9ED4BB-6913-4049-A886-CCCFFAAE70CE}"/>
    <cellStyle name="Comma 35 4 2 3 2" xfId="38913" xr:uid="{6DC6E307-68C3-46B1-B9CD-909139664308}"/>
    <cellStyle name="Comma 35 4 2 4" xfId="27805" xr:uid="{364BE367-BC74-4C53-965F-9C0E786BF19C}"/>
    <cellStyle name="Comma 35 4 3" xfId="5116" xr:uid="{D04B4D15-5F88-4FED-B36B-94CB5B39A02D}"/>
    <cellStyle name="Comma 35 4 3 2" xfId="10590" xr:uid="{8E79DC40-A892-4A76-951B-0DC4AB2CD401}"/>
    <cellStyle name="Comma 35 4 3 2 2" xfId="22123" xr:uid="{CFD622BD-4595-4556-ACA4-7CBEA460C317}"/>
    <cellStyle name="Comma 35 4 3 2 2 2" xfId="45696" xr:uid="{7E180D66-4CCA-44A0-B393-06EE2874D732}"/>
    <cellStyle name="Comma 35 4 3 2 3" xfId="34588" xr:uid="{996E36C9-3507-4A0E-9DCA-6119555AC0C0}"/>
    <cellStyle name="Comma 35 4 3 3" xfId="16702" xr:uid="{91E0ECE1-C919-4F11-B341-CB411C2FB022}"/>
    <cellStyle name="Comma 35 4 3 3 2" xfId="40276" xr:uid="{EE4101E8-00FA-491B-BBC4-8592A3611F88}"/>
    <cellStyle name="Comma 35 4 3 4" xfId="29168" xr:uid="{505D8CDF-8DE8-4E88-9D85-3B9D2BCC9AA7}"/>
    <cellStyle name="Comma 35 4 4" xfId="6454" xr:uid="{9BDE2B6A-855E-4ADE-897C-9823B8845B95}"/>
    <cellStyle name="Comma 35 4 4 2" xfId="11931" xr:uid="{182134A4-7DBE-4CDE-BCA5-A8D79A7D5562}"/>
    <cellStyle name="Comma 35 4 4 2 2" xfId="23463" xr:uid="{CED417E3-26DF-42D2-92DB-7534F10C1B8B}"/>
    <cellStyle name="Comma 35 4 4 2 2 2" xfId="47036" xr:uid="{FA2C4F48-A343-46B1-B759-96139EC861B7}"/>
    <cellStyle name="Comma 35 4 4 2 3" xfId="35928" xr:uid="{54B1C64B-5C2E-4A80-A3C1-D9D54DA3035C}"/>
    <cellStyle name="Comma 35 4 4 3" xfId="18038" xr:uid="{420C3B12-9661-4D62-91A6-60E78EFB3369}"/>
    <cellStyle name="Comma 35 4 4 3 2" xfId="41612" xr:uid="{E8A949E6-F688-4559-BADE-4C054E055443}"/>
    <cellStyle name="Comma 35 4 4 4" xfId="30504" xr:uid="{5E4F45C1-B9BA-43F6-AF0F-DEB3C0B482D8}"/>
    <cellStyle name="Comma 35 4 5" xfId="7865" xr:uid="{A877F7B6-F35B-490A-85F5-32BF6BA9DDEB}"/>
    <cellStyle name="Comma 35 4 5 2" xfId="19400" xr:uid="{150F67DC-2276-44EE-BAB4-23A27FB0B139}"/>
    <cellStyle name="Comma 35 4 5 2 2" xfId="42973" xr:uid="{25DE5EF9-3170-40A5-8696-50B928129205}"/>
    <cellStyle name="Comma 35 4 5 3" xfId="31865" xr:uid="{644A3911-0FF7-44E0-A926-0836E58E5658}"/>
    <cellStyle name="Comma 35 4 6" xfId="13694" xr:uid="{C3C1EBFB-2B73-451D-95A2-9924687E30C9}"/>
    <cellStyle name="Comma 35 4 6 2" xfId="37433" xr:uid="{1A463241-56A4-4AF2-ABA0-C70A53B6D5BF}"/>
    <cellStyle name="Comma 35 4 7" xfId="26326" xr:uid="{062B889C-06AE-4E39-A4DB-D22820E3412C}"/>
    <cellStyle name="Comma 35 4 8" xfId="24951" xr:uid="{A36E4143-13AA-4AD5-9981-44EB4C10FE35}"/>
    <cellStyle name="Comma 35 4 9" xfId="48782" xr:uid="{E95BF130-A74A-489E-8620-19DA052E2248}"/>
    <cellStyle name="Comma 35 5" xfId="2425" xr:uid="{CB950893-A7A1-4FCB-8461-FBA6D853317B}"/>
    <cellStyle name="Comma 35 5 2" xfId="4216" xr:uid="{8B20BD84-4C2F-42E5-915E-354B88EDD5BA}"/>
    <cellStyle name="Comma 35 5 2 2" xfId="9685" xr:uid="{879BBA27-F5F3-4514-B3BD-7992D1453D7E}"/>
    <cellStyle name="Comma 35 5 2 2 2" xfId="21218" xr:uid="{CF6E74B6-0ABE-42AF-BD36-20007427D2D3}"/>
    <cellStyle name="Comma 35 5 2 2 2 2" xfId="44791" xr:uid="{9C117965-92DD-49D9-AB8F-05B8E43B4DFD}"/>
    <cellStyle name="Comma 35 5 2 2 3" xfId="33683" xr:uid="{793A0681-B24D-4DFD-90CC-DB4329D062B8}"/>
    <cellStyle name="Comma 35 5 2 3" xfId="15803" xr:uid="{4E1BBACA-4109-45A8-9516-8CD706F35310}"/>
    <cellStyle name="Comma 35 5 2 3 2" xfId="39377" xr:uid="{02560137-F056-4A30-9DE6-68BC9160A511}"/>
    <cellStyle name="Comma 35 5 2 4" xfId="28269" xr:uid="{1B9780B0-52F4-42B4-8732-38BA897C7211}"/>
    <cellStyle name="Comma 35 5 3" xfId="5581" xr:uid="{020D65B7-CA03-4EA1-9957-2F63A32DBF5C}"/>
    <cellStyle name="Comma 35 5 3 2" xfId="11055" xr:uid="{E26C824D-A7D3-47F2-92F0-67C0CC3C1871}"/>
    <cellStyle name="Comma 35 5 3 2 2" xfId="22588" xr:uid="{8347DC16-A6A9-41D7-A64F-DFBC3689C97E}"/>
    <cellStyle name="Comma 35 5 3 2 2 2" xfId="46161" xr:uid="{4412072B-5097-40E9-BB5A-49A59B2115C9}"/>
    <cellStyle name="Comma 35 5 3 2 3" xfId="35053" xr:uid="{30E5017E-DFCD-4EBC-ADB7-A9B23E70A4FB}"/>
    <cellStyle name="Comma 35 5 3 3" xfId="17167" xr:uid="{70ABC4D1-15CF-4015-949D-57261FDD40A4}"/>
    <cellStyle name="Comma 35 5 3 3 2" xfId="40741" xr:uid="{C1C194B6-ECE6-4EE4-A92E-784161ADC5E1}"/>
    <cellStyle name="Comma 35 5 3 4" xfId="29633" xr:uid="{1673947F-43F8-42B8-A511-FBBFAE13B561}"/>
    <cellStyle name="Comma 35 5 4" xfId="6919" xr:uid="{7965627D-EEEC-4093-8670-069E3D6D1B84}"/>
    <cellStyle name="Comma 35 5 4 2" xfId="12397" xr:uid="{CF41F3AF-1534-475C-88DA-3A53C218A7EF}"/>
    <cellStyle name="Comma 35 5 4 2 2" xfId="23929" xr:uid="{4A1DBA67-C01A-44C5-AB6B-EB6FD1643F83}"/>
    <cellStyle name="Comma 35 5 4 2 2 2" xfId="47502" xr:uid="{46F17434-1B75-44A1-8D72-1F0ACDE4CBDE}"/>
    <cellStyle name="Comma 35 5 4 2 3" xfId="36394" xr:uid="{5BC0515E-CBA8-45F9-9414-6A4409C96E8F}"/>
    <cellStyle name="Comma 35 5 4 3" xfId="18503" xr:uid="{0DB4863F-29EF-4500-8559-FF3F480556BD}"/>
    <cellStyle name="Comma 35 5 4 3 2" xfId="42077" xr:uid="{44F02F53-A825-42F6-B77C-2C80659B364B}"/>
    <cellStyle name="Comma 35 5 4 4" xfId="30969" xr:uid="{12DBAD0A-C0B2-406B-90EE-6D4A5842C7A0}"/>
    <cellStyle name="Comma 35 5 5" xfId="8332" xr:uid="{7FC2D562-9C48-4C14-AE7F-CB6124B87697}"/>
    <cellStyle name="Comma 35 5 5 2" xfId="19865" xr:uid="{8FAF9B9A-F185-4E1D-854D-A4509C16235C}"/>
    <cellStyle name="Comma 35 5 5 2 2" xfId="43438" xr:uid="{6797580F-6AEC-4CA0-B6B7-22DE50070AAF}"/>
    <cellStyle name="Comma 35 5 5 3" xfId="32330" xr:uid="{86896A96-3EE0-481B-81BB-951813531F0F}"/>
    <cellStyle name="Comma 35 5 6" xfId="14161" xr:uid="{71C717A3-A67D-48B4-85C9-C0BDD5933A02}"/>
    <cellStyle name="Comma 35 5 6 2" xfId="37898" xr:uid="{703A6F92-326B-4F8A-8857-E0DB63AF42E3}"/>
    <cellStyle name="Comma 35 5 7" xfId="26791" xr:uid="{92A94137-840D-4FED-B8FB-6682E1652B38}"/>
    <cellStyle name="Comma 35 5 8" xfId="25417" xr:uid="{30355225-76B8-4439-AC63-1A3044E2019B}"/>
    <cellStyle name="Comma 35 5 9" xfId="49247" xr:uid="{AF23948B-AE8B-4861-8B26-E3AA303DE8E8}"/>
    <cellStyle name="Comma 35 6" xfId="3313" xr:uid="{F18EABEB-DAD6-41B8-B3FB-CA27ADA634D3}"/>
    <cellStyle name="Comma 35 6 2" xfId="8781" xr:uid="{1BFE0AD9-7CE3-4DDE-B6DE-70A14CE02CDF}"/>
    <cellStyle name="Comma 35 6 2 2" xfId="20314" xr:uid="{81429952-921A-42BE-96DE-FDD6DA445D56}"/>
    <cellStyle name="Comma 35 6 2 2 2" xfId="43887" xr:uid="{AD871B0C-7F48-4E3C-B99C-EC58A7441941}"/>
    <cellStyle name="Comma 35 6 2 3" xfId="32779" xr:uid="{4178E415-E091-4019-B6A6-0658E68F5290}"/>
    <cellStyle name="Comma 35 6 3" xfId="14899" xr:uid="{FFAAF7B7-C596-4F27-9434-E1963279F994}"/>
    <cellStyle name="Comma 35 6 3 2" xfId="38473" xr:uid="{F79BA11B-173D-4A3E-BCE8-FAB6F1A83367}"/>
    <cellStyle name="Comma 35 6 4" xfId="27365" xr:uid="{C76D5DA6-5B06-41DD-AB8E-561BDADF1A99}"/>
    <cellStyle name="Comma 35 7" xfId="4669" xr:uid="{2C052D54-1129-413C-8076-087F502BC991}"/>
    <cellStyle name="Comma 35 7 2" xfId="10142" xr:uid="{3127BB5F-A210-46CB-9953-1177F1468E92}"/>
    <cellStyle name="Comma 35 7 2 2" xfId="21675" xr:uid="{7F1F482A-3CFD-4239-AFFD-EF2F20251EF0}"/>
    <cellStyle name="Comma 35 7 2 2 2" xfId="45248" xr:uid="{6DF9CC9D-324A-4CED-982C-7F067808A974}"/>
    <cellStyle name="Comma 35 7 2 3" xfId="34140" xr:uid="{A2D9F580-60BE-40DE-8FF6-2E6D3F21C0CB}"/>
    <cellStyle name="Comma 35 7 3" xfId="16255" xr:uid="{77C5E04A-032C-4F34-BF28-45C9E91AB00C}"/>
    <cellStyle name="Comma 35 7 3 2" xfId="39829" xr:uid="{9A025D5B-AF92-4DF5-9014-129BA87C489D}"/>
    <cellStyle name="Comma 35 7 4" xfId="28721" xr:uid="{0406B8CE-2F4C-4010-ADBE-D59EFFDB62B3}"/>
    <cellStyle name="Comma 35 8" xfId="6007" xr:uid="{1B71AE6E-2810-463B-ABA2-4C47E65A3CD5}"/>
    <cellStyle name="Comma 35 8 2" xfId="11483" xr:uid="{4619D9D3-5C77-4538-85AB-300E408CF8F7}"/>
    <cellStyle name="Comma 35 8 2 2" xfId="23015" xr:uid="{EE92F1AC-8940-47B6-9443-0A8E62B8DDC9}"/>
    <cellStyle name="Comma 35 8 2 2 2" xfId="46588" xr:uid="{6E0F19FD-19D3-4449-B809-11AC9656AF80}"/>
    <cellStyle name="Comma 35 8 2 3" xfId="35480" xr:uid="{7F3F74D0-28E9-4645-8D69-7F3FF14AF9C2}"/>
    <cellStyle name="Comma 35 8 3" xfId="17591" xr:uid="{F58D7330-9090-41BE-B1FA-BCA35800FE79}"/>
    <cellStyle name="Comma 35 8 3 2" xfId="41165" xr:uid="{393C2443-5F7F-4314-9593-F4357BFF9479}"/>
    <cellStyle name="Comma 35 8 4" xfId="30057" xr:uid="{C990CC30-828D-4366-8659-AF8D1CD37DE6}"/>
    <cellStyle name="Comma 35 9" xfId="7392" xr:uid="{567EFF77-9EBA-472B-8016-CDCCC47E57EA}"/>
    <cellStyle name="Comma 35 9 2" xfId="18952" xr:uid="{7F33BF4C-C0E9-4854-BEDF-BA6BB9BD2D97}"/>
    <cellStyle name="Comma 35 9 2 2" xfId="42525" xr:uid="{F1B88800-E2FA-4926-97AE-EEFD59CD8C7D}"/>
    <cellStyle name="Comma 35 9 3" xfId="31417" xr:uid="{386FB088-5FEC-4F4B-8AA6-E441FE50BF71}"/>
    <cellStyle name="Comma 36" xfId="118" xr:uid="{0580BB99-5FD2-484D-82CD-323A897E82DF}"/>
    <cellStyle name="Comma 36 10" xfId="2682" xr:uid="{A6194BF3-2255-4C04-939E-D24A681FC4CE}"/>
    <cellStyle name="Comma 36 11" xfId="466" xr:uid="{E316E084-572D-4235-84F7-5375A3A83E55}"/>
    <cellStyle name="Comma 36 2" xfId="600" xr:uid="{C8195EC4-960B-4D40-A1B3-3C914C7C4922}"/>
    <cellStyle name="Comma 36 2 2" xfId="9940" xr:uid="{EF1B58AA-998D-4476-9433-56FA85EA3927}"/>
    <cellStyle name="Comma 36 2 2 2" xfId="21473" xr:uid="{355F6B94-344B-4CBC-B258-40F2FFD9E24D}"/>
    <cellStyle name="Comma 36 2 2 2 2" xfId="45046" xr:uid="{24A68685-8F32-4910-B16D-396D44B42E9C}"/>
    <cellStyle name="Comma 36 2 2 3" xfId="33938" xr:uid="{F9749CFE-A672-4FC6-B8A5-E065AD50921D}"/>
    <cellStyle name="Comma 36 2 3" xfId="16057" xr:uid="{528C7D21-67CD-41CD-A590-B88FBD3E3FD7}"/>
    <cellStyle name="Comma 36 2 3 2" xfId="39631" xr:uid="{9B0A6E67-9D8A-474F-A2E9-72F639B009C5}"/>
    <cellStyle name="Comma 36 2 4" xfId="28523" xr:uid="{003C549D-45AE-4181-B2FD-40B286E35787}"/>
    <cellStyle name="Comma 36 2 5" xfId="4470" xr:uid="{5C3C1C7E-4A90-4DF8-9CE8-ADE9D24E55F0}"/>
    <cellStyle name="Comma 36 3" xfId="5836" xr:uid="{BF23082F-EAFF-48F1-9550-D9E799EF0DF7}"/>
    <cellStyle name="Comma 36 3 2" xfId="11310" xr:uid="{79018FBB-8B2D-46DA-BCAC-C46EB0F8DB72}"/>
    <cellStyle name="Comma 36 3 2 2" xfId="22843" xr:uid="{B3723181-B30C-4488-AB66-D3C314624E1D}"/>
    <cellStyle name="Comma 36 3 2 2 2" xfId="46416" xr:uid="{C651DDF5-6A47-4144-9E72-B58FE80B641E}"/>
    <cellStyle name="Comma 36 3 2 3" xfId="35308" xr:uid="{0CFD0DFE-2495-4E93-8F6F-4CAE534A8F9F}"/>
    <cellStyle name="Comma 36 3 3" xfId="17422" xr:uid="{14614C5C-A5DA-4221-9A0C-8682F2B404BD}"/>
    <cellStyle name="Comma 36 3 3 2" xfId="40996" xr:uid="{BC72BD6F-C937-453F-A6B3-EF157FD4587D}"/>
    <cellStyle name="Comma 36 3 4" xfId="29888" xr:uid="{CFD0841C-FA01-4CAA-986C-9418303E23FC}"/>
    <cellStyle name="Comma 36 4" xfId="7174" xr:uid="{7ED47718-689C-4DAF-8E21-1185B40DC675}"/>
    <cellStyle name="Comma 36 4 2" xfId="12652" xr:uid="{897C81D3-9030-4864-8A46-2B37AEEC31CD}"/>
    <cellStyle name="Comma 36 4 2 2" xfId="24184" xr:uid="{9C625121-00C9-46DB-ACDB-6E1B2D1708D9}"/>
    <cellStyle name="Comma 36 4 2 2 2" xfId="47757" xr:uid="{A48FAFF8-48F8-4592-87F7-0C1929A6AF22}"/>
    <cellStyle name="Comma 36 4 2 3" xfId="36649" xr:uid="{42F08C75-3F13-43FD-B5BF-7DA78A1630DD}"/>
    <cellStyle name="Comma 36 4 3" xfId="18758" xr:uid="{62BDD2A9-B8FB-424D-87FA-24C78AAA79D1}"/>
    <cellStyle name="Comma 36 4 3 2" xfId="42332" xr:uid="{F8080CDB-8942-422F-AF21-5D6820A61403}"/>
    <cellStyle name="Comma 36 4 4" xfId="31224" xr:uid="{6745C7F0-0207-4757-B6B2-80706A1C1527}"/>
    <cellStyle name="Comma 36 5" xfId="8587" xr:uid="{AD5A408A-49EA-452E-9194-50BB87BD30F4}"/>
    <cellStyle name="Comma 36 5 2" xfId="20120" xr:uid="{4539A4DC-87A3-4C13-B2CC-14F975DA6B0E}"/>
    <cellStyle name="Comma 36 5 2 2" xfId="43693" xr:uid="{11366C71-D7D4-421D-B83D-9A90D570E281}"/>
    <cellStyle name="Comma 36 5 3" xfId="32585" xr:uid="{99F6E55A-92DF-4DEB-BFF7-C608E9C61494}"/>
    <cellStyle name="Comma 36 6" xfId="14417" xr:uid="{5ADEC48C-9259-43C2-A630-9C50F61C3537}"/>
    <cellStyle name="Comma 36 6 2" xfId="38153" xr:uid="{0961EA73-0E60-4E4F-BAE5-1CD34D112ED9}"/>
    <cellStyle name="Comma 36 7" xfId="27046" xr:uid="{108BFA72-A677-43EE-80FC-559F114D709D}"/>
    <cellStyle name="Comma 36 8" xfId="25672" xr:uid="{49DADFFC-C630-46CF-83A1-96879F9FAFB9}"/>
    <cellStyle name="Comma 36 9" xfId="49502" xr:uid="{A478BE8B-9433-4065-874D-83AAD69BCA7F}"/>
    <cellStyle name="Comma 37" xfId="119" xr:uid="{685FCD23-B695-41C7-AFB8-DED5A4EDE107}"/>
    <cellStyle name="Comma 37 10" xfId="2203" xr:uid="{28B0EE3F-EC59-4BD2-96C2-ABA1FD58EC75}"/>
    <cellStyle name="Comma 37 11" xfId="502" xr:uid="{7FAF7D42-467B-4147-8413-1F0858FB8B81}"/>
    <cellStyle name="Comma 37 2" xfId="637" xr:uid="{15D0648D-AA63-40AE-B00B-BF8C7904FEAD}"/>
    <cellStyle name="Comma 37 2 2" xfId="9477" xr:uid="{9499C2FA-3C13-499E-972F-A22BBA0AD921}"/>
    <cellStyle name="Comma 37 2 2 2" xfId="21010" xr:uid="{B214F1C1-16D6-4318-B272-523AD95B7223}"/>
    <cellStyle name="Comma 37 2 2 2 2" xfId="44583" xr:uid="{19BC7D8C-92C3-457C-9EFB-B895DA4C7F6A}"/>
    <cellStyle name="Comma 37 2 2 3" xfId="33475" xr:uid="{59060892-398B-44E1-9914-4C439E1BC38D}"/>
    <cellStyle name="Comma 37 2 3" xfId="15595" xr:uid="{BD13AD59-19F9-4C8F-8D26-9462150820E3}"/>
    <cellStyle name="Comma 37 2 3 2" xfId="39169" xr:uid="{73251628-E984-4F14-A97D-AE0FC056FDB3}"/>
    <cellStyle name="Comma 37 2 4" xfId="28061" xr:uid="{FE12DC72-8737-48AB-810F-6762AD702142}"/>
    <cellStyle name="Comma 37 2 5" xfId="4008" xr:uid="{EE0A39CA-2E0B-4F1B-8439-3D25A12217B7}"/>
    <cellStyle name="Comma 37 3" xfId="5373" xr:uid="{0B8EDB69-9B0B-432F-B5D8-3D2A64AC5EE8}"/>
    <cellStyle name="Comma 37 3 2" xfId="10847" xr:uid="{2B529FC9-1B1E-46B6-8EE6-F6F7BFE04EFA}"/>
    <cellStyle name="Comma 37 3 2 2" xfId="22380" xr:uid="{8C309306-1F6D-450D-8873-E9C41849CC6D}"/>
    <cellStyle name="Comma 37 3 2 2 2" xfId="45953" xr:uid="{CC6B0652-A9C7-4891-B14A-5745ADE31FCD}"/>
    <cellStyle name="Comma 37 3 2 3" xfId="34845" xr:uid="{011736AD-35E6-448B-AF5A-549EE23E22CD}"/>
    <cellStyle name="Comma 37 3 3" xfId="16959" xr:uid="{2C982E5F-CCC2-4206-8D99-2308B05F6E83}"/>
    <cellStyle name="Comma 37 3 3 2" xfId="40533" xr:uid="{61ECD529-DD32-4D97-B9C3-E8383CDF363D}"/>
    <cellStyle name="Comma 37 3 4" xfId="29425" xr:uid="{782ED3C3-106F-48D1-852F-8311779F7995}"/>
    <cellStyle name="Comma 37 4" xfId="6711" xr:uid="{21586EAE-6513-4F54-ACD9-65AC88AD19CB}"/>
    <cellStyle name="Comma 37 4 2" xfId="12189" xr:uid="{5C570C15-A0FE-4F4C-AE0F-219AAD10516E}"/>
    <cellStyle name="Comma 37 4 2 2" xfId="23721" xr:uid="{AF116F4C-E62C-4338-AA31-B87BC0A6B3DC}"/>
    <cellStyle name="Comma 37 4 2 2 2" xfId="47294" xr:uid="{55799607-8D3E-4CB8-B743-F9C8047C87FA}"/>
    <cellStyle name="Comma 37 4 2 3" xfId="36186" xr:uid="{20527527-F266-4A94-B408-4081B0C1B0F6}"/>
    <cellStyle name="Comma 37 4 3" xfId="18295" xr:uid="{89D1D749-5C0D-4BB1-A035-0DACD8624687}"/>
    <cellStyle name="Comma 37 4 3 2" xfId="41869" xr:uid="{8BA564AD-AE53-4268-ACF1-D628656C52B2}"/>
    <cellStyle name="Comma 37 4 4" xfId="30761" xr:uid="{98AC0DF7-1434-42B4-8BB9-11D079215F97}"/>
    <cellStyle name="Comma 37 5" xfId="8124" xr:uid="{218E9300-3A22-4699-872B-741BFF52390D}"/>
    <cellStyle name="Comma 37 5 2" xfId="19657" xr:uid="{8CBA8E03-B8D3-4C6E-A1AE-623D79638DE2}"/>
    <cellStyle name="Comma 37 5 2 2" xfId="43230" xr:uid="{187B2178-CA45-491D-82DF-0E568D62FB8D}"/>
    <cellStyle name="Comma 37 5 3" xfId="32122" xr:uid="{305E78DF-CA6D-4A9D-91C1-D5CF8BEDA903}"/>
    <cellStyle name="Comma 37 6" xfId="13952" xr:uid="{A0465B84-B1A7-495B-962A-361F32001CD0}"/>
    <cellStyle name="Comma 37 6 2" xfId="37690" xr:uid="{BF166787-2F89-4153-B845-B015B2A93B75}"/>
    <cellStyle name="Comma 37 6 2 2" xfId="49620" xr:uid="{E5113B56-DEF3-4C2D-8E1F-CCE5E20810DA}"/>
    <cellStyle name="Comma 37 6 3" xfId="49611" xr:uid="{1A046415-38B0-44E0-BBD2-E0FB6E256D08}"/>
    <cellStyle name="Comma 37 7" xfId="26583" xr:uid="{111DA801-11F3-4B9A-AFF8-DF649F59134C}"/>
    <cellStyle name="Comma 37 8" xfId="25209" xr:uid="{7052A9CD-89EA-445D-AF6C-7752196429E9}"/>
    <cellStyle name="Comma 37 9" xfId="49039" xr:uid="{5E1827A3-3A6C-47DD-B4CE-F68F3A5C021C}"/>
    <cellStyle name="Comma 38" xfId="120" xr:uid="{5235ACEB-7710-41DB-94BF-EE0AC769C578}"/>
    <cellStyle name="Comma 38 10" xfId="2423" xr:uid="{7774EF98-9681-423B-B1A9-C8709BC23F46}"/>
    <cellStyle name="Comma 38 11" xfId="480" xr:uid="{DCC5289B-5970-45AA-AFBA-BEB82AB6901E}"/>
    <cellStyle name="Comma 38 2" xfId="614" xr:uid="{DEDAF510-E652-4A0E-B47B-7E8D298D0916}"/>
    <cellStyle name="Comma 38 2 2" xfId="9683" xr:uid="{0752FE8A-D390-4C40-AEF6-66FC168510E4}"/>
    <cellStyle name="Comma 38 2 2 2" xfId="21216" xr:uid="{06EF032D-A3DE-4870-8FC0-15B250576878}"/>
    <cellStyle name="Comma 38 2 2 2 2" xfId="44789" xr:uid="{FC08FF6F-7E80-448D-A056-EE87AA388D62}"/>
    <cellStyle name="Comma 38 2 2 3" xfId="33681" xr:uid="{E72114EE-673B-4838-BCF0-09DE0E62E40C}"/>
    <cellStyle name="Comma 38 2 3" xfId="15801" xr:uid="{B2A290FA-3E12-4F5C-9517-80C9168B8AD6}"/>
    <cellStyle name="Comma 38 2 3 2" xfId="39375" xr:uid="{2AEF05F4-B500-44C9-AD93-2A9E9A80B1E6}"/>
    <cellStyle name="Comma 38 2 4" xfId="28267" xr:uid="{918691D5-D852-4805-B95D-1A476B741C5A}"/>
    <cellStyle name="Comma 38 2 5" xfId="4214" xr:uid="{8ABA0882-38D1-4C52-BC7A-83DCE6F6366A}"/>
    <cellStyle name="Comma 38 3" xfId="5579" xr:uid="{80A543D2-DC0B-4264-BFEF-5D57886FF383}"/>
    <cellStyle name="Comma 38 3 2" xfId="11053" xr:uid="{E208A016-03E2-42DB-BD74-E8EF8F70B3BF}"/>
    <cellStyle name="Comma 38 3 2 2" xfId="22586" xr:uid="{A3ADD044-EA69-4E99-8EF4-0B5B850C050D}"/>
    <cellStyle name="Comma 38 3 2 2 2" xfId="46159" xr:uid="{A522F845-D547-4E6C-928A-79B6628D3AC0}"/>
    <cellStyle name="Comma 38 3 2 3" xfId="35051" xr:uid="{B7710A66-8FEF-4FD4-AFF3-70A63D8D8CB5}"/>
    <cellStyle name="Comma 38 3 3" xfId="17165" xr:uid="{44B890D7-5D4E-4F8E-857D-A705BE9A8BD2}"/>
    <cellStyle name="Comma 38 3 3 2" xfId="40739" xr:uid="{DD935EFC-30F9-4E16-B9F2-5E6C0A6ABDBF}"/>
    <cellStyle name="Comma 38 3 4" xfId="29631" xr:uid="{74DC2620-361F-497D-8075-F37108D3B00D}"/>
    <cellStyle name="Comma 38 4" xfId="6917" xr:uid="{52B1B5A4-B21E-49F5-A7B4-588A8B68D76C}"/>
    <cellStyle name="Comma 38 4 2" xfId="12395" xr:uid="{D3A8B742-1A66-481A-9B4B-B8C9E41C125D}"/>
    <cellStyle name="Comma 38 4 2 2" xfId="23927" xr:uid="{5B342BFE-642B-4D29-9068-59246D9CDBE6}"/>
    <cellStyle name="Comma 38 4 2 2 2" xfId="47500" xr:uid="{A5516482-2BCD-441B-9384-056EDBB55795}"/>
    <cellStyle name="Comma 38 4 2 3" xfId="36392" xr:uid="{4781FBF3-A50D-4B54-BEBF-3964C762F4D8}"/>
    <cellStyle name="Comma 38 4 3" xfId="18501" xr:uid="{1EF371BD-70A4-4509-ACD6-C0026616DBB1}"/>
    <cellStyle name="Comma 38 4 3 2" xfId="42075" xr:uid="{BCFD7C24-2668-4122-8E84-25FF80662409}"/>
    <cellStyle name="Comma 38 4 4" xfId="30967" xr:uid="{314C632C-4263-47B5-B38D-E8E7727974FB}"/>
    <cellStyle name="Comma 38 5" xfId="8330" xr:uid="{5690DF3C-AC60-42EC-A8BC-9BB12830B4E9}"/>
    <cellStyle name="Comma 38 5 2" xfId="19863" xr:uid="{406444A6-CF32-4B11-9AC3-26221ADC994F}"/>
    <cellStyle name="Comma 38 5 2 2" xfId="43436" xr:uid="{0221BAD0-A161-43B6-9CD1-4DC8E936FE31}"/>
    <cellStyle name="Comma 38 5 3" xfId="32328" xr:uid="{23D4B706-0E27-4C17-96AF-E311FE3656A7}"/>
    <cellStyle name="Comma 38 6" xfId="14159" xr:uid="{AD65E044-A05D-4696-BD63-FE3FB4CF7905}"/>
    <cellStyle name="Comma 38 6 2" xfId="37896" xr:uid="{2718C641-4340-42BB-B036-BC9B0F48B527}"/>
    <cellStyle name="Comma 38 7" xfId="26789" xr:uid="{EB5732EF-5363-4E9D-A05F-3D66E148B118}"/>
    <cellStyle name="Comma 38 8" xfId="25415" xr:uid="{44B39045-DB2B-43A2-BB7A-DC713684CDF4}"/>
    <cellStyle name="Comma 38 9" xfId="49245" xr:uid="{6D365726-3114-4E3E-B368-2FBDC8EEBABE}"/>
    <cellStyle name="Comma 39" xfId="121" xr:uid="{1CDEC966-F8B1-4934-86C3-ECCBFE2342B1}"/>
    <cellStyle name="Comma 39 10" xfId="2661" xr:uid="{7A9E0FCD-E6B1-4DB6-9402-F00DAC52E626}"/>
    <cellStyle name="Comma 39 11" xfId="472" xr:uid="{634FAFC1-F0E2-448F-B328-DACE4A40B94E}"/>
    <cellStyle name="Comma 39 2" xfId="606" xr:uid="{B3077A1F-322C-43EA-A014-692C14772B4F}"/>
    <cellStyle name="Comma 39 2 2" xfId="9919" xr:uid="{5A07CB0A-D5B2-4EB0-BEB8-9AC2AE33DCDC}"/>
    <cellStyle name="Comma 39 2 2 2" xfId="21452" xr:uid="{72116402-3D2A-4DD1-9C52-883EB491074A}"/>
    <cellStyle name="Comma 39 2 2 2 2" xfId="45025" xr:uid="{894945BF-2EAD-477D-8B08-C6BF1D4EDB3F}"/>
    <cellStyle name="Comma 39 2 2 3" xfId="33917" xr:uid="{5738FCB9-17DF-4295-9956-0A9CA6D05693}"/>
    <cellStyle name="Comma 39 2 3" xfId="16036" xr:uid="{C46CDEC2-4709-44F8-8A98-E3E05D2937F3}"/>
    <cellStyle name="Comma 39 2 3 2" xfId="39610" xr:uid="{93FBA8A8-4AC2-448C-8DCD-7735B83CDACD}"/>
    <cellStyle name="Comma 39 2 4" xfId="28502" xr:uid="{AC53E35D-C1BF-43CB-AEF0-CA769CB63DD1}"/>
    <cellStyle name="Comma 39 2 5" xfId="4449" xr:uid="{D68635FF-548B-4647-91AA-6E09BB2D7061}"/>
    <cellStyle name="Comma 39 3" xfId="5815" xr:uid="{F7564545-21DE-414C-BA70-4D61AACA6182}"/>
    <cellStyle name="Comma 39 3 2" xfId="11289" xr:uid="{B1922D6B-351D-49CC-85FD-93D56E70B7D5}"/>
    <cellStyle name="Comma 39 3 2 2" xfId="22822" xr:uid="{D29B0B68-6930-4370-A23D-85EE6CD591EB}"/>
    <cellStyle name="Comma 39 3 2 2 2" xfId="46395" xr:uid="{EBE3BF62-80CA-4051-A9D0-BE930E42C09A}"/>
    <cellStyle name="Comma 39 3 2 3" xfId="35287" xr:uid="{B507A397-2B53-4442-82C6-A2704343AA67}"/>
    <cellStyle name="Comma 39 3 3" xfId="17401" xr:uid="{1D9D5F1E-6B07-48DD-920B-F30603997589}"/>
    <cellStyle name="Comma 39 3 3 2" xfId="40975" xr:uid="{46B27D33-2511-49D7-AD6B-4D34572E3473}"/>
    <cellStyle name="Comma 39 3 4" xfId="29867" xr:uid="{82EB7571-ECF4-46E0-98C8-479DCAC1754A}"/>
    <cellStyle name="Comma 39 4" xfId="7153" xr:uid="{0075C60D-A44C-42F7-AF5F-1BF1D7DBE115}"/>
    <cellStyle name="Comma 39 4 2" xfId="12631" xr:uid="{AFC4FC55-6957-4424-A815-ED8B3B028B21}"/>
    <cellStyle name="Comma 39 4 2 2" xfId="24163" xr:uid="{3CEB0157-EBF6-41B1-88B7-F8EAFB21A712}"/>
    <cellStyle name="Comma 39 4 2 2 2" xfId="47736" xr:uid="{5F8DBCB9-EE12-47B6-9400-05253AB221F6}"/>
    <cellStyle name="Comma 39 4 2 3" xfId="36628" xr:uid="{58B179F1-A9A9-4C5A-9DFA-636D98CD5837}"/>
    <cellStyle name="Comma 39 4 3" xfId="18737" xr:uid="{F1606907-31DC-44C4-AE65-CCC6AB38B9DC}"/>
    <cellStyle name="Comma 39 4 3 2" xfId="42311" xr:uid="{C6C9A1F6-1FAC-4EDE-88E7-F277A5CD2E77}"/>
    <cellStyle name="Comma 39 4 4" xfId="31203" xr:uid="{DC65A6ED-AC1C-4A90-976C-46B6892D7EC0}"/>
    <cellStyle name="Comma 39 5" xfId="8566" xr:uid="{FF130A8F-F91F-4A17-99F7-E6DA11E3AF84}"/>
    <cellStyle name="Comma 39 5 2" xfId="20099" xr:uid="{DC98D98A-7E1E-417C-8CAE-DB9C341265F9}"/>
    <cellStyle name="Comma 39 5 2 2" xfId="43672" xr:uid="{4AC068F9-23E5-42BE-A463-0F28EF8C3D76}"/>
    <cellStyle name="Comma 39 5 3" xfId="32564" xr:uid="{A931A896-D441-46AD-A793-B53CDC1F56A6}"/>
    <cellStyle name="Comma 39 6" xfId="14396" xr:uid="{D5D8974C-D0A8-4476-BC19-76E70F1BDD28}"/>
    <cellStyle name="Comma 39 6 2" xfId="38132" xr:uid="{6A457499-D676-46B8-8978-668B6E22D751}"/>
    <cellStyle name="Comma 39 7" xfId="27025" xr:uid="{09C41D56-3223-4A88-8892-F617C86AD6D9}"/>
    <cellStyle name="Comma 39 8" xfId="25651" xr:uid="{F0601193-BDF0-4253-94B7-579A3B48A174}"/>
    <cellStyle name="Comma 39 9" xfId="49481" xr:uid="{BDBCA085-6BC3-429D-A901-714967CDEF88}"/>
    <cellStyle name="Comma 4" xfId="122" xr:uid="{1F0869C3-98DC-4891-9446-6D5816E29309}"/>
    <cellStyle name="Comma 4 10" xfId="2191" xr:uid="{6577B4BB-3C9E-434C-92E2-64740149A5FC}"/>
    <cellStyle name="Comma 4 10 10" xfId="48052" xr:uid="{4D3EA7FA-B1E3-42A8-A070-C4E0AAC1CED3}"/>
    <cellStyle name="Comma 4 10 11" xfId="49032" xr:uid="{7CDE1C7D-E169-4470-A450-350E6E80719E}"/>
    <cellStyle name="Comma 4 10 2" xfId="2272" xr:uid="{57811EFD-ADDE-4354-A2FD-868760ACBC09}"/>
    <cellStyle name="Comma 4 10 2 2" xfId="4067" xr:uid="{64E6A389-F4AC-4B16-9005-2A2E327362CF}"/>
    <cellStyle name="Comma 4 10 2 2 2" xfId="9536" xr:uid="{B5868B9B-0A58-4D76-8687-42A0D3D615E0}"/>
    <cellStyle name="Comma 4 10 2 2 2 2" xfId="21069" xr:uid="{EC3C3BEA-9A05-4303-AB53-9F8B112E1730}"/>
    <cellStyle name="Comma 4 10 2 2 2 2 2" xfId="44642" xr:uid="{2281E4BC-B43A-4092-A59B-515FBBE90F3F}"/>
    <cellStyle name="Comma 4 10 2 2 2 3" xfId="33534" xr:uid="{7C29CF55-E891-4518-803E-52C83A6257ED}"/>
    <cellStyle name="Comma 4 10 2 2 3" xfId="15654" xr:uid="{897ECD95-822B-46C2-AA95-8DD0D93485F1}"/>
    <cellStyle name="Comma 4 10 2 2 3 2" xfId="39228" xr:uid="{C925DDAD-D56B-4E5E-AD76-6714E3D87EA0}"/>
    <cellStyle name="Comma 4 10 2 2 4" xfId="28120" xr:uid="{AB896353-F8A8-4E2B-B139-E72B98053517}"/>
    <cellStyle name="Comma 4 10 2 3" xfId="5432" xr:uid="{DDD0AF20-EAD2-4894-ABC2-D0B3F1EA469A}"/>
    <cellStyle name="Comma 4 10 2 3 2" xfId="10906" xr:uid="{98786F57-8B99-44D1-8D21-C17A378FB838}"/>
    <cellStyle name="Comma 4 10 2 3 2 2" xfId="22439" xr:uid="{B993D7D6-9171-444D-979A-E81D16F21D88}"/>
    <cellStyle name="Comma 4 10 2 3 2 2 2" xfId="46012" xr:uid="{E6B5EEE3-2E10-4A43-B382-1C0299E2A227}"/>
    <cellStyle name="Comma 4 10 2 3 2 3" xfId="34904" xr:uid="{F8DE8691-BD2F-4BC8-9CBC-BF4B608D6462}"/>
    <cellStyle name="Comma 4 10 2 3 3" xfId="17018" xr:uid="{6EFFB757-9616-4157-B254-F034F3C6C2A1}"/>
    <cellStyle name="Comma 4 10 2 3 3 2" xfId="40592" xr:uid="{6D9ADBAD-7877-4308-962C-8ECBD5E5D607}"/>
    <cellStyle name="Comma 4 10 2 3 4" xfId="29484" xr:uid="{05612A3F-85A1-430D-9672-0B3701206D32}"/>
    <cellStyle name="Comma 4 10 2 4" xfId="6770" xr:uid="{3FE4942E-EC87-43A1-A56C-9775421312F8}"/>
    <cellStyle name="Comma 4 10 2 4 2" xfId="12248" xr:uid="{15BA4AEA-860F-4646-BA3C-1C7AB957E5A7}"/>
    <cellStyle name="Comma 4 10 2 4 2 2" xfId="23780" xr:uid="{EA52697A-728A-4806-BA24-C1BBEB4A6E60}"/>
    <cellStyle name="Comma 4 10 2 4 2 2 2" xfId="47353" xr:uid="{0EF4DB8A-10C1-421C-BA99-9B6AD479FBDC}"/>
    <cellStyle name="Comma 4 10 2 4 2 3" xfId="36245" xr:uid="{013A7572-DDA2-4E2D-ABB0-3A71A8A35B45}"/>
    <cellStyle name="Comma 4 10 2 4 3" xfId="18354" xr:uid="{DDFF57CC-2371-4822-B540-87DFF1FB35F3}"/>
    <cellStyle name="Comma 4 10 2 4 3 2" xfId="41928" xr:uid="{6D53A29F-7FA7-4C72-9190-BDA5A5585EB0}"/>
    <cellStyle name="Comma 4 10 2 4 4" xfId="30820" xr:uid="{ECB56CE8-6CE2-436D-B8E9-679FC8C65214}"/>
    <cellStyle name="Comma 4 10 2 5" xfId="8183" xr:uid="{A0A4CD76-095B-4AA7-938B-D55BBFE00946}"/>
    <cellStyle name="Comma 4 10 2 5 2" xfId="19716" xr:uid="{739E20A3-28AA-47E6-BD01-02317ED33A27}"/>
    <cellStyle name="Comma 4 10 2 5 2 2" xfId="43289" xr:uid="{36C8367A-DCC6-46FA-A640-AA2395D96E38}"/>
    <cellStyle name="Comma 4 10 2 5 3" xfId="32181" xr:uid="{AD394811-2C98-492E-87FB-57BCD9775600}"/>
    <cellStyle name="Comma 4 10 2 6" xfId="14012" xr:uid="{5D90F6E8-35B8-4657-B401-91A50947AAA0}"/>
    <cellStyle name="Comma 4 10 2 6 2" xfId="37749" xr:uid="{14A25CA1-2F53-4B19-B967-D16DAC0D371A}"/>
    <cellStyle name="Comma 4 10 2 7" xfId="26642" xr:uid="{35358FD4-A0A4-4FE3-BD50-897DA41CBFBE}"/>
    <cellStyle name="Comma 4 10 2 8" xfId="25268" xr:uid="{C14E92FB-F6F5-4814-80E0-C7247A251406}"/>
    <cellStyle name="Comma 4 10 2 9" xfId="49098" xr:uid="{75A5F19E-7AFF-4E59-BAF5-8DEDD74F0790}"/>
    <cellStyle name="Comma 4 10 3" xfId="4001" xr:uid="{095B366A-E959-4DA9-A21E-A5CE3D91907A}"/>
    <cellStyle name="Comma 4 10 3 2" xfId="9470" xr:uid="{0CEAA272-D04D-4C36-9A49-B218FF7E91A7}"/>
    <cellStyle name="Comma 4 10 3 2 2" xfId="21003" xr:uid="{27C05671-BD40-43BA-9716-42FFDEF22F43}"/>
    <cellStyle name="Comma 4 10 3 2 2 2" xfId="44576" xr:uid="{B57D2B50-422E-4840-ADBC-CAE329258EB3}"/>
    <cellStyle name="Comma 4 10 3 2 3" xfId="33468" xr:uid="{2C695688-E910-48D6-9934-32EC5E359011}"/>
    <cellStyle name="Comma 4 10 3 3" xfId="15588" xr:uid="{CC094AEF-49C3-46BB-8372-7221AE829C07}"/>
    <cellStyle name="Comma 4 10 3 3 2" xfId="39162" xr:uid="{67A2D54B-8164-4707-9FE4-D3922C8144A6}"/>
    <cellStyle name="Comma 4 10 3 4" xfId="28054" xr:uid="{FBCA2C3C-AFED-4574-89DC-FA3B3ED2164A}"/>
    <cellStyle name="Comma 4 10 4" xfId="5366" xr:uid="{6030B915-7463-45EE-8CBF-1E44A95DFB21}"/>
    <cellStyle name="Comma 4 10 4 2" xfId="10840" xr:uid="{862F76A2-9D25-4D2D-B838-02CC1BD382B7}"/>
    <cellStyle name="Comma 4 10 4 2 2" xfId="22373" xr:uid="{5A911B68-E906-4888-AE1E-6A2FB0CC79DB}"/>
    <cellStyle name="Comma 4 10 4 2 2 2" xfId="45946" xr:uid="{F3449FD2-2436-46E1-88E1-17EA06093CBE}"/>
    <cellStyle name="Comma 4 10 4 2 3" xfId="34838" xr:uid="{3FEA794E-2520-4361-AC39-FBDABD30466C}"/>
    <cellStyle name="Comma 4 10 4 3" xfId="16952" xr:uid="{87BFEF41-4440-4BA1-830E-EDEED04EDA77}"/>
    <cellStyle name="Comma 4 10 4 3 2" xfId="40526" xr:uid="{32CDCC1F-4E9A-48C5-8F0D-4560817C4F7C}"/>
    <cellStyle name="Comma 4 10 4 4" xfId="29418" xr:uid="{CAF16650-F59B-4614-AF6E-F2924F191727}"/>
    <cellStyle name="Comma 4 10 5" xfId="6704" xr:uid="{E0E2C5AE-7E85-43FB-AC91-71678991CB7C}"/>
    <cellStyle name="Comma 4 10 5 2" xfId="12182" xr:uid="{F2972CC4-8639-4809-8A6A-B9504EAA2E64}"/>
    <cellStyle name="Comma 4 10 5 2 2" xfId="23714" xr:uid="{A566835C-8182-4AAD-9B94-E3B7EE8618C5}"/>
    <cellStyle name="Comma 4 10 5 2 2 2" xfId="47287" xr:uid="{D4A3C762-16D9-4E75-BD37-ED73F29F59DC}"/>
    <cellStyle name="Comma 4 10 5 2 3" xfId="36179" xr:uid="{32173B06-B280-4951-AB4E-A769D21D1F38}"/>
    <cellStyle name="Comma 4 10 5 3" xfId="18288" xr:uid="{F354F0EF-E153-4817-94A0-C1F86C2D0CCA}"/>
    <cellStyle name="Comma 4 10 5 3 2" xfId="41862" xr:uid="{C7EE577B-803B-4469-B647-E0D22A072891}"/>
    <cellStyle name="Comma 4 10 5 4" xfId="30754" xr:uid="{0B16113F-5E9E-469E-8259-06ACB0F6E29E}"/>
    <cellStyle name="Comma 4 10 6" xfId="8117" xr:uid="{22A85DEE-E867-4584-B2FB-0A6ACE78F42B}"/>
    <cellStyle name="Comma 4 10 6 2" xfId="19650" xr:uid="{33A93E03-A5DA-4631-9932-6C6CEC8097FE}"/>
    <cellStyle name="Comma 4 10 6 2 2" xfId="43223" xr:uid="{00D64925-BF7F-447E-9D98-2DB6F10DDA52}"/>
    <cellStyle name="Comma 4 10 6 3" xfId="32115" xr:uid="{AC34F6E8-D6FD-4C41-A36B-064407F1B934}"/>
    <cellStyle name="Comma 4 10 7" xfId="13944" xr:uid="{724F2531-E73D-4258-884A-19DADBE49094}"/>
    <cellStyle name="Comma 4 10 7 2" xfId="37683" xr:uid="{7D644E79-3149-4450-B408-6A31EE821BBF}"/>
    <cellStyle name="Comma 4 10 8" xfId="26576" xr:uid="{517FDF3A-A02F-4271-AF30-98D8693A729F}"/>
    <cellStyle name="Comma 4 10 9" xfId="25202" xr:uid="{25FE2EEA-7975-4709-A803-41783A9C2A6E}"/>
    <cellStyle name="Comma 4 11" xfId="1560" xr:uid="{D5F6C630-15A2-4317-B80B-8806442AF650}"/>
    <cellStyle name="Comma 4 11 10" xfId="13425" xr:uid="{72A47E18-27EF-4E3E-9A32-FF38DC9695AD}"/>
    <cellStyle name="Comma 4 11 10 2" xfId="37175" xr:uid="{A8E95EDF-F078-4752-A0A2-F51673A6DCDF}"/>
    <cellStyle name="Comma 4 11 11" xfId="26068" xr:uid="{06C8B7D1-05C7-4D9D-BBEA-5A1B100867CF}"/>
    <cellStyle name="Comma 4 11 12" xfId="24692" xr:uid="{F495846C-2768-4CF1-B610-997FDC3F2FC0}"/>
    <cellStyle name="Comma 4 11 13" xfId="48521" xr:uid="{FAAA5564-5EC6-4D18-8A5F-A373B9E40D1E}"/>
    <cellStyle name="Comma 4 11 2" xfId="1651" xr:uid="{DAB2559F-7E7E-4431-AC49-0C2D23C536A9}"/>
    <cellStyle name="Comma 4 11 2 10" xfId="24715" xr:uid="{A924C626-F0E0-4D69-8D1B-32FCB6537C5D}"/>
    <cellStyle name="Comma 4 11 2 11" xfId="48546" xr:uid="{50291505-CA11-47FD-B545-3BA6EE80790C}"/>
    <cellStyle name="Comma 4 11 2 2" xfId="2152" xr:uid="{17E151D6-19E1-474B-A92B-BE8B7A9CD3D5}"/>
    <cellStyle name="Comma 4 11 2 2 2" xfId="3964" xr:uid="{85EC55CA-6614-43C2-8CC2-C594D62981B7}"/>
    <cellStyle name="Comma 4 11 2 2 2 2" xfId="9433" xr:uid="{A3E8818B-58FC-46F4-ACB4-982769C64B05}"/>
    <cellStyle name="Comma 4 11 2 2 2 2 2" xfId="20966" xr:uid="{99E0EB22-B84D-46B6-B5AD-94F6DDD76B66}"/>
    <cellStyle name="Comma 4 11 2 2 2 2 2 2" xfId="44539" xr:uid="{22553025-33FC-4FFF-A93A-08E182AA2E1D}"/>
    <cellStyle name="Comma 4 11 2 2 2 2 3" xfId="33431" xr:uid="{7DB41062-23EE-4819-A73C-9D8890B236B7}"/>
    <cellStyle name="Comma 4 11 2 2 2 3" xfId="15551" xr:uid="{3587172A-E907-46DD-A127-30FB033F7E5E}"/>
    <cellStyle name="Comma 4 11 2 2 2 3 2" xfId="39125" xr:uid="{497E0421-8937-4D54-A3FB-6D1643ADDBEF}"/>
    <cellStyle name="Comma 4 11 2 2 2 4" xfId="28017" xr:uid="{E595D701-D7CD-4177-831E-CB94E9A761D2}"/>
    <cellStyle name="Comma 4 11 2 2 3" xfId="5328" xr:uid="{689EB404-CEE2-4CCE-8A60-20EF9E292940}"/>
    <cellStyle name="Comma 4 11 2 2 3 2" xfId="10802" xr:uid="{C031FC33-7E11-413F-AA08-0D87E10E5D00}"/>
    <cellStyle name="Comma 4 11 2 2 3 2 2" xfId="22335" xr:uid="{366FADF1-6EA0-41EE-A48B-70492F5AE580}"/>
    <cellStyle name="Comma 4 11 2 2 3 2 2 2" xfId="45908" xr:uid="{35372BC4-78A8-41D5-8575-4E3935AA7F2C}"/>
    <cellStyle name="Comma 4 11 2 2 3 2 3" xfId="34800" xr:uid="{DF40CD5E-B7D6-40B5-9881-EA950459257E}"/>
    <cellStyle name="Comma 4 11 2 2 3 3" xfId="16914" xr:uid="{46BA23BF-B287-4447-8ED8-7D3D42D5A401}"/>
    <cellStyle name="Comma 4 11 2 2 3 3 2" xfId="40488" xr:uid="{1C77D573-B997-4218-8274-B5C5D5735470}"/>
    <cellStyle name="Comma 4 11 2 2 3 4" xfId="29380" xr:uid="{A4698AD9-44EA-4C43-8D6B-B404B327D4B8}"/>
    <cellStyle name="Comma 4 11 2 2 4" xfId="6666" xr:uid="{0B1A4E35-DAA5-485B-B8E3-E8957F9A522A}"/>
    <cellStyle name="Comma 4 11 2 2 4 2" xfId="12143" xr:uid="{2D624AD6-F2D2-42F1-A0CE-3D8A0F650069}"/>
    <cellStyle name="Comma 4 11 2 2 4 2 2" xfId="23675" xr:uid="{546A6D55-3A79-4DA5-9529-67F059DC4D02}"/>
    <cellStyle name="Comma 4 11 2 2 4 2 2 2" xfId="47248" xr:uid="{5A70F1B7-E9A1-4D21-8917-857B61223CA4}"/>
    <cellStyle name="Comma 4 11 2 2 4 2 3" xfId="36140" xr:uid="{48E13001-B386-4A2A-8585-936C21BC1D3C}"/>
    <cellStyle name="Comma 4 11 2 2 4 3" xfId="18250" xr:uid="{61A1C2E6-8EBE-4FF2-99E0-F49C8A0E47B1}"/>
    <cellStyle name="Comma 4 11 2 2 4 3 2" xfId="41824" xr:uid="{8933F837-63A7-4476-ACB5-2A64CF84533A}"/>
    <cellStyle name="Comma 4 11 2 2 4 4" xfId="30716" xr:uid="{680D8B24-47EB-40DD-A14B-7E0502711825}"/>
    <cellStyle name="Comma 4 11 2 2 5" xfId="8077" xr:uid="{AAD1DFFC-7407-4E85-B717-B589780BE78D}"/>
    <cellStyle name="Comma 4 11 2 2 5 2" xfId="19612" xr:uid="{E871B306-01A6-42F1-9BFA-BD5C6167809E}"/>
    <cellStyle name="Comma 4 11 2 2 5 2 2" xfId="43185" xr:uid="{9E1FF72B-FCF5-4C4D-9207-3F90CC3C678C}"/>
    <cellStyle name="Comma 4 11 2 2 5 3" xfId="32077" xr:uid="{9419D5F5-9EE2-4776-8881-4C2D84D69CA7}"/>
    <cellStyle name="Comma 4 11 2 2 6" xfId="13906" xr:uid="{695EA4FA-7F5C-49F2-B521-F99BEAD2C1CD}"/>
    <cellStyle name="Comma 4 11 2 2 6 2" xfId="37645" xr:uid="{2F67CEDB-7A8C-49BC-8070-84036CD46A2C}"/>
    <cellStyle name="Comma 4 11 2 2 7" xfId="26538" xr:uid="{E54FC30A-274C-46FD-98C4-1B7383F74EDB}"/>
    <cellStyle name="Comma 4 11 2 2 8" xfId="25163" xr:uid="{C520D17F-89E9-4630-BE0C-873C3936989C}"/>
    <cellStyle name="Comma 4 11 2 2 9" xfId="48994" xr:uid="{F9FF5DB6-9BE5-46A7-96DE-9B5DCF43C5C0}"/>
    <cellStyle name="Comma 4 11 2 3" xfId="2642" xr:uid="{FB633321-A0D4-4F14-ABCA-5A8DE6B16C09}"/>
    <cellStyle name="Comma 4 11 2 3 2" xfId="4430" xr:uid="{8A22A9AB-D8F7-4EF4-8839-B71296E8007D}"/>
    <cellStyle name="Comma 4 11 2 3 2 2" xfId="9900" xr:uid="{4CC94E5E-9888-4605-9A66-87172D818D95}"/>
    <cellStyle name="Comma 4 11 2 3 2 2 2" xfId="21433" xr:uid="{4D61FAAD-7C52-4B24-A333-362F82484CE4}"/>
    <cellStyle name="Comma 4 11 2 3 2 2 2 2" xfId="45006" xr:uid="{A6EB9165-7904-402C-BC1E-D62ACA720F89}"/>
    <cellStyle name="Comma 4 11 2 3 2 2 3" xfId="33898" xr:uid="{CAFBE8F5-109F-474F-B862-6D9A874C5AA8}"/>
    <cellStyle name="Comma 4 11 2 3 2 3" xfId="16017" xr:uid="{7C1CAC2C-6BC6-4C6C-B74E-B99AEFAEA402}"/>
    <cellStyle name="Comma 4 11 2 3 2 3 2" xfId="39591" xr:uid="{6D1CE779-ECDF-4CA0-B717-95606AD53011}"/>
    <cellStyle name="Comma 4 11 2 3 2 4" xfId="28483" xr:uid="{7C28EBFB-7E67-4317-8C9D-854DD01A9E6A}"/>
    <cellStyle name="Comma 4 11 2 3 3" xfId="5796" xr:uid="{CAB075B6-B3AE-4283-92EB-3CC5CEFB2296}"/>
    <cellStyle name="Comma 4 11 2 3 3 2" xfId="11270" xr:uid="{87FBE68D-7088-4516-81AA-DB4981842AF3}"/>
    <cellStyle name="Comma 4 11 2 3 3 2 2" xfId="22803" xr:uid="{39624283-167F-42AB-A049-3D47832E7CD8}"/>
    <cellStyle name="Comma 4 11 2 3 3 2 2 2" xfId="46376" xr:uid="{13E20909-BCB5-44C9-9942-C3D5268C5EFD}"/>
    <cellStyle name="Comma 4 11 2 3 3 2 3" xfId="35268" xr:uid="{0EA9479F-3686-4859-83BA-822F46565F71}"/>
    <cellStyle name="Comma 4 11 2 3 3 3" xfId="17382" xr:uid="{955E618D-4388-449A-AB31-679B38D2142C}"/>
    <cellStyle name="Comma 4 11 2 3 3 3 2" xfId="40956" xr:uid="{6650508B-86ED-4B78-9BB9-C01678C30B2F}"/>
    <cellStyle name="Comma 4 11 2 3 3 4" xfId="29848" xr:uid="{5547BAB3-2421-4D48-B28D-6C3421355F8E}"/>
    <cellStyle name="Comma 4 11 2 3 4" xfId="7134" xr:uid="{491F3635-8162-45B1-9723-426019923DF3}"/>
    <cellStyle name="Comma 4 11 2 3 4 2" xfId="12612" xr:uid="{260DB1BA-51F9-400D-BD86-04F55922A526}"/>
    <cellStyle name="Comma 4 11 2 3 4 2 2" xfId="24144" xr:uid="{913E6A1D-268C-44B1-ABD7-ADE807C25FC0}"/>
    <cellStyle name="Comma 4 11 2 3 4 2 2 2" xfId="47717" xr:uid="{FFE3A090-5A3C-44B3-A13D-5502EB72B651}"/>
    <cellStyle name="Comma 4 11 2 3 4 2 3" xfId="36609" xr:uid="{5EA0FFDD-2599-4A49-8C5F-5656F8DAD372}"/>
    <cellStyle name="Comma 4 11 2 3 4 3" xfId="18718" xr:uid="{618AB46E-FCBB-4D0B-ADEA-720606E06953}"/>
    <cellStyle name="Comma 4 11 2 3 4 3 2" xfId="42292" xr:uid="{B8AE68C7-545E-4980-886A-C69D92F49E3D}"/>
    <cellStyle name="Comma 4 11 2 3 4 4" xfId="31184" xr:uid="{01C26164-EFC8-4371-93BE-0DE6854281F1}"/>
    <cellStyle name="Comma 4 11 2 3 5" xfId="8547" xr:uid="{F7FA1DD9-2AD6-41E1-8A54-EBCBEF55BB24}"/>
    <cellStyle name="Comma 4 11 2 3 5 2" xfId="20080" xr:uid="{08483795-BD60-4388-9007-60B34923F923}"/>
    <cellStyle name="Comma 4 11 2 3 5 2 2" xfId="43653" xr:uid="{A49268F2-EF8C-4532-AE62-D1E8D0825044}"/>
    <cellStyle name="Comma 4 11 2 3 5 3" xfId="32545" xr:uid="{6FF7CF73-DC66-449E-A25F-4776FC58CDFB}"/>
    <cellStyle name="Comma 4 11 2 3 6" xfId="14377" xr:uid="{7C80896B-CD42-4DAC-AA74-26E20FD7EB10}"/>
    <cellStyle name="Comma 4 11 2 3 6 2" xfId="38113" xr:uid="{26C9A9EC-F946-4DBE-A44D-CFFDF75D046C}"/>
    <cellStyle name="Comma 4 11 2 3 7" xfId="27006" xr:uid="{8417E894-9964-48C0-9673-88FEB97596CA}"/>
    <cellStyle name="Comma 4 11 2 3 8" xfId="25632" xr:uid="{5EF8A632-D064-43B5-AE3E-D233671DCCCE}"/>
    <cellStyle name="Comma 4 11 2 3 9" xfId="49462" xr:uid="{0EBCD9BC-A88C-43A3-9961-65C8EEA6BFBE}"/>
    <cellStyle name="Comma 4 11 2 4" xfId="3521" xr:uid="{ACED780D-5247-466B-B94F-B8CC2A7C4461}"/>
    <cellStyle name="Comma 4 11 2 4 2" xfId="8990" xr:uid="{B3C7F451-5A81-4382-B8F2-CEDE2EAC0B41}"/>
    <cellStyle name="Comma 4 11 2 4 2 2" xfId="20523" xr:uid="{93E740D3-16B8-4DE4-B5DA-789A8EFB3AEC}"/>
    <cellStyle name="Comma 4 11 2 4 2 2 2" xfId="44096" xr:uid="{E73C97EE-8639-486C-A457-B1724F10DB0A}"/>
    <cellStyle name="Comma 4 11 2 4 2 3" xfId="32988" xr:uid="{48CD4230-730C-4338-BB62-65C2EEB8729C}"/>
    <cellStyle name="Comma 4 11 2 4 3" xfId="15108" xr:uid="{0C563E87-7727-441F-A4A7-81732790C6A6}"/>
    <cellStyle name="Comma 4 11 2 4 3 2" xfId="38682" xr:uid="{6015866F-66DF-4668-97C2-A9A42E692980}"/>
    <cellStyle name="Comma 4 11 2 4 4" xfId="27574" xr:uid="{FEDF0F39-0117-445E-B6E0-86E3AC6725BA}"/>
    <cellStyle name="Comma 4 11 2 5" xfId="4881" xr:uid="{17735F99-95E3-4403-AF9D-393C0BE55CEF}"/>
    <cellStyle name="Comma 4 11 2 5 2" xfId="10355" xr:uid="{33D78DA6-F0BE-4A74-9BC3-22815FFD6EEF}"/>
    <cellStyle name="Comma 4 11 2 5 2 2" xfId="21888" xr:uid="{2B98B625-73BF-4D48-8C82-A6BA701F52E5}"/>
    <cellStyle name="Comma 4 11 2 5 2 2 2" xfId="45461" xr:uid="{2677BE61-FE03-4411-9711-80030462E95E}"/>
    <cellStyle name="Comma 4 11 2 5 2 3" xfId="34353" xr:uid="{58BFF18C-6DA9-46B0-B5AA-6A55939F144E}"/>
    <cellStyle name="Comma 4 11 2 5 3" xfId="16467" xr:uid="{D1E82B80-C5BA-4B5F-9C0E-43701BD70B11}"/>
    <cellStyle name="Comma 4 11 2 5 3 2" xfId="40041" xr:uid="{EA1573C1-9BF5-47C1-99CA-A1494FF28E08}"/>
    <cellStyle name="Comma 4 11 2 5 4" xfId="28933" xr:uid="{4C9E9961-5888-4D23-A8F7-146FCC7A0445}"/>
    <cellStyle name="Comma 4 11 2 6" xfId="6219" xr:uid="{6AEE3CDC-D572-4A3D-BB5F-4E64D081880C}"/>
    <cellStyle name="Comma 4 11 2 6 2" xfId="11695" xr:uid="{E74D1827-ED9A-4E8A-91C4-362F93FB41A8}"/>
    <cellStyle name="Comma 4 11 2 6 2 2" xfId="23227" xr:uid="{C695E3D0-4214-4632-B23F-A66C9098C2E6}"/>
    <cellStyle name="Comma 4 11 2 6 2 2 2" xfId="46800" xr:uid="{328783A6-278D-48EE-BE90-4994B996E63C}"/>
    <cellStyle name="Comma 4 11 2 6 2 3" xfId="35692" xr:uid="{57D725A1-BA37-48B0-8ED9-4E3138991358}"/>
    <cellStyle name="Comma 4 11 2 6 3" xfId="17803" xr:uid="{347035A2-3188-4B72-8510-6484CC0BE1F0}"/>
    <cellStyle name="Comma 4 11 2 6 3 2" xfId="41377" xr:uid="{A71941DC-A691-435A-BCD0-9D99A3BE0CBA}"/>
    <cellStyle name="Comma 4 11 2 6 4" xfId="30269" xr:uid="{02B0D03A-3255-4FDB-9E61-41FEB37F6893}"/>
    <cellStyle name="Comma 4 11 2 7" xfId="7610" xr:uid="{1FC17BE9-0E52-49E9-82BB-66DC79A26DC7}"/>
    <cellStyle name="Comma 4 11 2 7 2" xfId="19165" xr:uid="{10B8864D-7268-4464-847D-CE5001834C8F}"/>
    <cellStyle name="Comma 4 11 2 7 2 2" xfId="42738" xr:uid="{21633888-0D9F-4BE4-8BC8-2F06AE2C23AF}"/>
    <cellStyle name="Comma 4 11 2 7 3" xfId="31630" xr:uid="{A9A314E0-F675-4BC1-84BC-65F423DD5729}"/>
    <cellStyle name="Comma 4 11 2 8" xfId="13450" xr:uid="{E5170966-9396-4A26-BFDF-47CBCC2F6838}"/>
    <cellStyle name="Comma 4 11 2 8 2" xfId="37198" xr:uid="{F7993C68-AA90-4AD5-9B41-B6576640EF4B}"/>
    <cellStyle name="Comma 4 11 2 9" xfId="26091" xr:uid="{9B8BEB40-8F36-4E00-BCC3-BCEBA0A1E266}"/>
    <cellStyle name="Comma 4 11 3" xfId="2129" xr:uid="{D831F709-040E-4E75-B735-6AA19448007F}"/>
    <cellStyle name="Comma 4 11 3 2" xfId="3941" xr:uid="{AB079B49-936A-49F5-B4A5-258940E60053}"/>
    <cellStyle name="Comma 4 11 3 2 2" xfId="9410" xr:uid="{C7F5FC1C-ADBD-4034-964C-CAF438C3E97C}"/>
    <cellStyle name="Comma 4 11 3 2 2 2" xfId="20943" xr:uid="{95D4112F-31EA-4E64-AE16-6B9772E186A3}"/>
    <cellStyle name="Comma 4 11 3 2 2 2 2" xfId="44516" xr:uid="{27294558-F7AC-4F52-B793-96D8DECC6067}"/>
    <cellStyle name="Comma 4 11 3 2 2 3" xfId="33408" xr:uid="{5E1ECEB7-04C5-41D2-B4FD-D29349E6946A}"/>
    <cellStyle name="Comma 4 11 3 2 3" xfId="15528" xr:uid="{53FA46E9-1429-4966-A642-B6183BD7ACFA}"/>
    <cellStyle name="Comma 4 11 3 2 3 2" xfId="39102" xr:uid="{E138E3EE-68B1-4049-B81F-9706E870C179}"/>
    <cellStyle name="Comma 4 11 3 2 4" xfId="27994" xr:uid="{F1804A45-0B63-4ECE-88E5-E50198829EB8}"/>
    <cellStyle name="Comma 4 11 3 3" xfId="5305" xr:uid="{6F78B14A-DC97-436D-84A5-C856A856245B}"/>
    <cellStyle name="Comma 4 11 3 3 2" xfId="10779" xr:uid="{4043DFAF-BD13-40E2-92F8-CD52AA3E0A46}"/>
    <cellStyle name="Comma 4 11 3 3 2 2" xfId="22312" xr:uid="{42FA4592-2ACD-4653-82E3-26DB04961CDF}"/>
    <cellStyle name="Comma 4 11 3 3 2 2 2" xfId="45885" xr:uid="{EF6ADDCD-4E1B-4D34-B034-2E93EF1F89A4}"/>
    <cellStyle name="Comma 4 11 3 3 2 3" xfId="34777" xr:uid="{89C36ED0-F403-48AC-BEF5-4A105FD45DD0}"/>
    <cellStyle name="Comma 4 11 3 3 3" xfId="16891" xr:uid="{031922B3-CC32-44AE-B8A1-17D6CF978B84}"/>
    <cellStyle name="Comma 4 11 3 3 3 2" xfId="40465" xr:uid="{531D2C40-E3A7-4AA4-8641-E5843360A36D}"/>
    <cellStyle name="Comma 4 11 3 3 4" xfId="29357" xr:uid="{8050D4C3-D59A-4471-993D-F43408D4734D}"/>
    <cellStyle name="Comma 4 11 3 4" xfId="6643" xr:uid="{FC82B380-7A65-48A2-9952-C13EF5E69F4D}"/>
    <cellStyle name="Comma 4 11 3 4 2" xfId="12120" xr:uid="{52AA65BA-21D8-4EBB-804F-B79FD2ED77B8}"/>
    <cellStyle name="Comma 4 11 3 4 2 2" xfId="23652" xr:uid="{A4662BEE-0DDA-4764-9CC3-57A4C93D14AA}"/>
    <cellStyle name="Comma 4 11 3 4 2 2 2" xfId="47225" xr:uid="{91E8116F-C706-4B43-978B-BC2FD0C5B6C9}"/>
    <cellStyle name="Comma 4 11 3 4 2 3" xfId="36117" xr:uid="{EA78B721-435A-42CE-BD33-3E97B8034BC4}"/>
    <cellStyle name="Comma 4 11 3 4 3" xfId="18227" xr:uid="{E83C1B4F-EDE5-46DE-8CA3-F17AC8E6B6AE}"/>
    <cellStyle name="Comma 4 11 3 4 3 2" xfId="41801" xr:uid="{712BAD23-A69D-447F-9A64-153134486914}"/>
    <cellStyle name="Comma 4 11 3 4 4" xfId="30693" xr:uid="{86202F7A-319C-4EC3-8CCB-8C9215C8840D}"/>
    <cellStyle name="Comma 4 11 3 5" xfId="8054" xr:uid="{1DA83705-0DF7-4845-8A9A-83D7308C4618}"/>
    <cellStyle name="Comma 4 11 3 5 2" xfId="19589" xr:uid="{5B83C146-3143-4619-86D8-BC1899837A24}"/>
    <cellStyle name="Comma 4 11 3 5 2 2" xfId="43162" xr:uid="{00DF49D4-F2AC-4B26-9CFB-654C4D28DC52}"/>
    <cellStyle name="Comma 4 11 3 5 3" xfId="32054" xr:uid="{252CB28C-1E16-4ED8-9EA4-A043439AFF78}"/>
    <cellStyle name="Comma 4 11 3 6" xfId="13883" xr:uid="{E8932472-D954-4CD2-AE2E-DA12BA0B4367}"/>
    <cellStyle name="Comma 4 11 3 6 2" xfId="37622" xr:uid="{F39C0DD4-4E6E-47DD-A48B-BD7057547D73}"/>
    <cellStyle name="Comma 4 11 3 7" xfId="26515" xr:uid="{7E194E63-0718-42C5-82AE-E3F9CF579F4C}"/>
    <cellStyle name="Comma 4 11 3 8" xfId="25140" xr:uid="{FDD4E247-77AB-449B-BCAA-CF31D1BE19D0}"/>
    <cellStyle name="Comma 4 11 3 9" xfId="48971" xr:uid="{60B5763E-2A37-4701-ACBE-F98EA9B12B35}"/>
    <cellStyle name="Comma 4 11 4" xfId="2619" xr:uid="{890A122C-9775-4983-98D4-37A6AD8CF7CF}"/>
    <cellStyle name="Comma 4 11 4 2" xfId="4407" xr:uid="{4461B6ED-AA79-4982-8381-EB9C55B38079}"/>
    <cellStyle name="Comma 4 11 4 2 2" xfId="9877" xr:uid="{CBFFD311-2880-4A16-BACE-B0B389090A28}"/>
    <cellStyle name="Comma 4 11 4 2 2 2" xfId="21410" xr:uid="{182DAB06-6C48-44A8-81BE-68236170FE74}"/>
    <cellStyle name="Comma 4 11 4 2 2 2 2" xfId="44983" xr:uid="{C5F7157A-97D7-43AB-A1D3-79789A36E333}"/>
    <cellStyle name="Comma 4 11 4 2 2 3" xfId="33875" xr:uid="{DAD61294-D940-41E2-A86E-449CDC633C44}"/>
    <cellStyle name="Comma 4 11 4 2 3" xfId="15994" xr:uid="{57BA437F-C4FA-40B3-9AF6-B81FBF1D0932}"/>
    <cellStyle name="Comma 4 11 4 2 3 2" xfId="39568" xr:uid="{0B62D2FE-A46B-493F-818B-3E5B4F1E9351}"/>
    <cellStyle name="Comma 4 11 4 2 4" xfId="28460" xr:uid="{3BCF3F58-115D-4B66-A5DE-1012EFA4569F}"/>
    <cellStyle name="Comma 4 11 4 3" xfId="5773" xr:uid="{E4A44F82-6DF2-4B32-9533-2C323C2D30DA}"/>
    <cellStyle name="Comma 4 11 4 3 2" xfId="11247" xr:uid="{05DC53A4-429B-42D9-8BA1-5DC6C98D40ED}"/>
    <cellStyle name="Comma 4 11 4 3 2 2" xfId="22780" xr:uid="{B4B2737C-FEFF-4BEE-91FD-B6439BFA6CB0}"/>
    <cellStyle name="Comma 4 11 4 3 2 2 2" xfId="46353" xr:uid="{740BDE2E-60A4-47CA-BE42-8FD72ACF16A7}"/>
    <cellStyle name="Comma 4 11 4 3 2 3" xfId="35245" xr:uid="{60FEF8BB-8052-4D4F-933D-024D6A4C0B34}"/>
    <cellStyle name="Comma 4 11 4 3 3" xfId="17359" xr:uid="{43ACA547-D498-475C-B7E3-9D9D5775178C}"/>
    <cellStyle name="Comma 4 11 4 3 3 2" xfId="40933" xr:uid="{3B204FBE-8EBB-437B-9327-DC8F7784339D}"/>
    <cellStyle name="Comma 4 11 4 3 4" xfId="29825" xr:uid="{9B79E54B-71EB-481D-8DB1-88347AB7134E}"/>
    <cellStyle name="Comma 4 11 4 4" xfId="7111" xr:uid="{3ADEAF24-B6BC-497F-B920-D419DA075007}"/>
    <cellStyle name="Comma 4 11 4 4 2" xfId="12589" xr:uid="{824E294F-C411-42A9-9685-6BD848FDE341}"/>
    <cellStyle name="Comma 4 11 4 4 2 2" xfId="24121" xr:uid="{01971564-59E3-4529-B453-100B938C3BF0}"/>
    <cellStyle name="Comma 4 11 4 4 2 2 2" xfId="47694" xr:uid="{EE048F5E-A322-423E-9459-1F36DAAA8B36}"/>
    <cellStyle name="Comma 4 11 4 4 2 3" xfId="36586" xr:uid="{34A17A00-CC66-429C-AFC0-1E6D39054C6B}"/>
    <cellStyle name="Comma 4 11 4 4 3" xfId="18695" xr:uid="{1A0FB176-1F94-4E92-A8C5-E2451A7E5BEF}"/>
    <cellStyle name="Comma 4 11 4 4 3 2" xfId="42269" xr:uid="{C4FBB78F-CE90-453B-B4C0-3331F4F7318E}"/>
    <cellStyle name="Comma 4 11 4 4 4" xfId="31161" xr:uid="{1E3EE098-A4BB-48C0-AC38-4DB6719B0520}"/>
    <cellStyle name="Comma 4 11 4 5" xfId="8524" xr:uid="{DB46844B-5490-4842-B394-28E6C318A2EE}"/>
    <cellStyle name="Comma 4 11 4 5 2" xfId="20057" xr:uid="{621EFDA9-CBA3-4424-B38F-65297AA430FC}"/>
    <cellStyle name="Comma 4 11 4 5 2 2" xfId="43630" xr:uid="{29473D1B-339B-41BD-8489-4F9C209A1631}"/>
    <cellStyle name="Comma 4 11 4 5 3" xfId="32522" xr:uid="{9CA2DB27-24A8-4935-909C-5DD891AE2F40}"/>
    <cellStyle name="Comma 4 11 4 6" xfId="14354" xr:uid="{64FB3295-2AA0-460E-A7D2-7E96047259E5}"/>
    <cellStyle name="Comma 4 11 4 6 2" xfId="38090" xr:uid="{9ACD9C9C-BFBF-4A97-A017-1926339E070D}"/>
    <cellStyle name="Comma 4 11 4 7" xfId="26983" xr:uid="{9B29974E-9AE0-497C-B29E-EE2666F91009}"/>
    <cellStyle name="Comma 4 11 4 8" xfId="25609" xr:uid="{538F5C25-93BD-48A6-8850-3216BAD2451A}"/>
    <cellStyle name="Comma 4 11 4 9" xfId="49439" xr:uid="{9ED58771-8D52-40B0-8DC3-F752AF0AE65D}"/>
    <cellStyle name="Comma 4 11 5" xfId="3498" xr:uid="{EDBA3264-87C2-48F3-A059-FFF38DCECCB3}"/>
    <cellStyle name="Comma 4 11 5 2" xfId="8967" xr:uid="{ACEBDCCF-EF94-4BF3-912F-9088C12351A2}"/>
    <cellStyle name="Comma 4 11 5 2 2" xfId="20500" xr:uid="{8716E79B-2C12-48CF-B30C-291B0FF2ED9D}"/>
    <cellStyle name="Comma 4 11 5 2 2 2" xfId="44073" xr:uid="{F65B8A2F-0D4E-4463-9842-8BE8E0DA8343}"/>
    <cellStyle name="Comma 4 11 5 2 3" xfId="32965" xr:uid="{1AE214F2-14F5-4487-9650-C76C261A9BE7}"/>
    <cellStyle name="Comma 4 11 5 3" xfId="15085" xr:uid="{619DC3E2-D6BB-4BC4-ABC6-78CED5EB793B}"/>
    <cellStyle name="Comma 4 11 5 3 2" xfId="38659" xr:uid="{010A26C9-949F-421B-9041-140A6C2ED194}"/>
    <cellStyle name="Comma 4 11 5 4" xfId="27551" xr:uid="{A4CA1507-5F70-421D-87FB-D19BCF942491}"/>
    <cellStyle name="Comma 4 11 6" xfId="4858" xr:uid="{7678DD12-4CF3-41FA-964E-D9B01F4B7661}"/>
    <cellStyle name="Comma 4 11 6 2" xfId="10332" xr:uid="{408FB7FE-74F3-44FB-BFD8-6F52FAD26F40}"/>
    <cellStyle name="Comma 4 11 6 2 2" xfId="21865" xr:uid="{DBDB5764-A583-4302-BAB6-C06E7B1566B2}"/>
    <cellStyle name="Comma 4 11 6 2 2 2" xfId="45438" xr:uid="{44F0BCA8-56B8-487D-8EF9-EECB96B8C122}"/>
    <cellStyle name="Comma 4 11 6 2 3" xfId="34330" xr:uid="{A4B29175-5B26-4532-91D5-668E7D1361C7}"/>
    <cellStyle name="Comma 4 11 6 3" xfId="16444" xr:uid="{A8366B00-2F38-4FEF-BCC4-15E20D6122A1}"/>
    <cellStyle name="Comma 4 11 6 3 2" xfId="40018" xr:uid="{090D313A-2959-4A5F-A313-A4EB7A7E7EDE}"/>
    <cellStyle name="Comma 4 11 6 4" xfId="28910" xr:uid="{A8C29DAA-22EE-46E5-BEAF-111377A0C5CB}"/>
    <cellStyle name="Comma 4 11 7" xfId="6196" xr:uid="{5B290668-8EA5-47F9-B7F2-BFA39067BE53}"/>
    <cellStyle name="Comma 4 11 7 2" xfId="11672" xr:uid="{912EFF44-99B1-4117-9D04-08BA6A2063BA}"/>
    <cellStyle name="Comma 4 11 7 2 2" xfId="23204" xr:uid="{CECE34C0-1BFE-4883-817A-77666BB59940}"/>
    <cellStyle name="Comma 4 11 7 2 2 2" xfId="46777" xr:uid="{39C24BA9-B409-4A2A-A064-249A0911C689}"/>
    <cellStyle name="Comma 4 11 7 2 3" xfId="35669" xr:uid="{44195E26-809C-4C39-A584-DBC108515FD9}"/>
    <cellStyle name="Comma 4 11 7 3" xfId="17780" xr:uid="{0297D08E-42E7-4DD7-88EB-196427A1B7B3}"/>
    <cellStyle name="Comma 4 11 7 3 2" xfId="41354" xr:uid="{3CF735B7-EEA7-40F4-9B33-EE56E903AE63}"/>
    <cellStyle name="Comma 4 11 7 4" xfId="30246" xr:uid="{B34352E2-A1FA-449C-901C-54A812004AF3}"/>
    <cellStyle name="Comma 4 11 8" xfId="7586" xr:uid="{CFF69BD0-42F2-4666-BAEE-D6035BE84ABC}"/>
    <cellStyle name="Comma 4 11 8 2" xfId="19142" xr:uid="{F39E3105-C4F7-44AF-81FC-49EBC6DE80CD}"/>
    <cellStyle name="Comma 4 11 8 2 2" xfId="42715" xr:uid="{C4EE737B-B3FC-4142-979F-BB25867EDF83}"/>
    <cellStyle name="Comma 4 11 8 3" xfId="31607" xr:uid="{7DA60136-3478-4D81-BD98-604EE9D35386}"/>
    <cellStyle name="Comma 4 11 9" xfId="12800" xr:uid="{77C889A4-A4FB-4FC8-8762-A32834540A0A}"/>
    <cellStyle name="Comma 4 11 9 2" xfId="24281" xr:uid="{B463C592-807E-41E9-AC59-600F2B1D7176}"/>
    <cellStyle name="Comma 4 11 9 2 2" xfId="47853" xr:uid="{39D0BE0F-98E8-4F15-B9EE-7182DFC3DE0C}"/>
    <cellStyle name="Comma 4 11 9 3" xfId="36745" xr:uid="{776924D2-2172-47C9-8873-DA1ACAE57662}"/>
    <cellStyle name="Comma 4 12" xfId="2208" xr:uid="{C61A6D59-9EED-440A-B963-191021EA2F90}"/>
    <cellStyle name="Comma 4 12 10" xfId="25213" xr:uid="{69031EAB-B44D-4DE4-B760-9BA347C1C820}"/>
    <cellStyle name="Comma 4 12 11" xfId="49043" xr:uid="{CA88DA86-CC95-49C3-A448-BB547EA6F2CB}"/>
    <cellStyle name="Comma 4 12 2" xfId="2700" xr:uid="{1DDE1A23-E727-42CA-AF4F-C5CB44D94A2B}"/>
    <cellStyle name="Comma 4 12 2 2" xfId="4486" xr:uid="{DA767F6D-0B61-4859-8373-CE8FA0DE13D1}"/>
    <cellStyle name="Comma 4 12 2 2 2" xfId="9956" xr:uid="{72FAF267-B038-4E5B-94D3-7598640A1A04}"/>
    <cellStyle name="Comma 4 12 2 2 2 2" xfId="21489" xr:uid="{156D8000-49A5-4475-A468-EE3EAAABCBDB}"/>
    <cellStyle name="Comma 4 12 2 2 2 2 2" xfId="45062" xr:uid="{4DBE22ED-158F-4848-B280-D95BBF303819}"/>
    <cellStyle name="Comma 4 12 2 2 2 3" xfId="33954" xr:uid="{A766521B-CDBC-4812-ACB7-DA35E8A36C27}"/>
    <cellStyle name="Comma 4 12 2 2 3" xfId="16073" xr:uid="{896C44B3-13E9-474F-870C-342AD9B166A3}"/>
    <cellStyle name="Comma 4 12 2 2 3 2" xfId="39647" xr:uid="{B37F6459-8976-488D-865B-D3E7A3DCECAE}"/>
    <cellStyle name="Comma 4 12 2 2 4" xfId="28539" xr:uid="{D97C1DD5-5273-4450-9FFC-BAE99BA5E57D}"/>
    <cellStyle name="Comma 4 12 2 3" xfId="5852" xr:uid="{AD2F6C97-FE07-4A8D-A120-ECC034DA92CF}"/>
    <cellStyle name="Comma 4 12 2 3 2" xfId="11326" xr:uid="{D384C009-C2E2-48BC-9163-868521CFA641}"/>
    <cellStyle name="Comma 4 12 2 3 2 2" xfId="22859" xr:uid="{551B7732-D3D1-4BB2-97D2-D48356ACAF39}"/>
    <cellStyle name="Comma 4 12 2 3 2 2 2" xfId="46432" xr:uid="{B806A055-42E1-4CFE-8786-8A2665679F1C}"/>
    <cellStyle name="Comma 4 12 2 3 2 3" xfId="35324" xr:uid="{6A492D8D-1349-4343-840E-185D16E4C241}"/>
    <cellStyle name="Comma 4 12 2 3 3" xfId="17438" xr:uid="{37AB61A0-B7C9-4C28-84D3-B9C2B467DD68}"/>
    <cellStyle name="Comma 4 12 2 3 3 2" xfId="41012" xr:uid="{237B84CF-0DAC-4148-A42D-7D0C10D84E67}"/>
    <cellStyle name="Comma 4 12 2 3 4" xfId="29904" xr:uid="{9CD29CA7-4FA9-4033-9341-5E1F83517663}"/>
    <cellStyle name="Comma 4 12 2 4" xfId="7190" xr:uid="{72119907-FEAA-4323-AF8E-A4E9A1D64B2E}"/>
    <cellStyle name="Comma 4 12 2 4 2" xfId="12668" xr:uid="{E1C98F78-B5D8-46FF-9225-E5CE2CB9BA55}"/>
    <cellStyle name="Comma 4 12 2 4 2 2" xfId="24200" xr:uid="{52E55E0D-9283-43A8-9CDE-CB0E77882114}"/>
    <cellStyle name="Comma 4 12 2 4 2 2 2" xfId="47773" xr:uid="{583FC11B-4969-4180-B943-B26F81FDD42E}"/>
    <cellStyle name="Comma 4 12 2 4 2 3" xfId="36665" xr:uid="{31F2A562-9F63-4378-9F30-D704FED62124}"/>
    <cellStyle name="Comma 4 12 2 4 3" xfId="18774" xr:uid="{01D6BB59-0E5A-4393-B1C5-99BF299892DE}"/>
    <cellStyle name="Comma 4 12 2 4 3 2" xfId="42348" xr:uid="{9AD57558-CE7B-4C6B-8186-DB7E30DDF375}"/>
    <cellStyle name="Comma 4 12 2 4 4" xfId="31240" xr:uid="{AD759C83-9CFE-4A12-A97B-EEF452601576}"/>
    <cellStyle name="Comma 4 12 2 5" xfId="8603" xr:uid="{36DA9353-EA37-4E77-A47D-6B5464212DA4}"/>
    <cellStyle name="Comma 4 12 2 5 2" xfId="20136" xr:uid="{9CBC8E44-7784-4BF7-8ED1-E2649EC751E3}"/>
    <cellStyle name="Comma 4 12 2 5 2 2" xfId="43709" xr:uid="{E0216CAE-8B0F-4EC9-9DE9-EA81ADF0B1DF}"/>
    <cellStyle name="Comma 4 12 2 5 3" xfId="32601" xr:uid="{68F1A248-F338-49C3-A30E-CDF5CAEF4911}"/>
    <cellStyle name="Comma 4 12 2 6" xfId="14433" xr:uid="{7EA3A31C-11B1-489B-8BD7-BBDFD9621D0E}"/>
    <cellStyle name="Comma 4 12 2 6 2" xfId="38169" xr:uid="{22808EDF-64C1-41F6-AEDB-4EA1BE23BC90}"/>
    <cellStyle name="Comma 4 12 2 7" xfId="27062" xr:uid="{757FF877-F6F9-448B-BBB0-E75A102B6155}"/>
    <cellStyle name="Comma 4 12 2 8" xfId="25688" xr:uid="{CADDCA4E-43DD-42EA-8048-283582CDAD54}"/>
    <cellStyle name="Comma 4 12 2 9" xfId="49518" xr:uid="{F8B8AA5C-D451-4E0F-9FF9-43C5A0D83303}"/>
    <cellStyle name="Comma 4 12 3" xfId="2690" xr:uid="{57CEF58D-5A9B-4055-98B5-A822D7DF9127}"/>
    <cellStyle name="Comma 4 12 3 2" xfId="4477" xr:uid="{A4DC45FD-308B-4116-A1EF-2D0B44A9314D}"/>
    <cellStyle name="Comma 4 12 3 2 2" xfId="9947" xr:uid="{789043B0-F570-494F-B22A-2C5E243F52A2}"/>
    <cellStyle name="Comma 4 12 3 2 2 2" xfId="21480" xr:uid="{8DA38CA4-2895-4D39-9623-32AAC3C62D4D}"/>
    <cellStyle name="Comma 4 12 3 2 2 2 2" xfId="45053" xr:uid="{1E5850EF-01BC-4B02-9F58-E12523AA762E}"/>
    <cellStyle name="Comma 4 12 3 2 2 3" xfId="33945" xr:uid="{6DF7CC0D-AE2D-4D50-8A76-47A6FD9E9D04}"/>
    <cellStyle name="Comma 4 12 3 2 3" xfId="16064" xr:uid="{4BFF291B-D2C4-4800-AB1D-67E73D005AA6}"/>
    <cellStyle name="Comma 4 12 3 2 3 2" xfId="39638" xr:uid="{01A97177-73D4-42C9-89F1-1E163DAA6897}"/>
    <cellStyle name="Comma 4 12 3 2 4" xfId="28530" xr:uid="{9E57869E-D7AF-4C93-8E86-8CFEB59E3E3A}"/>
    <cellStyle name="Comma 4 12 3 3" xfId="5843" xr:uid="{DC114ABA-BF57-405E-9D58-D8D3539F79FE}"/>
    <cellStyle name="Comma 4 12 3 3 2" xfId="11317" xr:uid="{44257D3A-5EC0-45CB-9895-5A0FDF2E42BB}"/>
    <cellStyle name="Comma 4 12 3 3 2 2" xfId="22850" xr:uid="{ACC8BA62-DBF6-4F1D-B2FD-2BEE82A9A2E1}"/>
    <cellStyle name="Comma 4 12 3 3 2 2 2" xfId="46423" xr:uid="{99A6944C-3FC2-48A1-A0B0-3BBBC4217DEF}"/>
    <cellStyle name="Comma 4 12 3 3 2 3" xfId="35315" xr:uid="{D0A8F07E-15EB-4B0B-A5C1-2A12C251E1A1}"/>
    <cellStyle name="Comma 4 12 3 3 3" xfId="17429" xr:uid="{0CF4C8EA-0E14-4B55-837B-1ED2AFE14598}"/>
    <cellStyle name="Comma 4 12 3 3 3 2" xfId="41003" xr:uid="{404ACD2A-122A-4416-8C65-C447AD9BFDDE}"/>
    <cellStyle name="Comma 4 12 3 3 4" xfId="29895" xr:uid="{41C0BFB9-5A10-4000-BDBA-F95E3628BFBF}"/>
    <cellStyle name="Comma 4 12 3 4" xfId="7181" xr:uid="{15087D93-8A39-4E45-8B6A-EDCF106BE0FA}"/>
    <cellStyle name="Comma 4 12 3 4 2" xfId="12659" xr:uid="{833B7F37-AD21-44E2-9F00-0AEAEEB22627}"/>
    <cellStyle name="Comma 4 12 3 4 2 2" xfId="24191" xr:uid="{7455B982-827D-4EBE-B69D-E577D6CBABFF}"/>
    <cellStyle name="Comma 4 12 3 4 2 2 2" xfId="47764" xr:uid="{F93C75ED-96D1-4EE3-8416-9C660FE79246}"/>
    <cellStyle name="Comma 4 12 3 4 2 3" xfId="36656" xr:uid="{9F56442E-A338-4277-990C-79831977856A}"/>
    <cellStyle name="Comma 4 12 3 4 3" xfId="18765" xr:uid="{6614FF2E-6711-44B0-B3BA-EAE436A93004}"/>
    <cellStyle name="Comma 4 12 3 4 3 2" xfId="42339" xr:uid="{F8D20224-FBCA-4A09-9CD6-33EAC58E99BE}"/>
    <cellStyle name="Comma 4 12 3 4 4" xfId="31231" xr:uid="{D3EEDEAB-439D-405C-9CF2-9D19E9D1AC35}"/>
    <cellStyle name="Comma 4 12 3 5" xfId="8594" xr:uid="{F9726C8B-3E22-4C02-8458-D40C1B6743EF}"/>
    <cellStyle name="Comma 4 12 3 5 2" xfId="20127" xr:uid="{CCD61C70-FB51-4339-A994-2B1AFC4806B2}"/>
    <cellStyle name="Comma 4 12 3 5 2 2" xfId="43700" xr:uid="{1A4B3D8D-5CEF-4EE2-8732-625B9F64C7C7}"/>
    <cellStyle name="Comma 4 12 3 5 3" xfId="32592" xr:uid="{C1F87C29-16CB-4800-92DF-FA411445A484}"/>
    <cellStyle name="Comma 4 12 3 6" xfId="14424" xr:uid="{D571152A-2E12-4240-AEF6-E4644010F5C7}"/>
    <cellStyle name="Comma 4 12 3 6 2" xfId="38160" xr:uid="{1A4C5591-25C9-4CFD-A894-0200AB64C289}"/>
    <cellStyle name="Comma 4 12 3 7" xfId="27053" xr:uid="{E07484FB-F5DC-461C-889A-13D801018361}"/>
    <cellStyle name="Comma 4 12 3 8" xfId="25679" xr:uid="{1657671A-FFC6-4A74-A175-CA40E61E1B93}"/>
    <cellStyle name="Comma 4 12 3 9" xfId="49509" xr:uid="{67E9C73C-C7BC-4785-8C4D-E82626DEB7B4}"/>
    <cellStyle name="Comma 4 12 4" xfId="4012" xr:uid="{60D30541-E4F3-49AB-9BF2-AE85F9144038}"/>
    <cellStyle name="Comma 4 12 4 2" xfId="9481" xr:uid="{07A286A5-CBBF-4211-AA73-EF02FAF8AD14}"/>
    <cellStyle name="Comma 4 12 4 2 2" xfId="21014" xr:uid="{26944BE9-661D-4551-969F-6A08DEEDEDAB}"/>
    <cellStyle name="Comma 4 12 4 2 2 2" xfId="44587" xr:uid="{A3C2B856-7103-4058-AF05-41787409085C}"/>
    <cellStyle name="Comma 4 12 4 2 3" xfId="33479" xr:uid="{3098595E-D588-476B-8479-D67FA6552E2C}"/>
    <cellStyle name="Comma 4 12 4 3" xfId="15599" xr:uid="{54F80090-EABC-4891-89B2-D593C05340D1}"/>
    <cellStyle name="Comma 4 12 4 3 2" xfId="39173" xr:uid="{EFB00B70-FBD6-48D1-A1EC-616B135265D0}"/>
    <cellStyle name="Comma 4 12 4 4" xfId="28065" xr:uid="{DE9FB385-F86D-4020-93C5-F47195991D9A}"/>
    <cellStyle name="Comma 4 12 5" xfId="5377" xr:uid="{9E782A9B-9C9D-4CDE-9489-9A7B08E139D9}"/>
    <cellStyle name="Comma 4 12 5 2" xfId="10851" xr:uid="{442D5A86-2D12-48B4-ACA6-985EF66B8355}"/>
    <cellStyle name="Comma 4 12 5 2 2" xfId="22384" xr:uid="{CA6E895C-CBA9-4022-8E04-56D18E133AD7}"/>
    <cellStyle name="Comma 4 12 5 2 2 2" xfId="45957" xr:uid="{095E6942-A5CC-455B-904B-7DB9E28FF15C}"/>
    <cellStyle name="Comma 4 12 5 2 3" xfId="34849" xr:uid="{778BF4DB-6124-4F1C-823D-EC4B7096E633}"/>
    <cellStyle name="Comma 4 12 5 3" xfId="16963" xr:uid="{006CBE77-1820-4EC3-AF1A-35FAE6558584}"/>
    <cellStyle name="Comma 4 12 5 3 2" xfId="40537" xr:uid="{095CE584-05DC-4283-8F4E-ED6797AB11EC}"/>
    <cellStyle name="Comma 4 12 5 4" xfId="29429" xr:uid="{B9DD65C5-2C1C-42BE-9345-912D86829175}"/>
    <cellStyle name="Comma 4 12 6" xfId="6715" xr:uid="{8F4FEA9C-DDE6-4AC5-A418-F27A76B410E5}"/>
    <cellStyle name="Comma 4 12 6 2" xfId="12193" xr:uid="{6D0AF818-E877-4563-A775-E044A7FB6076}"/>
    <cellStyle name="Comma 4 12 6 2 2" xfId="23725" xr:uid="{DDC0796E-6F08-4C96-B7BB-7F82ACDB3F1E}"/>
    <cellStyle name="Comma 4 12 6 2 2 2" xfId="47298" xr:uid="{8B474EEA-50BF-43DA-8903-4F4F4E5DACA9}"/>
    <cellStyle name="Comma 4 12 6 2 3" xfId="36190" xr:uid="{9423EFF3-B7A3-4908-B2BD-A6E1E73EBFEA}"/>
    <cellStyle name="Comma 4 12 6 3" xfId="18299" xr:uid="{20DB4674-E503-45BE-AFCC-1BC27F33144F}"/>
    <cellStyle name="Comma 4 12 6 3 2" xfId="41873" xr:uid="{6C4F1291-7BEF-4395-AF86-B17AA77A1387}"/>
    <cellStyle name="Comma 4 12 6 4" xfId="30765" xr:uid="{BECE9FE7-402A-4B63-AF29-AC259561C904}"/>
    <cellStyle name="Comma 4 12 7" xfId="8128" xr:uid="{86BF2E94-D0B7-451A-B90A-D0275DFE817D}"/>
    <cellStyle name="Comma 4 12 7 2" xfId="19661" xr:uid="{CA0CC466-22D8-42F9-A139-786FEA2925EF}"/>
    <cellStyle name="Comma 4 12 7 2 2" xfId="43234" xr:uid="{D38B78B6-215A-4A28-936E-981C06FE0254}"/>
    <cellStyle name="Comma 4 12 7 3" xfId="32126" xr:uid="{F96C1102-B690-4C0B-975A-EFB1732842E1}"/>
    <cellStyle name="Comma 4 12 8" xfId="13956" xr:uid="{70F2379E-658A-442B-B6B6-AF99AC3876BB}"/>
    <cellStyle name="Comma 4 12 8 2" xfId="37694" xr:uid="{F6059476-A2B4-435E-849F-33BCB33E1BB2}"/>
    <cellStyle name="Comma 4 12 9" xfId="26587" xr:uid="{A6CC9F61-2567-4ADB-A19D-C1DB0F474D9D}"/>
    <cellStyle name="Comma 4 13" xfId="123" xr:uid="{76F795DB-81C4-4ED1-818A-354154A63FC2}"/>
    <cellStyle name="Comma 4 13 2" xfId="529" xr:uid="{16E66FDF-AC94-451C-B1C9-6B5247F36256}"/>
    <cellStyle name="Comma 4 13 2 2" xfId="9960" xr:uid="{A3AA1A49-9DF6-4A64-9CC9-DEA7D9DA1175}"/>
    <cellStyle name="Comma 4 13 2 2 2" xfId="21493" xr:uid="{22B3F4B1-90D0-43E7-889F-F47261796D53}"/>
    <cellStyle name="Comma 4 13 2 2 2 2" xfId="45066" xr:uid="{C7751671-2D21-4FA0-B85A-3960CE758178}"/>
    <cellStyle name="Comma 4 13 2 2 3" xfId="33958" xr:uid="{C2AC886C-80FE-4072-B04C-C62A3EA0ED17}"/>
    <cellStyle name="Comma 4 13 2 3" xfId="16077" xr:uid="{63317382-1D08-46B4-ADFC-6BB03577F03F}"/>
    <cellStyle name="Comma 4 13 2 3 2" xfId="39651" xr:uid="{F11E931A-024A-4E96-BC1F-DA05AA542440}"/>
    <cellStyle name="Comma 4 13 2 4" xfId="28543" xr:uid="{B936AC2E-5E1D-4B7D-8611-DC3E676AD3BA}"/>
    <cellStyle name="Comma 4 13 2 5" xfId="4490" xr:uid="{CCB01174-098A-4A5E-A860-9D484108DA33}"/>
    <cellStyle name="Comma 4 13 3" xfId="8607" xr:uid="{DA699472-CACA-4981-8250-3283413A409A}"/>
    <cellStyle name="Comma 4 13 3 2" xfId="20140" xr:uid="{328F3156-37C5-4B44-8BA0-D86A6E132506}"/>
    <cellStyle name="Comma 4 13 3 2 2" xfId="43713" xr:uid="{E552B6D4-EC81-4245-AFC7-58DF376167C5}"/>
    <cellStyle name="Comma 4 13 3 3" xfId="32605" xr:uid="{0715243B-76D1-4612-B31F-90A21B245FD3}"/>
    <cellStyle name="Comma 4 13 4" xfId="14437" xr:uid="{82B7AED8-C5E1-43B0-92F4-FF2C05C1C7E9}"/>
    <cellStyle name="Comma 4 13 4 2" xfId="38173" xr:uid="{3CC99AE1-D949-4E4F-90BA-817AE10D4E51}"/>
    <cellStyle name="Comma 4 13 5" xfId="27066" xr:uid="{E7B04DE7-F24D-4496-A498-0A514267C8B8}"/>
    <cellStyle name="Comma 4 13 6" xfId="2712" xr:uid="{A5BEC641-97B3-4C90-ACC1-F9729DD0DC6D}"/>
    <cellStyle name="Comma 4 13 7" xfId="395" xr:uid="{9710827B-6240-46BD-8CAB-19BA551A584F}"/>
    <cellStyle name="Comma 4 14" xfId="4524" xr:uid="{C4815EB0-2E52-4874-B6A7-6B498170D733}"/>
    <cellStyle name="Comma 4 14 2" xfId="9995" xr:uid="{3CE51C5D-D018-42B5-8812-AE59E10DC76B}"/>
    <cellStyle name="Comma 4 14 2 2" xfId="21528" xr:uid="{B42B29E6-7516-40E8-93FB-8FD3198FEB12}"/>
    <cellStyle name="Comma 4 14 2 2 2" xfId="45101" xr:uid="{B10521E0-613F-4699-9365-88FB43AD00DB}"/>
    <cellStyle name="Comma 4 14 2 3" xfId="33993" xr:uid="{C7573356-E1F4-44D8-95DC-0E30B761C342}"/>
    <cellStyle name="Comma 4 14 3" xfId="16110" xr:uid="{BDA1C487-BF6D-453F-BB3A-94E52E889FA0}"/>
    <cellStyle name="Comma 4 14 3 2" xfId="39684" xr:uid="{2B2E3328-2209-445F-868A-48589E2B1917}"/>
    <cellStyle name="Comma 4 14 4" xfId="28576" xr:uid="{B8116847-3815-41C8-B7E3-40E73F1C1CBC}"/>
    <cellStyle name="Comma 4 15" xfId="5860" xr:uid="{45C15CCE-78C3-45F8-A6DC-6FFF4B476C0E}"/>
    <cellStyle name="Comma 4 15 2" xfId="11336" xr:uid="{2F7519EE-49DF-4BDE-B094-7943D6D3C18D}"/>
    <cellStyle name="Comma 4 15 2 2" xfId="22868" xr:uid="{4ECEF6E8-A8CC-40FE-B711-6F724F11C038}"/>
    <cellStyle name="Comma 4 15 2 2 2" xfId="46441" xr:uid="{A5E87314-B4B1-4051-9E88-950B0DE01783}"/>
    <cellStyle name="Comma 4 15 2 3" xfId="35333" xr:uid="{A8D5BA58-D62B-4176-9719-297F0819E675}"/>
    <cellStyle name="Comma 4 15 3" xfId="12879" xr:uid="{35B6A9CA-703A-4652-95BB-6E576E6B3415}"/>
    <cellStyle name="Comma 4 15 3 2" xfId="24327" xr:uid="{319CAE42-19F6-4080-9969-6E541150E997}"/>
    <cellStyle name="Comma 4 15 3 2 2" xfId="47899" xr:uid="{D1852DF0-DCA6-44D2-9D3B-BC5D4FF777C8}"/>
    <cellStyle name="Comma 4 15 3 3" xfId="36791" xr:uid="{5194E442-A4AA-4509-97CD-F4C03291F228}"/>
    <cellStyle name="Comma 4 15 4" xfId="17444" xr:uid="{41BB38AA-4F1F-4CDD-89E8-B9D82FC368A8}"/>
    <cellStyle name="Comma 4 15 4 2" xfId="41018" xr:uid="{01FA5122-CB17-4879-A613-5B77D89F15B8}"/>
    <cellStyle name="Comma 4 15 5" xfId="29910" xr:uid="{19D401A4-B246-4771-839A-1FE5181BEE3B}"/>
    <cellStyle name="Comma 4 16" xfId="7226" xr:uid="{7D193521-60AD-4DA9-8DAF-8133A3F52F68}"/>
    <cellStyle name="Comma 4 16 2" xfId="18804" xr:uid="{F4D66151-B700-4E98-8827-08AD67EEBEA1}"/>
    <cellStyle name="Comma 4 16 2 2" xfId="42378" xr:uid="{8F768A17-EC2C-43BD-A604-D44912D65444}"/>
    <cellStyle name="Comma 4 16 3" xfId="31270" xr:uid="{C1644E29-5F55-44E8-A30F-F18AF89781F1}"/>
    <cellStyle name="Comma 4 16 4" xfId="48158" xr:uid="{1C25639D-CB9A-44DC-8DEB-FF185E72D6D5}"/>
    <cellStyle name="Comma 4 17" xfId="3148" xr:uid="{F0202144-2602-4DA3-87C1-8CBF3A22740E}"/>
    <cellStyle name="Comma 4 17 2" xfId="14750" xr:uid="{E710BBA3-6032-444C-B26B-C16C03DEBC37}"/>
    <cellStyle name="Comma 4 17 2 2" xfId="38324" xr:uid="{E84FD0E7-AC0F-4407-9297-FD8BCA122FCF}"/>
    <cellStyle name="Comma 4 17 3" xfId="27216" xr:uid="{162DF874-E868-47BF-A0A6-2A47750DEFDC}"/>
    <cellStyle name="Comma 4 18" xfId="12743" xr:uid="{CBD0D7AA-6722-4C81-A201-4F09D5E4D795}"/>
    <cellStyle name="Comma 4 18 2" xfId="24246" xr:uid="{A9D49C76-9120-4951-AF7E-A2010ECB21B3}"/>
    <cellStyle name="Comma 4 18 2 2" xfId="47819" xr:uid="{B0A88A75-D7B6-4705-9781-3B66400601C6}"/>
    <cellStyle name="Comma 4 18 3" xfId="36711" xr:uid="{53D0839A-D935-4714-BE45-8410B69D7FDB}"/>
    <cellStyle name="Comma 4 19" xfId="12989" xr:uid="{D96D03C4-B2FD-4519-A98A-8A02D0624925}"/>
    <cellStyle name="Comma 4 19 2" xfId="36839" xr:uid="{11AB5374-8422-479C-9580-0278F676DD9B}"/>
    <cellStyle name="Comma 4 2" xfId="124" xr:uid="{10886153-6275-4726-9CCB-1B9A363656DD}"/>
    <cellStyle name="Comma 4 2 10" xfId="1818" xr:uid="{E27A1626-593E-441A-A16F-8732DC6BAAA8}"/>
    <cellStyle name="Comma 4 2 10 10" xfId="48661" xr:uid="{D62A46F0-837F-4C9E-B2DC-27E50ADECB8F}"/>
    <cellStyle name="Comma 4 2 10 2" xfId="2231" xr:uid="{C7A91FD8-7BEA-4F03-97DD-B61F758997EB}"/>
    <cellStyle name="Comma 4 2 10 2 2" xfId="4030" xr:uid="{BE79CA57-0764-4C68-9D12-0BA41F650568}"/>
    <cellStyle name="Comma 4 2 10 2 2 2" xfId="9499" xr:uid="{6E9EDAD3-09F2-4BAA-8121-0F421794D489}"/>
    <cellStyle name="Comma 4 2 10 2 2 2 2" xfId="21032" xr:uid="{BBB4A4DC-55F2-46FD-845A-3F430970D197}"/>
    <cellStyle name="Comma 4 2 10 2 2 2 2 2" xfId="44605" xr:uid="{A8DCE603-6661-45C8-857A-E7DD97F57F20}"/>
    <cellStyle name="Comma 4 2 10 2 2 2 3" xfId="33497" xr:uid="{F5788706-1956-494C-AC0D-E8C77D1814AD}"/>
    <cellStyle name="Comma 4 2 10 2 2 3" xfId="15617" xr:uid="{8D41782C-EAC3-465B-BF0A-4DE0A57EBD4B}"/>
    <cellStyle name="Comma 4 2 10 2 2 3 2" xfId="39191" xr:uid="{0ECFC129-D429-4D4E-8F23-58FC34494C3C}"/>
    <cellStyle name="Comma 4 2 10 2 2 4" xfId="28083" xr:uid="{DE7D3B6F-FA7C-47EA-AF29-D973E43672C6}"/>
    <cellStyle name="Comma 4 2 10 2 3" xfId="5395" xr:uid="{3EE7F287-67AA-4080-B0D7-8748F3CBA384}"/>
    <cellStyle name="Comma 4 2 10 2 3 2" xfId="10869" xr:uid="{54F019FE-E6A3-4C76-890A-C3277FC07C2E}"/>
    <cellStyle name="Comma 4 2 10 2 3 2 2" xfId="22402" xr:uid="{B33E9DD2-04E1-4F9B-A0B9-E61FDA39384D}"/>
    <cellStyle name="Comma 4 2 10 2 3 2 2 2" xfId="45975" xr:uid="{026A9A64-A167-4CDA-AC2C-E78CE1D2E1AB}"/>
    <cellStyle name="Comma 4 2 10 2 3 2 3" xfId="34867" xr:uid="{20082BC6-113A-4628-8D47-55C96E6FE2BB}"/>
    <cellStyle name="Comma 4 2 10 2 3 3" xfId="16981" xr:uid="{40F737CC-1914-4D40-9700-7EA3573675D0}"/>
    <cellStyle name="Comma 4 2 10 2 3 3 2" xfId="40555" xr:uid="{C9346BCA-17EE-4784-9BFE-0A88DF2A0A9D}"/>
    <cellStyle name="Comma 4 2 10 2 3 4" xfId="29447" xr:uid="{58224E88-AFAC-4DB6-89B4-827E54D39B6C}"/>
    <cellStyle name="Comma 4 2 10 2 4" xfId="6733" xr:uid="{E20DF53C-E620-4D18-B8E8-B5324F25F003}"/>
    <cellStyle name="Comma 4 2 10 2 4 2" xfId="12211" xr:uid="{758CF95F-1502-4B3D-ABD2-199A015F0E1C}"/>
    <cellStyle name="Comma 4 2 10 2 4 2 2" xfId="23743" xr:uid="{63C35AB0-A766-4846-9BA1-81A8241CE458}"/>
    <cellStyle name="Comma 4 2 10 2 4 2 2 2" xfId="47316" xr:uid="{97C63896-2851-4AAC-99D3-BD8FF0F71A77}"/>
    <cellStyle name="Comma 4 2 10 2 4 2 3" xfId="36208" xr:uid="{7E30CCD3-A575-4FAC-B359-4223B9787726}"/>
    <cellStyle name="Comma 4 2 10 2 4 3" xfId="18317" xr:uid="{5DF23BC4-46B0-4CDD-BD15-A9D8F601BA95}"/>
    <cellStyle name="Comma 4 2 10 2 4 3 2" xfId="41891" xr:uid="{2F9F0E05-0F9E-4DBE-B94D-05B1DCF06FB9}"/>
    <cellStyle name="Comma 4 2 10 2 4 4" xfId="30783" xr:uid="{EB547B01-F91A-42D7-9524-F31B3E51D1E1}"/>
    <cellStyle name="Comma 4 2 10 2 5" xfId="8146" xr:uid="{8F1BF377-0537-4B9E-999A-9673BF25F2DB}"/>
    <cellStyle name="Comma 4 2 10 2 5 2" xfId="19679" xr:uid="{E344DC2D-7C8D-4AB8-A23B-9387D6EF1749}"/>
    <cellStyle name="Comma 4 2 10 2 5 2 2" xfId="43252" xr:uid="{6033827A-1129-4D52-A973-26FCAAF8C702}"/>
    <cellStyle name="Comma 4 2 10 2 5 3" xfId="32144" xr:uid="{4D063980-01E4-4C10-8331-EFBBF685FF0F}"/>
    <cellStyle name="Comma 4 2 10 2 6" xfId="13975" xr:uid="{36AC8DC6-3A62-4AE6-B572-385718ABC819}"/>
    <cellStyle name="Comma 4 2 10 2 6 2" xfId="37712" xr:uid="{A6D040CE-07D4-4D92-901D-B27F0CF2222B}"/>
    <cellStyle name="Comma 4 2 10 2 7" xfId="26605" xr:uid="{26F890A1-5055-4B39-BAD7-A41F98971ABC}"/>
    <cellStyle name="Comma 4 2 10 2 8" xfId="25231" xr:uid="{50C0BA37-28AC-405B-B42F-E3A5E9187B6E}"/>
    <cellStyle name="Comma 4 2 10 2 9" xfId="49061" xr:uid="{4AF5FFA7-E0A6-4182-AF97-A3E490BDBAB1}"/>
    <cellStyle name="Comma 4 2 10 3" xfId="3631" xr:uid="{5ABFA9D4-E74E-4E96-A98E-5478ECA35B38}"/>
    <cellStyle name="Comma 4 2 10 3 2" xfId="9100" xr:uid="{1964F97F-6173-4608-BEC3-AEAEC6EB5F7A}"/>
    <cellStyle name="Comma 4 2 10 3 2 2" xfId="20633" xr:uid="{735FA605-841D-4773-A7A8-236C6A44AEEF}"/>
    <cellStyle name="Comma 4 2 10 3 2 2 2" xfId="44206" xr:uid="{8DC8E538-0E9C-4DAF-B2B4-1C63557D2BEC}"/>
    <cellStyle name="Comma 4 2 10 3 2 3" xfId="33098" xr:uid="{76B351B3-FDD8-4B34-A620-59E3ED79CDF6}"/>
    <cellStyle name="Comma 4 2 10 3 3" xfId="15218" xr:uid="{80FF428E-EFF5-45F3-A9F6-FA9C0B460A4E}"/>
    <cellStyle name="Comma 4 2 10 3 3 2" xfId="38792" xr:uid="{87DFBE79-FC99-40C0-8B7E-B69E9951A8A9}"/>
    <cellStyle name="Comma 4 2 10 3 4" xfId="27684" xr:uid="{20BB3ACA-7482-4CB2-97D0-68A033EF4CBB}"/>
    <cellStyle name="Comma 4 2 10 4" xfId="4995" xr:uid="{27D4D1E2-3E64-479C-B380-D77372140AC3}"/>
    <cellStyle name="Comma 4 2 10 4 2" xfId="10469" xr:uid="{E91DBCC7-DF91-47B6-91B5-EF7B27DC25BB}"/>
    <cellStyle name="Comma 4 2 10 4 2 2" xfId="22002" xr:uid="{F75ACEB4-5FB8-478E-A9D6-09D3EE3186ED}"/>
    <cellStyle name="Comma 4 2 10 4 2 2 2" xfId="45575" xr:uid="{0220BE91-D871-4449-8742-1954CE08BDF4}"/>
    <cellStyle name="Comma 4 2 10 4 2 3" xfId="34467" xr:uid="{99E0ED48-C385-4B5C-892D-0265C704A7B6}"/>
    <cellStyle name="Comma 4 2 10 4 3" xfId="16581" xr:uid="{3BE1FB18-E4F7-41CE-9254-633F5449DB23}"/>
    <cellStyle name="Comma 4 2 10 4 3 2" xfId="40155" xr:uid="{28D9C94C-AD8B-4321-88B2-844B6DA04AE3}"/>
    <cellStyle name="Comma 4 2 10 4 4" xfId="29047" xr:uid="{CB4E4993-E0B7-41DF-863C-FD48C95AF0F2}"/>
    <cellStyle name="Comma 4 2 10 5" xfId="6333" xr:uid="{BC040F81-4C87-42FA-906C-CF350F58574E}"/>
    <cellStyle name="Comma 4 2 10 5 2" xfId="11810" xr:uid="{52850A4D-5722-41C2-9141-925D477F658C}"/>
    <cellStyle name="Comma 4 2 10 5 2 2" xfId="23342" xr:uid="{8A909E2C-0224-4C90-94F7-353C2774D8D0}"/>
    <cellStyle name="Comma 4 2 10 5 2 2 2" xfId="46915" xr:uid="{4C6D91BF-E06B-47C0-B846-EA2D2E89924E}"/>
    <cellStyle name="Comma 4 2 10 5 2 3" xfId="35807" xr:uid="{05E429BD-915E-40E9-9CA4-1CE4D3E8C026}"/>
    <cellStyle name="Comma 4 2 10 5 3" xfId="17917" xr:uid="{B23F548F-9F0A-4FC4-B062-4108F82F612E}"/>
    <cellStyle name="Comma 4 2 10 5 3 2" xfId="41491" xr:uid="{D73E0AF5-C957-430D-A303-3441637B8EF5}"/>
    <cellStyle name="Comma 4 2 10 5 4" xfId="30383" xr:uid="{CA2899C4-EE19-42BF-BF75-364FFC97B7C3}"/>
    <cellStyle name="Comma 4 2 10 6" xfId="7744" xr:uid="{802A702D-5FC5-45A5-A304-31528D82E5A1}"/>
    <cellStyle name="Comma 4 2 10 6 2" xfId="19279" xr:uid="{9EEB6370-F890-4C51-B18A-2B0F36CC903C}"/>
    <cellStyle name="Comma 4 2 10 6 2 2" xfId="42852" xr:uid="{2AA55711-BB5C-4D59-98C1-9D57A20F6579}"/>
    <cellStyle name="Comma 4 2 10 6 3" xfId="31744" xr:uid="{E4DA0BB7-66F1-46A1-B193-87A73CE5DC15}"/>
    <cellStyle name="Comma 4 2 10 7" xfId="13573" xr:uid="{5CF30CC2-8378-4CE4-B552-B6740FB7A0DC}"/>
    <cellStyle name="Comma 4 2 10 7 2" xfId="37312" xr:uid="{761B8E6E-84B1-45FE-A207-1CC1FD2539E4}"/>
    <cellStyle name="Comma 4 2 10 8" xfId="26205" xr:uid="{6B932898-3659-47F6-BC21-B709FE65C307}"/>
    <cellStyle name="Comma 4 2 10 9" xfId="24830" xr:uid="{D61B5257-6543-4225-B429-A2BED4666AD2}"/>
    <cellStyle name="Comma 4 2 11" xfId="3196" xr:uid="{41E7665B-B5DB-4A05-BE52-E89109BDF293}"/>
    <cellStyle name="Comma 4 2 11 2" xfId="8660" xr:uid="{07BB5729-A232-4588-B2FC-588F54B232DA}"/>
    <cellStyle name="Comma 4 2 11 2 2" xfId="20193" xr:uid="{06372443-30E8-4C1D-9120-05FCBABAFA6D}"/>
    <cellStyle name="Comma 4 2 11 2 2 2" xfId="43766" xr:uid="{C82085F3-CD75-4899-B1E3-EDAAADE9DB6F}"/>
    <cellStyle name="Comma 4 2 11 2 3" xfId="32658" xr:uid="{20FDAEEF-5BC1-40FD-A256-24B4E3C9F5C1}"/>
    <cellStyle name="Comma 4 2 11 3" xfId="14782" xr:uid="{1D4DDAA5-E650-4D8F-A7B0-55BDE97A2E6B}"/>
    <cellStyle name="Comma 4 2 11 3 2" xfId="38356" xr:uid="{B10A35B7-B740-4B2A-BB42-3DF3D4D0E79F}"/>
    <cellStyle name="Comma 4 2 11 4" xfId="27248" xr:uid="{82794803-4098-4CC5-B6B7-AF7180DD5986}"/>
    <cellStyle name="Comma 4 2 12" xfId="727" xr:uid="{35ABF1E0-9D3E-4773-9FB2-9AC8EE57B92C}"/>
    <cellStyle name="Comma 4 2 12 2" xfId="10020" xr:uid="{A611CDE7-AF6D-4769-824E-7FCBE67C5458}"/>
    <cellStyle name="Comma 4 2 12 2 2" xfId="21553" xr:uid="{9FF80E4D-ED89-47DB-9DF4-C7A2B8562621}"/>
    <cellStyle name="Comma 4 2 12 2 2 2" xfId="45126" xr:uid="{BEBA4DDA-4728-4CB8-BC11-BAA90701EA0D}"/>
    <cellStyle name="Comma 4 2 12 2 3" xfId="34018" xr:uid="{D8A8C331-2169-4E7E-A1E9-E2BF1A56EE99}"/>
    <cellStyle name="Comma 4 2 12 3" xfId="16133" xr:uid="{EA09CCC8-B484-4B9E-8ECB-6FF7ADF8D9B4}"/>
    <cellStyle name="Comma 4 2 12 3 2" xfId="39707" xr:uid="{2BB7AC0E-819E-4522-A63E-E54B8C30DD0A}"/>
    <cellStyle name="Comma 4 2 12 4" xfId="28599" xr:uid="{5F8B55A7-0E52-44B8-953F-290CD4C3BCF3}"/>
    <cellStyle name="Comma 4 2 12 5" xfId="4547" xr:uid="{669518EB-ED12-4E1F-BF19-B9C808C77188}"/>
    <cellStyle name="Comma 4 2 13" xfId="5885" xr:uid="{8C906169-11F5-468A-9419-1204E0A7E58F}"/>
    <cellStyle name="Comma 4 2 13 2" xfId="11361" xr:uid="{269E49CF-2550-4EF8-85F0-F787AE70C5F7}"/>
    <cellStyle name="Comma 4 2 13 2 2" xfId="22893" xr:uid="{9973F490-2D9A-49AE-8D14-6C3B0522861B}"/>
    <cellStyle name="Comma 4 2 13 2 2 2" xfId="46466" xr:uid="{F342F2CD-F034-496F-8BDB-317A746B373F}"/>
    <cellStyle name="Comma 4 2 13 2 3" xfId="35358" xr:uid="{2784C208-9EB9-4185-BB71-988E0E69B7C3}"/>
    <cellStyle name="Comma 4 2 13 3" xfId="17469" xr:uid="{C3F14ACE-8697-4E49-96FD-1DF5D39E60D4}"/>
    <cellStyle name="Comma 4 2 13 3 2" xfId="41043" xr:uid="{FE8C5CBF-56AE-4514-93E0-486246D5ABF6}"/>
    <cellStyle name="Comma 4 2 13 4" xfId="29935" xr:uid="{B32FFF6C-5CC2-41FB-81F9-4EF38E4E3FB0}"/>
    <cellStyle name="Comma 4 2 14" xfId="7265" xr:uid="{17A67D13-51F2-4ED6-B8F7-2F8C5179B535}"/>
    <cellStyle name="Comma 4 2 14 2" xfId="18830" xr:uid="{71F74828-AB6C-4478-B08B-BF0CCB6EE72B}"/>
    <cellStyle name="Comma 4 2 14 2 2" xfId="42403" xr:uid="{C9145363-67D8-46A9-B38D-13C8434CC0D4}"/>
    <cellStyle name="Comma 4 2 14 3" xfId="31295" xr:uid="{0540F1F5-C40D-4F85-A2E2-A8BB9FA22BC5}"/>
    <cellStyle name="Comma 4 2 15" xfId="1098" xr:uid="{58C206C2-979F-4EAB-8266-4DC90CFDFC6A}"/>
    <cellStyle name="Comma 4 2 15 10" xfId="13205" xr:uid="{2014A339-E0E6-4E99-8994-FADC4872DA5C}"/>
    <cellStyle name="Comma 4 2 15 10 2" xfId="36982" xr:uid="{83B828B0-5294-4824-B989-4465193502ED}"/>
    <cellStyle name="Comma 4 2 15 11" xfId="25873" xr:uid="{BEAF6D87-7110-43E4-91F6-83D993E66593}"/>
    <cellStyle name="Comma 4 2 15 12" xfId="24400" xr:uid="{D8A5ABDB-628F-4D66-BBC7-E4D2CB7BDCF1}"/>
    <cellStyle name="Comma 4 2 15 13" xfId="48326" xr:uid="{EFD8F4F7-4258-48E1-8703-8FE7723C1C7F}"/>
    <cellStyle name="Comma 4 2 15 2" xfId="1087" xr:uid="{DE3D473E-0150-4161-90DE-199DDF19F041}"/>
    <cellStyle name="Comma 4 2 15 2 10" xfId="24449" xr:uid="{4464EDDF-BF0E-411D-959D-D18D226715EB}"/>
    <cellStyle name="Comma 4 2 15 2 11" xfId="48318" xr:uid="{34EEA13F-FBB5-4DE8-BA6F-7B5090A7E083}"/>
    <cellStyle name="Comma 4 2 15 2 2" xfId="1927" xr:uid="{58FA6175-B928-40F4-AE74-6192348CB970}"/>
    <cellStyle name="Comma 4 2 15 2 2 2" xfId="3740" xr:uid="{6CF6B7B6-A01D-436A-8633-61FDB9BFF7F4}"/>
    <cellStyle name="Comma 4 2 15 2 2 2 2" xfId="9209" xr:uid="{4D26C884-7B0B-4477-A227-7707857F2E72}"/>
    <cellStyle name="Comma 4 2 15 2 2 2 2 2" xfId="20742" xr:uid="{B551A8BB-605B-4526-9719-F3368B0A3683}"/>
    <cellStyle name="Comma 4 2 15 2 2 2 2 2 2" xfId="44315" xr:uid="{92419E5D-A453-4B4D-BABD-CA583409C5E9}"/>
    <cellStyle name="Comma 4 2 15 2 2 2 2 3" xfId="33207" xr:uid="{96A9A61F-CB88-4E23-930C-3AA310AC5BF3}"/>
    <cellStyle name="Comma 4 2 15 2 2 2 3" xfId="15327" xr:uid="{E1E419DE-8C4E-4D9E-9ED7-F1CCDBC875D6}"/>
    <cellStyle name="Comma 4 2 15 2 2 2 3 2" xfId="38901" xr:uid="{066B07FB-0D5E-42BC-8E60-8B261F33A71A}"/>
    <cellStyle name="Comma 4 2 15 2 2 2 4" xfId="27793" xr:uid="{F6270A0E-19B4-4E72-9537-F134A3210E20}"/>
    <cellStyle name="Comma 4 2 15 2 2 3" xfId="5104" xr:uid="{8E7E33DD-F006-458B-985A-6D705B87730A}"/>
    <cellStyle name="Comma 4 2 15 2 2 3 2" xfId="10578" xr:uid="{D4F70EB5-B892-4D2F-B7F3-C0A6595685BA}"/>
    <cellStyle name="Comma 4 2 15 2 2 3 2 2" xfId="22111" xr:uid="{BEF1D894-BB8C-462E-B284-24008E5B5BE1}"/>
    <cellStyle name="Comma 4 2 15 2 2 3 2 2 2" xfId="45684" xr:uid="{2FDD3FBD-01F9-4657-924F-24B2F36FC784}"/>
    <cellStyle name="Comma 4 2 15 2 2 3 2 3" xfId="34576" xr:uid="{5A7D665E-E7FA-4659-9837-575AE616868E}"/>
    <cellStyle name="Comma 4 2 15 2 2 3 3" xfId="16690" xr:uid="{78A80CAF-47E5-4C64-86B7-6DBBF37476EF}"/>
    <cellStyle name="Comma 4 2 15 2 2 3 3 2" xfId="40264" xr:uid="{8383872C-FFB0-4611-809D-2AC0E76078FF}"/>
    <cellStyle name="Comma 4 2 15 2 2 3 4" xfId="29156" xr:uid="{21D79C22-F737-49D3-8B16-9AC943CA1C08}"/>
    <cellStyle name="Comma 4 2 15 2 2 4" xfId="6442" xr:uid="{845A067A-3B54-4710-84A3-2EAD8B628DC7}"/>
    <cellStyle name="Comma 4 2 15 2 2 4 2" xfId="11919" xr:uid="{1FD69BCA-A2C3-4527-933B-2F016395CBAE}"/>
    <cellStyle name="Comma 4 2 15 2 2 4 2 2" xfId="23451" xr:uid="{30AB50A9-7FE2-48C5-B082-642B177FC3C9}"/>
    <cellStyle name="Comma 4 2 15 2 2 4 2 2 2" xfId="47024" xr:uid="{0843941C-C188-418A-8F52-79FFEC3114D8}"/>
    <cellStyle name="Comma 4 2 15 2 2 4 2 3" xfId="35916" xr:uid="{578563D8-2346-4F0E-87DB-CF58A75474E1}"/>
    <cellStyle name="Comma 4 2 15 2 2 4 3" xfId="18026" xr:uid="{6EC9BE2A-6FDD-4F00-AC97-44A79467B23E}"/>
    <cellStyle name="Comma 4 2 15 2 2 4 3 2" xfId="41600" xr:uid="{4D6AF03D-3721-4DCE-9D1A-42F651E8CCFB}"/>
    <cellStyle name="Comma 4 2 15 2 2 4 4" xfId="30492" xr:uid="{260919B5-1C63-4BE2-969E-DF94CB592589}"/>
    <cellStyle name="Comma 4 2 15 2 2 5" xfId="7853" xr:uid="{8CDCC0E7-DD65-47B8-A551-F16FB70154B9}"/>
    <cellStyle name="Comma 4 2 15 2 2 5 2" xfId="19388" xr:uid="{68B1FA52-91FE-4A9F-B95C-D5BC9A4F4D7F}"/>
    <cellStyle name="Comma 4 2 15 2 2 5 2 2" xfId="42961" xr:uid="{26ED5A04-73B0-485D-B89D-274636C5053D}"/>
    <cellStyle name="Comma 4 2 15 2 2 5 3" xfId="31853" xr:uid="{E2208FE1-9256-40AE-BC01-F1C8C9F3316F}"/>
    <cellStyle name="Comma 4 2 15 2 2 6" xfId="13682" xr:uid="{0EF1A722-5E9C-473A-B128-A5C7F691EA02}"/>
    <cellStyle name="Comma 4 2 15 2 2 6 2" xfId="37421" xr:uid="{ACF2F7CC-B1E9-4BC0-9124-978C0DCB9C01}"/>
    <cellStyle name="Comma 4 2 15 2 2 7" xfId="26314" xr:uid="{B58ED4C4-C7DF-426A-AF5D-A91AE3F23CB2}"/>
    <cellStyle name="Comma 4 2 15 2 2 8" xfId="24939" xr:uid="{B4670C7A-1989-402C-91AF-A776A2E99AE5}"/>
    <cellStyle name="Comma 4 2 15 2 2 9" xfId="48770" xr:uid="{3391A6F3-8385-49B7-8A83-CE7B53291851}"/>
    <cellStyle name="Comma 4 2 15 2 3" xfId="2411" xr:uid="{2975BBC2-E47B-4660-8A73-4960100CFAC2}"/>
    <cellStyle name="Comma 4 2 15 2 3 2" xfId="4203" xr:uid="{977946DA-BDFD-4137-876F-96485AC2C0DC}"/>
    <cellStyle name="Comma 4 2 15 2 3 2 2" xfId="9672" xr:uid="{4C6F71FA-11C2-4E33-B3C4-D8320188C45B}"/>
    <cellStyle name="Comma 4 2 15 2 3 2 2 2" xfId="21205" xr:uid="{13EF45EE-401E-433E-84D9-7A8C80B9AFB5}"/>
    <cellStyle name="Comma 4 2 15 2 3 2 2 2 2" xfId="44778" xr:uid="{0D252C58-40C2-45D3-A127-5D23A30762B9}"/>
    <cellStyle name="Comma 4 2 15 2 3 2 2 3" xfId="33670" xr:uid="{D44C68FE-36C8-4CA5-AB62-AF94ED5F435E}"/>
    <cellStyle name="Comma 4 2 15 2 3 2 3" xfId="15790" xr:uid="{5ABFD571-FC17-49BB-9F96-6B56234B0CB2}"/>
    <cellStyle name="Comma 4 2 15 2 3 2 3 2" xfId="39364" xr:uid="{DE610464-2189-4FA1-9E08-E042AAE6106F}"/>
    <cellStyle name="Comma 4 2 15 2 3 2 4" xfId="28256" xr:uid="{12FF8ED3-A552-4E05-872B-1EA588B7DFCB}"/>
    <cellStyle name="Comma 4 2 15 2 3 3" xfId="5568" xr:uid="{267C6FD5-9F48-4B29-99D8-4C50D709DDF9}"/>
    <cellStyle name="Comma 4 2 15 2 3 3 2" xfId="11042" xr:uid="{67EF35A0-2E51-4622-B2C7-30A0F2636060}"/>
    <cellStyle name="Comma 4 2 15 2 3 3 2 2" xfId="22575" xr:uid="{A7A63FAA-7C02-4695-87C9-ABC7604EB320}"/>
    <cellStyle name="Comma 4 2 15 2 3 3 2 2 2" xfId="46148" xr:uid="{C5C467A1-5C81-4F67-A132-31F174EB3D9C}"/>
    <cellStyle name="Comma 4 2 15 2 3 3 2 3" xfId="35040" xr:uid="{E0E27C68-D6B6-4A47-B640-0065D46B6C1C}"/>
    <cellStyle name="Comma 4 2 15 2 3 3 3" xfId="17154" xr:uid="{10A3FADB-B547-4810-8500-F15C7B33518E}"/>
    <cellStyle name="Comma 4 2 15 2 3 3 3 2" xfId="40728" xr:uid="{77F5D553-3881-400B-A348-5E3BF80F63AD}"/>
    <cellStyle name="Comma 4 2 15 2 3 3 4" xfId="29620" xr:uid="{F4BADCD9-C7A7-4AD3-B3E2-DE61DFB505EB}"/>
    <cellStyle name="Comma 4 2 15 2 3 4" xfId="6906" xr:uid="{1D1396A7-0D8F-4F29-94A1-EDD4A2607FBA}"/>
    <cellStyle name="Comma 4 2 15 2 3 4 2" xfId="12384" xr:uid="{72C0BE77-EC2E-4EC0-8299-20A29E22F63C}"/>
    <cellStyle name="Comma 4 2 15 2 3 4 2 2" xfId="23916" xr:uid="{BCB505B9-773E-47A4-A4C4-6469F7D5AC26}"/>
    <cellStyle name="Comma 4 2 15 2 3 4 2 2 2" xfId="47489" xr:uid="{9636CFB3-EB72-4C52-9593-0479AC74CEBA}"/>
    <cellStyle name="Comma 4 2 15 2 3 4 2 3" xfId="36381" xr:uid="{F3B062BA-3394-4B40-B51D-081F7D60B7B7}"/>
    <cellStyle name="Comma 4 2 15 2 3 4 3" xfId="18490" xr:uid="{F12FE6EB-D6F4-4B04-8CBF-22364A898E11}"/>
    <cellStyle name="Comma 4 2 15 2 3 4 3 2" xfId="42064" xr:uid="{FD9806B5-69F0-4816-9864-495DFBCB35B6}"/>
    <cellStyle name="Comma 4 2 15 2 3 4 4" xfId="30956" xr:uid="{A0E3ADE9-0C76-497D-95F8-C70C28D2C8ED}"/>
    <cellStyle name="Comma 4 2 15 2 3 5" xfId="8319" xr:uid="{84CB9477-39FE-4463-83D3-2F7A5F8B4051}"/>
    <cellStyle name="Comma 4 2 15 2 3 5 2" xfId="19852" xr:uid="{6004B613-7ED4-44A9-83E7-5A505F4C3D85}"/>
    <cellStyle name="Comma 4 2 15 2 3 5 2 2" xfId="43425" xr:uid="{1A7C3D72-A297-4F14-8B01-4890DD2A600E}"/>
    <cellStyle name="Comma 4 2 15 2 3 5 3" xfId="32317" xr:uid="{A1655DD0-D256-4FF5-860B-B7E48DC481B9}"/>
    <cellStyle name="Comma 4 2 15 2 3 6" xfId="14148" xr:uid="{96C15C8F-CE16-4B44-847D-3FADCB82EF19}"/>
    <cellStyle name="Comma 4 2 15 2 3 6 2" xfId="37885" xr:uid="{560F25E9-4F8D-4C21-B625-FA64C1F9286E}"/>
    <cellStyle name="Comma 4 2 15 2 3 7" xfId="26778" xr:uid="{77C980FC-EFFD-4588-8391-6B9C6D45D658}"/>
    <cellStyle name="Comma 4 2 15 2 3 8" xfId="25404" xr:uid="{0ECFDC08-AD65-4F7F-B513-57349478A4B7}"/>
    <cellStyle name="Comma 4 2 15 2 3 9" xfId="49234" xr:uid="{6F5F7167-F255-4602-967F-6878861AC62C}"/>
    <cellStyle name="Comma 4 2 15 2 4" xfId="3301" xr:uid="{AF4410AA-03B6-4074-8C80-044DA490FF9E}"/>
    <cellStyle name="Comma 4 2 15 2 4 2" xfId="8769" xr:uid="{F6E8E527-8AD5-4318-9D0C-D791FC67A31B}"/>
    <cellStyle name="Comma 4 2 15 2 4 2 2" xfId="20302" xr:uid="{23E7CB07-C437-45FA-B400-C2ABCC48C957}"/>
    <cellStyle name="Comma 4 2 15 2 4 2 2 2" xfId="43875" xr:uid="{98A7584E-004B-49E5-88B9-A8E8A3E2C9AB}"/>
    <cellStyle name="Comma 4 2 15 2 4 2 3" xfId="32767" xr:uid="{EB3761BD-F311-4C02-BA94-8227E94ABAF7}"/>
    <cellStyle name="Comma 4 2 15 2 4 3" xfId="14887" xr:uid="{666FBD98-3D8F-435C-98EB-4AC2D683AEFC}"/>
    <cellStyle name="Comma 4 2 15 2 4 3 2" xfId="38461" xr:uid="{F1E0F5DF-5B37-477E-9F56-9FCAAEF1ECD2}"/>
    <cellStyle name="Comma 4 2 15 2 4 4" xfId="27353" xr:uid="{2AFE8675-61C7-47C5-A12A-CB2610C3C43A}"/>
    <cellStyle name="Comma 4 2 15 2 5" xfId="4657" xr:uid="{29E87802-1941-4B7C-9EAA-094F8A83A1A9}"/>
    <cellStyle name="Comma 4 2 15 2 5 2" xfId="10130" xr:uid="{FB14D908-F464-470E-96C0-04967D2CB0C2}"/>
    <cellStyle name="Comma 4 2 15 2 5 2 2" xfId="21663" xr:uid="{C826570E-9DF4-4760-A5E0-82FB5544F7D8}"/>
    <cellStyle name="Comma 4 2 15 2 5 2 2 2" xfId="45236" xr:uid="{763B6106-7A02-403D-859D-10111D655A7F}"/>
    <cellStyle name="Comma 4 2 15 2 5 2 3" xfId="34128" xr:uid="{0044705F-16EB-493A-9E22-A0D5827C7416}"/>
    <cellStyle name="Comma 4 2 15 2 5 3" xfId="16243" xr:uid="{8A21EE9E-D3A1-428F-A8E2-DBE0386843DE}"/>
    <cellStyle name="Comma 4 2 15 2 5 3 2" xfId="39817" xr:uid="{ABC36935-AF98-4E86-A5FE-A86720E0F98A}"/>
    <cellStyle name="Comma 4 2 15 2 5 4" xfId="28709" xr:uid="{495BE6FE-DD4A-4FED-892D-E6F35961157F}"/>
    <cellStyle name="Comma 4 2 15 2 6" xfId="5995" xr:uid="{30FFE42C-04C1-49B0-B4FE-AFEF42BB1CD9}"/>
    <cellStyle name="Comma 4 2 15 2 6 2" xfId="11471" xr:uid="{3EBF7043-389B-4520-A4EB-8D449D407AE0}"/>
    <cellStyle name="Comma 4 2 15 2 6 2 2" xfId="23003" xr:uid="{FCB1C68D-CE86-490B-9B21-C6B815E64420}"/>
    <cellStyle name="Comma 4 2 15 2 6 2 2 2" xfId="46576" xr:uid="{5B86D71C-6A0C-4585-AB34-18E59B7E40ED}"/>
    <cellStyle name="Comma 4 2 15 2 6 2 3" xfId="35468" xr:uid="{3851B648-DCF4-43DB-BF51-B0E1A195E485}"/>
    <cellStyle name="Comma 4 2 15 2 6 3" xfId="17579" xr:uid="{F450FA42-C2EF-4C67-948F-DAAE7834F34C}"/>
    <cellStyle name="Comma 4 2 15 2 6 3 2" xfId="41153" xr:uid="{85CF3952-4C9F-4B4C-8211-AC07999171BA}"/>
    <cellStyle name="Comma 4 2 15 2 6 4" xfId="30045" xr:uid="{9F6CEEA7-C1FF-43C8-A226-7C484A7C56C2}"/>
    <cellStyle name="Comma 4 2 15 2 7" xfId="7380" xr:uid="{583447E0-0D53-4B45-835A-FBBE7010A84E}"/>
    <cellStyle name="Comma 4 2 15 2 7 2" xfId="18940" xr:uid="{3C74981A-BCCF-44BE-B2F0-1C08683E4DC2}"/>
    <cellStyle name="Comma 4 2 15 2 7 2 2" xfId="42513" xr:uid="{29625020-009B-4C16-82E4-9748A236669E}"/>
    <cellStyle name="Comma 4 2 15 2 7 3" xfId="31405" xr:uid="{141AC689-3086-4081-93D5-8AC2B608A9BA}"/>
    <cellStyle name="Comma 4 2 15 2 8" xfId="13196" xr:uid="{5614EDBB-B913-4374-A3EE-26685474B081}"/>
    <cellStyle name="Comma 4 2 15 2 8 2" xfId="36974" xr:uid="{9AF56337-335A-4D72-9567-7EB6CAA40865}"/>
    <cellStyle name="Comma 4 2 15 2 9" xfId="25865" xr:uid="{9E29C0CC-7832-4C79-8C39-F3FACBA87CC8}"/>
    <cellStyle name="Comma 4 2 15 3" xfId="1093" xr:uid="{535BAA9D-9229-441D-9908-E27E3338C906}"/>
    <cellStyle name="Comma 4 2 15 3 10" xfId="24584" xr:uid="{26DAB752-A044-4F61-A3FE-9515A8073B3B}"/>
    <cellStyle name="Comma 4 2 15 3 11" xfId="48323" xr:uid="{2261D13B-01DE-492A-8F4B-F52D4CF901F0}"/>
    <cellStyle name="Comma 4 2 15 3 2" xfId="1932" xr:uid="{E1AE0B2E-942F-4D97-B443-DA1CDB88D8A3}"/>
    <cellStyle name="Comma 4 2 15 3 2 2" xfId="3745" xr:uid="{9BE873D1-C3BF-4B5D-8CA1-2A2821D67394}"/>
    <cellStyle name="Comma 4 2 15 3 2 2 2" xfId="9214" xr:uid="{B6C2E19E-6EEC-4512-AE70-C7A5A96DA94B}"/>
    <cellStyle name="Comma 4 2 15 3 2 2 2 2" xfId="20747" xr:uid="{D3B78422-1EEA-4964-BBEB-368C10C89382}"/>
    <cellStyle name="Comma 4 2 15 3 2 2 2 2 2" xfId="44320" xr:uid="{FC874B52-F34B-42C0-8D5E-6613E3702961}"/>
    <cellStyle name="Comma 4 2 15 3 2 2 2 3" xfId="33212" xr:uid="{5AE1DFCC-F163-4104-B15A-3C2D8E813119}"/>
    <cellStyle name="Comma 4 2 15 3 2 2 3" xfId="15332" xr:uid="{CB6FD47D-B8A7-4C4B-BBD7-A36882C2712D}"/>
    <cellStyle name="Comma 4 2 15 3 2 2 3 2" xfId="38906" xr:uid="{DDB9378A-5E66-4DAF-9DC4-BBD79A00114C}"/>
    <cellStyle name="Comma 4 2 15 3 2 2 4" xfId="27798" xr:uid="{805D3FFB-D45B-4445-84BA-25EB1E2B7F9F}"/>
    <cellStyle name="Comma 4 2 15 3 2 3" xfId="5109" xr:uid="{2A6E5CEF-42C4-4F23-80E1-CBC0CBB5D1B6}"/>
    <cellStyle name="Comma 4 2 15 3 2 3 2" xfId="10583" xr:uid="{59DC8B01-D301-49AE-8E9D-45CE647F5F6F}"/>
    <cellStyle name="Comma 4 2 15 3 2 3 2 2" xfId="22116" xr:uid="{932B5E46-D871-45D9-9ABD-39498E1A2F09}"/>
    <cellStyle name="Comma 4 2 15 3 2 3 2 2 2" xfId="45689" xr:uid="{8C3D2CBB-0D1D-41EC-B6C7-028616C2FE73}"/>
    <cellStyle name="Comma 4 2 15 3 2 3 2 3" xfId="34581" xr:uid="{0A3F1367-FD20-4A82-BC29-A594F528331E}"/>
    <cellStyle name="Comma 4 2 15 3 2 3 3" xfId="16695" xr:uid="{2096DDAD-1F8C-4FBB-9C2A-E3D927901724}"/>
    <cellStyle name="Comma 4 2 15 3 2 3 3 2" xfId="40269" xr:uid="{5975E773-FE54-442E-8B85-8FB1927B23D6}"/>
    <cellStyle name="Comma 4 2 15 3 2 3 4" xfId="29161" xr:uid="{973548E8-CB17-4DEC-B23D-AA9BA32B171B}"/>
    <cellStyle name="Comma 4 2 15 3 2 4" xfId="6447" xr:uid="{5D48D876-AEA5-452A-9932-D09175FEAA12}"/>
    <cellStyle name="Comma 4 2 15 3 2 4 2" xfId="11924" xr:uid="{E5147CCD-77D9-4046-A438-493B1BA0E924}"/>
    <cellStyle name="Comma 4 2 15 3 2 4 2 2" xfId="23456" xr:uid="{A78E4292-3ABD-41BB-9AC9-4BC8941578A1}"/>
    <cellStyle name="Comma 4 2 15 3 2 4 2 2 2" xfId="47029" xr:uid="{8AF2C1B0-33BD-41DD-A6D5-62CC99E1BE62}"/>
    <cellStyle name="Comma 4 2 15 3 2 4 2 3" xfId="35921" xr:uid="{C325A95C-75E5-491B-8145-78D41FA307BA}"/>
    <cellStyle name="Comma 4 2 15 3 2 4 3" xfId="18031" xr:uid="{019BE971-5686-4428-AC85-FE6413740E0E}"/>
    <cellStyle name="Comma 4 2 15 3 2 4 3 2" xfId="41605" xr:uid="{9E341AF7-366C-4410-8B2A-6C0BB07ACC9E}"/>
    <cellStyle name="Comma 4 2 15 3 2 4 4" xfId="30497" xr:uid="{5ABA883E-56A9-4F96-83C8-07EF2ECEDB89}"/>
    <cellStyle name="Comma 4 2 15 3 2 5" xfId="7858" xr:uid="{EB85E951-0E0B-4568-8416-32205989181A}"/>
    <cellStyle name="Comma 4 2 15 3 2 5 2" xfId="19393" xr:uid="{CFB8B1BC-5803-4352-9709-178DB9F06C92}"/>
    <cellStyle name="Comma 4 2 15 3 2 5 2 2" xfId="42966" xr:uid="{46A3BA8F-4305-4028-9E19-05D109ABAE4A}"/>
    <cellStyle name="Comma 4 2 15 3 2 5 3" xfId="31858" xr:uid="{57970764-ABAD-48D9-B9BB-98A74ABA1CC0}"/>
    <cellStyle name="Comma 4 2 15 3 2 6" xfId="13687" xr:uid="{2315BB60-25F6-4DD6-8DFC-9E75C8433504}"/>
    <cellStyle name="Comma 4 2 15 3 2 6 2" xfId="37426" xr:uid="{294E694D-074F-406C-B23E-37CE03C9640F}"/>
    <cellStyle name="Comma 4 2 15 3 2 7" xfId="26319" xr:uid="{9847C700-A4DB-4169-AE3F-712A84AE1E9E}"/>
    <cellStyle name="Comma 4 2 15 3 2 8" xfId="24944" xr:uid="{138A91C5-E32B-4416-8DE3-1038D5EDF38A}"/>
    <cellStyle name="Comma 4 2 15 3 2 9" xfId="48775" xr:uid="{2D9854E6-E4A7-4812-BE13-722FED2DB96F}"/>
    <cellStyle name="Comma 4 2 15 3 3" xfId="2416" xr:uid="{2ECC6DBD-3488-4CE3-B70F-9BDA8FCAE031}"/>
    <cellStyle name="Comma 4 2 15 3 3 2" xfId="4208" xr:uid="{BB2598E4-344B-44E7-B065-BB41F335B504}"/>
    <cellStyle name="Comma 4 2 15 3 3 2 2" xfId="9677" xr:uid="{0A050AEF-72DC-4E2B-BC57-0259957A83B2}"/>
    <cellStyle name="Comma 4 2 15 3 3 2 2 2" xfId="21210" xr:uid="{7C566AD6-07E0-4682-8EC9-930A26A75002}"/>
    <cellStyle name="Comma 4 2 15 3 3 2 2 2 2" xfId="44783" xr:uid="{A022EEBA-39CF-4629-B8E5-EAAE31325239}"/>
    <cellStyle name="Comma 4 2 15 3 3 2 2 3" xfId="33675" xr:uid="{61019565-C236-406B-8E1B-0B8B735891CB}"/>
    <cellStyle name="Comma 4 2 15 3 3 2 3" xfId="15795" xr:uid="{A72626D6-79BF-4D6F-8689-88CB973DB615}"/>
    <cellStyle name="Comma 4 2 15 3 3 2 3 2" xfId="39369" xr:uid="{DDBECF15-7244-44AD-9715-D82BB515E4A3}"/>
    <cellStyle name="Comma 4 2 15 3 3 2 4" xfId="28261" xr:uid="{E9B503FD-CBFE-4AF5-A0ED-81CBB7DADC20}"/>
    <cellStyle name="Comma 4 2 15 3 3 3" xfId="5573" xr:uid="{6FBBB2AF-FB3F-4626-9C7B-790DC8066928}"/>
    <cellStyle name="Comma 4 2 15 3 3 3 2" xfId="11047" xr:uid="{B58D5376-3DD4-4B8D-975E-E468B098D8D2}"/>
    <cellStyle name="Comma 4 2 15 3 3 3 2 2" xfId="22580" xr:uid="{5966A658-0AA5-44F8-9ECB-F315625776ED}"/>
    <cellStyle name="Comma 4 2 15 3 3 3 2 2 2" xfId="46153" xr:uid="{4EFDE922-8383-4A83-A2EA-C408813C8E1A}"/>
    <cellStyle name="Comma 4 2 15 3 3 3 2 3" xfId="35045" xr:uid="{DD681DCD-73FE-40C3-9C9C-9B30D96E4D61}"/>
    <cellStyle name="Comma 4 2 15 3 3 3 3" xfId="17159" xr:uid="{491BBE77-C238-4A49-AF5E-5E16CF88804D}"/>
    <cellStyle name="Comma 4 2 15 3 3 3 3 2" xfId="40733" xr:uid="{2D545148-DBE8-4AFA-A62B-9970F5A93797}"/>
    <cellStyle name="Comma 4 2 15 3 3 3 4" xfId="29625" xr:uid="{B4A23CF4-870F-426F-BED4-CEFE1DA014E0}"/>
    <cellStyle name="Comma 4 2 15 3 3 4" xfId="6911" xr:uid="{683B6AAB-3B8B-4D24-ABEA-EB527DB18388}"/>
    <cellStyle name="Comma 4 2 15 3 3 4 2" xfId="12389" xr:uid="{04F03077-6DC0-43CD-96BF-37DD14A4C875}"/>
    <cellStyle name="Comma 4 2 15 3 3 4 2 2" xfId="23921" xr:uid="{F4FB92E7-B431-4D19-872A-8DC51C3D5CFE}"/>
    <cellStyle name="Comma 4 2 15 3 3 4 2 2 2" xfId="47494" xr:uid="{93A93246-2FD2-458D-854D-8E41F5E0F98E}"/>
    <cellStyle name="Comma 4 2 15 3 3 4 2 3" xfId="36386" xr:uid="{63ABBDA6-B612-46B3-A8E4-D161DF53C5FE}"/>
    <cellStyle name="Comma 4 2 15 3 3 4 3" xfId="18495" xr:uid="{E3616F6B-3343-48A4-A82D-BD50E8030E8E}"/>
    <cellStyle name="Comma 4 2 15 3 3 4 3 2" xfId="42069" xr:uid="{081AC461-0A3F-4888-9791-BD0D333A9CE2}"/>
    <cellStyle name="Comma 4 2 15 3 3 4 4" xfId="30961" xr:uid="{211663F3-A3D7-4D2E-B692-CF3CA21962C7}"/>
    <cellStyle name="Comma 4 2 15 3 3 5" xfId="8324" xr:uid="{209807F1-3554-46FB-8DED-90B2C74A3C84}"/>
    <cellStyle name="Comma 4 2 15 3 3 5 2" xfId="19857" xr:uid="{50B2835D-AE45-4F76-A41D-54A88A983EA7}"/>
    <cellStyle name="Comma 4 2 15 3 3 5 2 2" xfId="43430" xr:uid="{D922703F-F28F-4DDF-A3F8-37E7278DEDC1}"/>
    <cellStyle name="Comma 4 2 15 3 3 5 3" xfId="32322" xr:uid="{B315A135-CDFC-4E98-84BE-3CDC864AA151}"/>
    <cellStyle name="Comma 4 2 15 3 3 6" xfId="14153" xr:uid="{2AFD5AB7-EAAC-42D9-889C-1AF3F9F66B66}"/>
    <cellStyle name="Comma 4 2 15 3 3 6 2" xfId="37890" xr:uid="{0E04BA43-B229-455B-8243-CF16E7972D56}"/>
    <cellStyle name="Comma 4 2 15 3 3 7" xfId="26783" xr:uid="{C800EB7E-16A0-48EE-9CF6-59828E81A6FB}"/>
    <cellStyle name="Comma 4 2 15 3 3 8" xfId="25409" xr:uid="{8368A35D-2A58-4838-9ABF-4D74349398C3}"/>
    <cellStyle name="Comma 4 2 15 3 3 9" xfId="49239" xr:uid="{E5489312-91CB-49DA-9C58-C4518E66DF43}"/>
    <cellStyle name="Comma 4 2 15 3 4" xfId="3306" xr:uid="{567D9374-9436-45C8-B661-83A061A4482C}"/>
    <cellStyle name="Comma 4 2 15 3 4 2" xfId="8774" xr:uid="{EEA81BAE-A0B0-4675-B8B2-A9874CE18BD0}"/>
    <cellStyle name="Comma 4 2 15 3 4 2 2" xfId="20307" xr:uid="{90225CC1-BE38-4349-8B9B-957FAF476612}"/>
    <cellStyle name="Comma 4 2 15 3 4 2 2 2" xfId="43880" xr:uid="{B68CC822-6DDB-4AF6-8070-71E052D39C11}"/>
    <cellStyle name="Comma 4 2 15 3 4 2 3" xfId="32772" xr:uid="{A97E7420-888C-492B-8D2F-9A72469CE633}"/>
    <cellStyle name="Comma 4 2 15 3 4 3" xfId="14892" xr:uid="{B93A9C27-8A72-4B0E-A4A8-63CEC3ADC56B}"/>
    <cellStyle name="Comma 4 2 15 3 4 3 2" xfId="38466" xr:uid="{68462B3A-A8CA-4912-9952-00BD2EB40F49}"/>
    <cellStyle name="Comma 4 2 15 3 4 4" xfId="27358" xr:uid="{F78DC232-D1B0-4D27-99C3-F9E810429709}"/>
    <cellStyle name="Comma 4 2 15 3 5" xfId="4662" xr:uid="{85F12414-7720-4580-9A09-8931845126CE}"/>
    <cellStyle name="Comma 4 2 15 3 5 2" xfId="10135" xr:uid="{08A72E3D-1E39-4428-9C3F-FACF1752FF76}"/>
    <cellStyle name="Comma 4 2 15 3 5 2 2" xfId="21668" xr:uid="{8386B3DE-D248-4937-9A07-D6CD9643548C}"/>
    <cellStyle name="Comma 4 2 15 3 5 2 2 2" xfId="45241" xr:uid="{9F7E4540-B09B-4716-A61C-9B2BD83DF3FB}"/>
    <cellStyle name="Comma 4 2 15 3 5 2 3" xfId="34133" xr:uid="{DB02FAAE-842B-4A23-A55D-05C7E5831C58}"/>
    <cellStyle name="Comma 4 2 15 3 5 3" xfId="16248" xr:uid="{DDC7EB81-BB02-4E46-B4E1-C53396714999}"/>
    <cellStyle name="Comma 4 2 15 3 5 3 2" xfId="39822" xr:uid="{5D6411E8-762C-42C5-8D30-01D9957352BE}"/>
    <cellStyle name="Comma 4 2 15 3 5 4" xfId="28714" xr:uid="{2C6C2A5B-0DD6-4AF6-A1AB-EC572073B3A2}"/>
    <cellStyle name="Comma 4 2 15 3 6" xfId="6000" xr:uid="{52044E2D-F7F3-4073-B1AC-B8B69E6BCA4F}"/>
    <cellStyle name="Comma 4 2 15 3 6 2" xfId="11476" xr:uid="{023C812E-3DFB-4153-B718-E448860AD6ED}"/>
    <cellStyle name="Comma 4 2 15 3 6 2 2" xfId="23008" xr:uid="{7B2341ED-CD9B-4955-9860-86B20C474B51}"/>
    <cellStyle name="Comma 4 2 15 3 6 2 2 2" xfId="46581" xr:uid="{59C57A61-465B-4273-B435-FA61DF899511}"/>
    <cellStyle name="Comma 4 2 15 3 6 2 3" xfId="35473" xr:uid="{816E084D-379C-4169-AD97-2FA222CCAF92}"/>
    <cellStyle name="Comma 4 2 15 3 6 3" xfId="17584" xr:uid="{E19B2F82-609B-4247-80E5-4A990DC641D2}"/>
    <cellStyle name="Comma 4 2 15 3 6 3 2" xfId="41158" xr:uid="{2AC2C273-5658-4DA3-9B81-751F148F1DB5}"/>
    <cellStyle name="Comma 4 2 15 3 6 4" xfId="30050" xr:uid="{1E964CA1-64BB-458C-88DA-74D4CC47440D}"/>
    <cellStyle name="Comma 4 2 15 3 7" xfId="7385" xr:uid="{CB67CFE6-2704-4132-A4F3-25B9F16DC69E}"/>
    <cellStyle name="Comma 4 2 15 3 7 2" xfId="18945" xr:uid="{86C2DC3D-9199-45E6-8B96-6F2FF6F3C6FF}"/>
    <cellStyle name="Comma 4 2 15 3 7 2 2" xfId="42518" xr:uid="{F5B0D5FD-0799-4CAA-BD00-BEEBED57A79C}"/>
    <cellStyle name="Comma 4 2 15 3 7 3" xfId="31410" xr:uid="{B8C2B827-AA3D-47D9-974C-41896C2CF8E5}"/>
    <cellStyle name="Comma 4 2 15 3 8" xfId="13201" xr:uid="{52B42249-0929-4BFB-B11A-72DD951E0E5E}"/>
    <cellStyle name="Comma 4 2 15 3 8 2" xfId="36979" xr:uid="{FE32D19E-4579-48B5-9EF5-B4DECBA0599A}"/>
    <cellStyle name="Comma 4 2 15 3 9" xfId="25870" xr:uid="{50442671-36EE-496A-B698-FD58B5C926C7}"/>
    <cellStyle name="Comma 4 2 15 4" xfId="1935" xr:uid="{142C7AE4-8EFF-4993-9C1B-86F450A4A94D}"/>
    <cellStyle name="Comma 4 2 15 4 2" xfId="3748" xr:uid="{975C148E-1241-4D87-877F-B20E6F0F18A7}"/>
    <cellStyle name="Comma 4 2 15 4 2 2" xfId="9217" xr:uid="{C8280A44-662C-433F-93AF-64CA17F04E93}"/>
    <cellStyle name="Comma 4 2 15 4 2 2 2" xfId="20750" xr:uid="{914927A3-37E7-409B-9A11-793BE139D392}"/>
    <cellStyle name="Comma 4 2 15 4 2 2 2 2" xfId="44323" xr:uid="{1189B29E-6BD5-4568-919D-7486DB12EF1D}"/>
    <cellStyle name="Comma 4 2 15 4 2 2 3" xfId="33215" xr:uid="{EB24DFC8-F609-4973-A76A-1C0977BF2098}"/>
    <cellStyle name="Comma 4 2 15 4 2 3" xfId="15335" xr:uid="{A0B122B5-CA2B-41DE-9E3A-F0BA29D6C67D}"/>
    <cellStyle name="Comma 4 2 15 4 2 3 2" xfId="38909" xr:uid="{B815C193-2A81-4322-834F-CAD0CBA78742}"/>
    <cellStyle name="Comma 4 2 15 4 2 4" xfId="27801" xr:uid="{BC6E2240-6915-49FB-819A-2A9DF2E71CA7}"/>
    <cellStyle name="Comma 4 2 15 4 3" xfId="5112" xr:uid="{7F148B36-D740-4973-AA58-916D79C80A24}"/>
    <cellStyle name="Comma 4 2 15 4 3 2" xfId="10586" xr:uid="{D33E467A-74AF-4937-8556-AC721D542FFF}"/>
    <cellStyle name="Comma 4 2 15 4 3 2 2" xfId="22119" xr:uid="{03B1A065-CAAF-44BF-BF7D-A0336B03D03A}"/>
    <cellStyle name="Comma 4 2 15 4 3 2 2 2" xfId="45692" xr:uid="{49287A4B-174B-49C2-A856-EABB9CD7A838}"/>
    <cellStyle name="Comma 4 2 15 4 3 2 3" xfId="34584" xr:uid="{B9D21FBC-4869-416F-91F3-68A682091DA8}"/>
    <cellStyle name="Comma 4 2 15 4 3 3" xfId="16698" xr:uid="{5748FF3E-DEF3-4692-8589-FCA849B0F3DE}"/>
    <cellStyle name="Comma 4 2 15 4 3 3 2" xfId="40272" xr:uid="{B100B3AF-E3EC-4ABA-B55C-74AB5E97F7A5}"/>
    <cellStyle name="Comma 4 2 15 4 3 4" xfId="29164" xr:uid="{E5C37134-C5EE-4580-A937-E0454EE9682F}"/>
    <cellStyle name="Comma 4 2 15 4 4" xfId="6450" xr:uid="{994B11AC-E65D-4273-8AAA-7B9DC78C48F3}"/>
    <cellStyle name="Comma 4 2 15 4 4 2" xfId="11927" xr:uid="{7755DB38-82B9-42DD-83BE-E67D592AB4F5}"/>
    <cellStyle name="Comma 4 2 15 4 4 2 2" xfId="23459" xr:uid="{9DE11C30-FE1C-4CE3-814C-691C278C1C62}"/>
    <cellStyle name="Comma 4 2 15 4 4 2 2 2" xfId="47032" xr:uid="{AAB016BB-C338-4C99-8C63-8D0A73B15127}"/>
    <cellStyle name="Comma 4 2 15 4 4 2 3" xfId="35924" xr:uid="{38B03960-BCFC-418B-BD1A-FF72A2AAEE99}"/>
    <cellStyle name="Comma 4 2 15 4 4 3" xfId="18034" xr:uid="{7FF948DF-6571-406E-9E3F-125E9D917286}"/>
    <cellStyle name="Comma 4 2 15 4 4 3 2" xfId="41608" xr:uid="{E30B78B5-6656-4177-AF5D-35731AD6FA5E}"/>
    <cellStyle name="Comma 4 2 15 4 4 4" xfId="30500" xr:uid="{EED29D78-96A2-4824-9063-6C449AD8CE62}"/>
    <cellStyle name="Comma 4 2 15 4 5" xfId="7861" xr:uid="{417599CB-DD2F-43CC-912F-FFCED9FE3BFC}"/>
    <cellStyle name="Comma 4 2 15 4 5 2" xfId="19396" xr:uid="{1EC499E0-7830-4CA1-AD2A-CC3FBFE9AB2E}"/>
    <cellStyle name="Comma 4 2 15 4 5 2 2" xfId="42969" xr:uid="{4B4B9D3A-A191-4ABB-879D-E32D8F84E2C1}"/>
    <cellStyle name="Comma 4 2 15 4 5 3" xfId="31861" xr:uid="{236A05DD-F9DC-4AEE-A32B-A628B3EEE961}"/>
    <cellStyle name="Comma 4 2 15 4 6" xfId="13690" xr:uid="{79EFA36F-4391-490C-8DA3-B1561A137589}"/>
    <cellStyle name="Comma 4 2 15 4 6 2" xfId="37429" xr:uid="{3BA3D094-CA3F-4D35-A289-4DC57E415C5C}"/>
    <cellStyle name="Comma 4 2 15 4 7" xfId="26322" xr:uid="{EA33642F-CF06-45E8-8E1A-FC33C4EA127E}"/>
    <cellStyle name="Comma 4 2 15 4 8" xfId="24947" xr:uid="{B2AB0A18-5F0D-42E6-B695-AE81BB36AFDB}"/>
    <cellStyle name="Comma 4 2 15 4 9" xfId="48778" xr:uid="{0C6B5BE1-CF0B-484B-9C4A-B3034E077308}"/>
    <cellStyle name="Comma 4 2 15 5" xfId="2420" xr:uid="{BE7709D8-8BCE-4A96-9CB2-B4D0239276FE}"/>
    <cellStyle name="Comma 4 2 15 5 2" xfId="4211" xr:uid="{907073DD-3097-4965-94E2-4DB56921F370}"/>
    <cellStyle name="Comma 4 2 15 5 2 2" xfId="9680" xr:uid="{6403CE25-EFCA-4A5D-A4F0-7EE457B849CE}"/>
    <cellStyle name="Comma 4 2 15 5 2 2 2" xfId="21213" xr:uid="{14B1F661-3000-44B2-8C08-3D4C333CED27}"/>
    <cellStyle name="Comma 4 2 15 5 2 2 2 2" xfId="44786" xr:uid="{5692A02B-0AD0-4AAA-A3A9-EAE0363B28E6}"/>
    <cellStyle name="Comma 4 2 15 5 2 2 3" xfId="33678" xr:uid="{B7501BF1-A3E1-47CE-B62F-E24A24991F8B}"/>
    <cellStyle name="Comma 4 2 15 5 2 3" xfId="15798" xr:uid="{02A7BDE1-35DC-4047-B19B-54A301AD081B}"/>
    <cellStyle name="Comma 4 2 15 5 2 3 2" xfId="39372" xr:uid="{52D93B2E-5CFA-47B4-8D4C-848B40BC2528}"/>
    <cellStyle name="Comma 4 2 15 5 2 4" xfId="28264" xr:uid="{66D0C21A-26BC-405D-9899-096B7722CC6A}"/>
    <cellStyle name="Comma 4 2 15 5 3" xfId="5576" xr:uid="{EBB67A4B-A014-4087-85A4-7AC6052E4A00}"/>
    <cellStyle name="Comma 4 2 15 5 3 2" xfId="11050" xr:uid="{249D102B-8779-41F9-A50E-1F425093E506}"/>
    <cellStyle name="Comma 4 2 15 5 3 2 2" xfId="22583" xr:uid="{3D9268CB-A69B-4E45-BD52-62BF8DB97643}"/>
    <cellStyle name="Comma 4 2 15 5 3 2 2 2" xfId="46156" xr:uid="{C22355D4-56FD-42E9-89AC-5048C183CE01}"/>
    <cellStyle name="Comma 4 2 15 5 3 2 3" xfId="35048" xr:uid="{343B8D52-81D2-4D67-8945-A26F9D7D7197}"/>
    <cellStyle name="Comma 4 2 15 5 3 3" xfId="17162" xr:uid="{26CDA754-88D1-434A-9492-D6F04880FF0C}"/>
    <cellStyle name="Comma 4 2 15 5 3 3 2" xfId="40736" xr:uid="{199F7973-8B7A-410E-A31F-7A1F525EF1C5}"/>
    <cellStyle name="Comma 4 2 15 5 3 4" xfId="29628" xr:uid="{BFE2AC55-A488-43F9-AA9D-D628D46095E2}"/>
    <cellStyle name="Comma 4 2 15 5 4" xfId="6914" xr:uid="{C0A69147-EB4A-4E96-A489-F878A28A7C5E}"/>
    <cellStyle name="Comma 4 2 15 5 4 2" xfId="12392" xr:uid="{03A5798F-EA38-438A-A60B-4FC8681E5C21}"/>
    <cellStyle name="Comma 4 2 15 5 4 2 2" xfId="23924" xr:uid="{A842F9C5-3AC1-4A19-8B31-C067F1F61B46}"/>
    <cellStyle name="Comma 4 2 15 5 4 2 2 2" xfId="47497" xr:uid="{FBE8C2DC-283D-4242-906C-44E4B39269A9}"/>
    <cellStyle name="Comma 4 2 15 5 4 2 3" xfId="36389" xr:uid="{2BC3AF6B-F28C-4F82-AB31-71BDB5856488}"/>
    <cellStyle name="Comma 4 2 15 5 4 3" xfId="18498" xr:uid="{286FBFA1-60E6-42E4-A8A7-4775A2B9D3BC}"/>
    <cellStyle name="Comma 4 2 15 5 4 3 2" xfId="42072" xr:uid="{3B7CCF67-B57B-462F-9BBF-D42E063B3B54}"/>
    <cellStyle name="Comma 4 2 15 5 4 4" xfId="30964" xr:uid="{83B5A0CF-9998-4059-844D-F7BBB7B05837}"/>
    <cellStyle name="Comma 4 2 15 5 5" xfId="8327" xr:uid="{EAD55FB9-FB75-4EAA-8C1B-211808793B60}"/>
    <cellStyle name="Comma 4 2 15 5 5 2" xfId="19860" xr:uid="{0277D6E9-E98A-4FE4-8741-E50533CF34F8}"/>
    <cellStyle name="Comma 4 2 15 5 5 2 2" xfId="43433" xr:uid="{0CF276D9-2B52-478C-A3E6-7FE854DBC263}"/>
    <cellStyle name="Comma 4 2 15 5 5 3" xfId="32325" xr:uid="{51F6998F-3B09-4587-81D4-1A374F3435ED}"/>
    <cellStyle name="Comma 4 2 15 5 6" xfId="14156" xr:uid="{A8E35043-B5FD-4EEE-A51E-B46199D30987}"/>
    <cellStyle name="Comma 4 2 15 5 6 2" xfId="37893" xr:uid="{9F945203-C13F-4F28-8D3C-7B11D3512326}"/>
    <cellStyle name="Comma 4 2 15 5 7" xfId="26786" xr:uid="{3DBAE264-1DA0-4D74-AA58-82CD759F9761}"/>
    <cellStyle name="Comma 4 2 15 5 8" xfId="25412" xr:uid="{9BEEEE32-B02F-4C23-9A0A-6CEAC1886113}"/>
    <cellStyle name="Comma 4 2 15 5 9" xfId="49242" xr:uid="{1F111E24-DEAC-4791-B8BF-2D0152DA0279}"/>
    <cellStyle name="Comma 4 2 15 6" xfId="3309" xr:uid="{18886D10-61F8-49DE-B7C2-6DD4144777BF}"/>
    <cellStyle name="Comma 4 2 15 6 2" xfId="8777" xr:uid="{577BFF85-BB18-4B3D-8EC2-24B41432966C}"/>
    <cellStyle name="Comma 4 2 15 6 2 2" xfId="20310" xr:uid="{CA05C82D-E0C7-4036-894B-C1E330DF4329}"/>
    <cellStyle name="Comma 4 2 15 6 2 2 2" xfId="43883" xr:uid="{210697F1-08A3-4CD7-8B84-8E44181B6A18}"/>
    <cellStyle name="Comma 4 2 15 6 2 3" xfId="32775" xr:uid="{8FB1F25C-B1D8-4F4F-A174-928BAC226693}"/>
    <cellStyle name="Comma 4 2 15 6 3" xfId="14895" xr:uid="{87DAB6CC-950D-4DFE-8E73-D64B707CC22E}"/>
    <cellStyle name="Comma 4 2 15 6 3 2" xfId="38469" xr:uid="{7A4BC311-E444-47CD-A4C4-EA7AB5472661}"/>
    <cellStyle name="Comma 4 2 15 6 4" xfId="27361" xr:uid="{CF657698-3E36-4B15-8D6B-0D707D086198}"/>
    <cellStyle name="Comma 4 2 15 7" xfId="4665" xr:uid="{D188BF26-EEB9-4CD7-B1B2-539C079071E9}"/>
    <cellStyle name="Comma 4 2 15 7 2" xfId="10138" xr:uid="{3B4DF884-1914-4563-AE60-60E81A45F016}"/>
    <cellStyle name="Comma 4 2 15 7 2 2" xfId="21671" xr:uid="{E601820C-4E06-4BD5-BB6D-79DA061FBE8B}"/>
    <cellStyle name="Comma 4 2 15 7 2 2 2" xfId="45244" xr:uid="{7CDFAD8B-E5D1-4D88-B244-B27CBE82224B}"/>
    <cellStyle name="Comma 4 2 15 7 2 3" xfId="34136" xr:uid="{5DEE137F-4E4E-4767-9E07-56F555D2D451}"/>
    <cellStyle name="Comma 4 2 15 7 3" xfId="16251" xr:uid="{1B11C097-8EDB-449F-9928-45210E241BD6}"/>
    <cellStyle name="Comma 4 2 15 7 3 2" xfId="39825" xr:uid="{82EB5929-30B1-48F8-B9FF-F4576F6C6B83}"/>
    <cellStyle name="Comma 4 2 15 7 4" xfId="28717" xr:uid="{AAEC242D-A632-46B5-A7FF-5820FFA154B6}"/>
    <cellStyle name="Comma 4 2 15 8" xfId="6003" xr:uid="{63FB6A41-397E-49A8-A1B4-B17F042350C4}"/>
    <cellStyle name="Comma 4 2 15 8 2" xfId="11479" xr:uid="{13FD5875-6317-4B90-AA0E-2BFF5C1BF554}"/>
    <cellStyle name="Comma 4 2 15 8 2 2" xfId="23011" xr:uid="{1920494A-46F4-4753-B61A-92EB8D6F8153}"/>
    <cellStyle name="Comma 4 2 15 8 2 2 2" xfId="46584" xr:uid="{6BB2425E-BAE2-47F9-A134-9A4099E0E2EE}"/>
    <cellStyle name="Comma 4 2 15 8 2 3" xfId="35476" xr:uid="{D3852592-9CF3-4EBF-B542-FCB30183E29A}"/>
    <cellStyle name="Comma 4 2 15 8 3" xfId="17587" xr:uid="{7C52AFB4-F042-4145-8769-1C64D0289C35}"/>
    <cellStyle name="Comma 4 2 15 8 3 2" xfId="41161" xr:uid="{37CB97E2-D638-4C84-A8DB-CF3B0574B52A}"/>
    <cellStyle name="Comma 4 2 15 8 4" xfId="30053" xr:uid="{8A350ABF-225C-4B1E-A87F-01B4BA737441}"/>
    <cellStyle name="Comma 4 2 15 9" xfId="7388" xr:uid="{7D7E3875-3EBE-4629-9B4E-9496FB0D74C5}"/>
    <cellStyle name="Comma 4 2 15 9 2" xfId="18948" xr:uid="{4B376CB2-CFDC-4A89-8B91-66E9C709FA5A}"/>
    <cellStyle name="Comma 4 2 15 9 2 2" xfId="42521" xr:uid="{AB2322F6-20E5-4C71-8B25-BF4E22949100}"/>
    <cellStyle name="Comma 4 2 15 9 3" xfId="31413" xr:uid="{8EFA2CD6-4BF0-4CD7-80BE-B00A34DCDE92}"/>
    <cellStyle name="Comma 4 2 16" xfId="1135" xr:uid="{1D87F9D8-B78B-46C4-8203-2C98E267E63C}"/>
    <cellStyle name="Comma 4 2 16 10" xfId="7406" xr:uid="{DC359190-5B06-440D-9886-36DF1C236F2B}"/>
    <cellStyle name="Comma 4 2 16 10 2" xfId="18966" xr:uid="{7218DD34-DBFD-4B14-AE60-47D1F07DDD7F}"/>
    <cellStyle name="Comma 4 2 16 10 2 2" xfId="42539" xr:uid="{6455E49A-6B4D-498A-BB78-B80863E66E37}"/>
    <cellStyle name="Comma 4 2 16 10 3" xfId="31431" xr:uid="{A5DF1092-86D9-456B-AFA2-6B9D3B46639B}"/>
    <cellStyle name="Comma 4 2 16 11" xfId="13223" xr:uid="{7FB1064E-BF28-4924-8B9C-6003F9D99721}"/>
    <cellStyle name="Comma 4 2 16 11 2" xfId="37000" xr:uid="{63A6A97C-73D1-4F15-A2A8-DCF73C51FB86}"/>
    <cellStyle name="Comma 4 2 16 12" xfId="25891" xr:uid="{FB738509-0A2E-470F-A60B-201201AFD242}"/>
    <cellStyle name="Comma 4 2 16 13" xfId="24556" xr:uid="{C917043F-BBE3-407A-AA8A-9B488A2BFEF5}"/>
    <cellStyle name="Comma 4 2 16 14" xfId="48344" xr:uid="{509CF81C-EAFD-4B43-87B3-F1DA06227356}"/>
    <cellStyle name="Comma 4 2 16 2" xfId="1072" xr:uid="{CF2DD792-9E78-475E-9ADD-80209D681C52}"/>
    <cellStyle name="Comma 4 2 16 2 10" xfId="7368" xr:uid="{64613568-3142-4C31-B537-553674AB2D8D}"/>
    <cellStyle name="Comma 4 2 16 2 10 2" xfId="18928" xr:uid="{569BAC64-5FAE-46D2-94D3-0647C2EA5B93}"/>
    <cellStyle name="Comma 4 2 16 2 10 2 2" xfId="42501" xr:uid="{AFDCDAF8-6AE8-402A-8C61-B37AD576616C}"/>
    <cellStyle name="Comma 4 2 16 2 10 3" xfId="31393" xr:uid="{1384FA61-1EF6-40FA-9FB9-3FEF201F12C8}"/>
    <cellStyle name="Comma 4 2 16 2 11" xfId="13184" xr:uid="{97A4AED6-038D-4A76-AC26-5E51AFB10F56}"/>
    <cellStyle name="Comma 4 2 16 2 11 2" xfId="36962" xr:uid="{6F1C9520-C372-4F88-B144-D6B1178E5697}"/>
    <cellStyle name="Comma 4 2 16 2 12" xfId="25853" xr:uid="{9D15F1A6-A995-4CE1-860C-91863BA52FCB}"/>
    <cellStyle name="Comma 4 2 16 2 13" xfId="24355" xr:uid="{25D0DB11-0B93-4CEE-9375-E0A9CC3F2C92}"/>
    <cellStyle name="Comma 4 2 16 2 14" xfId="48306" xr:uid="{198DAC7F-4475-4B56-B029-DFFC0A2E17BE}"/>
    <cellStyle name="Comma 4 2 16 2 2" xfId="1023" xr:uid="{CAF7F759-8ABE-4193-A068-3A7A54A8C4D0}"/>
    <cellStyle name="Comma 4 2 16 2 2 10" xfId="13153" xr:uid="{4747ABD9-0501-4422-B63A-EF9188A89F4D}"/>
    <cellStyle name="Comma 4 2 16 2 2 10 2" xfId="36931" xr:uid="{C9A9C5C8-5036-4A6E-8CC1-8BD2E943ABA6}"/>
    <cellStyle name="Comma 4 2 16 2 2 11" xfId="25822" xr:uid="{543C59E8-329E-4ACA-B63E-4A58BC52703C}"/>
    <cellStyle name="Comma 4 2 16 2 2 12" xfId="24523" xr:uid="{962079A6-741D-4985-863E-F8E6C220A2D9}"/>
    <cellStyle name="Comma 4 2 16 2 2 13" xfId="48275" xr:uid="{79147893-79FA-404B-9803-DD05131BE427}"/>
    <cellStyle name="Comma 4 2 16 2 2 2" xfId="1201" xr:uid="{8F25AFBF-46CF-4158-8159-4244BCDD8AEE}"/>
    <cellStyle name="Comma 4 2 16 2 2 2 10" xfId="24410" xr:uid="{268C1129-982A-4BBF-92D8-3FF50B3A1A26}"/>
    <cellStyle name="Comma 4 2 16 2 2 2 11" xfId="48402" xr:uid="{7B586C78-275D-4CD0-A1A4-D7CBDBD01A50}"/>
    <cellStyle name="Comma 4 2 16 2 2 2 2" xfId="2011" xr:uid="{F3A3C36E-2CF5-4FF8-976F-CA1D24E67BD1}"/>
    <cellStyle name="Comma 4 2 16 2 2 2 2 2" xfId="3824" xr:uid="{1A8D86EF-D01A-435A-B351-417379E8E488}"/>
    <cellStyle name="Comma 4 2 16 2 2 2 2 2 2" xfId="9293" xr:uid="{EEB18163-152D-4563-BB03-0C922650CAD7}"/>
    <cellStyle name="Comma 4 2 16 2 2 2 2 2 2 2" xfId="20826" xr:uid="{E6A3B674-7A57-4D01-AC48-586D1130F0AA}"/>
    <cellStyle name="Comma 4 2 16 2 2 2 2 2 2 2 2" xfId="44399" xr:uid="{6E0DDDB3-3561-4A8E-B6EB-A289D1D3B274}"/>
    <cellStyle name="Comma 4 2 16 2 2 2 2 2 2 3" xfId="33291" xr:uid="{2B9822FC-D148-4D7F-BCA1-CD4A07B815A5}"/>
    <cellStyle name="Comma 4 2 16 2 2 2 2 2 3" xfId="15411" xr:uid="{A383A65F-E989-479C-8BB2-DB6D773E35E1}"/>
    <cellStyle name="Comma 4 2 16 2 2 2 2 2 3 2" xfId="38985" xr:uid="{1385E8CF-9429-413D-83FB-D29799C1E11A}"/>
    <cellStyle name="Comma 4 2 16 2 2 2 2 2 4" xfId="27877" xr:uid="{A2AFD3BA-251D-40F5-9251-7DC6C9DF0849}"/>
    <cellStyle name="Comma 4 2 16 2 2 2 2 3" xfId="5188" xr:uid="{91597F50-6992-4E3F-B522-551E2B4F9027}"/>
    <cellStyle name="Comma 4 2 16 2 2 2 2 3 2" xfId="10662" xr:uid="{3DEF8E7F-C757-47C5-BCCB-1021FF4B2D62}"/>
    <cellStyle name="Comma 4 2 16 2 2 2 2 3 2 2" xfId="22195" xr:uid="{51B01A38-C98F-4305-9F23-59C0BADE150D}"/>
    <cellStyle name="Comma 4 2 16 2 2 2 2 3 2 2 2" xfId="45768" xr:uid="{E5642D6B-0468-4402-BED2-D9C33B96E405}"/>
    <cellStyle name="Comma 4 2 16 2 2 2 2 3 2 3" xfId="34660" xr:uid="{81CD7981-4A6C-4733-9F2B-5B078BE319C5}"/>
    <cellStyle name="Comma 4 2 16 2 2 2 2 3 3" xfId="16774" xr:uid="{13C2AA62-E731-457F-8FA5-99C71DA17AD7}"/>
    <cellStyle name="Comma 4 2 16 2 2 2 2 3 3 2" xfId="40348" xr:uid="{9F7307FF-77AE-4172-8719-381E041907F0}"/>
    <cellStyle name="Comma 4 2 16 2 2 2 2 3 4" xfId="29240" xr:uid="{91F1B361-7587-41FC-B92E-FDAC278A09BF}"/>
    <cellStyle name="Comma 4 2 16 2 2 2 2 4" xfId="6526" xr:uid="{6D3534BD-E220-4612-AEEA-2E283B0B704C}"/>
    <cellStyle name="Comma 4 2 16 2 2 2 2 4 2" xfId="12003" xr:uid="{BD599559-6607-4A72-A2C1-1BA5C9509251}"/>
    <cellStyle name="Comma 4 2 16 2 2 2 2 4 2 2" xfId="23535" xr:uid="{D2543FC0-D00F-4C8C-9260-47DF8BC360D8}"/>
    <cellStyle name="Comma 4 2 16 2 2 2 2 4 2 2 2" xfId="47108" xr:uid="{E2EE5E03-3665-4300-A444-77B607A5BE52}"/>
    <cellStyle name="Comma 4 2 16 2 2 2 2 4 2 3" xfId="36000" xr:uid="{2BA37FA1-B723-45C0-9AC7-51660254CFB9}"/>
    <cellStyle name="Comma 4 2 16 2 2 2 2 4 3" xfId="18110" xr:uid="{DB7FC53F-B91E-45E7-8637-752D27DEDBCF}"/>
    <cellStyle name="Comma 4 2 16 2 2 2 2 4 3 2" xfId="41684" xr:uid="{BE1930E2-B2DF-4F82-92B0-8DDF703AF7AE}"/>
    <cellStyle name="Comma 4 2 16 2 2 2 2 4 4" xfId="30576" xr:uid="{3F7F5DD9-27A8-4DDB-ACC8-6E8C9EA14E8B}"/>
    <cellStyle name="Comma 4 2 16 2 2 2 2 5" xfId="7937" xr:uid="{5C1E9281-1EE1-4684-B631-1CEA599C32D4}"/>
    <cellStyle name="Comma 4 2 16 2 2 2 2 5 2" xfId="19472" xr:uid="{9A4FE583-6C32-4ECC-BEE4-6B59B18DD86F}"/>
    <cellStyle name="Comma 4 2 16 2 2 2 2 5 2 2" xfId="43045" xr:uid="{96A96236-5FBC-4E5C-863A-1B78A1846248}"/>
    <cellStyle name="Comma 4 2 16 2 2 2 2 5 3" xfId="31937" xr:uid="{75877576-2D52-4EC5-84D0-92E87A48F257}"/>
    <cellStyle name="Comma 4 2 16 2 2 2 2 6" xfId="13766" xr:uid="{1632118A-B89A-48D6-A9DA-BFD611AEBEF8}"/>
    <cellStyle name="Comma 4 2 16 2 2 2 2 6 2" xfId="37505" xr:uid="{EA5A6283-178F-49BC-99A8-F0B5AF93541D}"/>
    <cellStyle name="Comma 4 2 16 2 2 2 2 7" xfId="26398" xr:uid="{3ED66C2F-8F50-4068-B719-9A369609C8D5}"/>
    <cellStyle name="Comma 4 2 16 2 2 2 2 8" xfId="25023" xr:uid="{6AE9DAD0-DD00-43F9-BD2A-3E123D7E6592}"/>
    <cellStyle name="Comma 4 2 16 2 2 2 2 9" xfId="48854" xr:uid="{E52253BE-F6B2-4F9B-878C-57128A786B3C}"/>
    <cellStyle name="Comma 4 2 16 2 2 2 3" xfId="2498" xr:uid="{7E7A3033-78B7-4F23-88B8-7450F1F12FBF}"/>
    <cellStyle name="Comma 4 2 16 2 2 2 3 2" xfId="4289" xr:uid="{3A8D16C6-0A7A-41C1-86C9-3F1193762FE6}"/>
    <cellStyle name="Comma 4 2 16 2 2 2 3 2 2" xfId="9758" xr:uid="{655585E8-2920-4472-A9CF-CDF0EFCA933D}"/>
    <cellStyle name="Comma 4 2 16 2 2 2 3 2 2 2" xfId="21291" xr:uid="{2ABF8294-D4BF-4D10-926A-782962FFF557}"/>
    <cellStyle name="Comma 4 2 16 2 2 2 3 2 2 2 2" xfId="44864" xr:uid="{E5138EF9-7EAB-4653-BCD6-43E0567BE5F9}"/>
    <cellStyle name="Comma 4 2 16 2 2 2 3 2 2 3" xfId="33756" xr:uid="{18152B92-0ED6-4DA0-8191-AF5E0698EAE8}"/>
    <cellStyle name="Comma 4 2 16 2 2 2 3 2 3" xfId="15876" xr:uid="{4D112F33-C163-4A14-A904-8E4F17BE58E9}"/>
    <cellStyle name="Comma 4 2 16 2 2 2 3 2 3 2" xfId="39450" xr:uid="{2BFD292F-53F0-42A2-8F4F-8736C8F979B8}"/>
    <cellStyle name="Comma 4 2 16 2 2 2 3 2 4" xfId="28342" xr:uid="{49A8967B-0C87-4507-BCA7-43454F07FDD3}"/>
    <cellStyle name="Comma 4 2 16 2 2 2 3 3" xfId="5654" xr:uid="{F359E776-D3AD-4B64-9721-3C0AAF3107F8}"/>
    <cellStyle name="Comma 4 2 16 2 2 2 3 3 2" xfId="11128" xr:uid="{9478850C-26BD-4595-8308-445BBFD7EA2A}"/>
    <cellStyle name="Comma 4 2 16 2 2 2 3 3 2 2" xfId="22661" xr:uid="{648F76D0-3F9C-4EB3-9DB2-96DE1365833A}"/>
    <cellStyle name="Comma 4 2 16 2 2 2 3 3 2 2 2" xfId="46234" xr:uid="{8BE63472-1571-47FF-B092-64D997186B20}"/>
    <cellStyle name="Comma 4 2 16 2 2 2 3 3 2 3" xfId="35126" xr:uid="{57E64D9E-A98B-44BD-9481-30F1C3CEEC05}"/>
    <cellStyle name="Comma 4 2 16 2 2 2 3 3 3" xfId="17240" xr:uid="{40831486-7C9C-4206-9535-B6465FA63EF9}"/>
    <cellStyle name="Comma 4 2 16 2 2 2 3 3 3 2" xfId="40814" xr:uid="{D3D9B400-0ED6-4714-8CC1-447CA0B5F22C}"/>
    <cellStyle name="Comma 4 2 16 2 2 2 3 3 4" xfId="29706" xr:uid="{ED31C563-CFD4-4104-B4EA-A560F8E4BA48}"/>
    <cellStyle name="Comma 4 2 16 2 2 2 3 4" xfId="6992" xr:uid="{4DBFDB96-29F4-448E-9024-E2CA2CEC2559}"/>
    <cellStyle name="Comma 4 2 16 2 2 2 3 4 2" xfId="12470" xr:uid="{DB289FA4-4B51-4B6F-83EC-BB9B92E66E0F}"/>
    <cellStyle name="Comma 4 2 16 2 2 2 3 4 2 2" xfId="24002" xr:uid="{A8AA9969-6682-432C-9313-0D07E37708B5}"/>
    <cellStyle name="Comma 4 2 16 2 2 2 3 4 2 2 2" xfId="47575" xr:uid="{0ACAE2C5-C42A-4CD1-9056-8643DFE6F288}"/>
    <cellStyle name="Comma 4 2 16 2 2 2 3 4 2 3" xfId="36467" xr:uid="{B657B545-37F7-4616-9059-1757ED21E919}"/>
    <cellStyle name="Comma 4 2 16 2 2 2 3 4 3" xfId="18576" xr:uid="{B0D50D9F-844C-4896-963D-349E9E318B66}"/>
    <cellStyle name="Comma 4 2 16 2 2 2 3 4 3 2" xfId="42150" xr:uid="{E88E486D-566D-42D5-8130-254FB9F48D45}"/>
    <cellStyle name="Comma 4 2 16 2 2 2 3 4 4" xfId="31042" xr:uid="{2EF33922-D5DC-40A9-89E4-9C00E85FC59C}"/>
    <cellStyle name="Comma 4 2 16 2 2 2 3 5" xfId="8405" xr:uid="{18282C9F-D7C7-42AE-AAE6-133ECC4E00BF}"/>
    <cellStyle name="Comma 4 2 16 2 2 2 3 5 2" xfId="19938" xr:uid="{943B878F-A269-4327-A613-8D563EFDAFD3}"/>
    <cellStyle name="Comma 4 2 16 2 2 2 3 5 2 2" xfId="43511" xr:uid="{C88E8B17-93F5-4D95-A41D-B535A86C0E9E}"/>
    <cellStyle name="Comma 4 2 16 2 2 2 3 5 3" xfId="32403" xr:uid="{320C37BE-0169-4370-AA78-30A9AE5BECF6}"/>
    <cellStyle name="Comma 4 2 16 2 2 2 3 6" xfId="14234" xr:uid="{C644542B-BF80-4608-84F4-42B8FB8EFA04}"/>
    <cellStyle name="Comma 4 2 16 2 2 2 3 6 2" xfId="37971" xr:uid="{9C668760-8EE0-4011-83C5-3D023B9DFF9B}"/>
    <cellStyle name="Comma 4 2 16 2 2 2 3 7" xfId="26864" xr:uid="{7802A41A-C26B-4D11-BF38-A11BDB002CD1}"/>
    <cellStyle name="Comma 4 2 16 2 2 2 3 8" xfId="25490" xr:uid="{CF8AA8F0-E750-4871-948A-7E592D4A2D57}"/>
    <cellStyle name="Comma 4 2 16 2 2 2 3 9" xfId="49320" xr:uid="{08A41491-9820-4A20-8D4F-A2AD5D6BE7E6}"/>
    <cellStyle name="Comma 4 2 16 2 2 2 4" xfId="3385" xr:uid="{DE91CA6B-95F3-4725-9398-435BE3396E9B}"/>
    <cellStyle name="Comma 4 2 16 2 2 2 4 2" xfId="8853" xr:uid="{A406B8F9-F27D-4567-8FB3-0465CDA814E1}"/>
    <cellStyle name="Comma 4 2 16 2 2 2 4 2 2" xfId="20386" xr:uid="{D6725AB2-8627-4EFC-8129-41E90F86BB10}"/>
    <cellStyle name="Comma 4 2 16 2 2 2 4 2 2 2" xfId="43959" xr:uid="{CB73F6C0-4286-41BF-80C0-276B5A8DCDEE}"/>
    <cellStyle name="Comma 4 2 16 2 2 2 4 2 3" xfId="32851" xr:uid="{39FF5E75-C2C7-43A4-85D2-899F0F3BF070}"/>
    <cellStyle name="Comma 4 2 16 2 2 2 4 3" xfId="14971" xr:uid="{2C988836-8844-4947-89A8-C7494D24990F}"/>
    <cellStyle name="Comma 4 2 16 2 2 2 4 3 2" xfId="38545" xr:uid="{89422255-DB62-4A79-B902-9C1DEBCD0AEE}"/>
    <cellStyle name="Comma 4 2 16 2 2 2 4 4" xfId="27437" xr:uid="{A55EF681-1C0F-43EF-934D-9AABA5555295}"/>
    <cellStyle name="Comma 4 2 16 2 2 2 5" xfId="4741" xr:uid="{41F85CBB-4F1D-4A3D-9874-5C23D7C01404}"/>
    <cellStyle name="Comma 4 2 16 2 2 2 5 2" xfId="10214" xr:uid="{A05F94F9-2A2D-4133-A04E-5B3B4A2D472B}"/>
    <cellStyle name="Comma 4 2 16 2 2 2 5 2 2" xfId="21747" xr:uid="{4A4BFC9E-5DE7-4994-8EAF-B7E083FD4466}"/>
    <cellStyle name="Comma 4 2 16 2 2 2 5 2 2 2" xfId="45320" xr:uid="{3ACCD56F-FD57-4238-8301-111AC41BE5B6}"/>
    <cellStyle name="Comma 4 2 16 2 2 2 5 2 3" xfId="34212" xr:uid="{101A6E80-2C9F-48CF-A5C0-00D7C844EE74}"/>
    <cellStyle name="Comma 4 2 16 2 2 2 5 3" xfId="16327" xr:uid="{CED8E9BF-8FFA-46BC-A590-63DE37B7459F}"/>
    <cellStyle name="Comma 4 2 16 2 2 2 5 3 2" xfId="39901" xr:uid="{6FFCA1A9-A62F-46DF-9A20-C6A31D3BD896}"/>
    <cellStyle name="Comma 4 2 16 2 2 2 5 4" xfId="28793" xr:uid="{DD38B9DC-9ED5-4A4B-855F-8D2AA7CCA10D}"/>
    <cellStyle name="Comma 4 2 16 2 2 2 6" xfId="6079" xr:uid="{028390F4-D6D4-4FA4-8E83-3B28919374AB}"/>
    <cellStyle name="Comma 4 2 16 2 2 2 6 2" xfId="11555" xr:uid="{CF06F346-0AF8-4BF5-8D37-E95E37E52057}"/>
    <cellStyle name="Comma 4 2 16 2 2 2 6 2 2" xfId="23087" xr:uid="{2A930BF8-3829-461D-9F6D-3B52C351DE9A}"/>
    <cellStyle name="Comma 4 2 16 2 2 2 6 2 2 2" xfId="46660" xr:uid="{6AC407AB-1279-4643-9CFF-FAB80D232E65}"/>
    <cellStyle name="Comma 4 2 16 2 2 2 6 2 3" xfId="35552" xr:uid="{0902EC6F-88E6-4833-ACD3-819787742B33}"/>
    <cellStyle name="Comma 4 2 16 2 2 2 6 3" xfId="17663" xr:uid="{2585E08E-139F-48D8-8642-81B5AB494E72}"/>
    <cellStyle name="Comma 4 2 16 2 2 2 6 3 2" xfId="41237" xr:uid="{7D270CDB-5D56-4535-BECF-0B8084EC7702}"/>
    <cellStyle name="Comma 4 2 16 2 2 2 6 4" xfId="30129" xr:uid="{B3F3B8B7-D578-40C0-BF2C-0731149AA4E3}"/>
    <cellStyle name="Comma 4 2 16 2 2 2 7" xfId="7464" xr:uid="{68EA4759-08A7-4709-AFAC-751539D2CBBC}"/>
    <cellStyle name="Comma 4 2 16 2 2 2 7 2" xfId="19024" xr:uid="{B7D6447E-0BA2-4F28-8BA6-48B84F1B2F55}"/>
    <cellStyle name="Comma 4 2 16 2 2 2 7 2 2" xfId="42597" xr:uid="{3DEB7847-01F6-459D-ACB5-00DD31075D46}"/>
    <cellStyle name="Comma 4 2 16 2 2 2 7 3" xfId="31489" xr:uid="{4BCBD643-1B12-40AB-B921-669B1429B58E}"/>
    <cellStyle name="Comma 4 2 16 2 2 2 8" xfId="13282" xr:uid="{CF6E3560-DFCB-43E5-B2E6-DAA81721AA67}"/>
    <cellStyle name="Comma 4 2 16 2 2 2 8 2" xfId="37058" xr:uid="{93CB6117-9AD2-4018-9AE6-CF546393619B}"/>
    <cellStyle name="Comma 4 2 16 2 2 2 9" xfId="25949" xr:uid="{F1B83D91-7EA8-46AC-B5F4-958959D881EC}"/>
    <cellStyle name="Comma 4 2 16 2 2 3" xfId="1088" xr:uid="{83A2B372-8304-4460-99A0-4A334259265E}"/>
    <cellStyle name="Comma 4 2 16 2 2 3 10" xfId="24430" xr:uid="{9B37A715-AD8D-46C4-9A4B-36FD2875804C}"/>
    <cellStyle name="Comma 4 2 16 2 2 3 11" xfId="48319" xr:uid="{F9337251-DCC1-41E8-90F7-AFD1D9410D0A}"/>
    <cellStyle name="Comma 4 2 16 2 2 3 2" xfId="1928" xr:uid="{CB7C9636-A561-4484-BDFF-07937BFA90F8}"/>
    <cellStyle name="Comma 4 2 16 2 2 3 2 2" xfId="3741" xr:uid="{31B05A1C-66AF-4E0F-9F74-3CC0231C4992}"/>
    <cellStyle name="Comma 4 2 16 2 2 3 2 2 2" xfId="9210" xr:uid="{902CF76B-073E-499C-B889-41309C6D60E5}"/>
    <cellStyle name="Comma 4 2 16 2 2 3 2 2 2 2" xfId="20743" xr:uid="{C48F6CEA-6E63-41FE-96F4-1C14B3E78ECD}"/>
    <cellStyle name="Comma 4 2 16 2 2 3 2 2 2 2 2" xfId="44316" xr:uid="{CD0A7E67-01F3-43D1-A0EB-2C916B894495}"/>
    <cellStyle name="Comma 4 2 16 2 2 3 2 2 2 3" xfId="33208" xr:uid="{B8C36699-BB0B-4859-B393-F9CF744B698F}"/>
    <cellStyle name="Comma 4 2 16 2 2 3 2 2 3" xfId="15328" xr:uid="{32F81B24-6260-4C53-A413-3F66F434874A}"/>
    <cellStyle name="Comma 4 2 16 2 2 3 2 2 3 2" xfId="38902" xr:uid="{969690F9-70DE-4345-9093-89D7F1B77A1D}"/>
    <cellStyle name="Comma 4 2 16 2 2 3 2 2 4" xfId="27794" xr:uid="{A70B048A-749C-4ECA-AD68-CC44E41D4009}"/>
    <cellStyle name="Comma 4 2 16 2 2 3 2 3" xfId="5105" xr:uid="{30E171CE-29B0-4DBE-8FD0-12B8A0748F65}"/>
    <cellStyle name="Comma 4 2 16 2 2 3 2 3 2" xfId="10579" xr:uid="{C0845D10-710F-4926-BB04-96E1FC46CE24}"/>
    <cellStyle name="Comma 4 2 16 2 2 3 2 3 2 2" xfId="22112" xr:uid="{26817200-0BAA-46A6-B734-E4E6B3960836}"/>
    <cellStyle name="Comma 4 2 16 2 2 3 2 3 2 2 2" xfId="45685" xr:uid="{C8B4B4FF-87C7-42AB-8734-489690BD67B8}"/>
    <cellStyle name="Comma 4 2 16 2 2 3 2 3 2 3" xfId="34577" xr:uid="{C6322CF6-C9DE-461C-A688-272A2B3265A7}"/>
    <cellStyle name="Comma 4 2 16 2 2 3 2 3 3" xfId="16691" xr:uid="{A6F219B4-B36C-4233-94F3-C21DF79AA10A}"/>
    <cellStyle name="Comma 4 2 16 2 2 3 2 3 3 2" xfId="40265" xr:uid="{56FF03FE-06CA-4EE7-9980-9503B29A794D}"/>
    <cellStyle name="Comma 4 2 16 2 2 3 2 3 4" xfId="29157" xr:uid="{C090BA66-C5C0-46CA-945C-7FB6E6400602}"/>
    <cellStyle name="Comma 4 2 16 2 2 3 2 4" xfId="6443" xr:uid="{E63DFF2B-5C77-4642-8712-B95262F8292D}"/>
    <cellStyle name="Comma 4 2 16 2 2 3 2 4 2" xfId="11920" xr:uid="{E70FEF77-B2C2-4546-8DDC-139BE8CE9069}"/>
    <cellStyle name="Comma 4 2 16 2 2 3 2 4 2 2" xfId="23452" xr:uid="{64BB189A-A118-4A75-8A46-730EC3EFAFF9}"/>
    <cellStyle name="Comma 4 2 16 2 2 3 2 4 2 2 2" xfId="47025" xr:uid="{FB69F8BE-D590-4C7C-A8FD-6350176A6701}"/>
    <cellStyle name="Comma 4 2 16 2 2 3 2 4 2 3" xfId="35917" xr:uid="{8F9934D1-48F5-409D-A812-38DA667362C4}"/>
    <cellStyle name="Comma 4 2 16 2 2 3 2 4 3" xfId="18027" xr:uid="{FD26039C-BDF9-486F-B1CC-32870C6F751A}"/>
    <cellStyle name="Comma 4 2 16 2 2 3 2 4 3 2" xfId="41601" xr:uid="{DE9B360A-8392-4102-8AD2-3C66B723E9A6}"/>
    <cellStyle name="Comma 4 2 16 2 2 3 2 4 4" xfId="30493" xr:uid="{5A9679AC-99A5-4A07-8ACC-FA33BAE89FA6}"/>
    <cellStyle name="Comma 4 2 16 2 2 3 2 5" xfId="7854" xr:uid="{C14BFEBE-8370-49AD-A3C1-A7E9E591313B}"/>
    <cellStyle name="Comma 4 2 16 2 2 3 2 5 2" xfId="19389" xr:uid="{F8760B6D-2DA8-46A4-8435-8F24770E75AD}"/>
    <cellStyle name="Comma 4 2 16 2 2 3 2 5 2 2" xfId="42962" xr:uid="{A946DE2A-A9CF-4048-AF7C-5499D77DA4C3}"/>
    <cellStyle name="Comma 4 2 16 2 2 3 2 5 3" xfId="31854" xr:uid="{7CF88676-1FED-4B8B-B81D-89CE278F8F94}"/>
    <cellStyle name="Comma 4 2 16 2 2 3 2 6" xfId="13683" xr:uid="{BD93BDD4-8CB1-454F-8120-B8B3C37EAAF6}"/>
    <cellStyle name="Comma 4 2 16 2 2 3 2 6 2" xfId="37422" xr:uid="{641BA96E-9EAA-4EA1-A8CF-6A17BEA5BA42}"/>
    <cellStyle name="Comma 4 2 16 2 2 3 2 7" xfId="26315" xr:uid="{DF69F3AD-2B70-40AA-AE8B-CED8436141F2}"/>
    <cellStyle name="Comma 4 2 16 2 2 3 2 8" xfId="24940" xr:uid="{D706E9A8-B745-4BC4-A91F-CEAEEE59FA94}"/>
    <cellStyle name="Comma 4 2 16 2 2 3 2 9" xfId="48771" xr:uid="{2A28D4C9-0CD5-4457-BAE1-3DA1033AA37D}"/>
    <cellStyle name="Comma 4 2 16 2 2 3 3" xfId="2412" xr:uid="{DF5D3F24-249D-49EF-AAA1-B65B2BF23BC7}"/>
    <cellStyle name="Comma 4 2 16 2 2 3 3 2" xfId="4204" xr:uid="{34CB8F94-F548-4178-A5D3-CBD3DFD7672C}"/>
    <cellStyle name="Comma 4 2 16 2 2 3 3 2 2" xfId="9673" xr:uid="{5D59FB76-73BA-481F-96A8-64712C08D820}"/>
    <cellStyle name="Comma 4 2 16 2 2 3 3 2 2 2" xfId="21206" xr:uid="{D301CE72-ABF1-449A-95FB-65B39F1C9A57}"/>
    <cellStyle name="Comma 4 2 16 2 2 3 3 2 2 2 2" xfId="44779" xr:uid="{BCF13D1A-3E6C-4433-9BE6-6D0CF20B0D7D}"/>
    <cellStyle name="Comma 4 2 16 2 2 3 3 2 2 3" xfId="33671" xr:uid="{EFBBEE01-6844-4DBA-B7B3-446AFC5FC1DE}"/>
    <cellStyle name="Comma 4 2 16 2 2 3 3 2 3" xfId="15791" xr:uid="{8A1BF545-2F5F-4A82-9C5F-10A30F844ED0}"/>
    <cellStyle name="Comma 4 2 16 2 2 3 3 2 3 2" xfId="39365" xr:uid="{5A02424E-EACB-4EBB-9BA3-1577F89288CE}"/>
    <cellStyle name="Comma 4 2 16 2 2 3 3 2 4" xfId="28257" xr:uid="{91B181AE-FF11-4EBE-A68B-B63326A82C9B}"/>
    <cellStyle name="Comma 4 2 16 2 2 3 3 3" xfId="5569" xr:uid="{65466A26-7573-4DEA-9D7A-525B0C4487F3}"/>
    <cellStyle name="Comma 4 2 16 2 2 3 3 3 2" xfId="11043" xr:uid="{31F827F6-16FB-4546-B98F-A1053C1D9A05}"/>
    <cellStyle name="Comma 4 2 16 2 2 3 3 3 2 2" xfId="22576" xr:uid="{2D40A71A-8DA7-4928-B497-E1CE53CE92D4}"/>
    <cellStyle name="Comma 4 2 16 2 2 3 3 3 2 2 2" xfId="46149" xr:uid="{308F4D8D-D098-4186-85A3-74374503852E}"/>
    <cellStyle name="Comma 4 2 16 2 2 3 3 3 2 3" xfId="35041" xr:uid="{C12D0927-E647-4E98-A7A8-1C38ABB9DE32}"/>
    <cellStyle name="Comma 4 2 16 2 2 3 3 3 3" xfId="17155" xr:uid="{7E55A2A4-64DA-46B0-870D-E6B4803CD447}"/>
    <cellStyle name="Comma 4 2 16 2 2 3 3 3 3 2" xfId="40729" xr:uid="{CEF55795-6583-4DBC-A198-9B5FDE9CE360}"/>
    <cellStyle name="Comma 4 2 16 2 2 3 3 3 4" xfId="29621" xr:uid="{F2172D0B-875E-49E8-93C4-0A6B41CFD5B9}"/>
    <cellStyle name="Comma 4 2 16 2 2 3 3 4" xfId="6907" xr:uid="{00ECBAF2-C52A-468A-826C-3E813DAB7FEE}"/>
    <cellStyle name="Comma 4 2 16 2 2 3 3 4 2" xfId="12385" xr:uid="{2A2970D7-4391-46A3-8C06-87128F133EF3}"/>
    <cellStyle name="Comma 4 2 16 2 2 3 3 4 2 2" xfId="23917" xr:uid="{DDC21757-20FD-4CC4-AD0F-3762AB770CCC}"/>
    <cellStyle name="Comma 4 2 16 2 2 3 3 4 2 2 2" xfId="47490" xr:uid="{A4132E0A-63D3-45AC-A96B-B767BBF014AF}"/>
    <cellStyle name="Comma 4 2 16 2 2 3 3 4 2 3" xfId="36382" xr:uid="{E3068043-B373-400B-BE55-F708C596ACCC}"/>
    <cellStyle name="Comma 4 2 16 2 2 3 3 4 3" xfId="18491" xr:uid="{E557B8D6-8296-4CBF-A059-9B0F6F8DD7D4}"/>
    <cellStyle name="Comma 4 2 16 2 2 3 3 4 3 2" xfId="42065" xr:uid="{379967C5-5F7B-4F6D-9CAB-5F53E1D2EBB9}"/>
    <cellStyle name="Comma 4 2 16 2 2 3 3 4 4" xfId="30957" xr:uid="{7880D013-E7FC-4B28-A2C2-CA7203943799}"/>
    <cellStyle name="Comma 4 2 16 2 2 3 3 5" xfId="8320" xr:uid="{5BFEDB87-8262-4C2E-B6BD-3E0DD99AB553}"/>
    <cellStyle name="Comma 4 2 16 2 2 3 3 5 2" xfId="19853" xr:uid="{3AF2ED39-4F0D-4066-B5E3-4CC7DAAF4BF6}"/>
    <cellStyle name="Comma 4 2 16 2 2 3 3 5 2 2" xfId="43426" xr:uid="{CAAAB0D0-8467-4C26-B3D0-5682AFC0DB44}"/>
    <cellStyle name="Comma 4 2 16 2 2 3 3 5 3" xfId="32318" xr:uid="{2EBA1CF3-99E1-4DCC-8E7B-C2B15E25A333}"/>
    <cellStyle name="Comma 4 2 16 2 2 3 3 6" xfId="14149" xr:uid="{93E409A0-8BC0-4231-B827-6D2BA16FB1B8}"/>
    <cellStyle name="Comma 4 2 16 2 2 3 3 6 2" xfId="37886" xr:uid="{23DDC61F-4382-477D-81A0-D3BBEAB8419B}"/>
    <cellStyle name="Comma 4 2 16 2 2 3 3 7" xfId="26779" xr:uid="{1DB4145F-E93B-4CC6-BE75-4286830862DB}"/>
    <cellStyle name="Comma 4 2 16 2 2 3 3 8" xfId="25405" xr:uid="{769F8FC6-BF0C-4308-AC01-52EC8A5DA70E}"/>
    <cellStyle name="Comma 4 2 16 2 2 3 3 9" xfId="49235" xr:uid="{6C6CC720-85E2-4780-B256-7B7DF5C1EAAC}"/>
    <cellStyle name="Comma 4 2 16 2 2 3 4" xfId="3302" xr:uid="{9824E901-FAB1-4A71-BFC3-555547CC3EB7}"/>
    <cellStyle name="Comma 4 2 16 2 2 3 4 2" xfId="8770" xr:uid="{AAD5BE78-67F4-41F3-9DD5-4A97BF409152}"/>
    <cellStyle name="Comma 4 2 16 2 2 3 4 2 2" xfId="20303" xr:uid="{0BD20E97-62D0-4A48-A62E-C5E4A6B9273E}"/>
    <cellStyle name="Comma 4 2 16 2 2 3 4 2 2 2" xfId="43876" xr:uid="{20D5AA25-F775-4001-A4B8-89E3848F6240}"/>
    <cellStyle name="Comma 4 2 16 2 2 3 4 2 3" xfId="32768" xr:uid="{84D531A1-188A-4BB8-9F10-E9F3B5A80A1F}"/>
    <cellStyle name="Comma 4 2 16 2 2 3 4 3" xfId="14888" xr:uid="{DDD4B498-8F9F-4812-A8EF-EA4F84CC5C03}"/>
    <cellStyle name="Comma 4 2 16 2 2 3 4 3 2" xfId="38462" xr:uid="{55218FD1-EA18-438D-9ABF-9909E95BE3ED}"/>
    <cellStyle name="Comma 4 2 16 2 2 3 4 4" xfId="27354" xr:uid="{F53048E9-C0D0-4240-AFEC-3964E5AC0AD0}"/>
    <cellStyle name="Comma 4 2 16 2 2 3 5" xfId="4658" xr:uid="{E2B91427-3549-4D5B-9875-81D279B2703B}"/>
    <cellStyle name="Comma 4 2 16 2 2 3 5 2" xfId="10131" xr:uid="{61EE0800-97DE-4F7E-B629-E05C40333875}"/>
    <cellStyle name="Comma 4 2 16 2 2 3 5 2 2" xfId="21664" xr:uid="{04C72155-234C-4E1A-9CD5-64D35AA539E7}"/>
    <cellStyle name="Comma 4 2 16 2 2 3 5 2 2 2" xfId="45237" xr:uid="{4FAE761F-196D-47FB-B3DC-453069017933}"/>
    <cellStyle name="Comma 4 2 16 2 2 3 5 2 3" xfId="34129" xr:uid="{F4DB9786-BA52-4BDF-B69F-CBC262917FD4}"/>
    <cellStyle name="Comma 4 2 16 2 2 3 5 3" xfId="16244" xr:uid="{B09FEF30-CB43-4E71-AF8C-346868C2B908}"/>
    <cellStyle name="Comma 4 2 16 2 2 3 5 3 2" xfId="39818" xr:uid="{B731415B-2296-4D12-9B7B-74881CEA42CB}"/>
    <cellStyle name="Comma 4 2 16 2 2 3 5 4" xfId="28710" xr:uid="{CDA8A6D1-8DD5-4701-AACD-6DE9D653973A}"/>
    <cellStyle name="Comma 4 2 16 2 2 3 6" xfId="5996" xr:uid="{CFE77751-F63B-4473-BE29-5D6F7BFE8536}"/>
    <cellStyle name="Comma 4 2 16 2 2 3 6 2" xfId="11472" xr:uid="{C948ED73-777F-4DC1-9524-041F1756178F}"/>
    <cellStyle name="Comma 4 2 16 2 2 3 6 2 2" xfId="23004" xr:uid="{A671A66B-6B95-48DF-8DD8-F3D5766330A1}"/>
    <cellStyle name="Comma 4 2 16 2 2 3 6 2 2 2" xfId="46577" xr:uid="{64C5E63C-D188-47F3-8A82-D5879AE22552}"/>
    <cellStyle name="Comma 4 2 16 2 2 3 6 2 3" xfId="35469" xr:uid="{32035DA3-EAF6-4A11-A4AA-8F7D0609CB07}"/>
    <cellStyle name="Comma 4 2 16 2 2 3 6 3" xfId="17580" xr:uid="{EE8D9BD0-842A-4396-9716-171467CFFD99}"/>
    <cellStyle name="Comma 4 2 16 2 2 3 6 3 2" xfId="41154" xr:uid="{0D280097-1F83-4151-AE1E-861AC9C76E4E}"/>
    <cellStyle name="Comma 4 2 16 2 2 3 6 4" xfId="30046" xr:uid="{4A4DC930-ED83-4035-98FD-3D200396D67C}"/>
    <cellStyle name="Comma 4 2 16 2 2 3 7" xfId="7381" xr:uid="{0A090761-BE09-4AAE-A8AD-49585BDF3501}"/>
    <cellStyle name="Comma 4 2 16 2 2 3 7 2" xfId="18941" xr:uid="{B62B409C-722E-4BBD-9219-94A40C1FB523}"/>
    <cellStyle name="Comma 4 2 16 2 2 3 7 2 2" xfId="42514" xr:uid="{9ADED08D-9B31-42FF-9C26-8828E7260F83}"/>
    <cellStyle name="Comma 4 2 16 2 2 3 7 3" xfId="31406" xr:uid="{874E4B29-7623-4F79-84F1-C0491322CFCF}"/>
    <cellStyle name="Comma 4 2 16 2 2 3 8" xfId="13197" xr:uid="{8C13A100-1E21-4BFB-9E45-3215C5363838}"/>
    <cellStyle name="Comma 4 2 16 2 2 3 8 2" xfId="36975" xr:uid="{E8DCAA58-8427-4D58-A57E-4623F054FE3E}"/>
    <cellStyle name="Comma 4 2 16 2 2 3 9" xfId="25866" xr:uid="{85DBB133-50ED-4517-883B-93618CA62357}"/>
    <cellStyle name="Comma 4 2 16 2 2 4" xfId="1884" xr:uid="{FBD80E84-FAD4-4D59-B706-243801C9C80C}"/>
    <cellStyle name="Comma 4 2 16 2 2 4 2" xfId="3697" xr:uid="{BF8111D1-8B39-477D-BBB5-D2C3E22D73C5}"/>
    <cellStyle name="Comma 4 2 16 2 2 4 2 2" xfId="9166" xr:uid="{FE18A541-E64C-478A-8259-03DEF9310632}"/>
    <cellStyle name="Comma 4 2 16 2 2 4 2 2 2" xfId="20699" xr:uid="{6B141528-FCC4-4EF4-98AD-163D550F9411}"/>
    <cellStyle name="Comma 4 2 16 2 2 4 2 2 2 2" xfId="44272" xr:uid="{24DF2F27-17AD-4D5B-AC4E-EEDC4A043F91}"/>
    <cellStyle name="Comma 4 2 16 2 2 4 2 2 3" xfId="33164" xr:uid="{5CB9422F-460B-4F17-9970-DC41237F2EE4}"/>
    <cellStyle name="Comma 4 2 16 2 2 4 2 3" xfId="15284" xr:uid="{E8B89B04-DAA4-4A39-8411-0FE206541C0E}"/>
    <cellStyle name="Comma 4 2 16 2 2 4 2 3 2" xfId="38858" xr:uid="{1D9B3B1D-1C20-4AFB-973C-3C00DACBAD68}"/>
    <cellStyle name="Comma 4 2 16 2 2 4 2 4" xfId="27750" xr:uid="{F6A29A67-5AE2-4EB3-9013-CD722C4720F1}"/>
    <cellStyle name="Comma 4 2 16 2 2 4 3" xfId="5061" xr:uid="{DA0296AC-345F-454D-BDA1-332F94871DFA}"/>
    <cellStyle name="Comma 4 2 16 2 2 4 3 2" xfId="10535" xr:uid="{F3D725B9-9D06-4F8A-820B-9AD975CF4EDC}"/>
    <cellStyle name="Comma 4 2 16 2 2 4 3 2 2" xfId="22068" xr:uid="{4B297F4B-4A17-41FA-ABEB-8E87D1BA63AF}"/>
    <cellStyle name="Comma 4 2 16 2 2 4 3 2 2 2" xfId="45641" xr:uid="{A800E2C4-2C75-42B7-B3F9-3878F7A60AF2}"/>
    <cellStyle name="Comma 4 2 16 2 2 4 3 2 3" xfId="34533" xr:uid="{A8440243-BCC9-4ADE-B5CD-C8E1841EDD5E}"/>
    <cellStyle name="Comma 4 2 16 2 2 4 3 3" xfId="16647" xr:uid="{E68E0AA9-05CB-495F-92CD-BDBBC0EEF5F5}"/>
    <cellStyle name="Comma 4 2 16 2 2 4 3 3 2" xfId="40221" xr:uid="{7CA04E72-23CD-43E7-A03F-9C0B98AB819D}"/>
    <cellStyle name="Comma 4 2 16 2 2 4 3 4" xfId="29113" xr:uid="{03B2D713-2A94-4125-913E-39E21BC62B89}"/>
    <cellStyle name="Comma 4 2 16 2 2 4 4" xfId="6399" xr:uid="{97FEC807-F844-4CE2-AC79-F757B6080756}"/>
    <cellStyle name="Comma 4 2 16 2 2 4 4 2" xfId="11876" xr:uid="{464DECD9-D0A4-4DBF-B455-D14C4180C25B}"/>
    <cellStyle name="Comma 4 2 16 2 2 4 4 2 2" xfId="23408" xr:uid="{EBCF3489-7DF0-40A5-892B-DBA4BC5AF806}"/>
    <cellStyle name="Comma 4 2 16 2 2 4 4 2 2 2" xfId="46981" xr:uid="{83BC04DF-5F05-483C-B173-4FB7D277F754}"/>
    <cellStyle name="Comma 4 2 16 2 2 4 4 2 3" xfId="35873" xr:uid="{C192FB7F-1AE9-47A5-9363-FD48505DD84D}"/>
    <cellStyle name="Comma 4 2 16 2 2 4 4 3" xfId="17983" xr:uid="{791E84F2-608E-4762-8250-1E4BAEC1DA05}"/>
    <cellStyle name="Comma 4 2 16 2 2 4 4 3 2" xfId="41557" xr:uid="{614107AA-C93A-4A26-93B0-C27C77966359}"/>
    <cellStyle name="Comma 4 2 16 2 2 4 4 4" xfId="30449" xr:uid="{AF4A9C28-2C3D-4A12-A658-137AAD89C8B1}"/>
    <cellStyle name="Comma 4 2 16 2 2 4 5" xfId="7810" xr:uid="{B3B99A0A-9262-47D0-90FB-385318FCF3F7}"/>
    <cellStyle name="Comma 4 2 16 2 2 4 5 2" xfId="19345" xr:uid="{EE90C4AB-22CF-4E58-B946-0D9C5DBA35C8}"/>
    <cellStyle name="Comma 4 2 16 2 2 4 5 2 2" xfId="42918" xr:uid="{5C715A10-1ABE-4385-B45D-DBBEE13BD751}"/>
    <cellStyle name="Comma 4 2 16 2 2 4 5 3" xfId="31810" xr:uid="{6A7FF220-E82A-445A-9710-3F19B5E2C823}"/>
    <cellStyle name="Comma 4 2 16 2 2 4 6" xfId="13639" xr:uid="{A02DFA1A-290A-42F8-B6B1-21C133BB72CD}"/>
    <cellStyle name="Comma 4 2 16 2 2 4 6 2" xfId="37378" xr:uid="{43C3CD76-9BE2-45D0-AEC3-6CB1D90D384F}"/>
    <cellStyle name="Comma 4 2 16 2 2 4 7" xfId="26271" xr:uid="{9BC62788-4287-4B69-99B7-864AFC427F00}"/>
    <cellStyle name="Comma 4 2 16 2 2 4 8" xfId="24896" xr:uid="{5F3B11B4-85D7-4AFE-AA09-693F116DAD3D}"/>
    <cellStyle name="Comma 4 2 16 2 2 4 9" xfId="48727" xr:uid="{18BC9F39-E66D-4D22-99BE-080C42DA4E67}"/>
    <cellStyle name="Comma 4 2 16 2 2 5" xfId="2367" xr:uid="{EE4B723D-0167-457B-B797-63E83EC47F65}"/>
    <cellStyle name="Comma 4 2 16 2 2 5 2" xfId="4159" xr:uid="{9AF5B0F7-E092-43B2-B42E-094AF6E4511D}"/>
    <cellStyle name="Comma 4 2 16 2 2 5 2 2" xfId="9628" xr:uid="{BB0F5FCD-FEB1-46A6-91B7-66B481F7B3C7}"/>
    <cellStyle name="Comma 4 2 16 2 2 5 2 2 2" xfId="21161" xr:uid="{13EE3648-4BBD-498C-B278-463618383BB1}"/>
    <cellStyle name="Comma 4 2 16 2 2 5 2 2 2 2" xfId="44734" xr:uid="{6F1A7E25-854F-4603-85F5-13734FF339C3}"/>
    <cellStyle name="Comma 4 2 16 2 2 5 2 2 3" xfId="33626" xr:uid="{9483C2FE-F3FC-4E2F-899E-D1F22FBC2A51}"/>
    <cellStyle name="Comma 4 2 16 2 2 5 2 3" xfId="15746" xr:uid="{2C86915D-4A7F-4BB5-8067-23A2373FE83E}"/>
    <cellStyle name="Comma 4 2 16 2 2 5 2 3 2" xfId="39320" xr:uid="{9FBE4746-76BA-4FA3-A470-A1D77FC8F1A7}"/>
    <cellStyle name="Comma 4 2 16 2 2 5 2 4" xfId="28212" xr:uid="{EDC454A0-5943-482E-A916-2F18B68D3F95}"/>
    <cellStyle name="Comma 4 2 16 2 2 5 3" xfId="5524" xr:uid="{1E8DAD38-43D6-4124-BA44-CD5ED0F4C886}"/>
    <cellStyle name="Comma 4 2 16 2 2 5 3 2" xfId="10998" xr:uid="{6CA737E7-BF65-46C7-95A0-9EA4262F90C5}"/>
    <cellStyle name="Comma 4 2 16 2 2 5 3 2 2" xfId="22531" xr:uid="{8BA3583B-D139-43E7-9354-68B394F8E119}"/>
    <cellStyle name="Comma 4 2 16 2 2 5 3 2 2 2" xfId="46104" xr:uid="{A95C5867-E93D-4943-B6FD-4B4FB177EE5E}"/>
    <cellStyle name="Comma 4 2 16 2 2 5 3 2 3" xfId="34996" xr:uid="{9237C728-992F-4200-B460-863EA5EED2F2}"/>
    <cellStyle name="Comma 4 2 16 2 2 5 3 3" xfId="17110" xr:uid="{41647902-455D-4593-90AC-534592705102}"/>
    <cellStyle name="Comma 4 2 16 2 2 5 3 3 2" xfId="40684" xr:uid="{2D9445EA-5A17-4C82-8A82-9BFD5357FEA6}"/>
    <cellStyle name="Comma 4 2 16 2 2 5 3 4" xfId="29576" xr:uid="{82383059-EE7F-4EC3-A684-958D5A35AE6F}"/>
    <cellStyle name="Comma 4 2 16 2 2 5 4" xfId="6862" xr:uid="{13B76C3C-B53C-4FBF-A524-F0355473830A}"/>
    <cellStyle name="Comma 4 2 16 2 2 5 4 2" xfId="12340" xr:uid="{BD770497-4EF8-470D-9B93-DCB08E9B8536}"/>
    <cellStyle name="Comma 4 2 16 2 2 5 4 2 2" xfId="23872" xr:uid="{28D91075-617B-4836-B3D6-FE28FF3F63C8}"/>
    <cellStyle name="Comma 4 2 16 2 2 5 4 2 2 2" xfId="47445" xr:uid="{7140F83C-2BD7-4BB0-8870-D407DB796983}"/>
    <cellStyle name="Comma 4 2 16 2 2 5 4 2 3" xfId="36337" xr:uid="{8EDB77DD-7FD7-4FDB-916E-E64C6FCBF586}"/>
    <cellStyle name="Comma 4 2 16 2 2 5 4 3" xfId="18446" xr:uid="{8F5E529E-431B-49FA-9C13-8792F67ED589}"/>
    <cellStyle name="Comma 4 2 16 2 2 5 4 3 2" xfId="42020" xr:uid="{FF4B770C-B404-4204-AA58-DDA67EB5C404}"/>
    <cellStyle name="Comma 4 2 16 2 2 5 4 4" xfId="30912" xr:uid="{742F6119-E31B-457A-9ECC-C80ED1E0504A}"/>
    <cellStyle name="Comma 4 2 16 2 2 5 5" xfId="8275" xr:uid="{6E12366E-5DA2-40C9-BD22-904652628171}"/>
    <cellStyle name="Comma 4 2 16 2 2 5 5 2" xfId="19808" xr:uid="{63CA57F6-E6A7-48A1-9B5C-F494791C5A2E}"/>
    <cellStyle name="Comma 4 2 16 2 2 5 5 2 2" xfId="43381" xr:uid="{792E93E4-6E02-4519-9B59-DCFC61136514}"/>
    <cellStyle name="Comma 4 2 16 2 2 5 5 3" xfId="32273" xr:uid="{98EFD927-3887-4465-BFE9-ED2200901490}"/>
    <cellStyle name="Comma 4 2 16 2 2 5 6" xfId="14104" xr:uid="{5B985260-6ACF-461C-B36B-F59AF08EC91F}"/>
    <cellStyle name="Comma 4 2 16 2 2 5 6 2" xfId="37841" xr:uid="{B90DCD62-F378-44AE-B4D0-CE5788E36DCA}"/>
    <cellStyle name="Comma 4 2 16 2 2 5 7" xfId="26734" xr:uid="{C2D00133-7D8B-4F7C-8FE5-EA131DFB9C93}"/>
    <cellStyle name="Comma 4 2 16 2 2 5 8" xfId="25360" xr:uid="{75E774BD-78EC-4FF2-8EA5-8493D11BAECC}"/>
    <cellStyle name="Comma 4 2 16 2 2 5 9" xfId="49190" xr:uid="{AB7401E8-F004-488D-AA77-A24B97A30FFA}"/>
    <cellStyle name="Comma 4 2 16 2 2 6" xfId="3258" xr:uid="{91898400-85A0-4F73-8632-9F12291FBA04}"/>
    <cellStyle name="Comma 4 2 16 2 2 6 2" xfId="8726" xr:uid="{D8CE982A-7465-4FAF-94DD-21A52B25AF9E}"/>
    <cellStyle name="Comma 4 2 16 2 2 6 2 2" xfId="20259" xr:uid="{870E918D-A993-497B-8CBD-70CE1E3FBDAD}"/>
    <cellStyle name="Comma 4 2 16 2 2 6 2 2 2" xfId="43832" xr:uid="{A4AAF623-2175-4965-9F9E-37504AA2AEAC}"/>
    <cellStyle name="Comma 4 2 16 2 2 6 2 3" xfId="32724" xr:uid="{135170E4-2706-477F-9B23-76E5F3B7B5EC}"/>
    <cellStyle name="Comma 4 2 16 2 2 6 3" xfId="14844" xr:uid="{663EEA47-53BC-489D-816C-FECA6A9671C0}"/>
    <cellStyle name="Comma 4 2 16 2 2 6 3 2" xfId="38418" xr:uid="{56B0C1EC-2FA9-4D0E-9D52-FA7BC27F92D4}"/>
    <cellStyle name="Comma 4 2 16 2 2 6 4" xfId="27310" xr:uid="{FEF25989-3367-42A2-B700-D2CDDDE6230E}"/>
    <cellStyle name="Comma 4 2 16 2 2 7" xfId="4614" xr:uid="{A0E2ACDA-A221-4810-B4EC-F8425F42B2EB}"/>
    <cellStyle name="Comma 4 2 16 2 2 7 2" xfId="10087" xr:uid="{DE6B5354-658D-4D99-82AA-CF34B317D17F}"/>
    <cellStyle name="Comma 4 2 16 2 2 7 2 2" xfId="21620" xr:uid="{94CEBF43-B17C-4F2C-9223-E23F436E7AAB}"/>
    <cellStyle name="Comma 4 2 16 2 2 7 2 2 2" xfId="45193" xr:uid="{82FE86AF-A149-43A0-B953-D947ACB74CB5}"/>
    <cellStyle name="Comma 4 2 16 2 2 7 2 3" xfId="34085" xr:uid="{6A2A1DD0-66FB-42AF-9633-BE70D2DCD6AC}"/>
    <cellStyle name="Comma 4 2 16 2 2 7 3" xfId="16200" xr:uid="{4FADBA92-FE2F-48CE-9C00-DFA2E33B02C3}"/>
    <cellStyle name="Comma 4 2 16 2 2 7 3 2" xfId="39774" xr:uid="{7E1381D9-00DC-464F-9262-04C303704EDD}"/>
    <cellStyle name="Comma 4 2 16 2 2 7 4" xfId="28666" xr:uid="{88D85FD1-84A6-45ED-B68F-D240B7DCC997}"/>
    <cellStyle name="Comma 4 2 16 2 2 8" xfId="5952" xr:uid="{8BB8E86E-573E-47CF-946B-B0AE94C99025}"/>
    <cellStyle name="Comma 4 2 16 2 2 8 2" xfId="11428" xr:uid="{7CAED18E-8F58-4DD3-8F71-3E871AFAA665}"/>
    <cellStyle name="Comma 4 2 16 2 2 8 2 2" xfId="22960" xr:uid="{1966DFDB-1136-451B-8DE9-1927A6EE1E1A}"/>
    <cellStyle name="Comma 4 2 16 2 2 8 2 2 2" xfId="46533" xr:uid="{93B88143-41D6-4C2E-9668-E07296F414BA}"/>
    <cellStyle name="Comma 4 2 16 2 2 8 2 3" xfId="35425" xr:uid="{B443925F-24DD-4456-947C-71F5FFE020D7}"/>
    <cellStyle name="Comma 4 2 16 2 2 8 3" xfId="17536" xr:uid="{F4D19C9E-58B4-42F0-899A-010862CDB822}"/>
    <cellStyle name="Comma 4 2 16 2 2 8 3 2" xfId="41110" xr:uid="{62C7E882-9F57-4293-B20A-7462C01ED544}"/>
    <cellStyle name="Comma 4 2 16 2 2 8 4" xfId="30002" xr:uid="{FB5E7C35-E7A2-498A-9217-55408091F30F}"/>
    <cellStyle name="Comma 4 2 16 2 2 9" xfId="7337" xr:uid="{6AFB99BC-C826-4045-819A-5F4F1FF744A4}"/>
    <cellStyle name="Comma 4 2 16 2 2 9 2" xfId="18897" xr:uid="{226FCB74-EE1C-4F1F-B059-5863798D2F19}"/>
    <cellStyle name="Comma 4 2 16 2 2 9 2 2" xfId="42470" xr:uid="{F27679CA-10F4-4856-AE17-D523F28130D7}"/>
    <cellStyle name="Comma 4 2 16 2 2 9 3" xfId="31362" xr:uid="{505A6DED-CAD6-4310-B0C4-58DAC27DB038}"/>
    <cellStyle name="Comma 4 2 16 2 3" xfId="1169" xr:uid="{2A1D2165-2D87-468E-BEC1-3BFB662B1D81}"/>
    <cellStyle name="Comma 4 2 16 2 3 10" xfId="24367" xr:uid="{C68D8DA3-C2E6-4AB1-9002-BB7FEA914148}"/>
    <cellStyle name="Comma 4 2 16 2 3 11" xfId="48373" xr:uid="{C3902728-A7FD-4FA2-A950-A47D3B2BA40E}"/>
    <cellStyle name="Comma 4 2 16 2 3 2" xfId="1982" xr:uid="{2AACC988-6D20-487B-BE64-E6FB1441890B}"/>
    <cellStyle name="Comma 4 2 16 2 3 2 2" xfId="3795" xr:uid="{182F0B90-9A6F-452B-8AFA-6A79A9EDEBD3}"/>
    <cellStyle name="Comma 4 2 16 2 3 2 2 2" xfId="9264" xr:uid="{6BE9887B-9124-4766-8ECB-A7F337444B67}"/>
    <cellStyle name="Comma 4 2 16 2 3 2 2 2 2" xfId="20797" xr:uid="{2377DAAA-F9D2-4A2E-AB30-F170D1AED6E2}"/>
    <cellStyle name="Comma 4 2 16 2 3 2 2 2 2 2" xfId="44370" xr:uid="{096E2768-72AA-46A3-A419-F7F01EDB7147}"/>
    <cellStyle name="Comma 4 2 16 2 3 2 2 2 3" xfId="33262" xr:uid="{4FD4BF54-D886-4BE1-9D0A-5021FAC47BB4}"/>
    <cellStyle name="Comma 4 2 16 2 3 2 2 3" xfId="15382" xr:uid="{8D8302C7-DBE5-46AC-8B67-39ACA8E58D2A}"/>
    <cellStyle name="Comma 4 2 16 2 3 2 2 3 2" xfId="38956" xr:uid="{A6E75D19-639B-4308-A021-5336A264B182}"/>
    <cellStyle name="Comma 4 2 16 2 3 2 2 4" xfId="27848" xr:uid="{D83A6593-839D-400D-9CCB-88F5AB017512}"/>
    <cellStyle name="Comma 4 2 16 2 3 2 3" xfId="5159" xr:uid="{39EA30A8-E39A-4B60-84EC-F771E1378F7B}"/>
    <cellStyle name="Comma 4 2 16 2 3 2 3 2" xfId="10633" xr:uid="{569D77B4-B1DB-4CFA-8051-4A1EB653D7B5}"/>
    <cellStyle name="Comma 4 2 16 2 3 2 3 2 2" xfId="22166" xr:uid="{1D3D8F1C-E26C-4E88-9660-D59CDD1A5818}"/>
    <cellStyle name="Comma 4 2 16 2 3 2 3 2 2 2" xfId="45739" xr:uid="{E8AF288D-2903-4877-9352-B5C904C92568}"/>
    <cellStyle name="Comma 4 2 16 2 3 2 3 2 3" xfId="34631" xr:uid="{3385034E-5677-4C1F-9573-0E43C754EC46}"/>
    <cellStyle name="Comma 4 2 16 2 3 2 3 3" xfId="16745" xr:uid="{167CDDA2-CC8D-4371-9F91-A7AD24E870EB}"/>
    <cellStyle name="Comma 4 2 16 2 3 2 3 3 2" xfId="40319" xr:uid="{7566FB40-1DBF-48A7-950B-9BCA71EB4336}"/>
    <cellStyle name="Comma 4 2 16 2 3 2 3 4" xfId="29211" xr:uid="{8E244D23-F769-4307-8EFB-B193E891D66B}"/>
    <cellStyle name="Comma 4 2 16 2 3 2 4" xfId="6497" xr:uid="{2CBE666A-2D37-42C6-A6D4-7D74B623D784}"/>
    <cellStyle name="Comma 4 2 16 2 3 2 4 2" xfId="11974" xr:uid="{45F5FC6F-9F64-4C91-BFFF-D13477B16127}"/>
    <cellStyle name="Comma 4 2 16 2 3 2 4 2 2" xfId="23506" xr:uid="{96D94F98-7647-41AF-95CF-F9E8FEE5E8F4}"/>
    <cellStyle name="Comma 4 2 16 2 3 2 4 2 2 2" xfId="47079" xr:uid="{57DD6BFD-2D04-4011-91BA-5E915A6A3B83}"/>
    <cellStyle name="Comma 4 2 16 2 3 2 4 2 3" xfId="35971" xr:uid="{0AED4744-BC5F-4C5F-8717-AAB93911066C}"/>
    <cellStyle name="Comma 4 2 16 2 3 2 4 3" xfId="18081" xr:uid="{9BC57A2C-D661-488B-96E0-C5C858D20A85}"/>
    <cellStyle name="Comma 4 2 16 2 3 2 4 3 2" xfId="41655" xr:uid="{4E2D4AB6-3338-48C1-A927-E9ACFB5E1246}"/>
    <cellStyle name="Comma 4 2 16 2 3 2 4 4" xfId="30547" xr:uid="{D207E985-EAD6-40CB-8339-5F9507708B4B}"/>
    <cellStyle name="Comma 4 2 16 2 3 2 5" xfId="7908" xr:uid="{5668622A-47CA-41E0-B02F-B96E7CD0BA0F}"/>
    <cellStyle name="Comma 4 2 16 2 3 2 5 2" xfId="19443" xr:uid="{8A685C0A-0AA0-42A3-ACEC-BBFF4346C7C1}"/>
    <cellStyle name="Comma 4 2 16 2 3 2 5 2 2" xfId="43016" xr:uid="{592014BD-B390-4DE8-B914-A8C51566B8EE}"/>
    <cellStyle name="Comma 4 2 16 2 3 2 5 3" xfId="31908" xr:uid="{B1A622CB-A325-4005-8AEF-B32EE0FEAD9E}"/>
    <cellStyle name="Comma 4 2 16 2 3 2 6" xfId="13737" xr:uid="{8DD3E7BB-BA75-4EA4-A03B-9EF408311AE7}"/>
    <cellStyle name="Comma 4 2 16 2 3 2 6 2" xfId="37476" xr:uid="{916DD8D2-40E8-4150-8962-6B4B0DC55048}"/>
    <cellStyle name="Comma 4 2 16 2 3 2 7" xfId="26369" xr:uid="{41197629-1F95-4B7A-BD31-6EA9171002D7}"/>
    <cellStyle name="Comma 4 2 16 2 3 2 8" xfId="24994" xr:uid="{D207A65C-D308-46D0-A909-D6AC3F00A52A}"/>
    <cellStyle name="Comma 4 2 16 2 3 2 9" xfId="48825" xr:uid="{FE1FEE17-4C83-4BFE-BE0F-241BBC11DC37}"/>
    <cellStyle name="Comma 4 2 16 2 3 3" xfId="2468" xr:uid="{712F41B7-77F2-4092-8D71-E073E132850E}"/>
    <cellStyle name="Comma 4 2 16 2 3 3 2" xfId="4259" xr:uid="{78F70C86-83DE-44EE-8274-8E4BEFD294F3}"/>
    <cellStyle name="Comma 4 2 16 2 3 3 2 2" xfId="9728" xr:uid="{CBA2426F-1EAA-419F-B992-A843FF3A64FB}"/>
    <cellStyle name="Comma 4 2 16 2 3 3 2 2 2" xfId="21261" xr:uid="{867DE4C4-48DA-408B-96BC-D40A496F587C}"/>
    <cellStyle name="Comma 4 2 16 2 3 3 2 2 2 2" xfId="44834" xr:uid="{30949C54-5B91-45AF-8B1B-297824CF3C2A}"/>
    <cellStyle name="Comma 4 2 16 2 3 3 2 2 3" xfId="33726" xr:uid="{58BF8E2C-3D96-435F-BC4B-A0DE35841E9A}"/>
    <cellStyle name="Comma 4 2 16 2 3 3 2 3" xfId="15846" xr:uid="{F95B2D9A-F802-4A20-AC72-61CF0264790C}"/>
    <cellStyle name="Comma 4 2 16 2 3 3 2 3 2" xfId="39420" xr:uid="{FC3F3AE5-53CA-4572-961A-FC6CF89EFA3E}"/>
    <cellStyle name="Comma 4 2 16 2 3 3 2 4" xfId="28312" xr:uid="{37065DC6-93B1-4C18-9C6B-08C6B91C5434}"/>
    <cellStyle name="Comma 4 2 16 2 3 3 3" xfId="5624" xr:uid="{ADBA02AC-6176-4537-B1E4-72E4BA3BB1B0}"/>
    <cellStyle name="Comma 4 2 16 2 3 3 3 2" xfId="11098" xr:uid="{DFA8FD61-6324-43C0-A706-4B0F5F41FB73}"/>
    <cellStyle name="Comma 4 2 16 2 3 3 3 2 2" xfId="22631" xr:uid="{78573B37-B71B-4252-B02A-A3FA4B3DADBE}"/>
    <cellStyle name="Comma 4 2 16 2 3 3 3 2 2 2" xfId="46204" xr:uid="{7600F038-52D9-4034-942F-501A403D935B}"/>
    <cellStyle name="Comma 4 2 16 2 3 3 3 2 3" xfId="35096" xr:uid="{7A005893-9C56-4F79-8258-AD0829AF7F05}"/>
    <cellStyle name="Comma 4 2 16 2 3 3 3 3" xfId="17210" xr:uid="{CFB31F74-74FE-4E37-A288-5EC1A8F86C0A}"/>
    <cellStyle name="Comma 4 2 16 2 3 3 3 3 2" xfId="40784" xr:uid="{BDC683AE-079A-415D-94B4-E6FD9AA33153}"/>
    <cellStyle name="Comma 4 2 16 2 3 3 3 4" xfId="29676" xr:uid="{742D19F7-6A42-4A46-9E25-663CEE1403CA}"/>
    <cellStyle name="Comma 4 2 16 2 3 3 4" xfId="6962" xr:uid="{E85B1439-AECD-46A1-A080-C37B3C5A2EFB}"/>
    <cellStyle name="Comma 4 2 16 2 3 3 4 2" xfId="12440" xr:uid="{C501616D-FD20-4ED9-B65B-DFAFA0A5266B}"/>
    <cellStyle name="Comma 4 2 16 2 3 3 4 2 2" xfId="23972" xr:uid="{FA89962C-58AD-4310-B510-6059AF2D5018}"/>
    <cellStyle name="Comma 4 2 16 2 3 3 4 2 2 2" xfId="47545" xr:uid="{4523B516-5E5B-422D-A2A7-409DE5A3F130}"/>
    <cellStyle name="Comma 4 2 16 2 3 3 4 2 3" xfId="36437" xr:uid="{77E1DC94-08A1-4CCE-B7AE-14A1D453E44E}"/>
    <cellStyle name="Comma 4 2 16 2 3 3 4 3" xfId="18546" xr:uid="{D52E878E-5604-43E7-A578-7703D6DAE8EF}"/>
    <cellStyle name="Comma 4 2 16 2 3 3 4 3 2" xfId="42120" xr:uid="{1555B280-392D-4B5D-988E-03B44CBC984A}"/>
    <cellStyle name="Comma 4 2 16 2 3 3 4 4" xfId="31012" xr:uid="{5918CA73-ED53-41A3-96E9-104EC9B238D7}"/>
    <cellStyle name="Comma 4 2 16 2 3 3 5" xfId="8375" xr:uid="{6DE5DA7B-563E-444A-9508-3F96FCBF21FD}"/>
    <cellStyle name="Comma 4 2 16 2 3 3 5 2" xfId="19908" xr:uid="{9C21EEF3-E039-45D2-97BD-4B583DD79ECA}"/>
    <cellStyle name="Comma 4 2 16 2 3 3 5 2 2" xfId="43481" xr:uid="{440D4CBA-0958-4E63-8376-6F3251F0AD32}"/>
    <cellStyle name="Comma 4 2 16 2 3 3 5 3" xfId="32373" xr:uid="{BF2A1FCC-76EC-44F6-80A6-A49F6C0B37EF}"/>
    <cellStyle name="Comma 4 2 16 2 3 3 6" xfId="14204" xr:uid="{F34DB87D-2217-406F-AF12-52438AE18874}"/>
    <cellStyle name="Comma 4 2 16 2 3 3 6 2" xfId="37941" xr:uid="{505ED106-8B1C-499C-A789-E85C9832C47A}"/>
    <cellStyle name="Comma 4 2 16 2 3 3 7" xfId="26834" xr:uid="{C079EB61-9FEA-4C19-9B51-53CA25E1F2D2}"/>
    <cellStyle name="Comma 4 2 16 2 3 3 8" xfId="25460" xr:uid="{FE794DC0-CA53-4791-8CA8-64D6B7A03C1F}"/>
    <cellStyle name="Comma 4 2 16 2 3 3 9" xfId="49290" xr:uid="{A7791487-3CD1-47F6-9460-09651100686E}"/>
    <cellStyle name="Comma 4 2 16 2 3 4" xfId="3356" xr:uid="{355B7E6E-AB32-423A-972B-AF662D6A7D1E}"/>
    <cellStyle name="Comma 4 2 16 2 3 4 2" xfId="8824" xr:uid="{2A6C0423-9214-4716-84CE-8F6F15D8479D}"/>
    <cellStyle name="Comma 4 2 16 2 3 4 2 2" xfId="20357" xr:uid="{588D100D-21BF-48AC-BC81-8713CE969D85}"/>
    <cellStyle name="Comma 4 2 16 2 3 4 2 2 2" xfId="43930" xr:uid="{0A3AA4DC-D330-45DD-97C3-C15270D481C1}"/>
    <cellStyle name="Comma 4 2 16 2 3 4 2 3" xfId="32822" xr:uid="{03425E1C-6C19-448E-AF59-D808B7A5C105}"/>
    <cellStyle name="Comma 4 2 16 2 3 4 3" xfId="14942" xr:uid="{7493441D-83D1-4C81-8177-34C1638468CC}"/>
    <cellStyle name="Comma 4 2 16 2 3 4 3 2" xfId="38516" xr:uid="{0C2F6EA3-FAD8-46B6-9100-EDA91FE601D6}"/>
    <cellStyle name="Comma 4 2 16 2 3 4 4" xfId="27408" xr:uid="{F532A096-CF06-4FF0-B8DD-AFCCE1037AC8}"/>
    <cellStyle name="Comma 4 2 16 2 3 5" xfId="4712" xr:uid="{A62CA697-5680-482C-99D1-924B75E3C1C5}"/>
    <cellStyle name="Comma 4 2 16 2 3 5 2" xfId="10185" xr:uid="{1C89AF7C-55F0-43C1-8AC1-2CD1381F9894}"/>
    <cellStyle name="Comma 4 2 16 2 3 5 2 2" xfId="21718" xr:uid="{38BD5B21-D3DD-4385-A7EB-8850A7014F47}"/>
    <cellStyle name="Comma 4 2 16 2 3 5 2 2 2" xfId="45291" xr:uid="{4422801D-7BBC-4E3C-8255-4E1A1B97F772}"/>
    <cellStyle name="Comma 4 2 16 2 3 5 2 3" xfId="34183" xr:uid="{7E85E8DA-C115-48A8-B272-7FFE4D7EA1D2}"/>
    <cellStyle name="Comma 4 2 16 2 3 5 3" xfId="16298" xr:uid="{AA20DE9F-83B0-4FB0-A716-E8BF88FF4C25}"/>
    <cellStyle name="Comma 4 2 16 2 3 5 3 2" xfId="39872" xr:uid="{AF424A33-4F9F-412D-B952-CCF161EC577F}"/>
    <cellStyle name="Comma 4 2 16 2 3 5 4" xfId="28764" xr:uid="{2440CCB5-FF4A-40F3-A949-2F0F34655D52}"/>
    <cellStyle name="Comma 4 2 16 2 3 6" xfId="6050" xr:uid="{6E77E0E0-3B86-4A7A-8544-07C4FA51FCAA}"/>
    <cellStyle name="Comma 4 2 16 2 3 6 2" xfId="11526" xr:uid="{97AA1D46-9593-42A4-92A9-C749E72AA4D9}"/>
    <cellStyle name="Comma 4 2 16 2 3 6 2 2" xfId="23058" xr:uid="{A8EFC1B1-BAC1-4237-BA60-802F4236AF56}"/>
    <cellStyle name="Comma 4 2 16 2 3 6 2 2 2" xfId="46631" xr:uid="{08CDE2B7-A917-495A-BD25-D16A7713DC29}"/>
    <cellStyle name="Comma 4 2 16 2 3 6 2 3" xfId="35523" xr:uid="{21D258EC-A47A-4E2B-AAA7-E5E2777E7556}"/>
    <cellStyle name="Comma 4 2 16 2 3 6 3" xfId="17634" xr:uid="{183A6A4B-4FBF-44BD-8B0F-EA4893C8DBF3}"/>
    <cellStyle name="Comma 4 2 16 2 3 6 3 2" xfId="41208" xr:uid="{44671355-04E8-4E3E-B661-3F4C26DC3FAF}"/>
    <cellStyle name="Comma 4 2 16 2 3 6 4" xfId="30100" xr:uid="{AB1DAD4C-1E8C-4930-BD64-3C7986D74AD5}"/>
    <cellStyle name="Comma 4 2 16 2 3 7" xfId="7435" xr:uid="{B6CA2D56-E33E-41F1-81E2-00C1538BB51F}"/>
    <cellStyle name="Comma 4 2 16 2 3 7 2" xfId="18995" xr:uid="{30045749-36AC-455A-9DDD-95FC206FCFB4}"/>
    <cellStyle name="Comma 4 2 16 2 3 7 2 2" xfId="42568" xr:uid="{68132946-86D9-4B11-AD06-ED7A3A61F7C6}"/>
    <cellStyle name="Comma 4 2 16 2 3 7 3" xfId="31460" xr:uid="{6AC9C2E0-7F93-4A9D-957F-CB2D5AF00A67}"/>
    <cellStyle name="Comma 4 2 16 2 3 8" xfId="13253" xr:uid="{00D45C18-A02E-4447-92BB-DC6CF0928473}"/>
    <cellStyle name="Comma 4 2 16 2 3 8 2" xfId="37029" xr:uid="{25561EA0-2393-4A03-80CF-2B2AB6A3A1DD}"/>
    <cellStyle name="Comma 4 2 16 2 3 9" xfId="25920" xr:uid="{6FE86D87-1595-408A-9D59-E779A8D9BF58}"/>
    <cellStyle name="Comma 4 2 16 2 4" xfId="1288" xr:uid="{1E5AD7D2-4FAF-400F-ABD5-D3A805C66C4E}"/>
    <cellStyle name="Comma 4 2 16 2 4 10" xfId="24628" xr:uid="{FE3900CB-DB32-40F3-8653-BC72A30C86E3}"/>
    <cellStyle name="Comma 4 2 16 2 4 11" xfId="48455" xr:uid="{54FA78F0-CA4C-4047-8DFD-DE45BE73F259}"/>
    <cellStyle name="Comma 4 2 16 2 4 2" xfId="2064" xr:uid="{0A76934E-BB69-4B23-827E-E0FBB35D3CEA}"/>
    <cellStyle name="Comma 4 2 16 2 4 2 2" xfId="3877" xr:uid="{C232D145-55CD-4BF4-A2E5-15903A881227}"/>
    <cellStyle name="Comma 4 2 16 2 4 2 2 2" xfId="9346" xr:uid="{E5F47531-E751-4C76-BE21-F46B34580D1E}"/>
    <cellStyle name="Comma 4 2 16 2 4 2 2 2 2" xfId="20879" xr:uid="{EF516058-FE0C-47B4-876D-2E350962CCFA}"/>
    <cellStyle name="Comma 4 2 16 2 4 2 2 2 2 2" xfId="44452" xr:uid="{11573D09-0BFD-4AAD-B6C9-6D7975FFF6D4}"/>
    <cellStyle name="Comma 4 2 16 2 4 2 2 2 3" xfId="33344" xr:uid="{822D13A2-61C0-493F-8A38-4F907A987E3E}"/>
    <cellStyle name="Comma 4 2 16 2 4 2 2 3" xfId="15464" xr:uid="{06D203EC-955E-4922-96DB-33DA39ABBC1D}"/>
    <cellStyle name="Comma 4 2 16 2 4 2 2 3 2" xfId="39038" xr:uid="{6C40C081-B3CF-4D35-85A7-932A54E0B95C}"/>
    <cellStyle name="Comma 4 2 16 2 4 2 2 4" xfId="27930" xr:uid="{5165132C-161A-44C9-9736-9F7122C2E4EF}"/>
    <cellStyle name="Comma 4 2 16 2 4 2 3" xfId="5241" xr:uid="{B9F9B88E-C1F8-42B0-BAA8-FAB7BFB8FD97}"/>
    <cellStyle name="Comma 4 2 16 2 4 2 3 2" xfId="10715" xr:uid="{8C3F0AFB-4300-4ACE-BEE9-285113B5B1E6}"/>
    <cellStyle name="Comma 4 2 16 2 4 2 3 2 2" xfId="22248" xr:uid="{EA98B0E7-3462-4765-9AF4-4BE63E750184}"/>
    <cellStyle name="Comma 4 2 16 2 4 2 3 2 2 2" xfId="45821" xr:uid="{D365FDDC-7D19-4644-B90B-030C91AFF195}"/>
    <cellStyle name="Comma 4 2 16 2 4 2 3 2 3" xfId="34713" xr:uid="{D2FF029B-0F45-45C4-83C2-B19F1A92ACF1}"/>
    <cellStyle name="Comma 4 2 16 2 4 2 3 3" xfId="16827" xr:uid="{547C9340-523B-4761-BA45-27449FC97B92}"/>
    <cellStyle name="Comma 4 2 16 2 4 2 3 3 2" xfId="40401" xr:uid="{4B88FFC2-092C-4251-A62A-524E698AA568}"/>
    <cellStyle name="Comma 4 2 16 2 4 2 3 4" xfId="29293" xr:uid="{6280B5E9-6A2C-4F0A-8505-9F50828F395E}"/>
    <cellStyle name="Comma 4 2 16 2 4 2 4" xfId="6579" xr:uid="{B5F15BBA-BA2C-4E9C-92B2-B96835D514A4}"/>
    <cellStyle name="Comma 4 2 16 2 4 2 4 2" xfId="12056" xr:uid="{CA61F062-8A51-406C-9D80-EC2DFA392EAA}"/>
    <cellStyle name="Comma 4 2 16 2 4 2 4 2 2" xfId="23588" xr:uid="{12E009F0-004A-434F-809C-D45C609FB83C}"/>
    <cellStyle name="Comma 4 2 16 2 4 2 4 2 2 2" xfId="47161" xr:uid="{D1AA358B-A09C-4662-863E-73FBCDE3004E}"/>
    <cellStyle name="Comma 4 2 16 2 4 2 4 2 3" xfId="36053" xr:uid="{AAA1717C-0A0A-473A-953B-279600F9B90F}"/>
    <cellStyle name="Comma 4 2 16 2 4 2 4 3" xfId="18163" xr:uid="{874097F9-0872-4C6A-845F-563746E964E9}"/>
    <cellStyle name="Comma 4 2 16 2 4 2 4 3 2" xfId="41737" xr:uid="{55AFA5EA-6654-41DD-9479-336B26E5236B}"/>
    <cellStyle name="Comma 4 2 16 2 4 2 4 4" xfId="30629" xr:uid="{5BB6848F-2865-494B-A0DE-920D18CD413F}"/>
    <cellStyle name="Comma 4 2 16 2 4 2 5" xfId="7990" xr:uid="{877AED6F-ED9D-498F-A72D-970EC134D4AC}"/>
    <cellStyle name="Comma 4 2 16 2 4 2 5 2" xfId="19525" xr:uid="{0D302C69-6A6E-4628-BDC3-C53ACFA2DF26}"/>
    <cellStyle name="Comma 4 2 16 2 4 2 5 2 2" xfId="43098" xr:uid="{9A03B2AE-BFAB-4091-BEBB-8C64405C9C98}"/>
    <cellStyle name="Comma 4 2 16 2 4 2 5 3" xfId="31990" xr:uid="{AEB80256-DD5F-47EF-A883-6C966C0E77CE}"/>
    <cellStyle name="Comma 4 2 16 2 4 2 6" xfId="13819" xr:uid="{3BA9F365-DBA7-4967-8807-2D12F775018F}"/>
    <cellStyle name="Comma 4 2 16 2 4 2 6 2" xfId="37558" xr:uid="{7C8C7E3B-4E4C-419D-A13C-D058A5CC27E3}"/>
    <cellStyle name="Comma 4 2 16 2 4 2 7" xfId="26451" xr:uid="{52A2E052-F378-4CB5-B47E-1FBF717D096C}"/>
    <cellStyle name="Comma 4 2 16 2 4 2 8" xfId="25076" xr:uid="{01C960D5-A674-4B2B-9195-5833E404383B}"/>
    <cellStyle name="Comma 4 2 16 2 4 2 9" xfId="48907" xr:uid="{DC609FB5-8E6F-48D0-8F89-74E429911A62}"/>
    <cellStyle name="Comma 4 2 16 2 4 3" xfId="2552" xr:uid="{FBD31172-709A-4C96-9564-510D2964C125}"/>
    <cellStyle name="Comma 4 2 16 2 4 3 2" xfId="4342" xr:uid="{89A74C29-5B80-4C21-A948-F82488A901F5}"/>
    <cellStyle name="Comma 4 2 16 2 4 3 2 2" xfId="9812" xr:uid="{A0CA3B11-09CC-4ACC-A26D-4A3EB7A2E3C1}"/>
    <cellStyle name="Comma 4 2 16 2 4 3 2 2 2" xfId="21345" xr:uid="{24DC0B9F-55A2-461F-8E9D-E4A23999960F}"/>
    <cellStyle name="Comma 4 2 16 2 4 3 2 2 2 2" xfId="44918" xr:uid="{DF60D50A-3121-4943-AF15-A551866AD201}"/>
    <cellStyle name="Comma 4 2 16 2 4 3 2 2 3" xfId="33810" xr:uid="{91A4EAE3-993B-42BB-ADAA-43D949620603}"/>
    <cellStyle name="Comma 4 2 16 2 4 3 2 3" xfId="15929" xr:uid="{021E5FEB-7CD5-4883-83BD-096EFF770783}"/>
    <cellStyle name="Comma 4 2 16 2 4 3 2 3 2" xfId="39503" xr:uid="{BA9528C4-7581-461B-9D7A-B968FE5D457D}"/>
    <cellStyle name="Comma 4 2 16 2 4 3 2 4" xfId="28395" xr:uid="{14AE585A-A3CA-4B5D-BF4E-213995E6F7A7}"/>
    <cellStyle name="Comma 4 2 16 2 4 3 3" xfId="5708" xr:uid="{12A92DE6-7A01-446B-9906-31DEAAE740B2}"/>
    <cellStyle name="Comma 4 2 16 2 4 3 3 2" xfId="11182" xr:uid="{0F08BBE2-744D-499C-B5D8-8562F8EC4D60}"/>
    <cellStyle name="Comma 4 2 16 2 4 3 3 2 2" xfId="22715" xr:uid="{83D2DA78-FACF-44DA-BCE2-BE2E5CB1A0CB}"/>
    <cellStyle name="Comma 4 2 16 2 4 3 3 2 2 2" xfId="46288" xr:uid="{DCB70240-2419-4463-8F2C-674DAB27DE33}"/>
    <cellStyle name="Comma 4 2 16 2 4 3 3 2 3" xfId="35180" xr:uid="{82590DFB-44AE-48AB-A70A-2E22D36AC6A1}"/>
    <cellStyle name="Comma 4 2 16 2 4 3 3 3" xfId="17294" xr:uid="{5973EF07-103D-45B3-9BED-BF94E78AF812}"/>
    <cellStyle name="Comma 4 2 16 2 4 3 3 3 2" xfId="40868" xr:uid="{943426DD-8588-4E7D-AC08-FB8458CD33AE}"/>
    <cellStyle name="Comma 4 2 16 2 4 3 3 4" xfId="29760" xr:uid="{8658EFFA-3724-4271-8190-AF5F35C68314}"/>
    <cellStyle name="Comma 4 2 16 2 4 3 4" xfId="7046" xr:uid="{D150ECF5-9843-4ECB-91F6-36BB56F02DAB}"/>
    <cellStyle name="Comma 4 2 16 2 4 3 4 2" xfId="12524" xr:uid="{A8F71582-3B3A-4279-9A6E-7EA47447BDC3}"/>
    <cellStyle name="Comma 4 2 16 2 4 3 4 2 2" xfId="24056" xr:uid="{11042BA7-1A4A-4854-A72F-9DF46078BCEF}"/>
    <cellStyle name="Comma 4 2 16 2 4 3 4 2 2 2" xfId="47629" xr:uid="{E671DF7F-D318-476A-80E4-D5EEA8D6E59E}"/>
    <cellStyle name="Comma 4 2 16 2 4 3 4 2 3" xfId="36521" xr:uid="{D52DC4B9-09A9-43B9-8653-8051658A0907}"/>
    <cellStyle name="Comma 4 2 16 2 4 3 4 3" xfId="18630" xr:uid="{2131A339-5092-4F24-BAFA-989875FC6B87}"/>
    <cellStyle name="Comma 4 2 16 2 4 3 4 3 2" xfId="42204" xr:uid="{50BE5FA1-A2E4-4B60-A4B2-1B14B8D07214}"/>
    <cellStyle name="Comma 4 2 16 2 4 3 4 4" xfId="31096" xr:uid="{3B6A97CB-F086-4DF1-A4AF-03AEAA505B66}"/>
    <cellStyle name="Comma 4 2 16 2 4 3 5" xfId="8459" xr:uid="{6E3D6430-FA7E-4940-8351-4BFDB37F97C5}"/>
    <cellStyle name="Comma 4 2 16 2 4 3 5 2" xfId="19992" xr:uid="{E1B237A7-3CA9-44EE-863A-B691483DA3B0}"/>
    <cellStyle name="Comma 4 2 16 2 4 3 5 2 2" xfId="43565" xr:uid="{E6099F00-D64B-4F58-BA01-72DBFC383F5F}"/>
    <cellStyle name="Comma 4 2 16 2 4 3 5 3" xfId="32457" xr:uid="{71BBE5FC-FCBE-4FF7-95E5-91AB4163F966}"/>
    <cellStyle name="Comma 4 2 16 2 4 3 6" xfId="14288" xr:uid="{EE59E86B-C1D8-45CB-AAC1-9D2216CFBA73}"/>
    <cellStyle name="Comma 4 2 16 2 4 3 6 2" xfId="38025" xr:uid="{72E57E75-698E-43F6-BF86-C65FD9740C9D}"/>
    <cellStyle name="Comma 4 2 16 2 4 3 7" xfId="26918" xr:uid="{0ECC1BB3-66A9-45FB-8C5A-C7DEAA05862D}"/>
    <cellStyle name="Comma 4 2 16 2 4 3 8" xfId="25544" xr:uid="{8E4419DD-7A9B-4A00-81BC-0594BC71EF6D}"/>
    <cellStyle name="Comma 4 2 16 2 4 3 9" xfId="49374" xr:uid="{5ABD834C-FB79-4683-82FC-8377B10C1076}"/>
    <cellStyle name="Comma 4 2 16 2 4 4" xfId="3438" xr:uid="{363DBC01-DDC1-4AE1-826F-2A2F36CBC8E9}"/>
    <cellStyle name="Comma 4 2 16 2 4 4 2" xfId="8906" xr:uid="{E390154B-C2E7-4D74-8763-351240BA0CFB}"/>
    <cellStyle name="Comma 4 2 16 2 4 4 2 2" xfId="20439" xr:uid="{49FFC39C-008C-40A8-8CE9-8A9339134EA1}"/>
    <cellStyle name="Comma 4 2 16 2 4 4 2 2 2" xfId="44012" xr:uid="{7DEC062D-7ABD-499E-A1C8-802405BE78DA}"/>
    <cellStyle name="Comma 4 2 16 2 4 4 2 3" xfId="32904" xr:uid="{F40EE785-6D84-46BF-A165-4E49BB24649D}"/>
    <cellStyle name="Comma 4 2 16 2 4 4 3" xfId="15024" xr:uid="{64662BDC-F608-48B2-AE76-5B385EB7B9F6}"/>
    <cellStyle name="Comma 4 2 16 2 4 4 3 2" xfId="38598" xr:uid="{2AFABE34-B85E-494C-BDA5-2E995EB83217}"/>
    <cellStyle name="Comma 4 2 16 2 4 4 4" xfId="27490" xr:uid="{8A41965B-F8C1-4181-888A-BC6C7D522003}"/>
    <cellStyle name="Comma 4 2 16 2 4 5" xfId="4794" xr:uid="{1471BE7D-9413-42F7-B7CF-DC5B82D1A872}"/>
    <cellStyle name="Comma 4 2 16 2 4 5 2" xfId="10267" xr:uid="{9384A6AE-A1C3-4EEC-9F6F-56DEBE550D0B}"/>
    <cellStyle name="Comma 4 2 16 2 4 5 2 2" xfId="21800" xr:uid="{5E3FBBAE-FBDA-4CDE-818E-F64267A84255}"/>
    <cellStyle name="Comma 4 2 16 2 4 5 2 2 2" xfId="45373" xr:uid="{4FF93E75-82D5-46E8-9349-2E64F5115C84}"/>
    <cellStyle name="Comma 4 2 16 2 4 5 2 3" xfId="34265" xr:uid="{3D0BCE1E-9ADD-4A1A-BB7F-B90FB5D6E422}"/>
    <cellStyle name="Comma 4 2 16 2 4 5 3" xfId="16380" xr:uid="{6A1F7188-CF4B-4418-86F7-C7269E6F3202}"/>
    <cellStyle name="Comma 4 2 16 2 4 5 3 2" xfId="39954" xr:uid="{B3378A62-CF05-4D03-939D-4E11A2D9F33D}"/>
    <cellStyle name="Comma 4 2 16 2 4 5 4" xfId="28846" xr:uid="{15084206-271C-48B2-BD1D-B301546F5D6E}"/>
    <cellStyle name="Comma 4 2 16 2 4 6" xfId="6132" xr:uid="{B0A652D2-058F-4ABE-A316-206DD6985BF0}"/>
    <cellStyle name="Comma 4 2 16 2 4 6 2" xfId="11608" xr:uid="{BA9C1401-76C8-4112-A7CB-E0DE9047B015}"/>
    <cellStyle name="Comma 4 2 16 2 4 6 2 2" xfId="23140" xr:uid="{6EAA11EE-C7CC-463B-9E66-A8C1FCD9A988}"/>
    <cellStyle name="Comma 4 2 16 2 4 6 2 2 2" xfId="46713" xr:uid="{BA4C1750-F5E1-42AF-848D-62EF96FB41AB}"/>
    <cellStyle name="Comma 4 2 16 2 4 6 2 3" xfId="35605" xr:uid="{36CBD1DD-CCAE-4A29-8E5E-953BA00EE16F}"/>
    <cellStyle name="Comma 4 2 16 2 4 6 3" xfId="17716" xr:uid="{D0FD3922-7D90-4A1A-99F5-484FBFD70FCF}"/>
    <cellStyle name="Comma 4 2 16 2 4 6 3 2" xfId="41290" xr:uid="{55E2EACE-5F2F-47F2-8648-59E91D2EFFD0}"/>
    <cellStyle name="Comma 4 2 16 2 4 6 4" xfId="30182" xr:uid="{864AF380-AC65-431F-8525-D0DC4DBC3671}"/>
    <cellStyle name="Comma 4 2 16 2 4 7" xfId="7517" xr:uid="{CE6581EB-C0B1-447D-8A0F-B9884A672E48}"/>
    <cellStyle name="Comma 4 2 16 2 4 7 2" xfId="19077" xr:uid="{3816C287-3C36-4B4D-9249-64C68F32110C}"/>
    <cellStyle name="Comma 4 2 16 2 4 7 2 2" xfId="42650" xr:uid="{33FF3827-DD68-46C8-86CB-666D8C8B64ED}"/>
    <cellStyle name="Comma 4 2 16 2 4 7 3" xfId="31542" xr:uid="{E903FFB6-2AD5-497F-BDA2-F5460AEE94A4}"/>
    <cellStyle name="Comma 4 2 16 2 4 8" xfId="13337" xr:uid="{3F2029A2-6A79-4D64-BFEC-5B46774A5BD4}"/>
    <cellStyle name="Comma 4 2 16 2 4 8 2" xfId="37111" xr:uid="{57588F26-A861-41A2-90CE-FB99E094EED4}"/>
    <cellStyle name="Comma 4 2 16 2 4 9" xfId="26002" xr:uid="{8E897658-4E55-4CC1-89FB-CC9F9EFA4F4F}"/>
    <cellStyle name="Comma 4 2 16 2 5" xfId="1915" xr:uid="{72DC89AA-1F58-4977-86CB-D2E7C9AEA052}"/>
    <cellStyle name="Comma 4 2 16 2 5 2" xfId="3728" xr:uid="{605719F5-F476-46BD-AF78-F41AA0D53410}"/>
    <cellStyle name="Comma 4 2 16 2 5 2 2" xfId="9197" xr:uid="{6DDFD4D3-6F80-47BF-AA86-7CB8E9CB9AAE}"/>
    <cellStyle name="Comma 4 2 16 2 5 2 2 2" xfId="20730" xr:uid="{A52F5D18-5CCF-409E-9736-9C651808942F}"/>
    <cellStyle name="Comma 4 2 16 2 5 2 2 2 2" xfId="44303" xr:uid="{C249B244-88FC-4A31-AB66-66DC942FF443}"/>
    <cellStyle name="Comma 4 2 16 2 5 2 2 3" xfId="33195" xr:uid="{10EF10F9-00FD-4ED1-AB9D-C0D4CFE337AC}"/>
    <cellStyle name="Comma 4 2 16 2 5 2 3" xfId="15315" xr:uid="{BFAD4722-6A35-424A-845F-46C4B2C823D6}"/>
    <cellStyle name="Comma 4 2 16 2 5 2 3 2" xfId="38889" xr:uid="{54A86876-5F4A-4A89-B5FF-771B29A8860E}"/>
    <cellStyle name="Comma 4 2 16 2 5 2 4" xfId="27781" xr:uid="{BC89C78E-A5A8-47C9-A3C0-0E330552D3C5}"/>
    <cellStyle name="Comma 4 2 16 2 5 3" xfId="5092" xr:uid="{80A126EC-C56E-4BC2-8FA6-36D938280822}"/>
    <cellStyle name="Comma 4 2 16 2 5 3 2" xfId="10566" xr:uid="{23A38DCA-AC17-4892-BD33-51BDEE968F60}"/>
    <cellStyle name="Comma 4 2 16 2 5 3 2 2" xfId="22099" xr:uid="{28A75C9C-C9A1-4DD9-885E-027E2221389A}"/>
    <cellStyle name="Comma 4 2 16 2 5 3 2 2 2" xfId="45672" xr:uid="{9009C164-B5A0-4D88-BE4D-4EF5A9BFC206}"/>
    <cellStyle name="Comma 4 2 16 2 5 3 2 3" xfId="34564" xr:uid="{B6015818-8C99-4568-8954-3571141F48D3}"/>
    <cellStyle name="Comma 4 2 16 2 5 3 3" xfId="16678" xr:uid="{3813C27B-46A3-4FFF-8ABA-651BD384D52A}"/>
    <cellStyle name="Comma 4 2 16 2 5 3 3 2" xfId="40252" xr:uid="{C6372F63-0F44-4F91-BAF1-EE5ADDDB35C7}"/>
    <cellStyle name="Comma 4 2 16 2 5 3 4" xfId="29144" xr:uid="{F7F95BC6-6F81-4ED0-9170-415403102877}"/>
    <cellStyle name="Comma 4 2 16 2 5 4" xfId="6430" xr:uid="{A60B0339-76B0-4CAF-804E-ED7513A762E0}"/>
    <cellStyle name="Comma 4 2 16 2 5 4 2" xfId="11907" xr:uid="{B4A5B740-6232-4A15-A57C-5A69D29D3F12}"/>
    <cellStyle name="Comma 4 2 16 2 5 4 2 2" xfId="23439" xr:uid="{331D93E9-1F65-4D04-9C0B-DB6C728D89EC}"/>
    <cellStyle name="Comma 4 2 16 2 5 4 2 2 2" xfId="47012" xr:uid="{43A7B139-2150-4D08-B8F1-D96137E4CEB6}"/>
    <cellStyle name="Comma 4 2 16 2 5 4 2 3" xfId="35904" xr:uid="{88CDBEAD-C9B8-46C7-9391-9FF4BEAB7902}"/>
    <cellStyle name="Comma 4 2 16 2 5 4 3" xfId="18014" xr:uid="{97A8DF00-54BD-4CB8-826C-C59287270C92}"/>
    <cellStyle name="Comma 4 2 16 2 5 4 3 2" xfId="41588" xr:uid="{F1625FEA-0553-4BEF-A72E-71B1372D88B2}"/>
    <cellStyle name="Comma 4 2 16 2 5 4 4" xfId="30480" xr:uid="{4ECAA8DD-A6A0-4FDC-A35E-AB0594DBE3C9}"/>
    <cellStyle name="Comma 4 2 16 2 5 5" xfId="7841" xr:uid="{58725F81-CFD4-40AD-AF55-9213ADD3D63F}"/>
    <cellStyle name="Comma 4 2 16 2 5 5 2" xfId="19376" xr:uid="{5507A7F3-461C-45D6-A9AA-C17A2466C848}"/>
    <cellStyle name="Comma 4 2 16 2 5 5 2 2" xfId="42949" xr:uid="{310027F2-2DCF-4568-B493-6FF30CF67200}"/>
    <cellStyle name="Comma 4 2 16 2 5 5 3" xfId="31841" xr:uid="{BFEF6E71-E680-445B-9025-9AD31AD2F15A}"/>
    <cellStyle name="Comma 4 2 16 2 5 6" xfId="13670" xr:uid="{D908B934-F1B4-4F94-ACEB-30175EEF04C0}"/>
    <cellStyle name="Comma 4 2 16 2 5 6 2" xfId="37409" xr:uid="{747F8BF4-6B8F-4A1C-8656-CC538AD6D2FE}"/>
    <cellStyle name="Comma 4 2 16 2 5 7" xfId="26302" xr:uid="{9F20C63B-B3F0-4CA4-B0D5-4AC260458182}"/>
    <cellStyle name="Comma 4 2 16 2 5 8" xfId="24927" xr:uid="{6C401D91-060D-465B-883F-4223EA302F24}"/>
    <cellStyle name="Comma 4 2 16 2 5 9" xfId="48758" xr:uid="{D6A04067-B15A-49DD-912F-8A6B9D66E1D4}"/>
    <cellStyle name="Comma 4 2 16 2 6" xfId="2399" xr:uid="{EB4AC928-D471-4C2F-91F8-AA199F1D3FAD}"/>
    <cellStyle name="Comma 4 2 16 2 6 2" xfId="4191" xr:uid="{932B1723-98B4-46ED-9F48-06C3AC7F8667}"/>
    <cellStyle name="Comma 4 2 16 2 6 2 2" xfId="9660" xr:uid="{C01087B4-0747-496E-9732-78AD0402EFD0}"/>
    <cellStyle name="Comma 4 2 16 2 6 2 2 2" xfId="21193" xr:uid="{0A0C9C54-4A72-4220-A8FB-66BD1CA13B32}"/>
    <cellStyle name="Comma 4 2 16 2 6 2 2 2 2" xfId="44766" xr:uid="{51D18B15-0CAC-44C6-B18B-C6B63DAF0CEC}"/>
    <cellStyle name="Comma 4 2 16 2 6 2 2 3" xfId="33658" xr:uid="{732ADE8A-EC13-4B08-8C83-6BFFE5F46C08}"/>
    <cellStyle name="Comma 4 2 16 2 6 2 3" xfId="15778" xr:uid="{4D4A0A1E-B341-4163-BA9A-667195712DD8}"/>
    <cellStyle name="Comma 4 2 16 2 6 2 3 2" xfId="39352" xr:uid="{C9C94306-6B84-4BC6-942E-1AD375B02D24}"/>
    <cellStyle name="Comma 4 2 16 2 6 2 4" xfId="28244" xr:uid="{08EF06AD-DEC1-432D-9CE4-B70B875CC060}"/>
    <cellStyle name="Comma 4 2 16 2 6 3" xfId="5556" xr:uid="{30B11B40-1EDB-40D6-A17D-2925F46066C2}"/>
    <cellStyle name="Comma 4 2 16 2 6 3 2" xfId="11030" xr:uid="{8CAD3BE7-75FC-40B1-A178-86966B58F651}"/>
    <cellStyle name="Comma 4 2 16 2 6 3 2 2" xfId="22563" xr:uid="{1E8FE96B-9B8E-4FAA-9F93-C0A984F764E4}"/>
    <cellStyle name="Comma 4 2 16 2 6 3 2 2 2" xfId="46136" xr:uid="{4B65E20C-6D32-47C3-8315-DCFA0670DB0B}"/>
    <cellStyle name="Comma 4 2 16 2 6 3 2 3" xfId="35028" xr:uid="{36185E01-AB2C-4285-ACA9-6B9C5D221E7D}"/>
    <cellStyle name="Comma 4 2 16 2 6 3 3" xfId="17142" xr:uid="{10106DD9-A7A6-4493-9B8C-25A5BA62B455}"/>
    <cellStyle name="Comma 4 2 16 2 6 3 3 2" xfId="40716" xr:uid="{3D9534BF-F87C-43A2-8E75-9F2D2D55D132}"/>
    <cellStyle name="Comma 4 2 16 2 6 3 4" xfId="29608" xr:uid="{CCAA5FF9-AA01-4A35-8D8B-7B45CAFDDF06}"/>
    <cellStyle name="Comma 4 2 16 2 6 4" xfId="6894" xr:uid="{26173366-CAF6-44BB-9438-082D8875D325}"/>
    <cellStyle name="Comma 4 2 16 2 6 4 2" xfId="12372" xr:uid="{CCE33B5D-13B4-4324-BD6F-A916D0EDD4F6}"/>
    <cellStyle name="Comma 4 2 16 2 6 4 2 2" xfId="23904" xr:uid="{CFB0430F-CEEB-4546-9EB5-9BC132C293E9}"/>
    <cellStyle name="Comma 4 2 16 2 6 4 2 2 2" xfId="47477" xr:uid="{E41F521B-057B-4DBC-BAC5-437578928482}"/>
    <cellStyle name="Comma 4 2 16 2 6 4 2 3" xfId="36369" xr:uid="{499947A4-8B85-4B9E-A082-48D0A1C1B7AA}"/>
    <cellStyle name="Comma 4 2 16 2 6 4 3" xfId="18478" xr:uid="{B4BEB06D-67BC-45F2-B5C5-89658488467F}"/>
    <cellStyle name="Comma 4 2 16 2 6 4 3 2" xfId="42052" xr:uid="{D88FCD4D-EF93-4593-B291-9F72B5176FF4}"/>
    <cellStyle name="Comma 4 2 16 2 6 4 4" xfId="30944" xr:uid="{3598B5FE-3ED1-416B-96CC-2AE440AEB7CF}"/>
    <cellStyle name="Comma 4 2 16 2 6 5" xfId="8307" xr:uid="{6FA5A8AB-750B-4040-8DD1-11AECAB37073}"/>
    <cellStyle name="Comma 4 2 16 2 6 5 2" xfId="19840" xr:uid="{9D0ACA96-97E7-435E-958E-E44A12B48FD0}"/>
    <cellStyle name="Comma 4 2 16 2 6 5 2 2" xfId="43413" xr:uid="{4B4BCDB5-2019-4DA4-9EC6-43B0D69A3336}"/>
    <cellStyle name="Comma 4 2 16 2 6 5 3" xfId="32305" xr:uid="{328D7AA6-4FCE-4A58-8041-21377D192EC3}"/>
    <cellStyle name="Comma 4 2 16 2 6 6" xfId="14136" xr:uid="{9C1995F1-8082-474D-85FF-00E2C4ADC58D}"/>
    <cellStyle name="Comma 4 2 16 2 6 6 2" xfId="37873" xr:uid="{A7ED1B04-F24B-46D9-B257-2539F6A15789}"/>
    <cellStyle name="Comma 4 2 16 2 6 7" xfId="26766" xr:uid="{A495A219-8D97-4E36-97A9-4E5ECBDEDDFE}"/>
    <cellStyle name="Comma 4 2 16 2 6 8" xfId="25392" xr:uid="{BE0C5D6F-217F-454D-A089-2DD20FB046E2}"/>
    <cellStyle name="Comma 4 2 16 2 6 9" xfId="49222" xr:uid="{3C2C548F-47A2-40A6-AC80-509884E6E26D}"/>
    <cellStyle name="Comma 4 2 16 2 7" xfId="3289" xr:uid="{A168F566-50C6-4878-8958-53DF001E484B}"/>
    <cellStyle name="Comma 4 2 16 2 7 2" xfId="8757" xr:uid="{E30568FC-7207-4804-B4BB-D1CE164FAE77}"/>
    <cellStyle name="Comma 4 2 16 2 7 2 2" xfId="20290" xr:uid="{55D1B0CF-B73C-4AA1-8464-C15A319EE7DD}"/>
    <cellStyle name="Comma 4 2 16 2 7 2 2 2" xfId="43863" xr:uid="{A452249F-3D12-482E-9C33-5F13708CD8F9}"/>
    <cellStyle name="Comma 4 2 16 2 7 2 3" xfId="32755" xr:uid="{029CF40B-B18E-4799-BFBE-731C556BE69C}"/>
    <cellStyle name="Comma 4 2 16 2 7 3" xfId="14875" xr:uid="{46538618-51D1-42FF-851C-9F595FB51466}"/>
    <cellStyle name="Comma 4 2 16 2 7 3 2" xfId="38449" xr:uid="{410E98A3-3803-4BB8-95D7-6C6470468641}"/>
    <cellStyle name="Comma 4 2 16 2 7 4" xfId="27341" xr:uid="{15CA3A75-EFB9-4E72-854A-29031FBD6D3D}"/>
    <cellStyle name="Comma 4 2 16 2 8" xfId="4645" xr:uid="{1F45926D-4E0D-4AD5-9668-3C4ACF01EB91}"/>
    <cellStyle name="Comma 4 2 16 2 8 2" xfId="10118" xr:uid="{3109DFC2-4FD3-4207-BE5A-434D25089299}"/>
    <cellStyle name="Comma 4 2 16 2 8 2 2" xfId="21651" xr:uid="{A33E0C5C-231B-4E8F-A64E-8EA05CA9330A}"/>
    <cellStyle name="Comma 4 2 16 2 8 2 2 2" xfId="45224" xr:uid="{3A4E2496-B8AF-4DFB-9D08-97E8C5A5FC14}"/>
    <cellStyle name="Comma 4 2 16 2 8 2 3" xfId="34116" xr:uid="{52C6A0DB-DF6C-4157-BD1F-FBC28A256DD8}"/>
    <cellStyle name="Comma 4 2 16 2 8 3" xfId="16231" xr:uid="{FACDC110-74D9-49C1-B535-3369F16942CA}"/>
    <cellStyle name="Comma 4 2 16 2 8 3 2" xfId="39805" xr:uid="{3D06FE88-8B77-4B78-9207-BEE7ED278D3C}"/>
    <cellStyle name="Comma 4 2 16 2 8 4" xfId="28697" xr:uid="{E98B4B79-9288-44EA-8E09-9B9092EC7C7B}"/>
    <cellStyle name="Comma 4 2 16 2 9" xfId="5983" xr:uid="{86078876-5C1D-4BF9-A718-A30D7A63F61D}"/>
    <cellStyle name="Comma 4 2 16 2 9 2" xfId="11459" xr:uid="{0D713187-1C56-49DD-A637-2D30BB349B99}"/>
    <cellStyle name="Comma 4 2 16 2 9 2 2" xfId="22991" xr:uid="{1DE3F4BA-A5D5-4BF2-A35D-05F1124D64EC}"/>
    <cellStyle name="Comma 4 2 16 2 9 2 2 2" xfId="46564" xr:uid="{118680EE-CB1E-4249-BFA7-E3F7B688D158}"/>
    <cellStyle name="Comma 4 2 16 2 9 2 3" xfId="35456" xr:uid="{07385722-85C5-4B75-8C16-9C68CE2676F8}"/>
    <cellStyle name="Comma 4 2 16 2 9 3" xfId="17567" xr:uid="{F463BE97-A5CD-4BBE-A2C0-4E185EF609DB}"/>
    <cellStyle name="Comma 4 2 16 2 9 3 2" xfId="41141" xr:uid="{50EB597F-E483-4E00-87BE-B4FA542EE08F}"/>
    <cellStyle name="Comma 4 2 16 2 9 4" xfId="30033" xr:uid="{E765C12C-F2AB-41E8-A07C-2B873842D6CA}"/>
    <cellStyle name="Comma 4 2 16 3" xfId="1067" xr:uid="{A35F9F44-9422-4FC9-BACF-EA2D4C4384E0}"/>
    <cellStyle name="Comma 4 2 16 3 10" xfId="13182" xr:uid="{D13E0A8A-0662-43D4-9281-90239082E617}"/>
    <cellStyle name="Comma 4 2 16 3 10 2" xfId="36960" xr:uid="{DBBF7266-F1E3-4904-ABB9-0783FB958C95}"/>
    <cellStyle name="Comma 4 2 16 3 11" xfId="25851" xr:uid="{7A8A710F-B111-422F-97AB-BF9DFA5105A6}"/>
    <cellStyle name="Comma 4 2 16 3 12" xfId="24572" xr:uid="{EFDFF733-F380-49A2-9734-70AD7A89423B}"/>
    <cellStyle name="Comma 4 2 16 3 13" xfId="48304" xr:uid="{997BE712-6FA2-465E-87BA-D317BE687683}"/>
    <cellStyle name="Comma 4 2 16 3 2" xfId="1199" xr:uid="{11644FEB-8383-428E-93ED-D34198CD864A}"/>
    <cellStyle name="Comma 4 2 16 3 2 10" xfId="24486" xr:uid="{9FEBAA0E-2BCC-40E3-A18A-4F2FB2A6D8EB}"/>
    <cellStyle name="Comma 4 2 16 3 2 11" xfId="48400" xr:uid="{9926E60B-A37D-4E18-BB44-C2F9A438C86C}"/>
    <cellStyle name="Comma 4 2 16 3 2 2" xfId="2009" xr:uid="{BAEBBBFE-DBED-4759-A3C2-448B4B8BB4DA}"/>
    <cellStyle name="Comma 4 2 16 3 2 2 2" xfId="3822" xr:uid="{CFBF82E9-D18B-4E8B-9626-0C6718337CF1}"/>
    <cellStyle name="Comma 4 2 16 3 2 2 2 2" xfId="9291" xr:uid="{CFFBA11E-C98B-46CA-987F-0E179931D1D2}"/>
    <cellStyle name="Comma 4 2 16 3 2 2 2 2 2" xfId="20824" xr:uid="{76BA1CA8-EB69-4E3E-9795-CC6DCE535FDC}"/>
    <cellStyle name="Comma 4 2 16 3 2 2 2 2 2 2" xfId="44397" xr:uid="{DACD91E3-66AD-4DC6-A4F9-394A598D9828}"/>
    <cellStyle name="Comma 4 2 16 3 2 2 2 2 3" xfId="33289" xr:uid="{8EE31A68-9833-4168-998C-697C9E670B14}"/>
    <cellStyle name="Comma 4 2 16 3 2 2 2 3" xfId="15409" xr:uid="{0355BE39-AF28-48F9-A557-BB8906C6E040}"/>
    <cellStyle name="Comma 4 2 16 3 2 2 2 3 2" xfId="38983" xr:uid="{E81DF444-6DA2-441C-85E6-0378D098F6F8}"/>
    <cellStyle name="Comma 4 2 16 3 2 2 2 4" xfId="27875" xr:uid="{ACB627A5-9927-42E3-AD08-788FBCAEE305}"/>
    <cellStyle name="Comma 4 2 16 3 2 2 3" xfId="5186" xr:uid="{8C6AD084-7219-489B-AF94-92FE434998A6}"/>
    <cellStyle name="Comma 4 2 16 3 2 2 3 2" xfId="10660" xr:uid="{F3EDD356-5F11-4C8B-84CE-34F554933B6D}"/>
    <cellStyle name="Comma 4 2 16 3 2 2 3 2 2" xfId="22193" xr:uid="{98D7C6DD-A920-4645-A766-82EEFA93C7BF}"/>
    <cellStyle name="Comma 4 2 16 3 2 2 3 2 2 2" xfId="45766" xr:uid="{105F23EF-3287-4930-9D33-9C9BF759DB9C}"/>
    <cellStyle name="Comma 4 2 16 3 2 2 3 2 3" xfId="34658" xr:uid="{8CC12A93-D280-4015-885D-6C493EEE6CBD}"/>
    <cellStyle name="Comma 4 2 16 3 2 2 3 3" xfId="16772" xr:uid="{EFB8BE3D-A2C8-4830-951C-9E83596B70F9}"/>
    <cellStyle name="Comma 4 2 16 3 2 2 3 3 2" xfId="40346" xr:uid="{D1D8F6DF-0363-40D9-9310-D450DF8545AC}"/>
    <cellStyle name="Comma 4 2 16 3 2 2 3 4" xfId="29238" xr:uid="{2CB80CBD-306A-40F4-A758-E31BAC24E8F2}"/>
    <cellStyle name="Comma 4 2 16 3 2 2 4" xfId="6524" xr:uid="{0B304F1D-D4C3-4DEE-94AD-88E78FD90B95}"/>
    <cellStyle name="Comma 4 2 16 3 2 2 4 2" xfId="12001" xr:uid="{320465C4-ACC0-4587-8A8D-3D62EC583748}"/>
    <cellStyle name="Comma 4 2 16 3 2 2 4 2 2" xfId="23533" xr:uid="{FA1CD65A-1163-4D87-A9EA-2CD352D5DFE7}"/>
    <cellStyle name="Comma 4 2 16 3 2 2 4 2 2 2" xfId="47106" xr:uid="{179A50D5-65FB-4E5B-9388-88AFAE519503}"/>
    <cellStyle name="Comma 4 2 16 3 2 2 4 2 3" xfId="35998" xr:uid="{9CEE3EC2-C12E-49D0-856B-538C608C8435}"/>
    <cellStyle name="Comma 4 2 16 3 2 2 4 3" xfId="18108" xr:uid="{6F183ACB-79FB-4F1E-85CE-3F01AD3FDE13}"/>
    <cellStyle name="Comma 4 2 16 3 2 2 4 3 2" xfId="41682" xr:uid="{F698AE21-9282-4F87-B57A-2684F0CA054B}"/>
    <cellStyle name="Comma 4 2 16 3 2 2 4 4" xfId="30574" xr:uid="{37F2B295-54CF-461B-97B4-835C470C2761}"/>
    <cellStyle name="Comma 4 2 16 3 2 2 5" xfId="7935" xr:uid="{67C15C89-E06A-48AB-9814-12125231CFC3}"/>
    <cellStyle name="Comma 4 2 16 3 2 2 5 2" xfId="19470" xr:uid="{2422D504-BBFA-4FE3-8655-BA0F6F1CEF6E}"/>
    <cellStyle name="Comma 4 2 16 3 2 2 5 2 2" xfId="43043" xr:uid="{59A63D4B-93A6-48D3-A112-37B5F8CBC1BE}"/>
    <cellStyle name="Comma 4 2 16 3 2 2 5 3" xfId="31935" xr:uid="{ED635C57-BC04-4A98-A661-62CB05AB152F}"/>
    <cellStyle name="Comma 4 2 16 3 2 2 6" xfId="13764" xr:uid="{0C5FED17-6CC3-4C20-BAD9-4EEB40AEE758}"/>
    <cellStyle name="Comma 4 2 16 3 2 2 6 2" xfId="37503" xr:uid="{946EA92F-1617-46D7-95E6-77212882FD11}"/>
    <cellStyle name="Comma 4 2 16 3 2 2 7" xfId="26396" xr:uid="{E68923FC-08AD-4425-8BBE-899C8B2F1D5A}"/>
    <cellStyle name="Comma 4 2 16 3 2 2 8" xfId="25021" xr:uid="{E7561AB7-0DAE-457C-852F-19E4DBFE9316}"/>
    <cellStyle name="Comma 4 2 16 3 2 2 9" xfId="48852" xr:uid="{F8C71B08-B60E-4D73-8F39-0715A14C3797}"/>
    <cellStyle name="Comma 4 2 16 3 2 3" xfId="2496" xr:uid="{102A5070-458D-493F-AEE9-DDEC16ACA364}"/>
    <cellStyle name="Comma 4 2 16 3 2 3 2" xfId="4287" xr:uid="{2FFAC990-77E6-4D68-8EC0-CC4A8634CCF6}"/>
    <cellStyle name="Comma 4 2 16 3 2 3 2 2" xfId="9756" xr:uid="{EDADCD06-4FE5-42AD-B4EC-67BB32150037}"/>
    <cellStyle name="Comma 4 2 16 3 2 3 2 2 2" xfId="21289" xr:uid="{76414A83-284D-4EA2-94F2-02B12843363A}"/>
    <cellStyle name="Comma 4 2 16 3 2 3 2 2 2 2" xfId="44862" xr:uid="{F80986A8-AB55-466B-A5B6-239DC8CD0B3C}"/>
    <cellStyle name="Comma 4 2 16 3 2 3 2 2 3" xfId="33754" xr:uid="{E3E67DD8-7B64-44AC-9D09-05F9D8C9501F}"/>
    <cellStyle name="Comma 4 2 16 3 2 3 2 3" xfId="15874" xr:uid="{7D979F62-C8FB-4DB6-85FC-021A45A03634}"/>
    <cellStyle name="Comma 4 2 16 3 2 3 2 3 2" xfId="39448" xr:uid="{F415C816-63A0-4C42-B0CF-A3D277FB202E}"/>
    <cellStyle name="Comma 4 2 16 3 2 3 2 4" xfId="28340" xr:uid="{9BC95C8E-10CE-417D-924F-FCB6D0CB5A0B}"/>
    <cellStyle name="Comma 4 2 16 3 2 3 3" xfId="5652" xr:uid="{99C6ABE7-43C9-4B51-A111-DF8129FE6965}"/>
    <cellStyle name="Comma 4 2 16 3 2 3 3 2" xfId="11126" xr:uid="{EADB9716-ACFC-40F8-BD86-C3E9759577F8}"/>
    <cellStyle name="Comma 4 2 16 3 2 3 3 2 2" xfId="22659" xr:uid="{676EAF09-C480-49D4-ABC5-4715CCF1272A}"/>
    <cellStyle name="Comma 4 2 16 3 2 3 3 2 2 2" xfId="46232" xr:uid="{172EB888-7793-4A9D-9D4E-F119BB275017}"/>
    <cellStyle name="Comma 4 2 16 3 2 3 3 2 3" xfId="35124" xr:uid="{F3E66906-3D08-4EB9-ADE6-703286DF17CF}"/>
    <cellStyle name="Comma 4 2 16 3 2 3 3 3" xfId="17238" xr:uid="{7324160F-066E-47F9-ADAD-EEA4314E7C6A}"/>
    <cellStyle name="Comma 4 2 16 3 2 3 3 3 2" xfId="40812" xr:uid="{7A543CA8-18BC-4D96-BA1B-6A3E1D9E3C50}"/>
    <cellStyle name="Comma 4 2 16 3 2 3 3 4" xfId="29704" xr:uid="{87EA8F95-7D48-4233-B05C-B29974268EF7}"/>
    <cellStyle name="Comma 4 2 16 3 2 3 4" xfId="6990" xr:uid="{6305D5C9-8AA4-4A93-AE29-9EDB5430B8A2}"/>
    <cellStyle name="Comma 4 2 16 3 2 3 4 2" xfId="12468" xr:uid="{99EEA484-C00D-4FAE-9BCD-BEA505FFF43F}"/>
    <cellStyle name="Comma 4 2 16 3 2 3 4 2 2" xfId="24000" xr:uid="{203F288D-EC94-490D-929F-077E964A94DB}"/>
    <cellStyle name="Comma 4 2 16 3 2 3 4 2 2 2" xfId="47573" xr:uid="{A2F9D4DA-B25B-4955-9FC1-ABAEDE270141}"/>
    <cellStyle name="Comma 4 2 16 3 2 3 4 2 3" xfId="36465" xr:uid="{5E7CDEEA-65E4-451E-B52D-5A06B535F997}"/>
    <cellStyle name="Comma 4 2 16 3 2 3 4 3" xfId="18574" xr:uid="{E4EB3450-1A26-4B8F-9E1E-C13B85F572BF}"/>
    <cellStyle name="Comma 4 2 16 3 2 3 4 3 2" xfId="42148" xr:uid="{A895E467-85A2-4D2C-8DF7-EDA3B2211245}"/>
    <cellStyle name="Comma 4 2 16 3 2 3 4 4" xfId="31040" xr:uid="{0B62F3A4-A2AC-4BAA-8C12-99EBC8D7AADC}"/>
    <cellStyle name="Comma 4 2 16 3 2 3 5" xfId="8403" xr:uid="{0D84FFC6-7D84-49AF-B244-ECD0907A4135}"/>
    <cellStyle name="Comma 4 2 16 3 2 3 5 2" xfId="19936" xr:uid="{87341838-295E-4BFD-B792-76945FC34D60}"/>
    <cellStyle name="Comma 4 2 16 3 2 3 5 2 2" xfId="43509" xr:uid="{128B653E-F03B-4B1F-85B0-E1B78427B4B1}"/>
    <cellStyle name="Comma 4 2 16 3 2 3 5 3" xfId="32401" xr:uid="{3AA440AE-13FF-41F9-8829-4181A73230B0}"/>
    <cellStyle name="Comma 4 2 16 3 2 3 6" xfId="14232" xr:uid="{8CF2DB14-5814-416B-9E76-7FC85099C602}"/>
    <cellStyle name="Comma 4 2 16 3 2 3 6 2" xfId="37969" xr:uid="{07AD689A-581F-4A79-92FF-37758A663156}"/>
    <cellStyle name="Comma 4 2 16 3 2 3 7" xfId="26862" xr:uid="{B077A9DC-6E2F-46EE-AABD-CC822BEA7007}"/>
    <cellStyle name="Comma 4 2 16 3 2 3 8" xfId="25488" xr:uid="{FF78BF01-342D-483E-83CC-D288314861C9}"/>
    <cellStyle name="Comma 4 2 16 3 2 3 9" xfId="49318" xr:uid="{33171870-554E-466D-88F4-29ECFA846955}"/>
    <cellStyle name="Comma 4 2 16 3 2 4" xfId="3383" xr:uid="{9C3F11F2-E84C-485C-A1E0-6A1BA3567BAC}"/>
    <cellStyle name="Comma 4 2 16 3 2 4 2" xfId="8851" xr:uid="{96B768AE-86E0-4BB3-B019-BF8BB2111808}"/>
    <cellStyle name="Comma 4 2 16 3 2 4 2 2" xfId="20384" xr:uid="{CC5591B5-1CD2-46AF-A425-FDD05784F3E0}"/>
    <cellStyle name="Comma 4 2 16 3 2 4 2 2 2" xfId="43957" xr:uid="{6BB7CBE9-61E3-4B7B-89AE-04B9E81340A0}"/>
    <cellStyle name="Comma 4 2 16 3 2 4 2 3" xfId="32849" xr:uid="{269187FD-EF0E-4CF4-8950-7635DD0A6D74}"/>
    <cellStyle name="Comma 4 2 16 3 2 4 3" xfId="14969" xr:uid="{C2C3C276-3929-4641-A8E6-C81D05D5A16D}"/>
    <cellStyle name="Comma 4 2 16 3 2 4 3 2" xfId="38543" xr:uid="{7C28AA9F-002E-44AE-9C7A-DB2645FF376C}"/>
    <cellStyle name="Comma 4 2 16 3 2 4 4" xfId="27435" xr:uid="{D19576D7-1200-4C5A-94A4-68C4B4346A05}"/>
    <cellStyle name="Comma 4 2 16 3 2 5" xfId="4739" xr:uid="{59645C22-E7A9-4232-9D03-862B103A3DAD}"/>
    <cellStyle name="Comma 4 2 16 3 2 5 2" xfId="10212" xr:uid="{252684E2-C667-4FFA-8B62-B6338F7986DF}"/>
    <cellStyle name="Comma 4 2 16 3 2 5 2 2" xfId="21745" xr:uid="{E8CCFB5F-ED00-4C21-AFD8-049467971102}"/>
    <cellStyle name="Comma 4 2 16 3 2 5 2 2 2" xfId="45318" xr:uid="{D6B54A09-212E-4C75-80BF-576CC4D23FA2}"/>
    <cellStyle name="Comma 4 2 16 3 2 5 2 3" xfId="34210" xr:uid="{C227FD7B-651A-45BA-8FFA-E5B3D8B87880}"/>
    <cellStyle name="Comma 4 2 16 3 2 5 3" xfId="16325" xr:uid="{7FB0802F-C52D-409A-9ED4-D33E7B916807}"/>
    <cellStyle name="Comma 4 2 16 3 2 5 3 2" xfId="39899" xr:uid="{44B48FEA-F9B4-47B7-B264-99E6F4A340C5}"/>
    <cellStyle name="Comma 4 2 16 3 2 5 4" xfId="28791" xr:uid="{A0DF40D0-0BED-4FE4-81AB-A57971D696A4}"/>
    <cellStyle name="Comma 4 2 16 3 2 6" xfId="6077" xr:uid="{DD4C19E0-70EF-4FEB-9D8E-FC0EE42BB082}"/>
    <cellStyle name="Comma 4 2 16 3 2 6 2" xfId="11553" xr:uid="{1D62927D-0801-4078-B4F1-4C88E8644841}"/>
    <cellStyle name="Comma 4 2 16 3 2 6 2 2" xfId="23085" xr:uid="{419E434E-0A3B-43BB-A9E7-FC2B547407E4}"/>
    <cellStyle name="Comma 4 2 16 3 2 6 2 2 2" xfId="46658" xr:uid="{7EF61CB6-AEE2-4556-B3DF-A2A56D971E3C}"/>
    <cellStyle name="Comma 4 2 16 3 2 6 2 3" xfId="35550" xr:uid="{18924C85-1867-41D8-AB06-C2C24F48AB1E}"/>
    <cellStyle name="Comma 4 2 16 3 2 6 3" xfId="17661" xr:uid="{CF56F8A9-3624-42A0-8170-D9FDA4392AEF}"/>
    <cellStyle name="Comma 4 2 16 3 2 6 3 2" xfId="41235" xr:uid="{0E37B294-19B4-4260-824D-BC8942B52A28}"/>
    <cellStyle name="Comma 4 2 16 3 2 6 4" xfId="30127" xr:uid="{CFE2C90D-49C8-4188-8D43-75086C362AEA}"/>
    <cellStyle name="Comma 4 2 16 3 2 7" xfId="7462" xr:uid="{5FAAA361-867A-401B-9811-29F980ED120F}"/>
    <cellStyle name="Comma 4 2 16 3 2 7 2" xfId="19022" xr:uid="{D8DCF77F-9045-4966-B307-AEB48C129788}"/>
    <cellStyle name="Comma 4 2 16 3 2 7 2 2" xfId="42595" xr:uid="{29AAA273-5720-4781-9493-C96584499C17}"/>
    <cellStyle name="Comma 4 2 16 3 2 7 3" xfId="31487" xr:uid="{EA8C0800-4889-46DC-ACF5-7CAE3CD99B90}"/>
    <cellStyle name="Comma 4 2 16 3 2 8" xfId="13280" xr:uid="{725EC2AC-C93A-4A13-B3BE-AC114B2437E7}"/>
    <cellStyle name="Comma 4 2 16 3 2 8 2" xfId="37056" xr:uid="{16464BD0-577C-49F7-B245-04A1A2D5D54E}"/>
    <cellStyle name="Comma 4 2 16 3 2 9" xfId="25947" xr:uid="{B9A1630D-6D88-41BA-9FCA-D12752355D06}"/>
    <cellStyle name="Comma 4 2 16 3 3" xfId="1257" xr:uid="{734F01B5-D130-48E7-B685-910ADA2D102A}"/>
    <cellStyle name="Comma 4 2 16 3 3 10" xfId="24605" xr:uid="{CDDD58C1-1572-496D-ABC0-5CA77A32B0E9}"/>
    <cellStyle name="Comma 4 2 16 3 3 11" xfId="48432" xr:uid="{5A35AA9C-83DE-47E2-B623-CBCFD148A3BE}"/>
    <cellStyle name="Comma 4 2 16 3 3 2" xfId="2041" xr:uid="{5BA1AE0E-28AA-4537-8AEE-BFC32CB74A4D}"/>
    <cellStyle name="Comma 4 2 16 3 3 2 2" xfId="3854" xr:uid="{036AA813-EB7B-4EAF-85BE-AD2F1FF0C1F3}"/>
    <cellStyle name="Comma 4 2 16 3 3 2 2 2" xfId="9323" xr:uid="{76C1AF75-C0BA-4CD1-86A2-67F4065EDF09}"/>
    <cellStyle name="Comma 4 2 16 3 3 2 2 2 2" xfId="20856" xr:uid="{4EF3500D-A051-4081-BBB9-12EB0E827EFA}"/>
    <cellStyle name="Comma 4 2 16 3 3 2 2 2 2 2" xfId="44429" xr:uid="{6356710C-FF86-4AA6-98AA-6D23B61C15F0}"/>
    <cellStyle name="Comma 4 2 16 3 3 2 2 2 3" xfId="33321" xr:uid="{AFD8F0D6-4F86-4086-B221-05B8A01330CA}"/>
    <cellStyle name="Comma 4 2 16 3 3 2 2 3" xfId="15441" xr:uid="{A3D6DCA4-F7F3-494C-8600-DD2DE7023125}"/>
    <cellStyle name="Comma 4 2 16 3 3 2 2 3 2" xfId="39015" xr:uid="{09868883-8617-4FCF-AF82-6D8906B6AEEE}"/>
    <cellStyle name="Comma 4 2 16 3 3 2 2 4" xfId="27907" xr:uid="{08C4E465-C9D0-42AE-ADBE-1A7DE5F03FA0}"/>
    <cellStyle name="Comma 4 2 16 3 3 2 3" xfId="5218" xr:uid="{036F96E8-9CEC-4449-BFC5-DB82C216C399}"/>
    <cellStyle name="Comma 4 2 16 3 3 2 3 2" xfId="10692" xr:uid="{F61DA43A-FD30-4115-AE30-20E80EF6A3F8}"/>
    <cellStyle name="Comma 4 2 16 3 3 2 3 2 2" xfId="22225" xr:uid="{0CA50701-A9F0-4668-B00E-2D037C367F69}"/>
    <cellStyle name="Comma 4 2 16 3 3 2 3 2 2 2" xfId="45798" xr:uid="{D56648E3-B4B3-4597-9D58-638F61F80BB5}"/>
    <cellStyle name="Comma 4 2 16 3 3 2 3 2 3" xfId="34690" xr:uid="{AC278B28-F12F-42F5-BA61-85586EBBC134}"/>
    <cellStyle name="Comma 4 2 16 3 3 2 3 3" xfId="16804" xr:uid="{28A19229-3F7B-4F97-8BA9-4FF1989E855C}"/>
    <cellStyle name="Comma 4 2 16 3 3 2 3 3 2" xfId="40378" xr:uid="{2F05DA9F-13D5-4EC3-A3E4-B75A7C200822}"/>
    <cellStyle name="Comma 4 2 16 3 3 2 3 4" xfId="29270" xr:uid="{DAB442D4-D447-405A-B7B6-0A83D4E14F6B}"/>
    <cellStyle name="Comma 4 2 16 3 3 2 4" xfId="6556" xr:uid="{EC40BFF8-D7D6-4BC3-981E-077E7DB25C20}"/>
    <cellStyle name="Comma 4 2 16 3 3 2 4 2" xfId="12033" xr:uid="{4A65E7BB-3D7F-42C8-88AC-82366B855421}"/>
    <cellStyle name="Comma 4 2 16 3 3 2 4 2 2" xfId="23565" xr:uid="{69CDB2AD-4A2C-4C57-BCA1-E39423A40380}"/>
    <cellStyle name="Comma 4 2 16 3 3 2 4 2 2 2" xfId="47138" xr:uid="{C02A4E49-E06B-4A9C-BEB4-6CDAC80457D1}"/>
    <cellStyle name="Comma 4 2 16 3 3 2 4 2 3" xfId="36030" xr:uid="{9118F7B5-4BA1-425A-877D-619C53C310C3}"/>
    <cellStyle name="Comma 4 2 16 3 3 2 4 3" xfId="18140" xr:uid="{14A5C2FB-6D2B-46EF-B87D-A2A9F8B478E5}"/>
    <cellStyle name="Comma 4 2 16 3 3 2 4 3 2" xfId="41714" xr:uid="{BA20906D-4857-47B9-8138-52D73480127E}"/>
    <cellStyle name="Comma 4 2 16 3 3 2 4 4" xfId="30606" xr:uid="{29B2FB7A-73F7-4F7D-8522-D87C753D4E40}"/>
    <cellStyle name="Comma 4 2 16 3 3 2 5" xfId="7967" xr:uid="{4794798F-2E1C-4909-9122-CBDF5E580936}"/>
    <cellStyle name="Comma 4 2 16 3 3 2 5 2" xfId="19502" xr:uid="{D50DCDED-1C0D-4565-8AC1-B991B3C0CAAD}"/>
    <cellStyle name="Comma 4 2 16 3 3 2 5 2 2" xfId="43075" xr:uid="{46E114B4-3F2E-46AC-9413-6304C24C4246}"/>
    <cellStyle name="Comma 4 2 16 3 3 2 5 3" xfId="31967" xr:uid="{66D38B19-D5C6-4798-A162-A8BFE9A0D540}"/>
    <cellStyle name="Comma 4 2 16 3 3 2 6" xfId="13796" xr:uid="{25BAC411-AD74-45E5-8ECE-E87CCE3ED6FC}"/>
    <cellStyle name="Comma 4 2 16 3 3 2 6 2" xfId="37535" xr:uid="{DE16B42A-87AE-4B3E-8678-2EFB60E69A15}"/>
    <cellStyle name="Comma 4 2 16 3 3 2 7" xfId="26428" xr:uid="{95077F59-7BDB-45DD-951D-8AD37FF269BE}"/>
    <cellStyle name="Comma 4 2 16 3 3 2 8" xfId="25053" xr:uid="{2212F09C-CEDF-4AF2-A612-869541B5BA4E}"/>
    <cellStyle name="Comma 4 2 16 3 3 2 9" xfId="48884" xr:uid="{0877ED14-9543-457B-8F71-3BEE3B8E069D}"/>
    <cellStyle name="Comma 4 2 16 3 3 3" xfId="2529" xr:uid="{ECDB61A5-86C5-492F-A961-22AC1FAF3FA8}"/>
    <cellStyle name="Comma 4 2 16 3 3 3 2" xfId="4319" xr:uid="{B1F68444-56C8-40A0-B29A-1759FF5948C7}"/>
    <cellStyle name="Comma 4 2 16 3 3 3 2 2" xfId="9789" xr:uid="{9000096A-1A07-4F3E-90F0-686A6A93CF51}"/>
    <cellStyle name="Comma 4 2 16 3 3 3 2 2 2" xfId="21322" xr:uid="{92035E3C-CEEC-4798-A438-D8027B9F52CA}"/>
    <cellStyle name="Comma 4 2 16 3 3 3 2 2 2 2" xfId="44895" xr:uid="{859031B2-F900-4816-8E20-CBE1B276AD52}"/>
    <cellStyle name="Comma 4 2 16 3 3 3 2 2 3" xfId="33787" xr:uid="{7672713B-F846-41A7-ABE7-8C61B29DF1E3}"/>
    <cellStyle name="Comma 4 2 16 3 3 3 2 3" xfId="15906" xr:uid="{3F6DFE06-8E25-4581-973C-53CDD0F37334}"/>
    <cellStyle name="Comma 4 2 16 3 3 3 2 3 2" xfId="39480" xr:uid="{2FC952F5-C076-49E3-BDDF-0669DCF4F8CD}"/>
    <cellStyle name="Comma 4 2 16 3 3 3 2 4" xfId="28372" xr:uid="{C1BC595D-B849-46E0-A3C3-2AE7F7C007B6}"/>
    <cellStyle name="Comma 4 2 16 3 3 3 3" xfId="5685" xr:uid="{8CAF5348-E3D8-4D7A-B852-EAAB872ADE3B}"/>
    <cellStyle name="Comma 4 2 16 3 3 3 3 2" xfId="11159" xr:uid="{B135057F-DB91-4CA8-A0B3-8768CD28FB06}"/>
    <cellStyle name="Comma 4 2 16 3 3 3 3 2 2" xfId="22692" xr:uid="{328BDC2C-B085-47F4-82BA-B4269475D19D}"/>
    <cellStyle name="Comma 4 2 16 3 3 3 3 2 2 2" xfId="46265" xr:uid="{61F79557-7E97-47B4-9811-EC6FFCCAA945}"/>
    <cellStyle name="Comma 4 2 16 3 3 3 3 2 3" xfId="35157" xr:uid="{26D18482-C9F2-4F54-B1FB-1EC4DFB5B951}"/>
    <cellStyle name="Comma 4 2 16 3 3 3 3 3" xfId="17271" xr:uid="{FD1075C0-181C-4AE3-85EF-7060B56DB4B2}"/>
    <cellStyle name="Comma 4 2 16 3 3 3 3 3 2" xfId="40845" xr:uid="{767EC7A0-1BDC-4EB8-A325-B8875942061B}"/>
    <cellStyle name="Comma 4 2 16 3 3 3 3 4" xfId="29737" xr:uid="{EE851C9C-6933-4831-86C8-0521BC3E87F6}"/>
    <cellStyle name="Comma 4 2 16 3 3 3 4" xfId="7023" xr:uid="{B804ABCF-C8E4-4F5B-9261-4E843F90E495}"/>
    <cellStyle name="Comma 4 2 16 3 3 3 4 2" xfId="12501" xr:uid="{A2DAE18B-B0A9-401E-9F28-7D98F5ED72AC}"/>
    <cellStyle name="Comma 4 2 16 3 3 3 4 2 2" xfId="24033" xr:uid="{76BB14BE-4F74-4A9F-B563-B02FCB94EB47}"/>
    <cellStyle name="Comma 4 2 16 3 3 3 4 2 2 2" xfId="47606" xr:uid="{73AE3943-A837-4ED1-9B5B-3A11211F8C51}"/>
    <cellStyle name="Comma 4 2 16 3 3 3 4 2 3" xfId="36498" xr:uid="{8A7E6CD1-1D9A-4263-B037-8ABED641335F}"/>
    <cellStyle name="Comma 4 2 16 3 3 3 4 3" xfId="18607" xr:uid="{27FD2251-A84A-4270-9F02-2BF8D7F5E86B}"/>
    <cellStyle name="Comma 4 2 16 3 3 3 4 3 2" xfId="42181" xr:uid="{6C0A061A-00B9-4FEB-AAE7-8CA9793C013C}"/>
    <cellStyle name="Comma 4 2 16 3 3 3 4 4" xfId="31073" xr:uid="{6FAE88DA-C29A-4DDF-9984-A908EBF78699}"/>
    <cellStyle name="Comma 4 2 16 3 3 3 5" xfId="8436" xr:uid="{58FB2F4F-AB89-4B93-824D-8DFF13B9E525}"/>
    <cellStyle name="Comma 4 2 16 3 3 3 5 2" xfId="19969" xr:uid="{001AD5C8-0B7E-47C9-B488-940A7D48B879}"/>
    <cellStyle name="Comma 4 2 16 3 3 3 5 2 2" xfId="43542" xr:uid="{37575B65-55C5-46C4-98B0-08EFF9692700}"/>
    <cellStyle name="Comma 4 2 16 3 3 3 5 3" xfId="32434" xr:uid="{32DB5CC3-2F26-4AAB-B2F4-D57EFDFFDC90}"/>
    <cellStyle name="Comma 4 2 16 3 3 3 6" xfId="14265" xr:uid="{7B826E53-ECFF-429C-BCD3-F23AA5AC32D5}"/>
    <cellStyle name="Comma 4 2 16 3 3 3 6 2" xfId="38002" xr:uid="{DC28095E-1E0E-45D3-9299-1DC30878FDDD}"/>
    <cellStyle name="Comma 4 2 16 3 3 3 7" xfId="26895" xr:uid="{BF8A2D22-8EA8-48FA-8548-2B9B3E4DAE3E}"/>
    <cellStyle name="Comma 4 2 16 3 3 3 8" xfId="25521" xr:uid="{FAD754F6-0349-4D6E-BEC2-4E65EEDA6D4E}"/>
    <cellStyle name="Comma 4 2 16 3 3 3 9" xfId="49351" xr:uid="{8A40E0F4-AAEC-4305-B734-CAFE0C2138F3}"/>
    <cellStyle name="Comma 4 2 16 3 3 4" xfId="3415" xr:uid="{79EB123A-4DD7-4906-9F10-512183A13262}"/>
    <cellStyle name="Comma 4 2 16 3 3 4 2" xfId="8883" xr:uid="{4CE44C47-19AC-493E-B9B3-3654EB4084DF}"/>
    <cellStyle name="Comma 4 2 16 3 3 4 2 2" xfId="20416" xr:uid="{AEB128DC-8DCB-4A8C-AB53-F12B176DC52E}"/>
    <cellStyle name="Comma 4 2 16 3 3 4 2 2 2" xfId="43989" xr:uid="{690518CD-F7F6-4357-942B-A92B310B29C7}"/>
    <cellStyle name="Comma 4 2 16 3 3 4 2 3" xfId="32881" xr:uid="{51DBA232-F9F8-4226-8930-67146AA537E4}"/>
    <cellStyle name="Comma 4 2 16 3 3 4 3" xfId="15001" xr:uid="{33EBB103-2774-4BD6-8124-B45517459787}"/>
    <cellStyle name="Comma 4 2 16 3 3 4 3 2" xfId="38575" xr:uid="{B8F9F50A-6FA6-4FE6-8D75-F0FE0DF9D145}"/>
    <cellStyle name="Comma 4 2 16 3 3 4 4" xfId="27467" xr:uid="{0B36E33B-EF36-4F84-896A-B73983FDB54D}"/>
    <cellStyle name="Comma 4 2 16 3 3 5" xfId="4771" xr:uid="{DB4684EE-71D9-4DA3-A126-7729BBFC4E5A}"/>
    <cellStyle name="Comma 4 2 16 3 3 5 2" xfId="10244" xr:uid="{FFC1AD21-B633-45FF-9CA5-EEB205F2AFEA}"/>
    <cellStyle name="Comma 4 2 16 3 3 5 2 2" xfId="21777" xr:uid="{8E8D96AC-1D7A-4CA6-89D8-93FF747305A2}"/>
    <cellStyle name="Comma 4 2 16 3 3 5 2 2 2" xfId="45350" xr:uid="{4EC8824C-4620-49DB-B975-054247A99CA0}"/>
    <cellStyle name="Comma 4 2 16 3 3 5 2 3" xfId="34242" xr:uid="{9015613A-054B-4A65-BCE3-B0AF16F2D19A}"/>
    <cellStyle name="Comma 4 2 16 3 3 5 3" xfId="16357" xr:uid="{A7E78CCB-B085-4728-B2B7-BA2EA8B3F147}"/>
    <cellStyle name="Comma 4 2 16 3 3 5 3 2" xfId="39931" xr:uid="{C40AFC62-9ED9-407F-BB0F-0B18A2BB220F}"/>
    <cellStyle name="Comma 4 2 16 3 3 5 4" xfId="28823" xr:uid="{63FDE935-D0B4-4045-A805-8DC82401359E}"/>
    <cellStyle name="Comma 4 2 16 3 3 6" xfId="6109" xr:uid="{7CB11906-C0B4-4F1A-88A8-7A364FB74AD8}"/>
    <cellStyle name="Comma 4 2 16 3 3 6 2" xfId="11585" xr:uid="{716BE8A7-C437-4CAC-90CE-5D3F45AC730F}"/>
    <cellStyle name="Comma 4 2 16 3 3 6 2 2" xfId="23117" xr:uid="{E2E55254-1372-43EF-9AA1-F9DFE6EA02D2}"/>
    <cellStyle name="Comma 4 2 16 3 3 6 2 2 2" xfId="46690" xr:uid="{5D189C29-4201-43B4-AEC8-471CA00F73B8}"/>
    <cellStyle name="Comma 4 2 16 3 3 6 2 3" xfId="35582" xr:uid="{8B075A7E-B421-4451-BAB6-767E79AB958F}"/>
    <cellStyle name="Comma 4 2 16 3 3 6 3" xfId="17693" xr:uid="{F5DA26D6-E084-463D-B01D-16F04961D57B}"/>
    <cellStyle name="Comma 4 2 16 3 3 6 3 2" xfId="41267" xr:uid="{A2727965-CAD4-4AD3-8901-D3F521C44208}"/>
    <cellStyle name="Comma 4 2 16 3 3 6 4" xfId="30159" xr:uid="{AB59035D-2691-4006-9B8E-B571ED956C54}"/>
    <cellStyle name="Comma 4 2 16 3 3 7" xfId="7494" xr:uid="{651CDB2C-663D-4D1E-B1E4-AC0ACDA65B2C}"/>
    <cellStyle name="Comma 4 2 16 3 3 7 2" xfId="19054" xr:uid="{543EC914-153D-4FEB-9A7F-5C5CCBFDA71E}"/>
    <cellStyle name="Comma 4 2 16 3 3 7 2 2" xfId="42627" xr:uid="{13C16CFD-7909-4D45-9B50-88C35A3DBB0A}"/>
    <cellStyle name="Comma 4 2 16 3 3 7 3" xfId="31519" xr:uid="{FC3073A0-6052-4A05-8224-BA924ABD2351}"/>
    <cellStyle name="Comma 4 2 16 3 3 8" xfId="13314" xr:uid="{84218A29-97B1-4340-990C-A8CC361753AB}"/>
    <cellStyle name="Comma 4 2 16 3 3 8 2" xfId="37088" xr:uid="{6408E8AD-04F7-4F0B-821A-1F1071C695A5}"/>
    <cellStyle name="Comma 4 2 16 3 3 9" xfId="25979" xr:uid="{F251CA26-BA36-4E81-BDD5-60EF8C4635CF}"/>
    <cellStyle name="Comma 4 2 16 3 4" xfId="1913" xr:uid="{4FD1147F-7BD1-4BB2-AA20-8214C24630D3}"/>
    <cellStyle name="Comma 4 2 16 3 4 2" xfId="3726" xr:uid="{2E040D97-3A46-4489-8CD0-DB266747039C}"/>
    <cellStyle name="Comma 4 2 16 3 4 2 2" xfId="9195" xr:uid="{8F7BD802-CEF1-4317-85FD-C7CCE748350B}"/>
    <cellStyle name="Comma 4 2 16 3 4 2 2 2" xfId="20728" xr:uid="{BB17AC84-3581-446E-A58A-6EF78844748D}"/>
    <cellStyle name="Comma 4 2 16 3 4 2 2 2 2" xfId="44301" xr:uid="{8F3D133C-1574-400D-AE92-0A34B0A02470}"/>
    <cellStyle name="Comma 4 2 16 3 4 2 2 3" xfId="33193" xr:uid="{342152FB-FAB4-4B90-B628-EB8C9A61182F}"/>
    <cellStyle name="Comma 4 2 16 3 4 2 3" xfId="15313" xr:uid="{B7D77807-545B-4042-81F3-9B072EBA1ECF}"/>
    <cellStyle name="Comma 4 2 16 3 4 2 3 2" xfId="38887" xr:uid="{EBC5C112-0CDA-4CA6-8550-591834D27CED}"/>
    <cellStyle name="Comma 4 2 16 3 4 2 4" xfId="27779" xr:uid="{AFB06E89-9D80-464D-A5D7-7AD692231EE6}"/>
    <cellStyle name="Comma 4 2 16 3 4 3" xfId="5090" xr:uid="{6C2463C0-1714-4137-A394-2ACDA4AF90C7}"/>
    <cellStyle name="Comma 4 2 16 3 4 3 2" xfId="10564" xr:uid="{D14AEB97-4A07-4E97-BE03-F868C5C57394}"/>
    <cellStyle name="Comma 4 2 16 3 4 3 2 2" xfId="22097" xr:uid="{29CF99F3-2E61-4A03-ACCC-9D7514429CC7}"/>
    <cellStyle name="Comma 4 2 16 3 4 3 2 2 2" xfId="45670" xr:uid="{F78881D9-441F-4927-933C-6FFF77B49FCE}"/>
    <cellStyle name="Comma 4 2 16 3 4 3 2 3" xfId="34562" xr:uid="{3DB15621-93F7-4552-B3E7-2E96C1E39FFC}"/>
    <cellStyle name="Comma 4 2 16 3 4 3 3" xfId="16676" xr:uid="{4A744A29-7CE2-4EA1-8A07-5F9031C18DBF}"/>
    <cellStyle name="Comma 4 2 16 3 4 3 3 2" xfId="40250" xr:uid="{CAEEA107-641B-417F-AD1C-8F44902D09AF}"/>
    <cellStyle name="Comma 4 2 16 3 4 3 4" xfId="29142" xr:uid="{08F56A78-40F2-4FEF-904E-1A0405A8F9D6}"/>
    <cellStyle name="Comma 4 2 16 3 4 4" xfId="6428" xr:uid="{BB6D92FF-D110-438A-B037-1832E0B6D713}"/>
    <cellStyle name="Comma 4 2 16 3 4 4 2" xfId="11905" xr:uid="{CE70DCD0-ABAA-414A-85AD-22641FA806E7}"/>
    <cellStyle name="Comma 4 2 16 3 4 4 2 2" xfId="23437" xr:uid="{DD0D345D-0B86-43CD-B706-C1B581B62B5A}"/>
    <cellStyle name="Comma 4 2 16 3 4 4 2 2 2" xfId="47010" xr:uid="{A50DA40F-2875-428E-94EE-4C6F73A77913}"/>
    <cellStyle name="Comma 4 2 16 3 4 4 2 3" xfId="35902" xr:uid="{BB6BDE53-F232-40A3-97E5-F13276F2CEF6}"/>
    <cellStyle name="Comma 4 2 16 3 4 4 3" xfId="18012" xr:uid="{D9272E2A-86F3-4A0B-A085-A557018609B7}"/>
    <cellStyle name="Comma 4 2 16 3 4 4 3 2" xfId="41586" xr:uid="{3160614C-0FF5-48CC-8D3D-D125665C8484}"/>
    <cellStyle name="Comma 4 2 16 3 4 4 4" xfId="30478" xr:uid="{2668124E-5C7D-48B9-A937-3F013B8A0A2F}"/>
    <cellStyle name="Comma 4 2 16 3 4 5" xfId="7839" xr:uid="{C8C4CFA0-9DA2-4DA9-86EA-3D700DC50DA0}"/>
    <cellStyle name="Comma 4 2 16 3 4 5 2" xfId="19374" xr:uid="{37C5CB62-D086-40FF-8F86-C65E3AD92D0D}"/>
    <cellStyle name="Comma 4 2 16 3 4 5 2 2" xfId="42947" xr:uid="{F827B514-291D-4D9A-9492-55F651845DC9}"/>
    <cellStyle name="Comma 4 2 16 3 4 5 3" xfId="31839" xr:uid="{5B78BC8C-B03C-44CD-94A4-9B79EAED057D}"/>
    <cellStyle name="Comma 4 2 16 3 4 6" xfId="13668" xr:uid="{0AEC5D78-ED4E-4892-9C04-43402174959E}"/>
    <cellStyle name="Comma 4 2 16 3 4 6 2" xfId="37407" xr:uid="{02144892-7B58-47E2-AE2B-D9E1F3C99B06}"/>
    <cellStyle name="Comma 4 2 16 3 4 7" xfId="26300" xr:uid="{444F6F04-7440-4287-97DA-11021E5E934B}"/>
    <cellStyle name="Comma 4 2 16 3 4 8" xfId="24925" xr:uid="{9140D1E5-CB12-4AA2-8D28-5D101A540EE2}"/>
    <cellStyle name="Comma 4 2 16 3 4 9" xfId="48756" xr:uid="{91A79DE2-F278-456B-A615-D080476DC9C7}"/>
    <cellStyle name="Comma 4 2 16 3 5" xfId="2397" xr:uid="{D30D1DCD-47B6-44C0-814B-003060A9AABC}"/>
    <cellStyle name="Comma 4 2 16 3 5 2" xfId="4189" xr:uid="{F48C8728-48EA-4A1F-BD95-E3497B781031}"/>
    <cellStyle name="Comma 4 2 16 3 5 2 2" xfId="9658" xr:uid="{A4322631-4AA6-4357-85C4-210B5F05CCBD}"/>
    <cellStyle name="Comma 4 2 16 3 5 2 2 2" xfId="21191" xr:uid="{DCAC7863-6F46-4477-8422-BD0FFC404FA6}"/>
    <cellStyle name="Comma 4 2 16 3 5 2 2 2 2" xfId="44764" xr:uid="{E72A226B-4DE4-4871-A188-EF040237AAB4}"/>
    <cellStyle name="Comma 4 2 16 3 5 2 2 3" xfId="33656" xr:uid="{CA67B299-A718-48F2-A42E-38950C86BBA7}"/>
    <cellStyle name="Comma 4 2 16 3 5 2 3" xfId="15776" xr:uid="{BAA641C4-9CDD-42E4-8083-B32E03D9ACFC}"/>
    <cellStyle name="Comma 4 2 16 3 5 2 3 2" xfId="39350" xr:uid="{39CDB1E4-29C1-4353-A92B-BEB5EF4957F2}"/>
    <cellStyle name="Comma 4 2 16 3 5 2 4" xfId="28242" xr:uid="{3AFD29E7-4DEA-4ED0-92EC-AFF2FD927AFE}"/>
    <cellStyle name="Comma 4 2 16 3 5 3" xfId="5554" xr:uid="{026ACF69-1C44-4782-928B-3FDBC9588995}"/>
    <cellStyle name="Comma 4 2 16 3 5 3 2" xfId="11028" xr:uid="{D56071CE-ABD4-4A85-98B1-289F3207D509}"/>
    <cellStyle name="Comma 4 2 16 3 5 3 2 2" xfId="22561" xr:uid="{A5137979-AB21-4D5A-8ECF-756647AD313F}"/>
    <cellStyle name="Comma 4 2 16 3 5 3 2 2 2" xfId="46134" xr:uid="{3F2BE885-327D-4C0D-8B77-383228BE0E92}"/>
    <cellStyle name="Comma 4 2 16 3 5 3 2 3" xfId="35026" xr:uid="{70616D77-2DB0-4D91-88B2-6CBD3BE46F1D}"/>
    <cellStyle name="Comma 4 2 16 3 5 3 3" xfId="17140" xr:uid="{FE1005F8-C18D-4FF7-BC9B-50B956767DEB}"/>
    <cellStyle name="Comma 4 2 16 3 5 3 3 2" xfId="40714" xr:uid="{5372487F-699A-4DD4-B065-72D46B3989D4}"/>
    <cellStyle name="Comma 4 2 16 3 5 3 4" xfId="29606" xr:uid="{2EBC0456-632E-47B8-818B-1EEB3C72E070}"/>
    <cellStyle name="Comma 4 2 16 3 5 4" xfId="6892" xr:uid="{F0C226A4-918D-4662-8E7A-0F380A4E1767}"/>
    <cellStyle name="Comma 4 2 16 3 5 4 2" xfId="12370" xr:uid="{D02B845B-61B3-491A-8935-F4E590D4A2DB}"/>
    <cellStyle name="Comma 4 2 16 3 5 4 2 2" xfId="23902" xr:uid="{5E2EA3B8-7203-4DEC-8FAE-F300166BBFCC}"/>
    <cellStyle name="Comma 4 2 16 3 5 4 2 2 2" xfId="47475" xr:uid="{9FEEB74E-5628-468E-8547-1A4FFE4BE4FE}"/>
    <cellStyle name="Comma 4 2 16 3 5 4 2 3" xfId="36367" xr:uid="{E55B0A34-056E-4F2A-AE90-9BEF749E6254}"/>
    <cellStyle name="Comma 4 2 16 3 5 4 3" xfId="18476" xr:uid="{C2B80AEF-D2D6-4FF9-BDAA-50DCE1097203}"/>
    <cellStyle name="Comma 4 2 16 3 5 4 3 2" xfId="42050" xr:uid="{1117340E-7084-42C1-B2A5-091622964DDF}"/>
    <cellStyle name="Comma 4 2 16 3 5 4 4" xfId="30942" xr:uid="{7C9EFABC-FCF1-46BC-8CC5-80E687EA3F71}"/>
    <cellStyle name="Comma 4 2 16 3 5 5" xfId="8305" xr:uid="{4A21F544-0EDD-43E4-A154-B0959B3B4EA3}"/>
    <cellStyle name="Comma 4 2 16 3 5 5 2" xfId="19838" xr:uid="{FE44B1E7-ACC0-4836-94CB-D07349BBF32F}"/>
    <cellStyle name="Comma 4 2 16 3 5 5 2 2" xfId="43411" xr:uid="{5FD579EC-08B6-44CE-8A65-7FA9C7773FD8}"/>
    <cellStyle name="Comma 4 2 16 3 5 5 3" xfId="32303" xr:uid="{61FCA03B-D642-4289-9679-20C30581E14D}"/>
    <cellStyle name="Comma 4 2 16 3 5 6" xfId="14134" xr:uid="{8C22FB60-1202-4BEC-A11E-977296E0F2E4}"/>
    <cellStyle name="Comma 4 2 16 3 5 6 2" xfId="37871" xr:uid="{880D0B12-33C0-4A77-8C58-AE630DA386E4}"/>
    <cellStyle name="Comma 4 2 16 3 5 7" xfId="26764" xr:uid="{60AA5CDF-8842-427A-87DC-8DE7F760F77D}"/>
    <cellStyle name="Comma 4 2 16 3 5 8" xfId="25390" xr:uid="{FFBD73BD-2DAB-4DAC-9631-E93FA4C1A181}"/>
    <cellStyle name="Comma 4 2 16 3 5 9" xfId="49220" xr:uid="{8A9D9326-780C-4A37-A420-8F44D3168067}"/>
    <cellStyle name="Comma 4 2 16 3 6" xfId="3287" xr:uid="{0472FF07-7240-47E5-92A9-88933F4269E3}"/>
    <cellStyle name="Comma 4 2 16 3 6 2" xfId="8755" xr:uid="{D2ABA11A-4764-4AC4-BDC3-4167BCF60416}"/>
    <cellStyle name="Comma 4 2 16 3 6 2 2" xfId="20288" xr:uid="{33D32AB9-0B27-492D-92C6-F445D76A88C2}"/>
    <cellStyle name="Comma 4 2 16 3 6 2 2 2" xfId="43861" xr:uid="{6D98B16D-3664-4852-9DD7-7302612A4C1C}"/>
    <cellStyle name="Comma 4 2 16 3 6 2 3" xfId="32753" xr:uid="{11F708D9-4A2F-4064-B9D9-F77029C7C9BA}"/>
    <cellStyle name="Comma 4 2 16 3 6 3" xfId="14873" xr:uid="{8CB16533-3DB5-44C2-B02A-17E2AE29EC61}"/>
    <cellStyle name="Comma 4 2 16 3 6 3 2" xfId="38447" xr:uid="{78CA1F15-F02A-4797-8F75-C33EA597E673}"/>
    <cellStyle name="Comma 4 2 16 3 6 4" xfId="27339" xr:uid="{1CBFAFD4-519A-4F3C-A6D8-9198EF8F348A}"/>
    <cellStyle name="Comma 4 2 16 3 7" xfId="4643" xr:uid="{712A7362-ACD3-4ED7-ACFE-2A15E03EADDC}"/>
    <cellStyle name="Comma 4 2 16 3 7 2" xfId="10116" xr:uid="{D67CCCF2-FD63-48D4-BC78-B450438A5355}"/>
    <cellStyle name="Comma 4 2 16 3 7 2 2" xfId="21649" xr:uid="{A6F077E8-E4FD-4C74-AB15-476FCA0B1826}"/>
    <cellStyle name="Comma 4 2 16 3 7 2 2 2" xfId="45222" xr:uid="{3A1A416C-AECA-4E34-9D83-71AE04500662}"/>
    <cellStyle name="Comma 4 2 16 3 7 2 3" xfId="34114" xr:uid="{89568180-E09F-4502-AB92-EB81D0446C52}"/>
    <cellStyle name="Comma 4 2 16 3 7 3" xfId="16229" xr:uid="{247DBFF3-583F-42C2-808D-788D0A9B54A0}"/>
    <cellStyle name="Comma 4 2 16 3 7 3 2" xfId="39803" xr:uid="{9D8EAC3C-8F49-46A2-8D4C-71616E6961A0}"/>
    <cellStyle name="Comma 4 2 16 3 7 4" xfId="28695" xr:uid="{21A9304C-9819-4EAC-AF8B-34467E6CB8E1}"/>
    <cellStyle name="Comma 4 2 16 3 8" xfId="5981" xr:uid="{EC6CC3B4-7AC0-46E1-851C-60ED1AD1791C}"/>
    <cellStyle name="Comma 4 2 16 3 8 2" xfId="11457" xr:uid="{70FB59EE-6163-4AD1-A872-DB3CBA8B7A73}"/>
    <cellStyle name="Comma 4 2 16 3 8 2 2" xfId="22989" xr:uid="{70B2B49B-1297-4A6B-B8CA-D027CDEC257D}"/>
    <cellStyle name="Comma 4 2 16 3 8 2 2 2" xfId="46562" xr:uid="{E100DB4B-C1C2-4392-87B6-D742B181FE78}"/>
    <cellStyle name="Comma 4 2 16 3 8 2 3" xfId="35454" xr:uid="{5CF595CF-A354-4341-9195-7494A1C9667C}"/>
    <cellStyle name="Comma 4 2 16 3 8 3" xfId="17565" xr:uid="{34EEC109-7530-4742-A792-476AFCA90B18}"/>
    <cellStyle name="Comma 4 2 16 3 8 3 2" xfId="41139" xr:uid="{19A02452-B1F1-4A90-85F1-8D66FED231AD}"/>
    <cellStyle name="Comma 4 2 16 3 8 4" xfId="30031" xr:uid="{A45A80DB-A9F0-4A50-B6DA-33DB7BE073F1}"/>
    <cellStyle name="Comma 4 2 16 3 9" xfId="7366" xr:uid="{142BA52C-C73D-4951-ADFA-9FF4D2D40B87}"/>
    <cellStyle name="Comma 4 2 16 3 9 2" xfId="18926" xr:uid="{714233CA-4352-48D7-907D-CC9CED1F9B14}"/>
    <cellStyle name="Comma 4 2 16 3 9 2 2" xfId="42499" xr:uid="{AB039808-C2BE-4898-8F14-0D542E780053}"/>
    <cellStyle name="Comma 4 2 16 3 9 3" xfId="31391" xr:uid="{41BA8130-6069-4272-8725-6FE8FAB37580}"/>
    <cellStyle name="Comma 4 2 16 4" xfId="1142" xr:uid="{D0056B2B-C230-4C38-8362-031FA2030271}"/>
    <cellStyle name="Comma 4 2 16 4 10" xfId="24375" xr:uid="{E26D13D9-8564-4EC0-A148-385F189A2A26}"/>
    <cellStyle name="Comma 4 2 16 4 11" xfId="48350" xr:uid="{A8D4A3E1-EABD-47C3-8479-4016D5A49868}"/>
    <cellStyle name="Comma 4 2 16 4 2" xfId="1959" xr:uid="{14C21A10-6D93-40B6-AC4E-C100736F5B81}"/>
    <cellStyle name="Comma 4 2 16 4 2 2" xfId="3772" xr:uid="{7E03A91F-9437-4B33-9C5B-CFCC05078BC8}"/>
    <cellStyle name="Comma 4 2 16 4 2 2 2" xfId="9241" xr:uid="{A8A8E0C4-77E7-4DCB-B733-3AE916444F56}"/>
    <cellStyle name="Comma 4 2 16 4 2 2 2 2" xfId="20774" xr:uid="{44DC9E56-C86B-405A-A8F4-F32BDE254C76}"/>
    <cellStyle name="Comma 4 2 16 4 2 2 2 2 2" xfId="44347" xr:uid="{379FC70B-4EA2-465B-88F7-D5D1079A3A98}"/>
    <cellStyle name="Comma 4 2 16 4 2 2 2 3" xfId="33239" xr:uid="{2B5C61DE-F20B-42AA-9452-CA8FBF8CA71D}"/>
    <cellStyle name="Comma 4 2 16 4 2 2 3" xfId="15359" xr:uid="{79B96215-CDBD-49EF-8D88-9EFEA98A6DEF}"/>
    <cellStyle name="Comma 4 2 16 4 2 2 3 2" xfId="38933" xr:uid="{55E0B6E5-17ED-47CF-ABB2-B577E2D718FD}"/>
    <cellStyle name="Comma 4 2 16 4 2 2 4" xfId="27825" xr:uid="{191DCC72-A7D0-49B8-8D0F-5368362A7E87}"/>
    <cellStyle name="Comma 4 2 16 4 2 3" xfId="5136" xr:uid="{88D17A18-8877-4A16-BF3E-ADD007DDC692}"/>
    <cellStyle name="Comma 4 2 16 4 2 3 2" xfId="10610" xr:uid="{BB658660-5DE1-45E9-AFB4-B2EE6D5E3D08}"/>
    <cellStyle name="Comma 4 2 16 4 2 3 2 2" xfId="22143" xr:uid="{4330EE59-194A-4F6D-91BA-12B626F01751}"/>
    <cellStyle name="Comma 4 2 16 4 2 3 2 2 2" xfId="45716" xr:uid="{81633840-C7D9-4DDF-A179-2845CAB9544D}"/>
    <cellStyle name="Comma 4 2 16 4 2 3 2 3" xfId="34608" xr:uid="{FDAAE4E6-D7BA-428A-BA6B-7EE42C8D3450}"/>
    <cellStyle name="Comma 4 2 16 4 2 3 3" xfId="16722" xr:uid="{32FE5E9E-2980-429B-A9EB-B25FCF852D91}"/>
    <cellStyle name="Comma 4 2 16 4 2 3 3 2" xfId="40296" xr:uid="{95DE20B4-C65E-4014-B7EC-314912002851}"/>
    <cellStyle name="Comma 4 2 16 4 2 3 4" xfId="29188" xr:uid="{B75A48E2-64A1-4AA6-92B8-4D52A164ED45}"/>
    <cellStyle name="Comma 4 2 16 4 2 4" xfId="6474" xr:uid="{65D93186-DFA2-483A-901F-E5400ED76DF0}"/>
    <cellStyle name="Comma 4 2 16 4 2 4 2" xfId="11951" xr:uid="{079004E5-6336-49D5-A06A-77EEE4A71D25}"/>
    <cellStyle name="Comma 4 2 16 4 2 4 2 2" xfId="23483" xr:uid="{4061F161-15D0-4C2F-AB3E-0123BBCB9CD6}"/>
    <cellStyle name="Comma 4 2 16 4 2 4 2 2 2" xfId="47056" xr:uid="{A8ECF4B1-3037-4769-85A3-BAF6AA31ADF3}"/>
    <cellStyle name="Comma 4 2 16 4 2 4 2 3" xfId="35948" xr:uid="{F06E6B5D-CD56-4E55-8135-EC1BEB2C98CB}"/>
    <cellStyle name="Comma 4 2 16 4 2 4 3" xfId="18058" xr:uid="{50641B66-8C09-4170-BEB1-A312AC7FD843}"/>
    <cellStyle name="Comma 4 2 16 4 2 4 3 2" xfId="41632" xr:uid="{F97C42B8-C99C-4AE4-AA1D-C555D56AE161}"/>
    <cellStyle name="Comma 4 2 16 4 2 4 4" xfId="30524" xr:uid="{0B69AAFF-20F5-4883-9BE1-C1F1EBD61C7F}"/>
    <cellStyle name="Comma 4 2 16 4 2 5" xfId="7885" xr:uid="{3B1981B5-E1A5-4D22-83CD-09630112CDF2}"/>
    <cellStyle name="Comma 4 2 16 4 2 5 2" xfId="19420" xr:uid="{15DCEAE2-58FA-4A09-84A2-604C5BC1C66D}"/>
    <cellStyle name="Comma 4 2 16 4 2 5 2 2" xfId="42993" xr:uid="{3DC7F8CD-6D95-49A9-8AB3-3905840DE8EB}"/>
    <cellStyle name="Comma 4 2 16 4 2 5 3" xfId="31885" xr:uid="{08083736-F77C-4A60-9F17-ECA98303EC8B}"/>
    <cellStyle name="Comma 4 2 16 4 2 6" xfId="13714" xr:uid="{D22502B4-925D-4CB1-AB04-9217A08BC0AA}"/>
    <cellStyle name="Comma 4 2 16 4 2 6 2" xfId="37453" xr:uid="{0C94D183-3301-4172-9E87-BB3A80C17BBF}"/>
    <cellStyle name="Comma 4 2 16 4 2 7" xfId="26346" xr:uid="{FD0481B2-7941-41FE-AC98-DC4BF3B7951C}"/>
    <cellStyle name="Comma 4 2 16 4 2 8" xfId="24971" xr:uid="{A61AC63F-A001-4318-A322-2154CA5D3A82}"/>
    <cellStyle name="Comma 4 2 16 4 2 9" xfId="48802" xr:uid="{40701E33-1095-465D-A4F3-E3CB1E5D60DB}"/>
    <cellStyle name="Comma 4 2 16 4 3" xfId="2445" xr:uid="{02BA3E29-A662-4804-8E88-AF81AACD377A}"/>
    <cellStyle name="Comma 4 2 16 4 3 2" xfId="4236" xr:uid="{6024841A-4780-4004-9274-BB5C2D2826B3}"/>
    <cellStyle name="Comma 4 2 16 4 3 2 2" xfId="9705" xr:uid="{33E27C60-88E3-4644-B16F-3C161BDD5B34}"/>
    <cellStyle name="Comma 4 2 16 4 3 2 2 2" xfId="21238" xr:uid="{C093B0E6-0EF1-4C9E-A29D-B41801DB6BCE}"/>
    <cellStyle name="Comma 4 2 16 4 3 2 2 2 2" xfId="44811" xr:uid="{242D519F-0622-4E6C-AADD-E2AC27B99FDF}"/>
    <cellStyle name="Comma 4 2 16 4 3 2 2 3" xfId="33703" xr:uid="{038433ED-E595-4D93-9AA6-7226CAB92924}"/>
    <cellStyle name="Comma 4 2 16 4 3 2 3" xfId="15823" xr:uid="{4B39B1DB-6D47-4C89-BE2B-CC0A1433E0EA}"/>
    <cellStyle name="Comma 4 2 16 4 3 2 3 2" xfId="39397" xr:uid="{1E829513-1AC2-471B-96F5-80BCD50CE444}"/>
    <cellStyle name="Comma 4 2 16 4 3 2 4" xfId="28289" xr:uid="{3ED63A80-FB97-4217-8B3A-4F2827D4FE47}"/>
    <cellStyle name="Comma 4 2 16 4 3 3" xfId="5601" xr:uid="{6F35D470-E59F-41B6-8B97-D728C5E841A8}"/>
    <cellStyle name="Comma 4 2 16 4 3 3 2" xfId="11075" xr:uid="{282DE078-3B4B-417D-9E23-2D776A5B377C}"/>
    <cellStyle name="Comma 4 2 16 4 3 3 2 2" xfId="22608" xr:uid="{34DAA5F7-84FC-4308-BAC5-3CD41485231B}"/>
    <cellStyle name="Comma 4 2 16 4 3 3 2 2 2" xfId="46181" xr:uid="{BE2BF131-61ED-471F-AC63-7D9D4645C25B}"/>
    <cellStyle name="Comma 4 2 16 4 3 3 2 3" xfId="35073" xr:uid="{ED5612C7-352C-4944-8E51-84180240217D}"/>
    <cellStyle name="Comma 4 2 16 4 3 3 3" xfId="17187" xr:uid="{6268447E-F007-41D3-ACF4-D8DCE1DCEF75}"/>
    <cellStyle name="Comma 4 2 16 4 3 3 3 2" xfId="40761" xr:uid="{EA7A404E-73AA-47CF-947F-FEA812B6BA28}"/>
    <cellStyle name="Comma 4 2 16 4 3 3 4" xfId="29653" xr:uid="{B638AC7A-BCE7-485E-871F-5B64D9301F11}"/>
    <cellStyle name="Comma 4 2 16 4 3 4" xfId="6939" xr:uid="{4925930A-CFC5-4241-9102-7E030AEB82FD}"/>
    <cellStyle name="Comma 4 2 16 4 3 4 2" xfId="12417" xr:uid="{2CA53131-3DA7-40E5-9B01-D3A7BDB1876A}"/>
    <cellStyle name="Comma 4 2 16 4 3 4 2 2" xfId="23949" xr:uid="{935404EF-1F4E-4720-888E-0E6A90188C5B}"/>
    <cellStyle name="Comma 4 2 16 4 3 4 2 2 2" xfId="47522" xr:uid="{1B55476F-410F-4AED-A459-2479881B2308}"/>
    <cellStyle name="Comma 4 2 16 4 3 4 2 3" xfId="36414" xr:uid="{7A77C02E-173B-4F27-9B2A-87FAB243BEB6}"/>
    <cellStyle name="Comma 4 2 16 4 3 4 3" xfId="18523" xr:uid="{F4C61F50-F72B-48E1-A63E-03B4420AEA69}"/>
    <cellStyle name="Comma 4 2 16 4 3 4 3 2" xfId="42097" xr:uid="{578F7C7C-B058-44F0-88B6-0156B8D58CCD}"/>
    <cellStyle name="Comma 4 2 16 4 3 4 4" xfId="30989" xr:uid="{72A3499B-073D-405F-A5B7-4C5A93DEBD43}"/>
    <cellStyle name="Comma 4 2 16 4 3 5" xfId="8352" xr:uid="{765BB5B3-9E4F-4D38-A59D-83C74E11AA51}"/>
    <cellStyle name="Comma 4 2 16 4 3 5 2" xfId="19885" xr:uid="{D3BC06FC-5C83-4782-882F-29AF97B8AF96}"/>
    <cellStyle name="Comma 4 2 16 4 3 5 2 2" xfId="43458" xr:uid="{AD95C0B0-F2DC-49A4-AC2B-34D939C1187C}"/>
    <cellStyle name="Comma 4 2 16 4 3 5 3" xfId="32350" xr:uid="{ED51E1CB-3DDD-4EDA-B1A9-45F4AAC12ECC}"/>
    <cellStyle name="Comma 4 2 16 4 3 6" xfId="14181" xr:uid="{E1A05D39-8E46-4185-8871-F68774AFE258}"/>
    <cellStyle name="Comma 4 2 16 4 3 6 2" xfId="37918" xr:uid="{D77BE9B7-695A-4062-881A-FB9473FF3A5F}"/>
    <cellStyle name="Comma 4 2 16 4 3 7" xfId="26811" xr:uid="{1A50CE38-7C57-4DC7-9F23-B4D91D5F54E8}"/>
    <cellStyle name="Comma 4 2 16 4 3 8" xfId="25437" xr:uid="{E6806554-E722-423B-92A2-BFBDAEC57DFD}"/>
    <cellStyle name="Comma 4 2 16 4 3 9" xfId="49267" xr:uid="{E401CDAD-4FCB-4415-BE06-3306017DF282}"/>
    <cellStyle name="Comma 4 2 16 4 4" xfId="3333" xr:uid="{E05B0650-8BA5-46B1-9D02-09F7F0C9D2CB}"/>
    <cellStyle name="Comma 4 2 16 4 4 2" xfId="8801" xr:uid="{742622FA-D113-4B66-8D66-5E1F641060E2}"/>
    <cellStyle name="Comma 4 2 16 4 4 2 2" xfId="20334" xr:uid="{B6F47F29-55EE-4887-8581-0174AA38848B}"/>
    <cellStyle name="Comma 4 2 16 4 4 2 2 2" xfId="43907" xr:uid="{19B0A553-E12E-427D-9CB0-0B9C5045FB3F}"/>
    <cellStyle name="Comma 4 2 16 4 4 2 3" xfId="32799" xr:uid="{95F76F9D-7885-4AAD-9CCA-3F709A5B376D}"/>
    <cellStyle name="Comma 4 2 16 4 4 3" xfId="14919" xr:uid="{ADEF3F6B-BD26-4A71-AF7D-26DC08233536}"/>
    <cellStyle name="Comma 4 2 16 4 4 3 2" xfId="38493" xr:uid="{15976F7D-FC09-466A-8548-19036E3FA78F}"/>
    <cellStyle name="Comma 4 2 16 4 4 4" xfId="27385" xr:uid="{9F5F9643-68A6-4795-8044-84EEAF04CFF7}"/>
    <cellStyle name="Comma 4 2 16 4 5" xfId="4689" xr:uid="{65C8B961-DD23-4E25-9338-4727D9D1D3FA}"/>
    <cellStyle name="Comma 4 2 16 4 5 2" xfId="10162" xr:uid="{AB0D24CF-993C-4182-8D03-0BEE3D17D7C1}"/>
    <cellStyle name="Comma 4 2 16 4 5 2 2" xfId="21695" xr:uid="{7DE705C9-7846-4C63-9D14-29DFF97749D5}"/>
    <cellStyle name="Comma 4 2 16 4 5 2 2 2" xfId="45268" xr:uid="{D984E00D-36EC-4B79-9C68-1523FD8FDD35}"/>
    <cellStyle name="Comma 4 2 16 4 5 2 3" xfId="34160" xr:uid="{8F2EDA87-4F85-4DBB-9E13-B90DEB536497}"/>
    <cellStyle name="Comma 4 2 16 4 5 3" xfId="16275" xr:uid="{02F45564-0ECC-4C57-B0F8-B48D557D645B}"/>
    <cellStyle name="Comma 4 2 16 4 5 3 2" xfId="39849" xr:uid="{AE0B3A6D-1A6F-4C11-96EC-C14DC52F8E46}"/>
    <cellStyle name="Comma 4 2 16 4 5 4" xfId="28741" xr:uid="{99804941-C026-4681-9B76-DCF357C5EE69}"/>
    <cellStyle name="Comma 4 2 16 4 6" xfId="6027" xr:uid="{18F4624D-BB61-4CF2-9F5A-0EEAFB12E375}"/>
    <cellStyle name="Comma 4 2 16 4 6 2" xfId="11503" xr:uid="{1B9534DE-6CFE-4B38-85CD-43FB70798190}"/>
    <cellStyle name="Comma 4 2 16 4 6 2 2" xfId="23035" xr:uid="{D564920F-B793-452B-955F-23B3A4DCD062}"/>
    <cellStyle name="Comma 4 2 16 4 6 2 2 2" xfId="46608" xr:uid="{D2CDC2D9-DBEE-4DF6-B4CA-9C94A965AB05}"/>
    <cellStyle name="Comma 4 2 16 4 6 2 3" xfId="35500" xr:uid="{F36CF474-F92D-438A-98C5-F0C2B39335CE}"/>
    <cellStyle name="Comma 4 2 16 4 6 3" xfId="17611" xr:uid="{0A45BBC2-299F-4D8A-8E20-CF398997E689}"/>
    <cellStyle name="Comma 4 2 16 4 6 3 2" xfId="41185" xr:uid="{4EC77FB6-2473-4AF5-AFEC-CA695540323D}"/>
    <cellStyle name="Comma 4 2 16 4 6 4" xfId="30077" xr:uid="{D2172484-28FF-4555-B840-7947BBB9BDF7}"/>
    <cellStyle name="Comma 4 2 16 4 7" xfId="7412" xr:uid="{C4A430AB-1160-49CD-B1C6-5671575D18D7}"/>
    <cellStyle name="Comma 4 2 16 4 7 2" xfId="18972" xr:uid="{CFD0A5F2-ADAF-494D-A1E5-DDEE0073068C}"/>
    <cellStyle name="Comma 4 2 16 4 7 2 2" xfId="42545" xr:uid="{334569B7-6E0E-4EB5-B940-0FED9AE4DBE0}"/>
    <cellStyle name="Comma 4 2 16 4 7 3" xfId="31437" xr:uid="{5B28CBD0-B221-475B-97A8-2A83602EA29B}"/>
    <cellStyle name="Comma 4 2 16 4 8" xfId="13229" xr:uid="{7CF2FE62-A179-43BC-AF34-3FEA74CC51BF}"/>
    <cellStyle name="Comma 4 2 16 4 8 2" xfId="37006" xr:uid="{AA4E499D-534A-40E7-9C16-B34D4B1336F5}"/>
    <cellStyle name="Comma 4 2 16 4 9" xfId="25897" xr:uid="{BD2D39E9-B9CA-49EB-83D7-6F6106F70E5E}"/>
    <cellStyle name="Comma 4 2 16 5" xfId="1953" xr:uid="{ECFDC634-6061-4F6C-B491-CFC4D01C673D}"/>
    <cellStyle name="Comma 4 2 16 5 2" xfId="3766" xr:uid="{870017D7-DEF1-472E-AA1A-43BC2D4518FD}"/>
    <cellStyle name="Comma 4 2 16 5 2 2" xfId="9235" xr:uid="{79FC77C4-6B7F-47B6-BF5B-80AFA4A53F57}"/>
    <cellStyle name="Comma 4 2 16 5 2 2 2" xfId="20768" xr:uid="{51BBC14E-28CB-4FDA-91F1-D0CB35E00A8E}"/>
    <cellStyle name="Comma 4 2 16 5 2 2 2 2" xfId="44341" xr:uid="{6FE009BF-E293-49C8-BD50-24CF38C5C1DF}"/>
    <cellStyle name="Comma 4 2 16 5 2 2 3" xfId="33233" xr:uid="{391D0BE8-11B9-4CD2-A142-CB8BFCB9764D}"/>
    <cellStyle name="Comma 4 2 16 5 2 3" xfId="15353" xr:uid="{ED6B865A-A804-48DD-9731-A915DD1B9469}"/>
    <cellStyle name="Comma 4 2 16 5 2 3 2" xfId="38927" xr:uid="{CBDC4974-6792-43EC-A220-F918673ED16E}"/>
    <cellStyle name="Comma 4 2 16 5 2 4" xfId="27819" xr:uid="{15C68911-631A-44FF-ADD4-160A08EFED2B}"/>
    <cellStyle name="Comma 4 2 16 5 3" xfId="5130" xr:uid="{D7D7DF40-1085-4846-AB2D-0B5B2747720E}"/>
    <cellStyle name="Comma 4 2 16 5 3 2" xfId="10604" xr:uid="{09994891-420C-494C-ADD5-902066DBC820}"/>
    <cellStyle name="Comma 4 2 16 5 3 2 2" xfId="22137" xr:uid="{C3C7AD01-13E1-43DB-9559-E39CE859E2DA}"/>
    <cellStyle name="Comma 4 2 16 5 3 2 2 2" xfId="45710" xr:uid="{5C90BF71-9AF3-4607-AE22-875E7E46FC4D}"/>
    <cellStyle name="Comma 4 2 16 5 3 2 3" xfId="34602" xr:uid="{5E18A1B6-13C8-46C8-B3A0-74572C202822}"/>
    <cellStyle name="Comma 4 2 16 5 3 3" xfId="16716" xr:uid="{199CF8E7-846D-4BE3-916F-28153A73F9D1}"/>
    <cellStyle name="Comma 4 2 16 5 3 3 2" xfId="40290" xr:uid="{49CCB99F-3232-492B-9F1E-625AE7B775E9}"/>
    <cellStyle name="Comma 4 2 16 5 3 4" xfId="29182" xr:uid="{52528EB6-DF1F-463C-B4AD-5EF9EC2A2266}"/>
    <cellStyle name="Comma 4 2 16 5 4" xfId="6468" xr:uid="{C4BD0C70-8B67-4AA9-98AE-2895200DDCD7}"/>
    <cellStyle name="Comma 4 2 16 5 4 2" xfId="11945" xr:uid="{18CF0E1F-35D2-4271-86FB-28C1C62725E9}"/>
    <cellStyle name="Comma 4 2 16 5 4 2 2" xfId="23477" xr:uid="{F8693181-DEAF-41C3-9CA2-E02D29CBFC88}"/>
    <cellStyle name="Comma 4 2 16 5 4 2 2 2" xfId="47050" xr:uid="{42224A93-60A6-42D8-984D-45AC2DD097AE}"/>
    <cellStyle name="Comma 4 2 16 5 4 2 3" xfId="35942" xr:uid="{A3751274-0F5C-4021-9C6C-FD0DA12DC482}"/>
    <cellStyle name="Comma 4 2 16 5 4 3" xfId="18052" xr:uid="{6B436154-3004-4DDC-B1CB-971A54941B0B}"/>
    <cellStyle name="Comma 4 2 16 5 4 3 2" xfId="41626" xr:uid="{B13159D3-FF81-4276-BE3E-32B9C16A6A72}"/>
    <cellStyle name="Comma 4 2 16 5 4 4" xfId="30518" xr:uid="{3CF1DE90-6E10-47C5-9DD5-E75A102F30FF}"/>
    <cellStyle name="Comma 4 2 16 5 5" xfId="7879" xr:uid="{4E491785-3EA2-4E1E-A02D-F4AD5C30032D}"/>
    <cellStyle name="Comma 4 2 16 5 5 2" xfId="19414" xr:uid="{D20E4CAB-B449-4339-9276-D8F13B9A2A1D}"/>
    <cellStyle name="Comma 4 2 16 5 5 2 2" xfId="42987" xr:uid="{A74E4F86-2EA1-4082-BAD6-64434C5C3B3F}"/>
    <cellStyle name="Comma 4 2 16 5 5 3" xfId="31879" xr:uid="{A9C27FA8-7097-4163-B4D3-4DEF5B118D2E}"/>
    <cellStyle name="Comma 4 2 16 5 6" xfId="13708" xr:uid="{4F25356B-39D4-4D53-A5A5-FDFE85C00C71}"/>
    <cellStyle name="Comma 4 2 16 5 6 2" xfId="37447" xr:uid="{E17CBB1C-7F83-4656-8520-3C7813B75913}"/>
    <cellStyle name="Comma 4 2 16 5 7" xfId="26340" xr:uid="{41A91C40-6E51-4D58-B190-9C95C2A8BE81}"/>
    <cellStyle name="Comma 4 2 16 5 8" xfId="24965" xr:uid="{82EFC500-3C36-4221-AB6E-51F1DE3476B9}"/>
    <cellStyle name="Comma 4 2 16 5 9" xfId="48796" xr:uid="{258FE8E1-8BB5-4A7D-B49E-EB7B7DE1E2CC}"/>
    <cellStyle name="Comma 4 2 16 6" xfId="2439" xr:uid="{695D585F-7BEA-43CF-BD49-9B3AE4948C88}"/>
    <cellStyle name="Comma 4 2 16 6 2" xfId="4230" xr:uid="{4163C41A-5130-460D-80EB-519C48D91AAA}"/>
    <cellStyle name="Comma 4 2 16 6 2 2" xfId="9699" xr:uid="{CDBDEDF0-1DDD-4034-B590-8AB300B187DC}"/>
    <cellStyle name="Comma 4 2 16 6 2 2 2" xfId="21232" xr:uid="{FE597F48-048A-43F2-A5EB-C5065A89C33A}"/>
    <cellStyle name="Comma 4 2 16 6 2 2 2 2" xfId="44805" xr:uid="{FB5EBCAD-1D61-46AE-AF23-19E84D90E15E}"/>
    <cellStyle name="Comma 4 2 16 6 2 2 3" xfId="33697" xr:uid="{637C340B-951E-402A-9A90-7623C836BEF4}"/>
    <cellStyle name="Comma 4 2 16 6 2 3" xfId="15817" xr:uid="{3F8653E4-39A3-4286-8E3A-662B6D8F3BA5}"/>
    <cellStyle name="Comma 4 2 16 6 2 3 2" xfId="39391" xr:uid="{BAB81981-5758-4E1B-BB62-9D54F0E632E7}"/>
    <cellStyle name="Comma 4 2 16 6 2 4" xfId="28283" xr:uid="{740085C9-BEAD-4D1F-B4FE-44A5EDCA74A5}"/>
    <cellStyle name="Comma 4 2 16 6 3" xfId="5595" xr:uid="{24177C29-C5D7-49CF-9CC0-CE3D2F145ADF}"/>
    <cellStyle name="Comma 4 2 16 6 3 2" xfId="11069" xr:uid="{353625AD-809D-45C0-957A-340AEDC1755E}"/>
    <cellStyle name="Comma 4 2 16 6 3 2 2" xfId="22602" xr:uid="{BC90D56B-7D72-473E-B9A0-F955955E34DF}"/>
    <cellStyle name="Comma 4 2 16 6 3 2 2 2" xfId="46175" xr:uid="{5878974A-3259-461C-B288-9441B79C70AE}"/>
    <cellStyle name="Comma 4 2 16 6 3 2 3" xfId="35067" xr:uid="{07F02A58-2E9E-49C3-832F-12F38A4D083B}"/>
    <cellStyle name="Comma 4 2 16 6 3 3" xfId="17181" xr:uid="{4515E9D9-0061-4CF0-9772-4CF62793317D}"/>
    <cellStyle name="Comma 4 2 16 6 3 3 2" xfId="40755" xr:uid="{B504622C-D0C5-4EDA-9CD0-F936A04420BF}"/>
    <cellStyle name="Comma 4 2 16 6 3 4" xfId="29647" xr:uid="{01CB7426-BB45-4089-B7F8-5882666C5ED3}"/>
    <cellStyle name="Comma 4 2 16 6 4" xfId="6933" xr:uid="{89827BEC-A319-4E31-AB5C-812FB0FF05F1}"/>
    <cellStyle name="Comma 4 2 16 6 4 2" xfId="12411" xr:uid="{BB0E537B-03B5-4669-B845-8138F771339A}"/>
    <cellStyle name="Comma 4 2 16 6 4 2 2" xfId="23943" xr:uid="{520BC32C-14E7-40A2-AF23-5F76249E6A3A}"/>
    <cellStyle name="Comma 4 2 16 6 4 2 2 2" xfId="47516" xr:uid="{E67026FA-090F-4A25-B1DD-F89EDCBFFAD3}"/>
    <cellStyle name="Comma 4 2 16 6 4 2 3" xfId="36408" xr:uid="{22188A2B-BC34-4C47-9415-6BC22238567A}"/>
    <cellStyle name="Comma 4 2 16 6 4 3" xfId="18517" xr:uid="{5620A1E5-13DA-4F74-98F7-3F23C3F832A8}"/>
    <cellStyle name="Comma 4 2 16 6 4 3 2" xfId="42091" xr:uid="{16FF8D09-617E-40A3-BF32-F068C5C791B9}"/>
    <cellStyle name="Comma 4 2 16 6 4 4" xfId="30983" xr:uid="{22659241-20AF-4FC0-86DA-B97FDE0084E7}"/>
    <cellStyle name="Comma 4 2 16 6 5" xfId="8346" xr:uid="{452D330D-6C34-478A-B6EC-95E6C0A591E8}"/>
    <cellStyle name="Comma 4 2 16 6 5 2" xfId="19879" xr:uid="{DB9AD484-0D80-4DCE-A49B-FDC4CD300ADB}"/>
    <cellStyle name="Comma 4 2 16 6 5 2 2" xfId="43452" xr:uid="{C2EDC1E3-9A4F-4B2D-BB9D-8A2CD1347783}"/>
    <cellStyle name="Comma 4 2 16 6 5 3" xfId="32344" xr:uid="{E73A1B2D-1CC1-4C1F-96FE-3DF83725CB5C}"/>
    <cellStyle name="Comma 4 2 16 6 6" xfId="14175" xr:uid="{FA096AAA-7A1A-4D23-85A6-DC23CB137F67}"/>
    <cellStyle name="Comma 4 2 16 6 6 2" xfId="37912" xr:uid="{567C6902-10D7-4503-8BF2-30340041BAFE}"/>
    <cellStyle name="Comma 4 2 16 6 7" xfId="26805" xr:uid="{2C2EEA8F-59E6-4FAD-837A-04DF3FD34A55}"/>
    <cellStyle name="Comma 4 2 16 6 8" xfId="25431" xr:uid="{4650188B-82DF-408F-B1C9-B4348B00B549}"/>
    <cellStyle name="Comma 4 2 16 6 9" xfId="49261" xr:uid="{7BA8463C-C93C-4FB2-B097-B0306A3F1F55}"/>
    <cellStyle name="Comma 4 2 16 7" xfId="3327" xr:uid="{736FE191-99BE-442B-855E-2163849A701B}"/>
    <cellStyle name="Comma 4 2 16 7 2" xfId="8795" xr:uid="{CB0DFE3E-EB5E-4C2F-9EB8-4908A60784BB}"/>
    <cellStyle name="Comma 4 2 16 7 2 2" xfId="20328" xr:uid="{AD5D1183-4FFE-4A8F-B846-C6D28EA74F48}"/>
    <cellStyle name="Comma 4 2 16 7 2 2 2" xfId="43901" xr:uid="{719B31CD-69B4-4652-877D-F73897931A71}"/>
    <cellStyle name="Comma 4 2 16 7 2 3" xfId="32793" xr:uid="{73514173-2CD5-4B66-91B3-82ADA3F9849B}"/>
    <cellStyle name="Comma 4 2 16 7 3" xfId="14913" xr:uid="{012B6DFC-D8AA-4591-89CF-6BAAB8D9087B}"/>
    <cellStyle name="Comma 4 2 16 7 3 2" xfId="38487" xr:uid="{29942E19-9002-432A-97DD-8C0969D84B86}"/>
    <cellStyle name="Comma 4 2 16 7 4" xfId="27379" xr:uid="{2E4542BB-0F31-43EE-9532-B617EA6A02BB}"/>
    <cellStyle name="Comma 4 2 16 8" xfId="4683" xr:uid="{E33A6631-F940-43E5-9408-68372E8885DD}"/>
    <cellStyle name="Comma 4 2 16 8 2" xfId="10156" xr:uid="{DD3FD8FA-D21C-49A0-9671-514D6730B351}"/>
    <cellStyle name="Comma 4 2 16 8 2 2" xfId="21689" xr:uid="{DB3F5B56-F4DC-4A5D-8A53-DDDAF44EE9A1}"/>
    <cellStyle name="Comma 4 2 16 8 2 2 2" xfId="45262" xr:uid="{7D325011-303B-455E-9232-9BA809600926}"/>
    <cellStyle name="Comma 4 2 16 8 2 3" xfId="34154" xr:uid="{1139EC6C-42B2-4DFE-BA45-D81C3AAD4CAF}"/>
    <cellStyle name="Comma 4 2 16 8 3" xfId="16269" xr:uid="{21B01657-128B-4624-AA89-FFFAA3B786BC}"/>
    <cellStyle name="Comma 4 2 16 8 3 2" xfId="39843" xr:uid="{FDBA69F2-82FE-46FA-806F-06662440F5E2}"/>
    <cellStyle name="Comma 4 2 16 8 4" xfId="28735" xr:uid="{F56D1B4C-A6A2-4AEF-8B66-595E86B0DC79}"/>
    <cellStyle name="Comma 4 2 16 9" xfId="6021" xr:uid="{91F5C568-21C6-4E21-9ABB-417CF17C2FDA}"/>
    <cellStyle name="Comma 4 2 16 9 2" xfId="11497" xr:uid="{5CAB26A4-4727-4409-A449-0FC4F4D63C55}"/>
    <cellStyle name="Comma 4 2 16 9 2 2" xfId="23029" xr:uid="{DC1D17F8-EC42-47FE-A341-A4459A3DAD6D}"/>
    <cellStyle name="Comma 4 2 16 9 2 2 2" xfId="46602" xr:uid="{224A3380-D8EC-4E63-8823-1A6A06E41318}"/>
    <cellStyle name="Comma 4 2 16 9 2 3" xfId="35494" xr:uid="{450037A4-5F5D-4FF6-BFD6-49C4AE8340FE}"/>
    <cellStyle name="Comma 4 2 16 9 3" xfId="17605" xr:uid="{68587CD5-8DFA-4F92-A64E-8F789CCC39C4}"/>
    <cellStyle name="Comma 4 2 16 9 3 2" xfId="41179" xr:uid="{74C9E69A-0ECE-4714-8366-9CE56CA2837A}"/>
    <cellStyle name="Comma 4 2 16 9 4" xfId="30071" xr:uid="{A9BAF38F-9BFF-48E3-BAD8-556AF5D613CA}"/>
    <cellStyle name="Comma 4 2 17" xfId="13033" xr:uid="{4BBFFC47-F52A-4127-A8C8-78D27940CFC6}"/>
    <cellStyle name="Comma 4 2 17 2" xfId="36864" xr:uid="{5FDB14A0-93A1-4D8D-84CA-592E3655361D}"/>
    <cellStyle name="Comma 4 2 18" xfId="1058" xr:uid="{3DA167A8-40A7-4842-A2AD-D1012D02EDD5}"/>
    <cellStyle name="Comma 4 2 18 10" xfId="24492" xr:uid="{B702ED73-EDA4-4A9F-8AA7-A71CD3AD9412}"/>
    <cellStyle name="Comma 4 2 18 11" xfId="48298" xr:uid="{FFC6EA97-BC7A-4798-BFAA-6C5D3E351634}"/>
    <cellStyle name="Comma 4 2 18 2" xfId="1907" xr:uid="{E5733F81-E96A-4CC0-8FCB-7E57FC33E5CA}"/>
    <cellStyle name="Comma 4 2 18 2 2" xfId="3720" xr:uid="{4885D444-75F4-4489-BE6C-F29F100E4DE9}"/>
    <cellStyle name="Comma 4 2 18 2 2 2" xfId="9189" xr:uid="{8BFA6514-88C8-4EDA-84F9-61018C0F7B8C}"/>
    <cellStyle name="Comma 4 2 18 2 2 2 2" xfId="20722" xr:uid="{21976C2F-C860-42F1-8268-1949EA8BDB4D}"/>
    <cellStyle name="Comma 4 2 18 2 2 2 2 2" xfId="44295" xr:uid="{3FC8DEFA-8D4E-473E-B2AC-3D699537FD12}"/>
    <cellStyle name="Comma 4 2 18 2 2 2 3" xfId="33187" xr:uid="{F201D2C2-D594-4467-9B70-DCF9908CF8B1}"/>
    <cellStyle name="Comma 4 2 18 2 2 3" xfId="15307" xr:uid="{1898AA0E-0D85-4113-B508-81D877D723BA}"/>
    <cellStyle name="Comma 4 2 18 2 2 3 2" xfId="38881" xr:uid="{48652DE1-25D5-46A5-84A2-50360E0C25FE}"/>
    <cellStyle name="Comma 4 2 18 2 2 4" xfId="27773" xr:uid="{68AFD95E-7A49-4A8F-8680-EF9A478C4D7C}"/>
    <cellStyle name="Comma 4 2 18 2 3" xfId="5084" xr:uid="{E6D9B134-7905-4B7E-A18E-01E40910862C}"/>
    <cellStyle name="Comma 4 2 18 2 3 2" xfId="10558" xr:uid="{62903AE5-596D-451C-8D72-1A641DCD0015}"/>
    <cellStyle name="Comma 4 2 18 2 3 2 2" xfId="22091" xr:uid="{2F6BF136-5989-444D-A4BF-792B7E4D0C11}"/>
    <cellStyle name="Comma 4 2 18 2 3 2 2 2" xfId="45664" xr:uid="{E5074648-340D-4FE8-9A89-0EA88F9A2CD6}"/>
    <cellStyle name="Comma 4 2 18 2 3 2 3" xfId="34556" xr:uid="{5B7B3DFA-7FF6-424C-9B13-84D884186D5A}"/>
    <cellStyle name="Comma 4 2 18 2 3 3" xfId="16670" xr:uid="{AF355BC4-52AC-4EC7-91A5-95F5F2ED4810}"/>
    <cellStyle name="Comma 4 2 18 2 3 3 2" xfId="40244" xr:uid="{6542D587-8F9E-4DBF-84E1-C7D13B9002F6}"/>
    <cellStyle name="Comma 4 2 18 2 3 4" xfId="29136" xr:uid="{E78AA63E-242F-46E8-B120-D59B19722DF4}"/>
    <cellStyle name="Comma 4 2 18 2 4" xfId="6422" xr:uid="{D22EAE48-F0CE-49E7-9313-C9749D6E7A03}"/>
    <cellStyle name="Comma 4 2 18 2 4 2" xfId="11899" xr:uid="{7E7B489D-38D7-4F30-A339-2AB133757E07}"/>
    <cellStyle name="Comma 4 2 18 2 4 2 2" xfId="23431" xr:uid="{A70C5AA9-F321-4841-A734-D9BB0698335C}"/>
    <cellStyle name="Comma 4 2 18 2 4 2 2 2" xfId="47004" xr:uid="{BA954859-621A-403B-97AE-3EA5A925249C}"/>
    <cellStyle name="Comma 4 2 18 2 4 2 3" xfId="35896" xr:uid="{D63E53D9-8D03-41A9-9466-951EAEA792C1}"/>
    <cellStyle name="Comma 4 2 18 2 4 3" xfId="18006" xr:uid="{48B8FBEA-F3B0-4126-B3FE-88AEAB329727}"/>
    <cellStyle name="Comma 4 2 18 2 4 3 2" xfId="41580" xr:uid="{808F6E68-74C4-4F4A-B5E7-C7E0FCF584F4}"/>
    <cellStyle name="Comma 4 2 18 2 4 4" xfId="30472" xr:uid="{84BCEE70-6F3F-4287-AD7B-30793390E746}"/>
    <cellStyle name="Comma 4 2 18 2 5" xfId="7833" xr:uid="{E6465489-69E0-427A-BF03-65750610EB77}"/>
    <cellStyle name="Comma 4 2 18 2 5 2" xfId="19368" xr:uid="{B87674AA-B54E-4218-96DE-D4A06598B5A1}"/>
    <cellStyle name="Comma 4 2 18 2 5 2 2" xfId="42941" xr:uid="{1F40583B-A11C-4D63-B120-43002F2288F4}"/>
    <cellStyle name="Comma 4 2 18 2 5 3" xfId="31833" xr:uid="{28848763-6C49-4B8F-B25D-E0B060C6B332}"/>
    <cellStyle name="Comma 4 2 18 2 6" xfId="13662" xr:uid="{0E545BB7-CB63-477E-9B37-0678B5DC9BDE}"/>
    <cellStyle name="Comma 4 2 18 2 6 2" xfId="37401" xr:uid="{EE854C69-A02F-4EA4-B95D-5B097CE3B926}"/>
    <cellStyle name="Comma 4 2 18 2 7" xfId="26294" xr:uid="{E1456D1A-1C1D-4603-AEC2-94A60BD9D266}"/>
    <cellStyle name="Comma 4 2 18 2 8" xfId="24919" xr:uid="{69995E8D-C6C6-4BB1-8BBE-C24D0750E1B2}"/>
    <cellStyle name="Comma 4 2 18 2 9" xfId="48750" xr:uid="{2B7332B1-9066-43CB-9537-F2EFF02C3EF3}"/>
    <cellStyle name="Comma 4 2 18 3" xfId="2391" xr:uid="{C3E9B773-F1FF-46BF-AC2A-AC82C5353D9A}"/>
    <cellStyle name="Comma 4 2 18 3 2" xfId="4183" xr:uid="{200B4817-A838-426C-92CA-C41FEE4CBD7E}"/>
    <cellStyle name="Comma 4 2 18 3 2 2" xfId="9652" xr:uid="{2D8568F9-9D5C-491E-A103-5C84D30BB64B}"/>
    <cellStyle name="Comma 4 2 18 3 2 2 2" xfId="21185" xr:uid="{883E233C-848F-4390-958C-B7C526EA72AC}"/>
    <cellStyle name="Comma 4 2 18 3 2 2 2 2" xfId="44758" xr:uid="{C9B65FF7-9D6E-458A-91CC-1602B408C03C}"/>
    <cellStyle name="Comma 4 2 18 3 2 2 3" xfId="33650" xr:uid="{C761830B-68C7-4AA7-9DEE-D6D6A374041F}"/>
    <cellStyle name="Comma 4 2 18 3 2 3" xfId="15770" xr:uid="{6101D49E-9C64-4007-A85F-EA601B73B98E}"/>
    <cellStyle name="Comma 4 2 18 3 2 3 2" xfId="39344" xr:uid="{5299D293-8646-4DA6-B13E-92261FFF3036}"/>
    <cellStyle name="Comma 4 2 18 3 2 4" xfId="28236" xr:uid="{B5B96A55-F5C7-45B5-8A2D-778D292BA095}"/>
    <cellStyle name="Comma 4 2 18 3 3" xfId="5548" xr:uid="{EEA5508F-D49B-4BA2-8524-DEF940BBF6D8}"/>
    <cellStyle name="Comma 4 2 18 3 3 2" xfId="11022" xr:uid="{9553066D-C1C4-4830-8741-A349F9784640}"/>
    <cellStyle name="Comma 4 2 18 3 3 2 2" xfId="22555" xr:uid="{5A895450-CD9E-4370-A2F3-970BB8525758}"/>
    <cellStyle name="Comma 4 2 18 3 3 2 2 2" xfId="46128" xr:uid="{98441316-844C-41EC-B197-AADAD3C31201}"/>
    <cellStyle name="Comma 4 2 18 3 3 2 3" xfId="35020" xr:uid="{BBDBE2EB-1E33-4D72-A1B8-387B8E62132F}"/>
    <cellStyle name="Comma 4 2 18 3 3 3" xfId="17134" xr:uid="{EA9CF4AE-AC72-4FA1-BDF6-FEBA2E415656}"/>
    <cellStyle name="Comma 4 2 18 3 3 3 2" xfId="40708" xr:uid="{F1A85DF1-8D12-4B4D-B218-AF80EC418770}"/>
    <cellStyle name="Comma 4 2 18 3 3 4" xfId="29600" xr:uid="{F3944AE3-BC78-4E6D-85A7-41D76BF11FB7}"/>
    <cellStyle name="Comma 4 2 18 3 4" xfId="6886" xr:uid="{624233A7-1917-4083-B19F-01408A146380}"/>
    <cellStyle name="Comma 4 2 18 3 4 2" xfId="12364" xr:uid="{E4C08FA3-ABED-49D6-BFC4-6D80975E2E9D}"/>
    <cellStyle name="Comma 4 2 18 3 4 2 2" xfId="23896" xr:uid="{74F18844-B2D1-4FE6-9B8B-DC5335373B97}"/>
    <cellStyle name="Comma 4 2 18 3 4 2 2 2" xfId="47469" xr:uid="{A74C164D-542A-49A8-AE7B-70FF091D82E6}"/>
    <cellStyle name="Comma 4 2 18 3 4 2 3" xfId="36361" xr:uid="{BBFEE911-E659-4872-AEAA-479D61D908A1}"/>
    <cellStyle name="Comma 4 2 18 3 4 3" xfId="18470" xr:uid="{E03124BB-7F4F-4F93-85AC-900DA8A30855}"/>
    <cellStyle name="Comma 4 2 18 3 4 3 2" xfId="42044" xr:uid="{C5571070-99E4-409A-9E34-879F493B6AE5}"/>
    <cellStyle name="Comma 4 2 18 3 4 4" xfId="30936" xr:uid="{54D71A0C-449E-4D19-B40A-15D3D5E9565B}"/>
    <cellStyle name="Comma 4 2 18 3 5" xfId="8299" xr:uid="{92EE426D-A018-4270-824D-DDE58769AEE9}"/>
    <cellStyle name="Comma 4 2 18 3 5 2" xfId="19832" xr:uid="{0DC67B04-8AB3-4660-9DA1-3F38B083C4FD}"/>
    <cellStyle name="Comma 4 2 18 3 5 2 2" xfId="43405" xr:uid="{D32F8DEB-B9CD-43A0-96C9-0D1A447E2146}"/>
    <cellStyle name="Comma 4 2 18 3 5 3" xfId="32297" xr:uid="{B42270D2-CE85-438B-B019-46D6DB070711}"/>
    <cellStyle name="Comma 4 2 18 3 6" xfId="14128" xr:uid="{7DF824CE-BCDE-4782-95C5-EFD1FDD3AFFA}"/>
    <cellStyle name="Comma 4 2 18 3 6 2" xfId="37865" xr:uid="{F495F6DA-BB1B-4650-A423-A4089CA7A604}"/>
    <cellStyle name="Comma 4 2 18 3 7" xfId="26758" xr:uid="{3BDEC827-284C-41D1-9D33-96067C3E635E}"/>
    <cellStyle name="Comma 4 2 18 3 8" xfId="25384" xr:uid="{CBCFC99E-1F41-4E1D-9757-67D48C7EF12C}"/>
    <cellStyle name="Comma 4 2 18 3 9" xfId="49214" xr:uid="{2541224F-5A7D-4C18-8AC3-7C076128EE25}"/>
    <cellStyle name="Comma 4 2 18 4" xfId="3281" xr:uid="{DEB57DFC-2677-459A-9D6D-9B4A21B49C51}"/>
    <cellStyle name="Comma 4 2 18 4 2" xfId="8749" xr:uid="{96B756CB-A779-4AA4-9843-330429243ED6}"/>
    <cellStyle name="Comma 4 2 18 4 2 2" xfId="20282" xr:uid="{CC8702B3-A1D4-43B3-BC84-3C54372F4598}"/>
    <cellStyle name="Comma 4 2 18 4 2 2 2" xfId="43855" xr:uid="{04FB1D50-74B9-4176-9ADC-1C6BDCBC90A3}"/>
    <cellStyle name="Comma 4 2 18 4 2 3" xfId="32747" xr:uid="{E1ABEBA4-17DD-4543-920A-32F51565A615}"/>
    <cellStyle name="Comma 4 2 18 4 3" xfId="14867" xr:uid="{9C5EE277-86BF-428D-983A-059479ACFDCB}"/>
    <cellStyle name="Comma 4 2 18 4 3 2" xfId="38441" xr:uid="{0F41F746-7D6D-4983-ACD3-4D696DFF6019}"/>
    <cellStyle name="Comma 4 2 18 4 4" xfId="27333" xr:uid="{3AC2EC21-57E8-4D52-A600-30445AAE1EEE}"/>
    <cellStyle name="Comma 4 2 18 5" xfId="4637" xr:uid="{31446641-2B4E-4E6E-8930-1282FDA19209}"/>
    <cellStyle name="Comma 4 2 18 5 2" xfId="10110" xr:uid="{5B0CFCB7-F97C-4E94-9B5D-0F2EB1618996}"/>
    <cellStyle name="Comma 4 2 18 5 2 2" xfId="21643" xr:uid="{F3B78313-3DB5-4C3A-8FDE-3828890F1A6E}"/>
    <cellStyle name="Comma 4 2 18 5 2 2 2" xfId="45216" xr:uid="{AFF4EAE9-2CF4-4378-B01B-4DF811E4F6B7}"/>
    <cellStyle name="Comma 4 2 18 5 2 3" xfId="34108" xr:uid="{912FE6CC-BA54-4197-A55C-0A061AF5BCE4}"/>
    <cellStyle name="Comma 4 2 18 5 3" xfId="16223" xr:uid="{849C5C95-ED53-4D8A-8A2F-8CBF525F0436}"/>
    <cellStyle name="Comma 4 2 18 5 3 2" xfId="39797" xr:uid="{5D4BBFC9-8151-431E-8438-F15929C2187B}"/>
    <cellStyle name="Comma 4 2 18 5 4" xfId="28689" xr:uid="{419BBF3C-02C6-4918-8403-B8145A2C2E37}"/>
    <cellStyle name="Comma 4 2 18 6" xfId="5975" xr:uid="{B1C38215-E80B-41A1-A3CD-850C7E056476}"/>
    <cellStyle name="Comma 4 2 18 6 2" xfId="11451" xr:uid="{2795E4BF-A2D2-4B05-89C1-B01D6D3448F2}"/>
    <cellStyle name="Comma 4 2 18 6 2 2" xfId="22983" xr:uid="{6BC03004-1938-4778-8783-47DAF89F515E}"/>
    <cellStyle name="Comma 4 2 18 6 2 2 2" xfId="46556" xr:uid="{41465D01-2C65-485D-8DD5-ACE8127A208B}"/>
    <cellStyle name="Comma 4 2 18 6 2 3" xfId="35448" xr:uid="{14B9DD4C-F1E8-4D16-8ECC-BF614DA16635}"/>
    <cellStyle name="Comma 4 2 18 6 3" xfId="17559" xr:uid="{5F6A8803-BF06-4C48-95ED-C190C677EE60}"/>
    <cellStyle name="Comma 4 2 18 6 3 2" xfId="41133" xr:uid="{D18AB1F0-C82D-475D-A781-006F46260FD2}"/>
    <cellStyle name="Comma 4 2 18 6 4" xfId="30025" xr:uid="{D07CD926-07E0-4F36-B573-973A78C1B669}"/>
    <cellStyle name="Comma 4 2 18 7" xfId="7360" xr:uid="{744D019B-B89C-4BDA-B9FA-23AF819B9EE0}"/>
    <cellStyle name="Comma 4 2 18 7 2" xfId="18920" xr:uid="{48C90B0E-3E0A-4C98-85A0-6E9EDD7D7187}"/>
    <cellStyle name="Comma 4 2 18 7 2 2" xfId="42493" xr:uid="{61534977-CB5B-439E-907E-7A601BBF722E}"/>
    <cellStyle name="Comma 4 2 18 7 3" xfId="31385" xr:uid="{E6D6A0A7-BA87-479E-BC34-196267AD5F5D}"/>
    <cellStyle name="Comma 4 2 18 8" xfId="13176" xr:uid="{D84F9E10-B1F0-40AC-A58C-D290732B6AA2}"/>
    <cellStyle name="Comma 4 2 18 8 2" xfId="36954" xr:uid="{9E6FE86A-8BCC-4B3A-9F5B-39BABBC246AC}"/>
    <cellStyle name="Comma 4 2 18 9" xfId="25845" xr:uid="{FEC4902B-FB12-4177-BBA7-7D2FEDFB3E0D}"/>
    <cellStyle name="Comma 4 2 19" xfId="25755" xr:uid="{92F94E9B-8E6E-447A-9F49-A5C5022354DF}"/>
    <cellStyle name="Comma 4 2 2" xfId="125" xr:uid="{5294810D-C538-4511-9D48-FD8D733EFFAF}"/>
    <cellStyle name="Comma 4 2 2 10" xfId="4555" xr:uid="{FCDD0EC3-1118-459F-A2D6-8BCE7FF93A9F}"/>
    <cellStyle name="Comma 4 2 2 10 2" xfId="10028" xr:uid="{26F2559A-76AF-41A8-95B2-C3D9655671A1}"/>
    <cellStyle name="Comma 4 2 2 10 2 2" xfId="21561" xr:uid="{F4217846-3239-43C0-98F2-029A9A75A7EF}"/>
    <cellStyle name="Comma 4 2 2 10 2 2 2" xfId="45134" xr:uid="{DACBEC2E-8500-4428-A1D6-E6271396C514}"/>
    <cellStyle name="Comma 4 2 2 10 2 3" xfId="34026" xr:uid="{AA28D4E5-AED7-492C-A464-F926979DDF8D}"/>
    <cellStyle name="Comma 4 2 2 10 3" xfId="16141" xr:uid="{377E6A55-9706-4B84-AFB2-0FEA6ED3EBCE}"/>
    <cellStyle name="Comma 4 2 2 10 3 2" xfId="39715" xr:uid="{953A2458-6CC4-4352-960F-D657340FB359}"/>
    <cellStyle name="Comma 4 2 2 10 4" xfId="28607" xr:uid="{B5A58EE6-BD57-49C2-AA67-CEA03F8E7DDF}"/>
    <cellStyle name="Comma 4 2 2 11" xfId="5893" xr:uid="{00B23751-931F-4285-828B-7D79C642BB39}"/>
    <cellStyle name="Comma 4 2 2 11 2" xfId="11369" xr:uid="{ED7A77D7-1E92-4478-ADB9-D6C8E473911B}"/>
    <cellStyle name="Comma 4 2 2 11 2 2" xfId="22901" xr:uid="{00623977-05A1-4F26-9305-808FB68EDAD3}"/>
    <cellStyle name="Comma 4 2 2 11 2 2 2" xfId="46474" xr:uid="{DB6573FE-7C09-416E-9766-C1CC717C8860}"/>
    <cellStyle name="Comma 4 2 2 11 2 3" xfId="35366" xr:uid="{9750143C-038D-4C1C-B953-2641BEC6D138}"/>
    <cellStyle name="Comma 4 2 2 11 3" xfId="17477" xr:uid="{DF8B0874-1445-41E2-A024-E7E4314B1080}"/>
    <cellStyle name="Comma 4 2 2 11 3 2" xfId="41051" xr:uid="{DB41334A-C9EF-4996-A69D-EA2DF17B0C4B}"/>
    <cellStyle name="Comma 4 2 2 11 4" xfId="29943" xr:uid="{FCA1828C-C2CC-44E2-BDDC-E8A0EAFCA73D}"/>
    <cellStyle name="Comma 4 2 2 12" xfId="7276" xr:uid="{D73D9046-D3BA-44F1-BC76-C7410D5E639C}"/>
    <cellStyle name="Comma 4 2 2 12 2" xfId="18838" xr:uid="{3EB94006-277E-43F2-8D26-8D6244E3CB55}"/>
    <cellStyle name="Comma 4 2 2 12 2 2" xfId="42411" xr:uid="{0F32A81C-CB13-4C0E-97DD-FB5AA5DC71FA}"/>
    <cellStyle name="Comma 4 2 2 12 3" xfId="31303" xr:uid="{CE3269AC-969E-4E59-9F10-5F89F431E392}"/>
    <cellStyle name="Comma 4 2 2 13" xfId="13051" xr:uid="{E5954D36-8771-406B-8168-FE1AEDF41A02}"/>
    <cellStyle name="Comma 4 2 2 13 2" xfId="36872" xr:uid="{39341B7E-6037-44B9-8794-A36F8C25A8C4}"/>
    <cellStyle name="Comma 4 2 2 14" xfId="25763" xr:uid="{8E372241-E098-42E8-9031-EB28C5B67C05}"/>
    <cellStyle name="Comma 4 2 2 15" xfId="24344" xr:uid="{131AF4A3-3B20-4016-BD33-CA670F714421}"/>
    <cellStyle name="Comma 4 2 2 16" xfId="48215" xr:uid="{88458160-B899-4197-9526-8BBA584F3E5A}"/>
    <cellStyle name="Comma 4 2 2 17" xfId="900" xr:uid="{08EA8BE4-A2FE-4EF5-8431-5A9C36435FDF}"/>
    <cellStyle name="Comma 4 2 2 18" xfId="427" xr:uid="{F8061899-0DED-4A7F-9819-E944839C957F}"/>
    <cellStyle name="Comma 4 2 2 2" xfId="126" xr:uid="{2C3D3F12-0D11-4047-A9A8-A1D6453B896E}"/>
    <cellStyle name="Comma 4 2 2 2 10" xfId="3212" xr:uid="{79B50695-47DE-402D-9422-1D524AA988C2}"/>
    <cellStyle name="Comma 4 2 2 2 10 2" xfId="8677" xr:uid="{A3E2558A-C74D-4C72-AEF9-4CE8F58AD2E2}"/>
    <cellStyle name="Comma 4 2 2 2 10 2 2" xfId="20210" xr:uid="{35181130-8D57-43F5-B8F9-D13CC7F7064D}"/>
    <cellStyle name="Comma 4 2 2 2 10 2 2 2" xfId="43783" xr:uid="{16E3E9FF-EFB8-49CC-AEFB-13292EA0613F}"/>
    <cellStyle name="Comma 4 2 2 2 10 2 3" xfId="32675" xr:uid="{E7BA9581-3CA1-448D-8ABE-3C3BFE91E3F3}"/>
    <cellStyle name="Comma 4 2 2 2 10 3" xfId="14798" xr:uid="{7230EDA2-DA03-497F-8A4F-2CF8E20F3467}"/>
    <cellStyle name="Comma 4 2 2 2 10 3 2" xfId="38372" xr:uid="{940FB6FD-9A58-4A87-AC04-97510107A74D}"/>
    <cellStyle name="Comma 4 2 2 2 10 4" xfId="27264" xr:uid="{ABE9C3D5-32D1-4D04-A2E4-535A1CC2AF58}"/>
    <cellStyle name="Comma 4 2 2 2 11" xfId="4564" xr:uid="{FECB4131-6696-4850-A585-A5242D5FCA43}"/>
    <cellStyle name="Comma 4 2 2 2 11 2" xfId="10037" xr:uid="{D5A64E31-82F1-45AA-A479-00E09E117985}"/>
    <cellStyle name="Comma 4 2 2 2 11 2 2" xfId="21570" xr:uid="{BC7EAF7F-E2E9-4D72-B1F6-B04C6623E3A8}"/>
    <cellStyle name="Comma 4 2 2 2 11 2 2 2" xfId="45143" xr:uid="{28A47DF2-70DC-46C7-A6E2-72B71F3B6E58}"/>
    <cellStyle name="Comma 4 2 2 2 11 2 3" xfId="34035" xr:uid="{0778899D-1A29-4C39-8E89-9F23CF2070B2}"/>
    <cellStyle name="Comma 4 2 2 2 11 3" xfId="16150" xr:uid="{414FC46C-9A47-4BE1-AAB0-F1AF13DFC856}"/>
    <cellStyle name="Comma 4 2 2 2 11 3 2" xfId="39724" xr:uid="{245561BB-2E9F-4B06-8B32-260C03D06B16}"/>
    <cellStyle name="Comma 4 2 2 2 11 4" xfId="28616" xr:uid="{C783A3B8-E888-415F-8045-211D75E70A20}"/>
    <cellStyle name="Comma 4 2 2 2 12" xfId="5902" xr:uid="{CFFFC617-E288-4568-819F-DC7D9F22A372}"/>
    <cellStyle name="Comma 4 2 2 2 12 2" xfId="11378" xr:uid="{F85233B2-FAF7-49F1-88B2-920C6530FC14}"/>
    <cellStyle name="Comma 4 2 2 2 12 2 2" xfId="22910" xr:uid="{B0603C17-AC17-4058-A0A9-4743FE0744CB}"/>
    <cellStyle name="Comma 4 2 2 2 12 2 2 2" xfId="46483" xr:uid="{2E8E80E5-C951-4050-BADF-2DCF378D14C9}"/>
    <cellStyle name="Comma 4 2 2 2 12 2 3" xfId="35375" xr:uid="{7F0B1245-673E-4100-8425-DABBA6FC16C1}"/>
    <cellStyle name="Comma 4 2 2 2 12 3" xfId="17486" xr:uid="{011D8F30-55CB-4EA7-B4A9-B19740CC3F81}"/>
    <cellStyle name="Comma 4 2 2 2 12 3 2" xfId="41060" xr:uid="{7DDD536D-3741-4DEC-B1ED-B5B62E2FC3A6}"/>
    <cellStyle name="Comma 4 2 2 2 12 4" xfId="29952" xr:uid="{D69BC0DC-5ECD-490A-9249-786A8CD9412C}"/>
    <cellStyle name="Comma 4 2 2 2 13" xfId="7285" xr:uid="{A008F345-C927-4A2D-A715-1FCE1EBAA1C9}"/>
    <cellStyle name="Comma 4 2 2 2 13 2" xfId="18847" xr:uid="{B7D1C60B-A6B4-4A8D-8060-E0202CCCFD45}"/>
    <cellStyle name="Comma 4 2 2 2 13 2 2" xfId="42420" xr:uid="{F77921E0-40D4-4EF5-9DDF-C04E864F0860}"/>
    <cellStyle name="Comma 4 2 2 2 13 3" xfId="31312" xr:uid="{738DE11B-FFF5-482B-8E4B-7F437DE5D368}"/>
    <cellStyle name="Comma 4 2 2 2 14" xfId="13061" xr:uid="{AEEDF948-A2AC-4480-A050-EF759F6A053B}"/>
    <cellStyle name="Comma 4 2 2 2 14 2" xfId="36881" xr:uid="{70A4F7A4-C352-4599-90E2-E5B62515DB43}"/>
    <cellStyle name="Comma 4 2 2 2 15" xfId="25772" xr:uid="{9183AE5D-CDD9-4E03-ADD1-A06BE152B1CE}"/>
    <cellStyle name="Comma 4 2 2 2 16" xfId="24401" xr:uid="{999D51F8-A6FF-479E-93BA-FB661BC6D47A}"/>
    <cellStyle name="Comma 4 2 2 2 17" xfId="48224" xr:uid="{C4336430-2927-46FC-8BF5-ADA3A3673377}"/>
    <cellStyle name="Comma 4 2 2 2 18" xfId="911" xr:uid="{56952A90-B3B5-43E8-916B-26C60AB00E52}"/>
    <cellStyle name="Comma 4 2 2 2 19" xfId="428" xr:uid="{0B63E3AA-2B81-446C-AACC-04978BB90FA6}"/>
    <cellStyle name="Comma 4 2 2 2 2" xfId="562" xr:uid="{AF20A357-E7D1-4140-8667-A2EB7F525B2B}"/>
    <cellStyle name="Comma 4 2 2 2 2 10" xfId="24625" xr:uid="{06301C33-53B6-430E-B2F0-03176F49870A}"/>
    <cellStyle name="Comma 4 2 2 2 2 11" xfId="48452" xr:uid="{DD1B1BB7-718B-4FD4-B7E6-3EFA14571914}"/>
    <cellStyle name="Comma 4 2 2 2 2 12" xfId="1284" xr:uid="{8CD8D30C-4742-4000-BF22-D4DF9EAF50FF}"/>
    <cellStyle name="Comma 4 2 2 2 2 2" xfId="646" xr:uid="{807C00AA-1ECE-4588-9362-89873237C17E}"/>
    <cellStyle name="Comma 4 2 2 2 2 2 10" xfId="2061" xr:uid="{87022E72-E648-40D8-AD48-1048AA56E40B}"/>
    <cellStyle name="Comma 4 2 2 2 2 2 2" xfId="3874" xr:uid="{D23D342A-FE42-4ED6-9A54-BE3688086A88}"/>
    <cellStyle name="Comma 4 2 2 2 2 2 2 2" xfId="9343" xr:uid="{19ABB2B3-DFBA-4040-8B94-AAB1FA6BAB11}"/>
    <cellStyle name="Comma 4 2 2 2 2 2 2 2 2" xfId="20876" xr:uid="{C4DBB8E0-1CD0-47C4-89DF-A25979127FEF}"/>
    <cellStyle name="Comma 4 2 2 2 2 2 2 2 2 2" xfId="44449" xr:uid="{4277CBE7-F34F-421A-8150-634951B02337}"/>
    <cellStyle name="Comma 4 2 2 2 2 2 2 2 3" xfId="33341" xr:uid="{3FA146C9-CF01-4BD5-B939-70DB34C4EE18}"/>
    <cellStyle name="Comma 4 2 2 2 2 2 2 3" xfId="15461" xr:uid="{B493E88E-5EA5-4ED9-A145-585BA4A26D5F}"/>
    <cellStyle name="Comma 4 2 2 2 2 2 2 3 2" xfId="39035" xr:uid="{B4B76CEF-1438-4246-A6CF-AF0C132ACE67}"/>
    <cellStyle name="Comma 4 2 2 2 2 2 2 4" xfId="27927" xr:uid="{DEF5FC71-931C-4F80-8DD9-1D5F841A2DC5}"/>
    <cellStyle name="Comma 4 2 2 2 2 2 3" xfId="5238" xr:uid="{64B564E8-4801-4479-8BFC-44ABE9929E1D}"/>
    <cellStyle name="Comma 4 2 2 2 2 2 3 2" xfId="10712" xr:uid="{4E8939D0-93E5-4B1D-84F8-DBD3389B35A5}"/>
    <cellStyle name="Comma 4 2 2 2 2 2 3 2 2" xfId="22245" xr:uid="{00CD1FE4-FC47-44B8-96FE-0C726C71E3EE}"/>
    <cellStyle name="Comma 4 2 2 2 2 2 3 2 2 2" xfId="45818" xr:uid="{8A057941-EBF4-4430-ADE0-B312819BA5AA}"/>
    <cellStyle name="Comma 4 2 2 2 2 2 3 2 3" xfId="34710" xr:uid="{75307FC2-7928-4011-9D6B-21E630F569E4}"/>
    <cellStyle name="Comma 4 2 2 2 2 2 3 3" xfId="16824" xr:uid="{27283062-9A43-49CE-8132-47418AF263A7}"/>
    <cellStyle name="Comma 4 2 2 2 2 2 3 3 2" xfId="40398" xr:uid="{A2C8CA00-0AF7-4F90-A75D-4F937DCC33DA}"/>
    <cellStyle name="Comma 4 2 2 2 2 2 3 4" xfId="29290" xr:uid="{35D06499-6352-4D37-BBC3-CF5F440CDC3A}"/>
    <cellStyle name="Comma 4 2 2 2 2 2 4" xfId="6576" xr:uid="{8BE30C37-8086-469C-AAA1-288F772EDB38}"/>
    <cellStyle name="Comma 4 2 2 2 2 2 4 2" xfId="12053" xr:uid="{DF5C9B18-19EF-43F9-94FE-938C3894966F}"/>
    <cellStyle name="Comma 4 2 2 2 2 2 4 2 2" xfId="23585" xr:uid="{AA747499-ABEE-4F8F-AC00-C6D3AE88D58F}"/>
    <cellStyle name="Comma 4 2 2 2 2 2 4 2 2 2" xfId="47158" xr:uid="{99DD12C1-706B-4E13-94B5-E4BE67AF750B}"/>
    <cellStyle name="Comma 4 2 2 2 2 2 4 2 3" xfId="36050" xr:uid="{10562EAC-B559-4944-9682-50C05FBCC85F}"/>
    <cellStyle name="Comma 4 2 2 2 2 2 4 3" xfId="18160" xr:uid="{710839C6-6637-47CA-B5D4-282A5090BF2A}"/>
    <cellStyle name="Comma 4 2 2 2 2 2 4 3 2" xfId="41734" xr:uid="{9E0F5EAA-7365-4C44-8F04-1DAEBE38F168}"/>
    <cellStyle name="Comma 4 2 2 2 2 2 4 4" xfId="30626" xr:uid="{BACADA19-B670-4BB9-ACF9-818D0513DE87}"/>
    <cellStyle name="Comma 4 2 2 2 2 2 5" xfId="7987" xr:uid="{4CC016E6-A93A-49D0-BDC7-83B2EA6FE879}"/>
    <cellStyle name="Comma 4 2 2 2 2 2 5 2" xfId="19522" xr:uid="{6B42DD01-D142-4446-BD44-A2B25011667F}"/>
    <cellStyle name="Comma 4 2 2 2 2 2 5 2 2" xfId="43095" xr:uid="{FC1FCD7E-6B05-4308-92E6-4584407A074B}"/>
    <cellStyle name="Comma 4 2 2 2 2 2 5 3" xfId="31987" xr:uid="{D7A99D34-A82A-4C7E-8851-2D7DBD4D0320}"/>
    <cellStyle name="Comma 4 2 2 2 2 2 6" xfId="13816" xr:uid="{86B1D354-347E-40D5-8C2D-CDE38A4A5FB4}"/>
    <cellStyle name="Comma 4 2 2 2 2 2 6 2" xfId="37555" xr:uid="{2C8DD200-FD26-47D5-9ED7-30F6B00E636D}"/>
    <cellStyle name="Comma 4 2 2 2 2 2 7" xfId="26448" xr:uid="{21045E22-1338-4A99-9CE0-323FF5D4ED7B}"/>
    <cellStyle name="Comma 4 2 2 2 2 2 8" xfId="25073" xr:uid="{8B8DFC30-0077-4F16-A55A-3B7B8C31F510}"/>
    <cellStyle name="Comma 4 2 2 2 2 2 9" xfId="48904" xr:uid="{B52BA1D1-FE0F-425B-84DE-9CF4EA5A898E}"/>
    <cellStyle name="Comma 4 2 2 2 2 3" xfId="2549" xr:uid="{27A9D4EB-F23E-4B5E-A7CF-DE61839F7A8E}"/>
    <cellStyle name="Comma 4 2 2 2 2 3 2" xfId="4339" xr:uid="{90AA67C9-EA64-433B-AF03-0083E220AE6C}"/>
    <cellStyle name="Comma 4 2 2 2 2 3 2 2" xfId="9809" xr:uid="{AE1388A9-23EB-4B13-B3C9-BA04DF413229}"/>
    <cellStyle name="Comma 4 2 2 2 2 3 2 2 2" xfId="21342" xr:uid="{A711EED0-6C01-4D1C-BBF0-31D591155559}"/>
    <cellStyle name="Comma 4 2 2 2 2 3 2 2 2 2" xfId="44915" xr:uid="{9395202D-C97A-49A0-8633-7219EE980A2A}"/>
    <cellStyle name="Comma 4 2 2 2 2 3 2 2 3" xfId="33807" xr:uid="{9305F849-CD7D-4F71-9F72-81CAB752E640}"/>
    <cellStyle name="Comma 4 2 2 2 2 3 2 3" xfId="15926" xr:uid="{2A31109B-903D-43A1-85E3-A8A7875B6872}"/>
    <cellStyle name="Comma 4 2 2 2 2 3 2 3 2" xfId="39500" xr:uid="{796256FE-DF3B-4E7D-8836-23A765FA6053}"/>
    <cellStyle name="Comma 4 2 2 2 2 3 2 4" xfId="28392" xr:uid="{AA943CB2-73D7-4843-801F-05850F65A765}"/>
    <cellStyle name="Comma 4 2 2 2 2 3 3" xfId="5705" xr:uid="{26EE2375-A023-4B8E-9A4D-809A6C9E33E2}"/>
    <cellStyle name="Comma 4 2 2 2 2 3 3 2" xfId="11179" xr:uid="{84288EFD-F97F-4C54-BEF5-44873E1F03E7}"/>
    <cellStyle name="Comma 4 2 2 2 2 3 3 2 2" xfId="22712" xr:uid="{629F617F-D99A-41B6-AA2E-F30BAE6D7FBC}"/>
    <cellStyle name="Comma 4 2 2 2 2 3 3 2 2 2" xfId="46285" xr:uid="{B2ED940F-3E8E-4F22-B1A2-DC9D8B442D2B}"/>
    <cellStyle name="Comma 4 2 2 2 2 3 3 2 3" xfId="35177" xr:uid="{AAC3288B-9114-466E-9B72-79A291D5CD73}"/>
    <cellStyle name="Comma 4 2 2 2 2 3 3 3" xfId="17291" xr:uid="{5C788D5A-0C18-4029-915A-6B0C959AC9BA}"/>
    <cellStyle name="Comma 4 2 2 2 2 3 3 3 2" xfId="40865" xr:uid="{FB5F8490-E74E-441F-AFBB-4C13E782CCFB}"/>
    <cellStyle name="Comma 4 2 2 2 2 3 3 4" xfId="29757" xr:uid="{F80781C6-B94B-4AA9-88BE-8BF5117C72A9}"/>
    <cellStyle name="Comma 4 2 2 2 2 3 4" xfId="7043" xr:uid="{86A6AD5B-E0C6-4F63-A486-D02B9CF9C546}"/>
    <cellStyle name="Comma 4 2 2 2 2 3 4 2" xfId="12521" xr:uid="{FBADC5BE-0DF1-4E2A-B524-300BE43EDA5A}"/>
    <cellStyle name="Comma 4 2 2 2 2 3 4 2 2" xfId="24053" xr:uid="{B4637A26-E435-457D-A677-076249FBAEBC}"/>
    <cellStyle name="Comma 4 2 2 2 2 3 4 2 2 2" xfId="47626" xr:uid="{D9C63829-6C4B-48BF-A5E0-FD185617AC8E}"/>
    <cellStyle name="Comma 4 2 2 2 2 3 4 2 3" xfId="36518" xr:uid="{D0C61E55-23D4-40EE-825E-061B72635989}"/>
    <cellStyle name="Comma 4 2 2 2 2 3 4 3" xfId="18627" xr:uid="{891FE36F-74E2-42FB-88A5-1DBF4CD80B26}"/>
    <cellStyle name="Comma 4 2 2 2 2 3 4 3 2" xfId="42201" xr:uid="{754DE471-07CB-4F5C-880E-6B392407D16A}"/>
    <cellStyle name="Comma 4 2 2 2 2 3 4 4" xfId="31093" xr:uid="{5FFA9A1B-5216-4398-B1E5-5C7E89AC3F88}"/>
    <cellStyle name="Comma 4 2 2 2 2 3 5" xfId="8456" xr:uid="{26B08822-6035-4D28-9BCC-3150A8CC77FE}"/>
    <cellStyle name="Comma 4 2 2 2 2 3 5 2" xfId="19989" xr:uid="{9DD09A10-98AC-4FCA-9DF6-D9F446DC46CF}"/>
    <cellStyle name="Comma 4 2 2 2 2 3 5 2 2" xfId="43562" xr:uid="{8E5501BF-CB77-4F72-B191-5817E03BD17E}"/>
    <cellStyle name="Comma 4 2 2 2 2 3 5 3" xfId="32454" xr:uid="{A846CFBE-2793-40CB-9A0E-C69ED45E86D4}"/>
    <cellStyle name="Comma 4 2 2 2 2 3 6" xfId="14285" xr:uid="{0DB98C7D-B4B1-4EEB-8044-2C579ADF3AF9}"/>
    <cellStyle name="Comma 4 2 2 2 2 3 6 2" xfId="38022" xr:uid="{F588A6AD-6216-4088-9B78-35E58155F5B7}"/>
    <cellStyle name="Comma 4 2 2 2 2 3 7" xfId="26915" xr:uid="{9A398083-BE1B-4460-A359-BAFED2CA2594}"/>
    <cellStyle name="Comma 4 2 2 2 2 3 8" xfId="25541" xr:uid="{DDB7428D-9FBA-40BD-89B3-BA287FEA6689}"/>
    <cellStyle name="Comma 4 2 2 2 2 3 9" xfId="49371" xr:uid="{FFF59C10-B39C-496A-9A9C-74784FC6421E}"/>
    <cellStyle name="Comma 4 2 2 2 2 4" xfId="3435" xr:uid="{585EF886-3818-4D15-A75A-6E3CE557AD6A}"/>
    <cellStyle name="Comma 4 2 2 2 2 4 2" xfId="8903" xr:uid="{FCD0E8DF-E7C7-4F16-B59C-D341F33FBED1}"/>
    <cellStyle name="Comma 4 2 2 2 2 4 2 2" xfId="20436" xr:uid="{E38BD366-F9A0-4CCA-BEB9-BF7B3CB54C81}"/>
    <cellStyle name="Comma 4 2 2 2 2 4 2 2 2" xfId="44009" xr:uid="{6E3C2809-2A9B-4C69-A112-ADB8D64ADB4B}"/>
    <cellStyle name="Comma 4 2 2 2 2 4 2 3" xfId="32901" xr:uid="{36BE2A15-3D56-4E04-9BAD-6763ADDDCA1D}"/>
    <cellStyle name="Comma 4 2 2 2 2 4 3" xfId="15021" xr:uid="{26F63CC7-477B-47FE-ACFD-5CD95068D505}"/>
    <cellStyle name="Comma 4 2 2 2 2 4 3 2" xfId="38595" xr:uid="{18A3A87B-7378-401F-9F8E-D9D486427B99}"/>
    <cellStyle name="Comma 4 2 2 2 2 4 4" xfId="27487" xr:uid="{8A9B39F9-F0D6-4342-96DE-68B48C9DA99C}"/>
    <cellStyle name="Comma 4 2 2 2 2 5" xfId="4791" xr:uid="{B2E012CD-438E-4313-B190-7031141FDC8C}"/>
    <cellStyle name="Comma 4 2 2 2 2 5 2" xfId="10264" xr:uid="{168F0C13-0692-4C0D-B3EF-FD2125073B1A}"/>
    <cellStyle name="Comma 4 2 2 2 2 5 2 2" xfId="21797" xr:uid="{851312B3-82DA-4C05-8AEA-DAC6B9A5957D}"/>
    <cellStyle name="Comma 4 2 2 2 2 5 2 2 2" xfId="45370" xr:uid="{9DBCFB6D-ECAF-40A2-86E2-B06A1D984169}"/>
    <cellStyle name="Comma 4 2 2 2 2 5 2 3" xfId="34262" xr:uid="{6CEF11E9-DDC6-4016-BA9C-8C2FF785427E}"/>
    <cellStyle name="Comma 4 2 2 2 2 5 3" xfId="16377" xr:uid="{4557B90B-C5FC-40F0-BEE9-7CF3B7F77F1C}"/>
    <cellStyle name="Comma 4 2 2 2 2 5 3 2" xfId="39951" xr:uid="{D9577496-C47B-47C2-B5FB-F61BEA9FA29E}"/>
    <cellStyle name="Comma 4 2 2 2 2 5 4" xfId="28843" xr:uid="{E2033E4A-91C6-4BB2-9817-7E39E2E520BD}"/>
    <cellStyle name="Comma 4 2 2 2 2 6" xfId="6129" xr:uid="{94F21E50-5953-4CDD-95A1-183EC399F736}"/>
    <cellStyle name="Comma 4 2 2 2 2 6 2" xfId="11605" xr:uid="{D67803C7-5998-4B7A-AB38-CDFA6B970751}"/>
    <cellStyle name="Comma 4 2 2 2 2 6 2 2" xfId="23137" xr:uid="{CFF93FDF-F938-455F-A14C-1C52BCD66BF1}"/>
    <cellStyle name="Comma 4 2 2 2 2 6 2 2 2" xfId="46710" xr:uid="{7F3FD77F-FD77-4C8E-B924-1BB56AD0EC05}"/>
    <cellStyle name="Comma 4 2 2 2 2 6 2 3" xfId="35602" xr:uid="{C5F2000C-3136-4E16-8196-407B0C0BC276}"/>
    <cellStyle name="Comma 4 2 2 2 2 6 3" xfId="17713" xr:uid="{9DA4176E-0C39-4F95-8A72-DFC9F78B0193}"/>
    <cellStyle name="Comma 4 2 2 2 2 6 3 2" xfId="41287" xr:uid="{817CFE25-812C-4975-AAEA-467F779905CE}"/>
    <cellStyle name="Comma 4 2 2 2 2 6 4" xfId="30179" xr:uid="{5BEA676F-3C4B-47D1-8BA3-A8E5DCC515E4}"/>
    <cellStyle name="Comma 4 2 2 2 2 7" xfId="7514" xr:uid="{A9E99B39-0ED2-4476-9C74-721F5B4FA192}"/>
    <cellStyle name="Comma 4 2 2 2 2 7 2" xfId="19074" xr:uid="{2A95C62F-D487-490D-8A08-7532AD6A930D}"/>
    <cellStyle name="Comma 4 2 2 2 2 7 2 2" xfId="42647" xr:uid="{FED3B91A-8C17-4379-A86A-D7551A7E9B37}"/>
    <cellStyle name="Comma 4 2 2 2 2 7 3" xfId="31539" xr:uid="{F8FA7474-16D4-4E7D-AC03-47906715314A}"/>
    <cellStyle name="Comma 4 2 2 2 2 8" xfId="13334" xr:uid="{3FCEE1B4-0E4A-4B76-A0A1-67184F144983}"/>
    <cellStyle name="Comma 4 2 2 2 2 8 2" xfId="37108" xr:uid="{8F37E94D-51FB-4030-884B-D2A9DEE5C582}"/>
    <cellStyle name="Comma 4 2 2 2 2 9" xfId="25999" xr:uid="{58AC4AF0-2B02-4F16-A5BF-B7299563EC07}"/>
    <cellStyle name="Comma 4 2 2 2 3" xfId="697" xr:uid="{ABCBE3FA-4588-4842-A4C6-F484D230D42A}"/>
    <cellStyle name="Comma 4 2 2 2 3 10" xfId="24648" xr:uid="{BFFD9749-7523-432B-84AD-119B3C7F7F25}"/>
    <cellStyle name="Comma 4 2 2 2 3 11" xfId="48475" xr:uid="{CC8A2095-14B7-4741-9BD4-D820589D645D}"/>
    <cellStyle name="Comma 4 2 2 2 3 12" xfId="1313" xr:uid="{6DEC96D0-E3AC-4B89-BB56-B398CE47FBF4}"/>
    <cellStyle name="Comma 4 2 2 2 3 2" xfId="2084" xr:uid="{B52C682B-5792-4B5B-837A-92B715BB3E20}"/>
    <cellStyle name="Comma 4 2 2 2 3 2 2" xfId="3897" xr:uid="{40022F2D-77E4-4ACF-8918-B9B950E510C9}"/>
    <cellStyle name="Comma 4 2 2 2 3 2 2 2" xfId="9366" xr:uid="{6D29C893-6671-4468-8931-2C1D5FE77DA3}"/>
    <cellStyle name="Comma 4 2 2 2 3 2 2 2 2" xfId="20899" xr:uid="{DB07168C-7A73-467E-A8E1-49F30A96C37E}"/>
    <cellStyle name="Comma 4 2 2 2 3 2 2 2 2 2" xfId="44472" xr:uid="{3AEFC02C-4A2A-4B11-B4DC-A7F1D9DBE776}"/>
    <cellStyle name="Comma 4 2 2 2 3 2 2 2 3" xfId="33364" xr:uid="{F4A783AF-529B-4812-81A3-E76A46988F20}"/>
    <cellStyle name="Comma 4 2 2 2 3 2 2 3" xfId="15484" xr:uid="{9C29BF71-1C7D-4D47-9460-8AAA13C35804}"/>
    <cellStyle name="Comma 4 2 2 2 3 2 2 3 2" xfId="39058" xr:uid="{3FA33D2F-9BDA-432A-86E0-5C116FEFEA31}"/>
    <cellStyle name="Comma 4 2 2 2 3 2 2 4" xfId="27950" xr:uid="{6686CF62-51A5-4890-8D0E-7A7D293EA909}"/>
    <cellStyle name="Comma 4 2 2 2 3 2 3" xfId="5261" xr:uid="{D049227B-17EA-4392-B4E7-9804AFF0DBD3}"/>
    <cellStyle name="Comma 4 2 2 2 3 2 3 2" xfId="10735" xr:uid="{A60A907C-FFB2-4CAA-BDCB-565D27F89366}"/>
    <cellStyle name="Comma 4 2 2 2 3 2 3 2 2" xfId="22268" xr:uid="{DC18D250-E9ED-477C-A668-50BFCB019A99}"/>
    <cellStyle name="Comma 4 2 2 2 3 2 3 2 2 2" xfId="45841" xr:uid="{6880CB62-B5EE-4939-9ED8-B90CB48F55EA}"/>
    <cellStyle name="Comma 4 2 2 2 3 2 3 2 3" xfId="34733" xr:uid="{CA01779C-F805-4FBD-B3E6-CE69609F7D61}"/>
    <cellStyle name="Comma 4 2 2 2 3 2 3 3" xfId="16847" xr:uid="{59C46485-7AA2-428B-BB9C-E2E0EFEEFB87}"/>
    <cellStyle name="Comma 4 2 2 2 3 2 3 3 2" xfId="40421" xr:uid="{5AFEFA81-FB0B-49B6-9E78-2B4144222482}"/>
    <cellStyle name="Comma 4 2 2 2 3 2 3 4" xfId="29313" xr:uid="{66C4CB2A-ECF6-4B8B-88C2-23C23514BF2F}"/>
    <cellStyle name="Comma 4 2 2 2 3 2 4" xfId="6599" xr:uid="{ABBDA954-7ECD-487D-BF84-A3AECC5E0BCE}"/>
    <cellStyle name="Comma 4 2 2 2 3 2 4 2" xfId="12076" xr:uid="{3EB414C1-21BF-4FA4-9841-AA12446ABCE9}"/>
    <cellStyle name="Comma 4 2 2 2 3 2 4 2 2" xfId="23608" xr:uid="{7E581D39-5FF4-4D31-97C7-120E622A413B}"/>
    <cellStyle name="Comma 4 2 2 2 3 2 4 2 2 2" xfId="47181" xr:uid="{AA4A6EE6-302F-4BB9-BCD6-6A373FC6303F}"/>
    <cellStyle name="Comma 4 2 2 2 3 2 4 2 3" xfId="36073" xr:uid="{342B8F0E-1A65-4142-9439-0F8DD6C2848D}"/>
    <cellStyle name="Comma 4 2 2 2 3 2 4 3" xfId="18183" xr:uid="{99F24D09-4B38-4B64-AB53-89639DCD1FEC}"/>
    <cellStyle name="Comma 4 2 2 2 3 2 4 3 2" xfId="41757" xr:uid="{E72EC19C-CF30-4BB2-A36F-83D2C1DA1350}"/>
    <cellStyle name="Comma 4 2 2 2 3 2 4 4" xfId="30649" xr:uid="{AFAFB57E-1D1A-49C5-9E88-1227A298252D}"/>
    <cellStyle name="Comma 4 2 2 2 3 2 5" xfId="8010" xr:uid="{50785743-1EBA-444B-8C1A-A61E76D91FD9}"/>
    <cellStyle name="Comma 4 2 2 2 3 2 5 2" xfId="19545" xr:uid="{9733A7A4-F1DC-492F-B7B6-4075A7BAEE13}"/>
    <cellStyle name="Comma 4 2 2 2 3 2 5 2 2" xfId="43118" xr:uid="{20F5A882-074B-4295-9840-B57C3CDE8EC2}"/>
    <cellStyle name="Comma 4 2 2 2 3 2 5 3" xfId="32010" xr:uid="{F93E72A3-A5D6-492C-90D4-CBDF24AE342D}"/>
    <cellStyle name="Comma 4 2 2 2 3 2 6" xfId="13839" xr:uid="{2E9AD5A4-50D9-4E17-A3EC-5F26CF1B3810}"/>
    <cellStyle name="Comma 4 2 2 2 3 2 6 2" xfId="37578" xr:uid="{C8164FE3-1B2B-4B2A-9F6A-73C32DEA9608}"/>
    <cellStyle name="Comma 4 2 2 2 3 2 7" xfId="26471" xr:uid="{02D104AB-2034-4B32-86B4-C1F6EB69D63E}"/>
    <cellStyle name="Comma 4 2 2 2 3 2 8" xfId="25096" xr:uid="{F07B5D88-DA07-4098-B4EB-8689ED9FA1F1}"/>
    <cellStyle name="Comma 4 2 2 2 3 2 9" xfId="48927" xr:uid="{C201178D-8153-4420-BF21-C1457760F2E6}"/>
    <cellStyle name="Comma 4 2 2 2 3 3" xfId="2572" xr:uid="{890534DA-BEAB-4B63-AC7A-45D8C943C0D3}"/>
    <cellStyle name="Comma 4 2 2 2 3 3 2" xfId="4362" xr:uid="{4425AA7C-567C-438F-A721-46EBBBD4BA51}"/>
    <cellStyle name="Comma 4 2 2 2 3 3 2 2" xfId="9832" xr:uid="{B102AAE3-66FF-42A8-A751-DB5710AFD42A}"/>
    <cellStyle name="Comma 4 2 2 2 3 3 2 2 2" xfId="21365" xr:uid="{2A66981A-759E-42FD-82FC-FD734A1DE19B}"/>
    <cellStyle name="Comma 4 2 2 2 3 3 2 2 2 2" xfId="44938" xr:uid="{91E00281-18DD-4055-AA18-B0B4A556349A}"/>
    <cellStyle name="Comma 4 2 2 2 3 3 2 2 3" xfId="33830" xr:uid="{E2AA24C3-7884-4B1C-BB21-587DD55AC72E}"/>
    <cellStyle name="Comma 4 2 2 2 3 3 2 3" xfId="15949" xr:uid="{EA6BC2B7-40B3-4516-A0C4-DF3DC0DAA5FF}"/>
    <cellStyle name="Comma 4 2 2 2 3 3 2 3 2" xfId="39523" xr:uid="{ABF887A0-279A-4963-9BE5-82B2F3D4F449}"/>
    <cellStyle name="Comma 4 2 2 2 3 3 2 4" xfId="28415" xr:uid="{44BF78F6-E668-434C-8CBA-DF5386DB731F}"/>
    <cellStyle name="Comma 4 2 2 2 3 3 3" xfId="5728" xr:uid="{C0B04AA6-48C8-4E8A-A565-99B93DCCE5E3}"/>
    <cellStyle name="Comma 4 2 2 2 3 3 3 2" xfId="11202" xr:uid="{389ADAB4-2CD3-4450-B79A-3BAC2C6F87E4}"/>
    <cellStyle name="Comma 4 2 2 2 3 3 3 2 2" xfId="22735" xr:uid="{6E5A01F5-125F-4774-9BEE-2D07DD9CB67F}"/>
    <cellStyle name="Comma 4 2 2 2 3 3 3 2 2 2" xfId="46308" xr:uid="{D2A3315C-5064-473E-97F4-F57DC081E9DC}"/>
    <cellStyle name="Comma 4 2 2 2 3 3 3 2 3" xfId="35200" xr:uid="{B5665D69-4C7A-4AB5-AFE5-678147F58F59}"/>
    <cellStyle name="Comma 4 2 2 2 3 3 3 3" xfId="17314" xr:uid="{572283D3-4556-43B2-8220-80660CA1E25D}"/>
    <cellStyle name="Comma 4 2 2 2 3 3 3 3 2" xfId="40888" xr:uid="{F76A55FA-C63F-4B89-A1AB-C7E35909AB2D}"/>
    <cellStyle name="Comma 4 2 2 2 3 3 3 4" xfId="29780" xr:uid="{F1B605D3-7CDC-449A-BF97-6E51B8A3C5B7}"/>
    <cellStyle name="Comma 4 2 2 2 3 3 4" xfId="7066" xr:uid="{A9B93ADA-05FA-42D2-9B76-D5F7723D4DFA}"/>
    <cellStyle name="Comma 4 2 2 2 3 3 4 2" xfId="12544" xr:uid="{53474CA3-D166-4AB5-8CF5-50B8720DC39A}"/>
    <cellStyle name="Comma 4 2 2 2 3 3 4 2 2" xfId="24076" xr:uid="{9B2F51B6-522A-468C-9FF5-2E2277725B99}"/>
    <cellStyle name="Comma 4 2 2 2 3 3 4 2 2 2" xfId="47649" xr:uid="{B1027357-A80D-4CD6-BA8B-63C303F912F4}"/>
    <cellStyle name="Comma 4 2 2 2 3 3 4 2 3" xfId="36541" xr:uid="{804B0B55-916C-4AB3-942A-1F674151FBB2}"/>
    <cellStyle name="Comma 4 2 2 2 3 3 4 3" xfId="18650" xr:uid="{86A68A90-AF6B-4CF5-AA2D-6E9E5DBFA300}"/>
    <cellStyle name="Comma 4 2 2 2 3 3 4 3 2" xfId="42224" xr:uid="{F4D72A97-19CD-4DFD-A07E-51EFDEC4E691}"/>
    <cellStyle name="Comma 4 2 2 2 3 3 4 4" xfId="31116" xr:uid="{708997B9-7E02-4EE6-8132-EDE412B37FA6}"/>
    <cellStyle name="Comma 4 2 2 2 3 3 5" xfId="8479" xr:uid="{80ECF3E9-6303-41E7-8EE7-97BA205C08BA}"/>
    <cellStyle name="Comma 4 2 2 2 3 3 5 2" xfId="20012" xr:uid="{2A4165AB-A97B-4876-B8D9-6969EA3D38C1}"/>
    <cellStyle name="Comma 4 2 2 2 3 3 5 2 2" xfId="43585" xr:uid="{B7D51A46-AEE6-4717-A401-7A3FEFCA1EA0}"/>
    <cellStyle name="Comma 4 2 2 2 3 3 5 3" xfId="32477" xr:uid="{381A3C70-0986-4D81-956C-7DDE1D0C7507}"/>
    <cellStyle name="Comma 4 2 2 2 3 3 6" xfId="14308" xr:uid="{D5037FAF-289C-4878-ADA4-82A4E1D4F414}"/>
    <cellStyle name="Comma 4 2 2 2 3 3 6 2" xfId="38045" xr:uid="{36A548ED-D2A3-4AA3-9A80-3C9447E8EFC2}"/>
    <cellStyle name="Comma 4 2 2 2 3 3 7" xfId="26938" xr:uid="{CF094DD8-F9B2-49B4-AED7-EAD0384AF5F1}"/>
    <cellStyle name="Comma 4 2 2 2 3 3 8" xfId="25564" xr:uid="{04AFFD90-4C97-4784-913F-4D0BD18D0BCB}"/>
    <cellStyle name="Comma 4 2 2 2 3 3 9" xfId="49394" xr:uid="{FBD95B57-BB05-4688-BFD4-97B5E7D81DB8}"/>
    <cellStyle name="Comma 4 2 2 2 3 4" xfId="3457" xr:uid="{C25B94CC-07F3-40DE-916E-93E42E057DE1}"/>
    <cellStyle name="Comma 4 2 2 2 3 4 2" xfId="8926" xr:uid="{DF62F122-E495-488C-922E-E96A983DC718}"/>
    <cellStyle name="Comma 4 2 2 2 3 4 2 2" xfId="20459" xr:uid="{580BB953-1E71-4271-A0BB-5BC3E7B0ECFD}"/>
    <cellStyle name="Comma 4 2 2 2 3 4 2 2 2" xfId="44032" xr:uid="{4A4D42A3-D07F-455D-A529-43A8009EE949}"/>
    <cellStyle name="Comma 4 2 2 2 3 4 2 3" xfId="32924" xr:uid="{8F8EC235-B21F-48B4-9533-E26DAEEB1378}"/>
    <cellStyle name="Comma 4 2 2 2 3 4 3" xfId="15044" xr:uid="{3CF3E6FF-C219-46F7-A666-08718D541268}"/>
    <cellStyle name="Comma 4 2 2 2 3 4 3 2" xfId="38618" xr:uid="{F578E3BA-8F86-42FD-AEE7-D90785C701D0}"/>
    <cellStyle name="Comma 4 2 2 2 3 4 4" xfId="27510" xr:uid="{0838FEC7-A358-4382-86B8-F60EFA469867}"/>
    <cellStyle name="Comma 4 2 2 2 3 5" xfId="4814" xr:uid="{44DECAA8-D2A3-423C-9FDA-D2B317812551}"/>
    <cellStyle name="Comma 4 2 2 2 3 5 2" xfId="10287" xr:uid="{855DD289-664F-42A6-992E-2B5EF5898D49}"/>
    <cellStyle name="Comma 4 2 2 2 3 5 2 2" xfId="21820" xr:uid="{570F2F87-4813-4EB7-AB2E-EC99BF987078}"/>
    <cellStyle name="Comma 4 2 2 2 3 5 2 2 2" xfId="45393" xr:uid="{09EC8468-F041-475C-A934-4D3A73D447E7}"/>
    <cellStyle name="Comma 4 2 2 2 3 5 2 3" xfId="34285" xr:uid="{BF9DA6CF-C246-480E-B6A9-3A11666185B3}"/>
    <cellStyle name="Comma 4 2 2 2 3 5 3" xfId="16400" xr:uid="{9C2AA4C7-C87A-4640-9E01-FFC6791EFCF8}"/>
    <cellStyle name="Comma 4 2 2 2 3 5 3 2" xfId="39974" xr:uid="{A4D676BF-75BB-4168-A97F-C5743C94093B}"/>
    <cellStyle name="Comma 4 2 2 2 3 5 4" xfId="28866" xr:uid="{9D5E1CB8-56FE-4A52-A1DD-9A2443422EE4}"/>
    <cellStyle name="Comma 4 2 2 2 3 6" xfId="6152" xr:uid="{760A3237-2724-45CE-9014-E5777DAFB242}"/>
    <cellStyle name="Comma 4 2 2 2 3 6 2" xfId="11628" xr:uid="{1D64FE76-3E76-495C-A441-9D6FAC2E808B}"/>
    <cellStyle name="Comma 4 2 2 2 3 6 2 2" xfId="23160" xr:uid="{ED9FEFCD-D343-4115-AF8C-4CFA96B950F3}"/>
    <cellStyle name="Comma 4 2 2 2 3 6 2 2 2" xfId="46733" xr:uid="{4467E53B-BF4B-48DD-87F8-D20EF46492AB}"/>
    <cellStyle name="Comma 4 2 2 2 3 6 2 3" xfId="35625" xr:uid="{614246C8-E834-44A8-A07E-350E85C998D9}"/>
    <cellStyle name="Comma 4 2 2 2 3 6 3" xfId="17736" xr:uid="{DE1898BB-EAD4-4F66-8314-25B89CCEE649}"/>
    <cellStyle name="Comma 4 2 2 2 3 6 3 2" xfId="41310" xr:uid="{72082C5B-640C-484C-8FA8-B29AC2050815}"/>
    <cellStyle name="Comma 4 2 2 2 3 6 4" xfId="30202" xr:uid="{5425A9BC-854E-406B-AE82-75AB894A208E}"/>
    <cellStyle name="Comma 4 2 2 2 3 7" xfId="7537" xr:uid="{0F2C12CD-48C2-4CA6-A3B8-90F7749266EA}"/>
    <cellStyle name="Comma 4 2 2 2 3 7 2" xfId="19097" xr:uid="{7DD509E1-6324-42E5-86FC-8549925B2B4B}"/>
    <cellStyle name="Comma 4 2 2 2 3 7 2 2" xfId="42670" xr:uid="{93BC6B3F-36CD-40BA-9670-0DCF7DAE6837}"/>
    <cellStyle name="Comma 4 2 2 2 3 7 3" xfId="31562" xr:uid="{F6CE2FFE-10F2-43DD-9495-5F5DA731AA8E}"/>
    <cellStyle name="Comma 4 2 2 2 3 8" xfId="13357" xr:uid="{15A6E77D-8193-4C78-B46B-472AD418A1CE}"/>
    <cellStyle name="Comma 4 2 2 2 3 8 2" xfId="37131" xr:uid="{F8267013-3F2A-470D-A592-96B7380108E7}"/>
    <cellStyle name="Comma 4 2 2 2 3 9" xfId="26022" xr:uid="{CE9498E4-F8B0-43D0-87C1-7DCE57C3C4A8}"/>
    <cellStyle name="Comma 4 2 2 2 4" xfId="1166" xr:uid="{F3B02A0C-5550-4884-A7CA-C4ED026F38BF}"/>
    <cellStyle name="Comma 4 2 2 2 4 10" xfId="24356" xr:uid="{C987F1B8-4DA0-4352-9C20-67AA41133015}"/>
    <cellStyle name="Comma 4 2 2 2 4 11" xfId="48370" xr:uid="{E63867E4-9947-4424-8F80-819CF78BFDE5}"/>
    <cellStyle name="Comma 4 2 2 2 4 2" xfId="1979" xr:uid="{D1E3E535-FAB6-4674-9EFF-18FE6B5AA19F}"/>
    <cellStyle name="Comma 4 2 2 2 4 2 2" xfId="3792" xr:uid="{693CA752-C986-4D64-ADFB-541DD3A9E90E}"/>
    <cellStyle name="Comma 4 2 2 2 4 2 2 2" xfId="9261" xr:uid="{68D6DD1E-34D4-42EE-A474-C6623A3B4A26}"/>
    <cellStyle name="Comma 4 2 2 2 4 2 2 2 2" xfId="20794" xr:uid="{DE0C6500-27D9-4014-A529-BCA9ACE92924}"/>
    <cellStyle name="Comma 4 2 2 2 4 2 2 2 2 2" xfId="44367" xr:uid="{0C863F7C-5EA8-4747-8B32-F29A4C972B53}"/>
    <cellStyle name="Comma 4 2 2 2 4 2 2 2 3" xfId="33259" xr:uid="{5E8CF865-99FF-439B-B7C7-4DF1745873AA}"/>
    <cellStyle name="Comma 4 2 2 2 4 2 2 3" xfId="15379" xr:uid="{861CC4D9-29B4-4E48-ABF3-0BF3882C1DC0}"/>
    <cellStyle name="Comma 4 2 2 2 4 2 2 3 2" xfId="38953" xr:uid="{CCD024E3-C4DA-4E30-8081-E2CE424A652B}"/>
    <cellStyle name="Comma 4 2 2 2 4 2 2 4" xfId="27845" xr:uid="{45A424E7-3E57-481F-8C8A-E8566CC7A77E}"/>
    <cellStyle name="Comma 4 2 2 2 4 2 3" xfId="5156" xr:uid="{76BA3EC8-13CF-4E70-B560-B4BA964B7873}"/>
    <cellStyle name="Comma 4 2 2 2 4 2 3 2" xfId="10630" xr:uid="{B0BAB376-E88B-4842-843B-D92472C8676D}"/>
    <cellStyle name="Comma 4 2 2 2 4 2 3 2 2" xfId="22163" xr:uid="{F31D1C41-A168-480D-9BBB-C83E13A0FC7B}"/>
    <cellStyle name="Comma 4 2 2 2 4 2 3 2 2 2" xfId="45736" xr:uid="{17C64524-B4DC-437F-83EE-514822EBB604}"/>
    <cellStyle name="Comma 4 2 2 2 4 2 3 2 3" xfId="34628" xr:uid="{8151C243-83C8-4DA6-9D29-2A9741EDD532}"/>
    <cellStyle name="Comma 4 2 2 2 4 2 3 3" xfId="16742" xr:uid="{9BE9EF3B-46D4-426E-B22A-14FA6039334B}"/>
    <cellStyle name="Comma 4 2 2 2 4 2 3 3 2" xfId="40316" xr:uid="{94835DFC-2A5A-45FB-A3E8-C238C485CED2}"/>
    <cellStyle name="Comma 4 2 2 2 4 2 3 4" xfId="29208" xr:uid="{50130687-4A57-42FA-8FF0-F48A3202CFE0}"/>
    <cellStyle name="Comma 4 2 2 2 4 2 4" xfId="6494" xr:uid="{A37CA4C9-430E-4E4C-9CDC-AB3B381F57D9}"/>
    <cellStyle name="Comma 4 2 2 2 4 2 4 2" xfId="11971" xr:uid="{9CBCF341-B8C8-4AFC-917B-00E2DFC5B6F4}"/>
    <cellStyle name="Comma 4 2 2 2 4 2 4 2 2" xfId="23503" xr:uid="{843D3C41-74E2-402C-BDBE-C9FB3726D89A}"/>
    <cellStyle name="Comma 4 2 2 2 4 2 4 2 2 2" xfId="47076" xr:uid="{CAF56E71-AE4F-4F1F-9D95-BA2378985327}"/>
    <cellStyle name="Comma 4 2 2 2 4 2 4 2 3" xfId="35968" xr:uid="{D5C04762-8DE2-49AB-8160-6F890474825D}"/>
    <cellStyle name="Comma 4 2 2 2 4 2 4 3" xfId="18078" xr:uid="{F0841070-F130-4774-B779-B4C6F48CB790}"/>
    <cellStyle name="Comma 4 2 2 2 4 2 4 3 2" xfId="41652" xr:uid="{EB023E86-A3B7-43F4-AA10-6174DB02151E}"/>
    <cellStyle name="Comma 4 2 2 2 4 2 4 4" xfId="30544" xr:uid="{96573A0C-0150-40D0-AE70-F2767E11BCA4}"/>
    <cellStyle name="Comma 4 2 2 2 4 2 5" xfId="7905" xr:uid="{0D20D96C-812E-4E32-88F0-4C3845C682A0}"/>
    <cellStyle name="Comma 4 2 2 2 4 2 5 2" xfId="19440" xr:uid="{83FF3C32-5B1D-4916-ADD6-03F7A7041D36}"/>
    <cellStyle name="Comma 4 2 2 2 4 2 5 2 2" xfId="43013" xr:uid="{CD868A0D-271B-4BD7-8689-05D03CD8C212}"/>
    <cellStyle name="Comma 4 2 2 2 4 2 5 3" xfId="31905" xr:uid="{53E8DFFA-D6C9-4FE8-BE9D-B212231E6278}"/>
    <cellStyle name="Comma 4 2 2 2 4 2 6" xfId="13734" xr:uid="{A3D6890F-A935-4DBB-9484-295FB531B55E}"/>
    <cellStyle name="Comma 4 2 2 2 4 2 6 2" xfId="37473" xr:uid="{3DB48E1F-A443-4A85-B33A-994303083A88}"/>
    <cellStyle name="Comma 4 2 2 2 4 2 7" xfId="26366" xr:uid="{26A16046-C8F1-4447-895E-C507988C4876}"/>
    <cellStyle name="Comma 4 2 2 2 4 2 8" xfId="24991" xr:uid="{C9E67210-CB74-4F19-9168-64D728940B30}"/>
    <cellStyle name="Comma 4 2 2 2 4 2 9" xfId="48822" xr:uid="{5ECBBFF3-76AE-442D-A1CE-0AEA588B6B8D}"/>
    <cellStyle name="Comma 4 2 2 2 4 3" xfId="2465" xr:uid="{9270B9E9-FFE7-4063-8B21-9B3F164293BC}"/>
    <cellStyle name="Comma 4 2 2 2 4 3 2" xfId="4256" xr:uid="{ED07E80D-380A-4E4F-A7C5-283F830BFBE2}"/>
    <cellStyle name="Comma 4 2 2 2 4 3 2 2" xfId="9725" xr:uid="{1A2841C8-886C-4E24-8ED1-8D6C7F204ECC}"/>
    <cellStyle name="Comma 4 2 2 2 4 3 2 2 2" xfId="21258" xr:uid="{0F4BA724-F8F2-4586-823A-1398FBCA3CD6}"/>
    <cellStyle name="Comma 4 2 2 2 4 3 2 2 2 2" xfId="44831" xr:uid="{D765A245-C789-44DC-81D0-89D6A1A97D7A}"/>
    <cellStyle name="Comma 4 2 2 2 4 3 2 2 3" xfId="33723" xr:uid="{AEF2C3C5-7B68-4932-AC1F-6A5825003966}"/>
    <cellStyle name="Comma 4 2 2 2 4 3 2 3" xfId="15843" xr:uid="{D50F2BF3-5B6C-4D40-9573-E39ED823D8EB}"/>
    <cellStyle name="Comma 4 2 2 2 4 3 2 3 2" xfId="39417" xr:uid="{C979A303-8678-4BD1-BFFE-9F1F0731D924}"/>
    <cellStyle name="Comma 4 2 2 2 4 3 2 4" xfId="28309" xr:uid="{FB89BA19-4451-4A93-8859-5185CD4941C1}"/>
    <cellStyle name="Comma 4 2 2 2 4 3 3" xfId="5621" xr:uid="{890513E6-1C66-4119-93E5-0262366A384A}"/>
    <cellStyle name="Comma 4 2 2 2 4 3 3 2" xfId="11095" xr:uid="{98FD1207-2233-4099-B6AC-EA8D207F5436}"/>
    <cellStyle name="Comma 4 2 2 2 4 3 3 2 2" xfId="22628" xr:uid="{BEBBD1BC-DA34-4C3E-A250-A7DAF49CABD9}"/>
    <cellStyle name="Comma 4 2 2 2 4 3 3 2 2 2" xfId="46201" xr:uid="{F871EAC1-C0C4-4AFE-80E0-6DD1AD53E0CB}"/>
    <cellStyle name="Comma 4 2 2 2 4 3 3 2 3" xfId="35093" xr:uid="{6D7B929D-F902-4807-8180-57B3953D41BC}"/>
    <cellStyle name="Comma 4 2 2 2 4 3 3 3" xfId="17207" xr:uid="{D3086C02-F046-4729-861D-F2695ECA8D4D}"/>
    <cellStyle name="Comma 4 2 2 2 4 3 3 3 2" xfId="40781" xr:uid="{ED38BD73-F982-492F-B36C-8DF0611F5FF7}"/>
    <cellStyle name="Comma 4 2 2 2 4 3 3 4" xfId="29673" xr:uid="{5E720274-F7C0-48C9-8AED-FDD6E422BC19}"/>
    <cellStyle name="Comma 4 2 2 2 4 3 4" xfId="6959" xr:uid="{1A45E7EB-F113-4520-89C0-662106977F78}"/>
    <cellStyle name="Comma 4 2 2 2 4 3 4 2" xfId="12437" xr:uid="{FC07BB45-1E9C-4783-9427-A33FD922F7B3}"/>
    <cellStyle name="Comma 4 2 2 2 4 3 4 2 2" xfId="23969" xr:uid="{E5B9E865-5E0A-4148-BDEA-C5BA10213D26}"/>
    <cellStyle name="Comma 4 2 2 2 4 3 4 2 2 2" xfId="47542" xr:uid="{9F27BE83-7892-417C-9171-0D9E3FFBDB84}"/>
    <cellStyle name="Comma 4 2 2 2 4 3 4 2 3" xfId="36434" xr:uid="{70CD81A6-3DE5-4BFF-9327-6BE4CE4AB0E2}"/>
    <cellStyle name="Comma 4 2 2 2 4 3 4 3" xfId="18543" xr:uid="{1F99A936-A272-456E-BDFD-E677EB4DE253}"/>
    <cellStyle name="Comma 4 2 2 2 4 3 4 3 2" xfId="42117" xr:uid="{D5E8E186-84DA-48CB-AA50-071FF91D6C84}"/>
    <cellStyle name="Comma 4 2 2 2 4 3 4 4" xfId="31009" xr:uid="{E61FD962-29C2-4BAE-9AEC-E665351D2628}"/>
    <cellStyle name="Comma 4 2 2 2 4 3 5" xfId="8372" xr:uid="{9A3EA076-56D8-4970-97CC-45D9D68CDC75}"/>
    <cellStyle name="Comma 4 2 2 2 4 3 5 2" xfId="19905" xr:uid="{9E2F0926-1C76-43F6-AA29-78F14616367D}"/>
    <cellStyle name="Comma 4 2 2 2 4 3 5 2 2" xfId="43478" xr:uid="{7927DBB5-0EFC-4A0E-ADB3-84DDD27CBC45}"/>
    <cellStyle name="Comma 4 2 2 2 4 3 5 3" xfId="32370" xr:uid="{601AFCA6-FC9B-4F81-89D2-6EBE64C22853}"/>
    <cellStyle name="Comma 4 2 2 2 4 3 6" xfId="14201" xr:uid="{B34E4B51-D9DB-4C7A-8306-B38BA1C845E5}"/>
    <cellStyle name="Comma 4 2 2 2 4 3 6 2" xfId="37938" xr:uid="{DB4359AA-2629-4E54-A9EC-E6890EB14F6B}"/>
    <cellStyle name="Comma 4 2 2 2 4 3 7" xfId="26831" xr:uid="{3F6086FD-55F6-4002-BD25-A61A52B4A9B0}"/>
    <cellStyle name="Comma 4 2 2 2 4 3 8" xfId="25457" xr:uid="{5E862867-41A2-453B-8A9C-A70C39313029}"/>
    <cellStyle name="Comma 4 2 2 2 4 3 9" xfId="49287" xr:uid="{15ED86A8-2D98-43C9-977A-40A180CB7520}"/>
    <cellStyle name="Comma 4 2 2 2 4 4" xfId="3353" xr:uid="{970A158A-FA87-4EA6-80B1-E5FD0A4835D4}"/>
    <cellStyle name="Comma 4 2 2 2 4 4 2" xfId="8821" xr:uid="{A528C08D-1B72-4B23-BCA5-41F9DB95CC29}"/>
    <cellStyle name="Comma 4 2 2 2 4 4 2 2" xfId="20354" xr:uid="{9F2DBA44-E003-40B3-86D2-0BCBA312AC15}"/>
    <cellStyle name="Comma 4 2 2 2 4 4 2 2 2" xfId="43927" xr:uid="{E8C17485-0D91-4326-87C2-D39B71D36B0D}"/>
    <cellStyle name="Comma 4 2 2 2 4 4 2 3" xfId="32819" xr:uid="{0F09A7B6-15B7-4466-AE18-5CDA629B14D8}"/>
    <cellStyle name="Comma 4 2 2 2 4 4 3" xfId="14939" xr:uid="{F06BD2B0-56B2-4DBC-A10C-C01AB5231654}"/>
    <cellStyle name="Comma 4 2 2 2 4 4 3 2" xfId="38513" xr:uid="{63361E55-9BBD-43D4-8EA3-0251209C0791}"/>
    <cellStyle name="Comma 4 2 2 2 4 4 4" xfId="27405" xr:uid="{980C8205-25C3-4A89-8EFC-781F2189425C}"/>
    <cellStyle name="Comma 4 2 2 2 4 5" xfId="4709" xr:uid="{7EF213A8-639D-4742-B622-C9F16437A437}"/>
    <cellStyle name="Comma 4 2 2 2 4 5 2" xfId="10182" xr:uid="{A8F9ECA0-769D-4CB3-8B6E-D3686AA6D489}"/>
    <cellStyle name="Comma 4 2 2 2 4 5 2 2" xfId="21715" xr:uid="{EAF4FC4A-96CD-405F-85CB-8D8F8C44791D}"/>
    <cellStyle name="Comma 4 2 2 2 4 5 2 2 2" xfId="45288" xr:uid="{D343A09B-896D-4356-9C53-D5B1B18EB8A6}"/>
    <cellStyle name="Comma 4 2 2 2 4 5 2 3" xfId="34180" xr:uid="{1FD6F5ED-CCDD-4DD0-83D2-30002487FF12}"/>
    <cellStyle name="Comma 4 2 2 2 4 5 3" xfId="16295" xr:uid="{A628C63A-0002-4558-92B6-88A1543ED8E7}"/>
    <cellStyle name="Comma 4 2 2 2 4 5 3 2" xfId="39869" xr:uid="{51BEC177-3E30-4BF3-9954-E5D2ECE0425E}"/>
    <cellStyle name="Comma 4 2 2 2 4 5 4" xfId="28761" xr:uid="{E56E754D-6322-4961-BC84-4FD90F636438}"/>
    <cellStyle name="Comma 4 2 2 2 4 6" xfId="6047" xr:uid="{A75E8433-60AD-40EA-9998-99D48EE3776A}"/>
    <cellStyle name="Comma 4 2 2 2 4 6 2" xfId="11523" xr:uid="{0C63D37A-7ED5-4DC7-8EEE-5DC46C7E7C2B}"/>
    <cellStyle name="Comma 4 2 2 2 4 6 2 2" xfId="23055" xr:uid="{E933253C-6AB9-478C-BFDB-2BA4A2597FEE}"/>
    <cellStyle name="Comma 4 2 2 2 4 6 2 2 2" xfId="46628" xr:uid="{B8B0C69E-F79E-4A51-99ED-163957257902}"/>
    <cellStyle name="Comma 4 2 2 2 4 6 2 3" xfId="35520" xr:uid="{75DBE9D2-AD7C-4CA4-8FA0-6F1DF1AAA1B2}"/>
    <cellStyle name="Comma 4 2 2 2 4 6 3" xfId="17631" xr:uid="{1C904F9D-679F-45CA-B9B7-F20ECEFFBBE6}"/>
    <cellStyle name="Comma 4 2 2 2 4 6 3 2" xfId="41205" xr:uid="{11EDEDD0-B6D7-4EEB-980C-6038C38B7A9C}"/>
    <cellStyle name="Comma 4 2 2 2 4 6 4" xfId="30097" xr:uid="{981527C8-8D9E-47F5-ABA7-7785EE44DF6B}"/>
    <cellStyle name="Comma 4 2 2 2 4 7" xfId="7432" xr:uid="{8636BC44-9F74-4474-8E16-ECEE48388C81}"/>
    <cellStyle name="Comma 4 2 2 2 4 7 2" xfId="18992" xr:uid="{DA1AF137-93A4-4F90-81E2-8FD22003356A}"/>
    <cellStyle name="Comma 4 2 2 2 4 7 2 2" xfId="42565" xr:uid="{C55DCDC3-66A7-4A92-987F-C7B1354BC7EF}"/>
    <cellStyle name="Comma 4 2 2 2 4 7 3" xfId="31457" xr:uid="{108929B7-4F18-4E40-8DD7-71F5F48ACB30}"/>
    <cellStyle name="Comma 4 2 2 2 4 8" xfId="13250" xr:uid="{5FF4AA3C-0202-46C6-881D-6BC2FBE775E5}"/>
    <cellStyle name="Comma 4 2 2 2 4 8 2" xfId="37026" xr:uid="{A898D49A-D2B8-4193-A05B-2848BF254AB4}"/>
    <cellStyle name="Comma 4 2 2 2 4 9" xfId="25917" xr:uid="{6BFB867B-4C64-41F3-BB5C-4152CC6E32BB}"/>
    <cellStyle name="Comma 4 2 2 2 5" xfId="1659" xr:uid="{9E894998-2068-45C4-B0EF-D501800B6D5A}"/>
    <cellStyle name="Comma 4 2 2 2 5 10" xfId="24720" xr:uid="{A4004F2F-7B04-4A91-ADD7-A92621455431}"/>
    <cellStyle name="Comma 4 2 2 2 5 11" xfId="48551" xr:uid="{7D45917F-67D9-477D-A5CB-7D42778456FC}"/>
    <cellStyle name="Comma 4 2 2 2 5 2" xfId="2157" xr:uid="{FCE8EFCC-D034-4591-944A-0F1BF76646E3}"/>
    <cellStyle name="Comma 4 2 2 2 5 2 2" xfId="3969" xr:uid="{D5D1655E-F7A9-4E17-8A27-C07BCDC9B164}"/>
    <cellStyle name="Comma 4 2 2 2 5 2 2 2" xfId="9438" xr:uid="{B42EC8F5-27E1-4FE0-BEF5-4D3FEBE5F800}"/>
    <cellStyle name="Comma 4 2 2 2 5 2 2 2 2" xfId="20971" xr:uid="{678DE85E-AB4F-4195-B0E6-C47365ACB49A}"/>
    <cellStyle name="Comma 4 2 2 2 5 2 2 2 2 2" xfId="44544" xr:uid="{E58C1BA2-207E-4A1C-AD49-028F965DAB19}"/>
    <cellStyle name="Comma 4 2 2 2 5 2 2 2 3" xfId="33436" xr:uid="{951F3833-97AE-46E4-8330-7792C278625B}"/>
    <cellStyle name="Comma 4 2 2 2 5 2 2 3" xfId="15556" xr:uid="{0ACC4B8A-06B5-462D-8966-2F85BA1D4EE6}"/>
    <cellStyle name="Comma 4 2 2 2 5 2 2 3 2" xfId="39130" xr:uid="{58F7C236-5007-40FA-AA1C-F5B5CEA42143}"/>
    <cellStyle name="Comma 4 2 2 2 5 2 2 4" xfId="28022" xr:uid="{E997E88F-6EF9-443A-A284-B5F2988975D4}"/>
    <cellStyle name="Comma 4 2 2 2 5 2 3" xfId="5333" xr:uid="{2BD6C3D1-77AE-4C9E-8F6A-521A2E625322}"/>
    <cellStyle name="Comma 4 2 2 2 5 2 3 2" xfId="10807" xr:uid="{321B84ED-F8DE-4EEC-9E86-DAB170D868D7}"/>
    <cellStyle name="Comma 4 2 2 2 5 2 3 2 2" xfId="22340" xr:uid="{5E49261E-121F-4032-9B5A-32AE9A075E4C}"/>
    <cellStyle name="Comma 4 2 2 2 5 2 3 2 2 2" xfId="45913" xr:uid="{F94DA231-AA47-479E-8576-D43994F4BDA8}"/>
    <cellStyle name="Comma 4 2 2 2 5 2 3 2 3" xfId="34805" xr:uid="{97149E7F-0F69-4544-992E-F4B9FDCA24CB}"/>
    <cellStyle name="Comma 4 2 2 2 5 2 3 3" xfId="16919" xr:uid="{EA0345FF-4C70-4815-876D-A33426CC3A9E}"/>
    <cellStyle name="Comma 4 2 2 2 5 2 3 3 2" xfId="40493" xr:uid="{CAB0CD25-BD1D-45F3-8D7D-43B067108A4F}"/>
    <cellStyle name="Comma 4 2 2 2 5 2 3 4" xfId="29385" xr:uid="{D523B17B-3F25-442D-91E5-A37153C7CA81}"/>
    <cellStyle name="Comma 4 2 2 2 5 2 4" xfId="6671" xr:uid="{1B7C9F96-E21D-4972-B4D0-D73576734670}"/>
    <cellStyle name="Comma 4 2 2 2 5 2 4 2" xfId="12148" xr:uid="{61602242-DD6C-40C2-A129-F4EB79F1FBD3}"/>
    <cellStyle name="Comma 4 2 2 2 5 2 4 2 2" xfId="23680" xr:uid="{DB861639-B4A5-477D-8069-6CAF3193B648}"/>
    <cellStyle name="Comma 4 2 2 2 5 2 4 2 2 2" xfId="47253" xr:uid="{57D860CF-A366-42A6-B0C3-ED34B3396053}"/>
    <cellStyle name="Comma 4 2 2 2 5 2 4 2 3" xfId="36145" xr:uid="{308B78EA-D3D0-4272-842B-67D8E4B8B682}"/>
    <cellStyle name="Comma 4 2 2 2 5 2 4 3" xfId="18255" xr:uid="{CB732D17-00E4-4B28-AC36-5F46992F3B99}"/>
    <cellStyle name="Comma 4 2 2 2 5 2 4 3 2" xfId="41829" xr:uid="{A082EC7B-BAC6-427B-BCF6-278C019121F4}"/>
    <cellStyle name="Comma 4 2 2 2 5 2 4 4" xfId="30721" xr:uid="{9B1E0EA7-5B85-4D7F-B784-0B4CD3EF6B01}"/>
    <cellStyle name="Comma 4 2 2 2 5 2 5" xfId="8082" xr:uid="{B712792E-5E23-4DA1-BC2C-9D8AE32E8EB9}"/>
    <cellStyle name="Comma 4 2 2 2 5 2 5 2" xfId="19617" xr:uid="{42562F9A-0F48-485B-B234-B0E2D8570330}"/>
    <cellStyle name="Comma 4 2 2 2 5 2 5 2 2" xfId="43190" xr:uid="{5F2DA567-DF03-409F-8B42-5410133630EA}"/>
    <cellStyle name="Comma 4 2 2 2 5 2 5 3" xfId="32082" xr:uid="{B44E58C9-34EC-4D86-8BC2-B26F7CC5A86F}"/>
    <cellStyle name="Comma 4 2 2 2 5 2 6" xfId="13911" xr:uid="{5DA4FDFF-8327-48C3-B3B5-475ECE1421D0}"/>
    <cellStyle name="Comma 4 2 2 2 5 2 6 2" xfId="37650" xr:uid="{CD3A6FA5-B66C-407B-A8ED-F2FA08982E8D}"/>
    <cellStyle name="Comma 4 2 2 2 5 2 7" xfId="26543" xr:uid="{8DE7A4D3-E64A-4F57-8387-FBA1DDCE3689}"/>
    <cellStyle name="Comma 4 2 2 2 5 2 8" xfId="25168" xr:uid="{603044F0-BE9F-4BA2-8279-01A35365C210}"/>
    <cellStyle name="Comma 4 2 2 2 5 2 9" xfId="48999" xr:uid="{59128F8F-EEF8-4E53-B70F-E13CECCE1EBA}"/>
    <cellStyle name="Comma 4 2 2 2 5 3" xfId="2647" xr:uid="{2ECF8A52-D438-48E8-BAA3-7BD776216B4C}"/>
    <cellStyle name="Comma 4 2 2 2 5 3 2" xfId="4435" xr:uid="{20ED0566-203A-45B8-B8FD-8E0AE41F1969}"/>
    <cellStyle name="Comma 4 2 2 2 5 3 2 2" xfId="9905" xr:uid="{F617F536-FE42-47A8-8E82-FA968A22F8D3}"/>
    <cellStyle name="Comma 4 2 2 2 5 3 2 2 2" xfId="21438" xr:uid="{DD6DA946-AD60-49BB-B6B0-B3A47F198618}"/>
    <cellStyle name="Comma 4 2 2 2 5 3 2 2 2 2" xfId="45011" xr:uid="{41E5B89D-D06A-43F2-97E4-1B8DFB71EAA9}"/>
    <cellStyle name="Comma 4 2 2 2 5 3 2 2 3" xfId="33903" xr:uid="{46A9EC58-0E25-4426-AF29-2D1B073D4B18}"/>
    <cellStyle name="Comma 4 2 2 2 5 3 2 3" xfId="16022" xr:uid="{1A317788-7B93-41D6-9D61-F511D6D2636D}"/>
    <cellStyle name="Comma 4 2 2 2 5 3 2 3 2" xfId="39596" xr:uid="{E5C5C1C2-26B3-463B-BCF4-B65221B5D2D8}"/>
    <cellStyle name="Comma 4 2 2 2 5 3 2 4" xfId="28488" xr:uid="{5567A05C-5598-4BB4-8957-F111F0B8C014}"/>
    <cellStyle name="Comma 4 2 2 2 5 3 3" xfId="5801" xr:uid="{DB7DAC0B-2C35-403A-AE3C-24C6C0C35BBB}"/>
    <cellStyle name="Comma 4 2 2 2 5 3 3 2" xfId="11275" xr:uid="{3AB0169A-4AEC-4718-8458-D8F9705E60DC}"/>
    <cellStyle name="Comma 4 2 2 2 5 3 3 2 2" xfId="22808" xr:uid="{E64DC3F0-1881-4CDE-8687-B5EA1084C57F}"/>
    <cellStyle name="Comma 4 2 2 2 5 3 3 2 2 2" xfId="46381" xr:uid="{AC5746F5-B8EE-4184-9B01-76582181E427}"/>
    <cellStyle name="Comma 4 2 2 2 5 3 3 2 3" xfId="35273" xr:uid="{B672C468-E355-436D-AF23-C9FA473F5053}"/>
    <cellStyle name="Comma 4 2 2 2 5 3 3 3" xfId="17387" xr:uid="{D59ABF33-3D25-49B1-8039-BA1F4C9F10B5}"/>
    <cellStyle name="Comma 4 2 2 2 5 3 3 3 2" xfId="40961" xr:uid="{6E74885A-4D26-4079-8327-9633FA510281}"/>
    <cellStyle name="Comma 4 2 2 2 5 3 3 4" xfId="29853" xr:uid="{3F6DA232-932A-400D-9445-D82CADAEC6A5}"/>
    <cellStyle name="Comma 4 2 2 2 5 3 4" xfId="7139" xr:uid="{EEA5A08F-3A85-40D1-9608-E69B5B5F5F1B}"/>
    <cellStyle name="Comma 4 2 2 2 5 3 4 2" xfId="12617" xr:uid="{B0F2A06E-1046-4F18-BCEF-4260BF82D315}"/>
    <cellStyle name="Comma 4 2 2 2 5 3 4 2 2" xfId="24149" xr:uid="{27C515CB-6FEA-4F81-AFC7-F6DB75EAA78A}"/>
    <cellStyle name="Comma 4 2 2 2 5 3 4 2 2 2" xfId="47722" xr:uid="{827DC02E-9DAE-480F-AD09-FC8140910663}"/>
    <cellStyle name="Comma 4 2 2 2 5 3 4 2 3" xfId="36614" xr:uid="{4E30B001-64FB-435D-A6BC-E43698620997}"/>
    <cellStyle name="Comma 4 2 2 2 5 3 4 3" xfId="18723" xr:uid="{937E6052-C9C1-42C0-BCBD-3E65563017C3}"/>
    <cellStyle name="Comma 4 2 2 2 5 3 4 3 2" xfId="42297" xr:uid="{46CE8661-249B-4AF9-86E6-37542EF57FA4}"/>
    <cellStyle name="Comma 4 2 2 2 5 3 4 4" xfId="31189" xr:uid="{80DD4B63-B4FC-478C-98DF-4609BB6A8E73}"/>
    <cellStyle name="Comma 4 2 2 2 5 3 5" xfId="8552" xr:uid="{FA393C2B-AFBD-4CB0-B9BA-3E2786F4F35B}"/>
    <cellStyle name="Comma 4 2 2 2 5 3 5 2" xfId="20085" xr:uid="{4534C702-AFCB-411C-9C6D-E2F3235A282C}"/>
    <cellStyle name="Comma 4 2 2 2 5 3 5 2 2" xfId="43658" xr:uid="{DA60F095-9EF8-43B5-90DB-B2ABF30D7388}"/>
    <cellStyle name="Comma 4 2 2 2 5 3 5 3" xfId="32550" xr:uid="{5E7E58D1-BC44-4D21-9F14-7E8822C6E64C}"/>
    <cellStyle name="Comma 4 2 2 2 5 3 6" xfId="14382" xr:uid="{86D5037D-D048-4955-AC86-CA959E57E027}"/>
    <cellStyle name="Comma 4 2 2 2 5 3 6 2" xfId="38118" xr:uid="{7FF5A4D5-8A5D-4753-AC97-D95597522979}"/>
    <cellStyle name="Comma 4 2 2 2 5 3 7" xfId="27011" xr:uid="{316B8798-28C0-4070-AD5D-DEE855797A09}"/>
    <cellStyle name="Comma 4 2 2 2 5 3 8" xfId="25637" xr:uid="{69010F99-2A6F-4132-ABB1-B56959D7D6C7}"/>
    <cellStyle name="Comma 4 2 2 2 5 3 9" xfId="49467" xr:uid="{BC270032-28E9-424F-9C92-7AB53EA952C7}"/>
    <cellStyle name="Comma 4 2 2 2 5 4" xfId="3526" xr:uid="{453EE31E-27E7-4243-8333-FC4A4D6A4500}"/>
    <cellStyle name="Comma 4 2 2 2 5 4 2" xfId="8995" xr:uid="{6D1C62F2-69AC-44C3-BD1D-0ABD3EF15889}"/>
    <cellStyle name="Comma 4 2 2 2 5 4 2 2" xfId="20528" xr:uid="{C9D813EC-0B40-4187-9183-C3D49A2F8D26}"/>
    <cellStyle name="Comma 4 2 2 2 5 4 2 2 2" xfId="44101" xr:uid="{0E4F1714-07CC-4B5E-AB6E-3FE377FA8339}"/>
    <cellStyle name="Comma 4 2 2 2 5 4 2 3" xfId="32993" xr:uid="{78AA23FB-C37F-4779-9FCD-B6134D11395C}"/>
    <cellStyle name="Comma 4 2 2 2 5 4 3" xfId="15113" xr:uid="{D494D7C7-759B-47FE-83FA-019F6817E413}"/>
    <cellStyle name="Comma 4 2 2 2 5 4 3 2" xfId="38687" xr:uid="{2B08DAE7-088C-434C-9ADA-B44AA72B7C35}"/>
    <cellStyle name="Comma 4 2 2 2 5 4 4" xfId="27579" xr:uid="{BD090892-BDD9-441D-B068-F338FAFB5AC0}"/>
    <cellStyle name="Comma 4 2 2 2 5 5" xfId="4886" xr:uid="{EEFBA9B2-9F36-45D5-B050-507B35030524}"/>
    <cellStyle name="Comma 4 2 2 2 5 5 2" xfId="10360" xr:uid="{A34393C5-9C14-4159-8209-03005D9FBF2D}"/>
    <cellStyle name="Comma 4 2 2 2 5 5 2 2" xfId="21893" xr:uid="{FD41CCF7-D1ED-4160-9205-B1F96A8E9EA9}"/>
    <cellStyle name="Comma 4 2 2 2 5 5 2 2 2" xfId="45466" xr:uid="{9234878F-9DAE-4C06-9EFD-604AA888CD3A}"/>
    <cellStyle name="Comma 4 2 2 2 5 5 2 3" xfId="34358" xr:uid="{8A1F33D6-9BEE-456E-912C-5B17FBD6BAE9}"/>
    <cellStyle name="Comma 4 2 2 2 5 5 3" xfId="16472" xr:uid="{C755568C-9F7C-422B-8665-E42AC4E27AB0}"/>
    <cellStyle name="Comma 4 2 2 2 5 5 3 2" xfId="40046" xr:uid="{589DBDE4-21E2-4FE4-AF9C-9C4324980E92}"/>
    <cellStyle name="Comma 4 2 2 2 5 5 4" xfId="28938" xr:uid="{3FBF19AA-8B40-4FE0-8ECB-98F22ECEC4B5}"/>
    <cellStyle name="Comma 4 2 2 2 5 6" xfId="6224" xr:uid="{743A9632-600D-4FEE-9159-0A8AB9D661F2}"/>
    <cellStyle name="Comma 4 2 2 2 5 6 2" xfId="11700" xr:uid="{525206CB-EEA5-40BC-83EC-9616796FC303}"/>
    <cellStyle name="Comma 4 2 2 2 5 6 2 2" xfId="23232" xr:uid="{43933EDE-8464-4160-8D21-9DAD0D0C3D79}"/>
    <cellStyle name="Comma 4 2 2 2 5 6 2 2 2" xfId="46805" xr:uid="{4D120C87-FD8E-4B95-B603-5A6AEAB8B4A7}"/>
    <cellStyle name="Comma 4 2 2 2 5 6 2 3" xfId="35697" xr:uid="{F76BB5BF-BBE6-4151-9F1D-9092D56D2736}"/>
    <cellStyle name="Comma 4 2 2 2 5 6 3" xfId="17808" xr:uid="{4B82AAA8-6348-4C87-B538-D2C5888A2FA5}"/>
    <cellStyle name="Comma 4 2 2 2 5 6 3 2" xfId="41382" xr:uid="{EDE3F41C-90E7-44DF-802A-96A2178B2428}"/>
    <cellStyle name="Comma 4 2 2 2 5 6 4" xfId="30274" xr:uid="{D854EACB-63C2-4C34-9B38-3582C60DA68A}"/>
    <cellStyle name="Comma 4 2 2 2 5 7" xfId="7615" xr:uid="{36A1B1EA-CEA8-4B1F-9D7A-6F79C4722E6A}"/>
    <cellStyle name="Comma 4 2 2 2 5 7 2" xfId="19170" xr:uid="{BDE9536A-D2D7-4558-AA06-8B6441344F6E}"/>
    <cellStyle name="Comma 4 2 2 2 5 7 2 2" xfId="42743" xr:uid="{2E899330-EFFA-4D9D-998A-25E1BBB4FEEE}"/>
    <cellStyle name="Comma 4 2 2 2 5 7 3" xfId="31635" xr:uid="{50BE91B0-876F-4B2C-A53F-7A7AAE97CCC3}"/>
    <cellStyle name="Comma 4 2 2 2 5 8" xfId="13455" xr:uid="{2322E23B-1A15-483E-A144-2C2D933D6918}"/>
    <cellStyle name="Comma 4 2 2 2 5 8 2" xfId="37203" xr:uid="{FD134DD3-2709-4B04-9D8C-351D46CACFD0}"/>
    <cellStyle name="Comma 4 2 2 2 5 9" xfId="26096" xr:uid="{4142E9FA-1F6C-4572-AA53-977313C0FE95}"/>
    <cellStyle name="Comma 4 2 2 2 6" xfId="1788" xr:uid="{2F13BFA5-EABD-4D3D-94CE-10B4EDC04286}"/>
    <cellStyle name="Comma 4 2 2 2 6 2" xfId="2313" xr:uid="{5E44BA45-E64C-423A-9B4E-756F082BA93B}"/>
    <cellStyle name="Comma 4 2 2 2 6 2 2" xfId="4108" xr:uid="{64C3CD75-1DBF-4152-B16D-8988A738A5F6}"/>
    <cellStyle name="Comma 4 2 2 2 6 2 2 2" xfId="9577" xr:uid="{E8D2CF9B-6221-4BA3-A318-7F1133830F69}"/>
    <cellStyle name="Comma 4 2 2 2 6 2 2 2 2" xfId="21110" xr:uid="{6FE09044-39C2-4C49-9858-AA677F169288}"/>
    <cellStyle name="Comma 4 2 2 2 6 2 2 2 2 2" xfId="44683" xr:uid="{21FB51BB-2287-4F7F-9A98-28F348166B59}"/>
    <cellStyle name="Comma 4 2 2 2 6 2 2 2 3" xfId="33575" xr:uid="{A95AB3B6-B81A-4244-978A-F4CB5DE0DDFA}"/>
    <cellStyle name="Comma 4 2 2 2 6 2 2 3" xfId="15695" xr:uid="{588CE113-A5D2-47BE-BB8B-4D389392CF29}"/>
    <cellStyle name="Comma 4 2 2 2 6 2 2 3 2" xfId="39269" xr:uid="{1F3DC453-8958-4A30-A50A-F9FAAB16DF46}"/>
    <cellStyle name="Comma 4 2 2 2 6 2 2 4" xfId="28161" xr:uid="{114713CC-68A5-4C6C-9A0F-1BF25F349C6E}"/>
    <cellStyle name="Comma 4 2 2 2 6 2 3" xfId="5473" xr:uid="{002013D9-0D4E-4462-A6D9-4E34DAA7DE03}"/>
    <cellStyle name="Comma 4 2 2 2 6 2 3 2" xfId="10947" xr:uid="{79B7C42B-AB13-461D-B09B-1CC8AE5465DA}"/>
    <cellStyle name="Comma 4 2 2 2 6 2 3 2 2" xfId="22480" xr:uid="{D6F955F4-ADF9-49AC-9EFE-C5021A163F6E}"/>
    <cellStyle name="Comma 4 2 2 2 6 2 3 2 2 2" xfId="46053" xr:uid="{C48AB22B-4320-49E9-8CE5-43F35B3C82FD}"/>
    <cellStyle name="Comma 4 2 2 2 6 2 3 2 3" xfId="34945" xr:uid="{E9250FAF-2F87-4C03-9B03-71F295B6B452}"/>
    <cellStyle name="Comma 4 2 2 2 6 2 3 3" xfId="17059" xr:uid="{E856D5D0-7D43-43B5-96C9-7F851A891094}"/>
    <cellStyle name="Comma 4 2 2 2 6 2 3 3 2" xfId="40633" xr:uid="{0A8E6AC0-757D-459A-ACE9-D1C5133E5107}"/>
    <cellStyle name="Comma 4 2 2 2 6 2 3 4" xfId="29525" xr:uid="{F33001DC-EA07-4AC7-99AF-3A449836E940}"/>
    <cellStyle name="Comma 4 2 2 2 6 2 4" xfId="6811" xr:uid="{CD54014F-FE5A-45DA-B5A7-8C47405B9DAF}"/>
    <cellStyle name="Comma 4 2 2 2 6 2 4 2" xfId="12289" xr:uid="{049EF9AF-2F25-4A5B-A970-8CA148703CC8}"/>
    <cellStyle name="Comma 4 2 2 2 6 2 4 2 2" xfId="23821" xr:uid="{B128B385-5AB3-4CFC-80FB-873CFE0C4F2F}"/>
    <cellStyle name="Comma 4 2 2 2 6 2 4 2 2 2" xfId="47394" xr:uid="{3612CB8A-E019-4EC7-8260-ED96DD3E04F0}"/>
    <cellStyle name="Comma 4 2 2 2 6 2 4 2 3" xfId="36286" xr:uid="{BC6E8A3F-6410-4368-BB4A-F505BAE0A2FE}"/>
    <cellStyle name="Comma 4 2 2 2 6 2 4 3" xfId="18395" xr:uid="{DF168A45-FBA9-40CE-9BA3-054DF258E05D}"/>
    <cellStyle name="Comma 4 2 2 2 6 2 4 3 2" xfId="41969" xr:uid="{B2BB20A2-32AF-4D3F-9546-21D5B41F9B73}"/>
    <cellStyle name="Comma 4 2 2 2 6 2 4 4" xfId="30861" xr:uid="{E0454FDF-128F-466F-9340-260087378499}"/>
    <cellStyle name="Comma 4 2 2 2 6 2 5" xfId="8224" xr:uid="{812471F9-A6DC-47D1-9DDB-7688C96F68AB}"/>
    <cellStyle name="Comma 4 2 2 2 6 2 5 2" xfId="19757" xr:uid="{90196453-CCA5-402B-8A35-7ABFFE265371}"/>
    <cellStyle name="Comma 4 2 2 2 6 2 5 2 2" xfId="43330" xr:uid="{BC1D0C8D-3CA6-4801-A536-6A530AB47DD8}"/>
    <cellStyle name="Comma 4 2 2 2 6 2 5 3" xfId="32222" xr:uid="{3FED386F-DE0A-4DAE-AACF-DD17D55C8947}"/>
    <cellStyle name="Comma 4 2 2 2 6 2 6" xfId="14053" xr:uid="{4470C5FC-B8E3-419E-BD71-FE030DB7356D}"/>
    <cellStyle name="Comma 4 2 2 2 6 2 6 2" xfId="37790" xr:uid="{28D0176B-ACFB-4DC6-8C3C-330EE870D8FF}"/>
    <cellStyle name="Comma 4 2 2 2 6 2 7" xfId="26683" xr:uid="{69640D78-CB77-4E80-9FE5-69C51C0E38C9}"/>
    <cellStyle name="Comma 4 2 2 2 6 2 8" xfId="25309" xr:uid="{C421BDCD-673F-44CE-A3A8-2FA6C411D4E4}"/>
    <cellStyle name="Comma 4 2 2 2 6 2 9" xfId="49139" xr:uid="{BDBD848B-F6D6-4A5A-9890-66103C862689}"/>
    <cellStyle name="Comma 4 2 2 2 6 3" xfId="4965" xr:uid="{E7BEAF33-EFDF-48F5-B86C-B090EC7773CC}"/>
    <cellStyle name="Comma 4 2 2 2 6 3 2" xfId="10439" xr:uid="{9A328C48-B6A9-4A30-80F9-08E3274CF1A6}"/>
    <cellStyle name="Comma 4 2 2 2 6 3 2 2" xfId="21972" xr:uid="{C76D4C95-BFCF-4AD5-A910-3EF81633D989}"/>
    <cellStyle name="Comma 4 2 2 2 6 3 2 2 2" xfId="45545" xr:uid="{C1FA514E-2051-462A-BF54-98C1527AE720}"/>
    <cellStyle name="Comma 4 2 2 2 6 3 2 3" xfId="34437" xr:uid="{C2EB9F44-5C60-4840-961E-8A0A13F9B659}"/>
    <cellStyle name="Comma 4 2 2 2 6 3 3" xfId="16551" xr:uid="{FA0C4B30-40E7-4DB2-BA9D-7375300B7C15}"/>
    <cellStyle name="Comma 4 2 2 2 6 3 3 2" xfId="40125" xr:uid="{BFA0D44B-2112-46C8-9C86-AFF6BCF4CF6B}"/>
    <cellStyle name="Comma 4 2 2 2 6 3 4" xfId="29017" xr:uid="{2236C646-0372-4A63-8AE6-2B3262FA8FF2}"/>
    <cellStyle name="Comma 4 2 2 2 6 4" xfId="6303" xr:uid="{1B08943D-7C03-4D47-AF9A-121E97DBE3ED}"/>
    <cellStyle name="Comma 4 2 2 2 6 4 2" xfId="11780" xr:uid="{C29FE841-6CC9-4815-B920-166634D1ADAF}"/>
    <cellStyle name="Comma 4 2 2 2 6 4 2 2" xfId="23312" xr:uid="{7A88E508-87D3-40DE-8154-6F18A4E6C659}"/>
    <cellStyle name="Comma 4 2 2 2 6 4 2 2 2" xfId="46885" xr:uid="{06C4F97A-E8AB-41F3-8629-45AB0F577CCA}"/>
    <cellStyle name="Comma 4 2 2 2 6 4 2 3" xfId="35777" xr:uid="{69B3BF1B-AF05-4643-AFA4-5B263957E2DB}"/>
    <cellStyle name="Comma 4 2 2 2 6 4 3" xfId="17887" xr:uid="{7A75A4BF-A21F-4B71-9226-0BC8B90E917D}"/>
    <cellStyle name="Comma 4 2 2 2 6 4 3 2" xfId="41461" xr:uid="{E3DDAE4B-1A61-40EE-AC85-EAD90DA292B5}"/>
    <cellStyle name="Comma 4 2 2 2 6 4 4" xfId="30353" xr:uid="{96396EA3-6CCB-4A5F-ABCE-A9D928BC04DD}"/>
    <cellStyle name="Comma 4 2 2 2 6 5" xfId="7714" xr:uid="{F61E615C-ADA2-4BF6-8D18-71A28E7969BE}"/>
    <cellStyle name="Comma 4 2 2 2 6 5 2" xfId="19249" xr:uid="{590D88D6-94BA-41C8-BA2A-6A587F60BFAE}"/>
    <cellStyle name="Comma 4 2 2 2 6 5 2 2" xfId="42822" xr:uid="{41F86261-5EA2-47D3-9D42-7FDD58ABDDEE}"/>
    <cellStyle name="Comma 4 2 2 2 6 5 3" xfId="31714" xr:uid="{2341EAEC-70DC-4493-8EAA-088026384B75}"/>
    <cellStyle name="Comma 4 2 2 2 6 6" xfId="13543" xr:uid="{05F77BD6-F8A6-4B07-99C3-F356D6078FEB}"/>
    <cellStyle name="Comma 4 2 2 2 6 6 2" xfId="37282" xr:uid="{B552998E-78E8-43E5-ACBB-8D55F05114C6}"/>
    <cellStyle name="Comma 4 2 2 2 6 7" xfId="26175" xr:uid="{BECC0F12-5212-4EFD-9C8B-5622933FEF75}"/>
    <cellStyle name="Comma 4 2 2 2 6 8" xfId="24800" xr:uid="{1918D55F-C590-431A-B51C-6B3381C6C2CD}"/>
    <cellStyle name="Comma 4 2 2 2 6 9" xfId="48631" xr:uid="{60DE39C5-35A8-44F5-A306-FC7DC7CEFE56}"/>
    <cellStyle name="Comma 4 2 2 2 7" xfId="1835" xr:uid="{716C938C-22D7-4E71-AFD7-EDCAC8D138F0}"/>
    <cellStyle name="Comma 4 2 2 2 7 2" xfId="3648" xr:uid="{F561878A-3566-4446-B0FF-C7B203507038}"/>
    <cellStyle name="Comma 4 2 2 2 7 2 2" xfId="9117" xr:uid="{E933FD0C-888D-4D6F-B35B-E8A09C1B74D1}"/>
    <cellStyle name="Comma 4 2 2 2 7 2 2 2" xfId="20650" xr:uid="{0F200044-913C-4C81-A647-2FAE558BC7D6}"/>
    <cellStyle name="Comma 4 2 2 2 7 2 2 2 2" xfId="44223" xr:uid="{94B8CC9F-4455-4B66-9E3B-BD4024CAD535}"/>
    <cellStyle name="Comma 4 2 2 2 7 2 2 3" xfId="33115" xr:uid="{082B8454-2681-42DF-8C0D-99DC9A8D8B8C}"/>
    <cellStyle name="Comma 4 2 2 2 7 2 3" xfId="15235" xr:uid="{5F781878-AB9A-4F9C-9A95-FD596526E968}"/>
    <cellStyle name="Comma 4 2 2 2 7 2 3 2" xfId="38809" xr:uid="{DF54E725-30D8-41ED-8167-4CF26F963EF8}"/>
    <cellStyle name="Comma 4 2 2 2 7 2 4" xfId="27701" xr:uid="{43C69ABF-473C-4A81-B919-E800698146BF}"/>
    <cellStyle name="Comma 4 2 2 2 7 3" xfId="5012" xr:uid="{2A062D82-8DF1-437C-A2FF-6D75C8D02BFA}"/>
    <cellStyle name="Comma 4 2 2 2 7 3 2" xfId="10486" xr:uid="{CD8CCE8F-A38C-49C1-A50B-BF62841424E4}"/>
    <cellStyle name="Comma 4 2 2 2 7 3 2 2" xfId="22019" xr:uid="{AE256E51-06EC-46BD-ACA9-782F26C2EF7D}"/>
    <cellStyle name="Comma 4 2 2 2 7 3 2 2 2" xfId="45592" xr:uid="{88750725-9EAB-4CBA-A3A6-CE8965F34558}"/>
    <cellStyle name="Comma 4 2 2 2 7 3 2 3" xfId="34484" xr:uid="{AE120D54-6D50-4B09-B969-D6462500CEF4}"/>
    <cellStyle name="Comma 4 2 2 2 7 3 3" xfId="16598" xr:uid="{055B0AAD-EC64-4297-BCF6-EE35B776BCE6}"/>
    <cellStyle name="Comma 4 2 2 2 7 3 3 2" xfId="40172" xr:uid="{0053AC68-1310-48DA-A8EF-B8EDA65DC03F}"/>
    <cellStyle name="Comma 4 2 2 2 7 3 4" xfId="29064" xr:uid="{98A4B108-E69B-4635-B037-82D32AFDEE1A}"/>
    <cellStyle name="Comma 4 2 2 2 7 4" xfId="6350" xr:uid="{9F2761C5-0F67-4FDD-A4B9-B632CA38A9E5}"/>
    <cellStyle name="Comma 4 2 2 2 7 4 2" xfId="11827" xr:uid="{8BEFF9FC-EA57-496D-B790-992D37715364}"/>
    <cellStyle name="Comma 4 2 2 2 7 4 2 2" xfId="23359" xr:uid="{AFB71B82-D797-4E16-82FC-C21DD018F024}"/>
    <cellStyle name="Comma 4 2 2 2 7 4 2 2 2" xfId="46932" xr:uid="{B34890B2-C49F-4689-96EC-0E351CB28258}"/>
    <cellStyle name="Comma 4 2 2 2 7 4 2 3" xfId="35824" xr:uid="{31197884-55E3-4ACA-B363-26861E56909B}"/>
    <cellStyle name="Comma 4 2 2 2 7 4 3" xfId="17934" xr:uid="{E7D94E98-95AD-4D00-83DB-17C2DA244EE6}"/>
    <cellStyle name="Comma 4 2 2 2 7 4 3 2" xfId="41508" xr:uid="{9562BCE6-76F0-4B17-96D2-8FCC7ADF68A0}"/>
    <cellStyle name="Comma 4 2 2 2 7 4 4" xfId="30400" xr:uid="{CEB2F0CF-345D-41C4-8B3F-69898DD5BF8F}"/>
    <cellStyle name="Comma 4 2 2 2 7 5" xfId="7761" xr:uid="{CA66F1B2-6E00-4D87-97A2-11DAE08496BB}"/>
    <cellStyle name="Comma 4 2 2 2 7 5 2" xfId="19296" xr:uid="{FC7EF110-91A5-4936-9F8B-1C0C728E3717}"/>
    <cellStyle name="Comma 4 2 2 2 7 5 2 2" xfId="42869" xr:uid="{EE56AF95-023A-4B7A-A79E-E71E16E25C9A}"/>
    <cellStyle name="Comma 4 2 2 2 7 5 3" xfId="31761" xr:uid="{380E3543-3D1C-4FFE-A9C0-2C8E7ADCE020}"/>
    <cellStyle name="Comma 4 2 2 2 7 6" xfId="13590" xr:uid="{ECBAFEC0-0996-43FA-929B-ECB26DDB1513}"/>
    <cellStyle name="Comma 4 2 2 2 7 6 2" xfId="37329" xr:uid="{E1065338-C4A9-457B-B13D-435E60F0F6C5}"/>
    <cellStyle name="Comma 4 2 2 2 7 7" xfId="26222" xr:uid="{3F994058-5CA2-495F-BEC9-62D8B938EAE8}"/>
    <cellStyle name="Comma 4 2 2 2 7 8" xfId="24847" xr:uid="{6F8D954A-BFD8-435E-A47A-DF84F3C372D5}"/>
    <cellStyle name="Comma 4 2 2 2 7 9" xfId="48678" xr:uid="{15A81A8A-F4DD-49BC-8076-66F9ECFD99DE}"/>
    <cellStyle name="Comma 4 2 2 2 8" xfId="2251" xr:uid="{1814CF46-FDE8-48CD-A29C-175561ADF93E}"/>
    <cellStyle name="Comma 4 2 2 2 8 2" xfId="4047" xr:uid="{7D73C079-6A56-4BD9-89E8-66C99F110A92}"/>
    <cellStyle name="Comma 4 2 2 2 8 2 2" xfId="9516" xr:uid="{B0251077-3FEE-4FE6-A2D0-5E3475CF69CC}"/>
    <cellStyle name="Comma 4 2 2 2 8 2 2 2" xfId="21049" xr:uid="{A6E157BA-5862-4B01-AA47-E153A92DA160}"/>
    <cellStyle name="Comma 4 2 2 2 8 2 2 2 2" xfId="44622" xr:uid="{CF6D9E98-9FA2-415B-B44E-271FD563DA44}"/>
    <cellStyle name="Comma 4 2 2 2 8 2 2 3" xfId="33514" xr:uid="{C0F55686-B05A-452E-A377-BCBEEDD8BB8E}"/>
    <cellStyle name="Comma 4 2 2 2 8 2 3" xfId="15634" xr:uid="{6BBCF0DE-866A-478A-A4DE-B985815083EA}"/>
    <cellStyle name="Comma 4 2 2 2 8 2 3 2" xfId="39208" xr:uid="{D1BF4823-6719-4778-A151-38012288770A}"/>
    <cellStyle name="Comma 4 2 2 2 8 2 4" xfId="28100" xr:uid="{0E894C3A-8C14-4A42-92BE-27BFBEE84A73}"/>
    <cellStyle name="Comma 4 2 2 2 8 3" xfId="5412" xr:uid="{D3241D6F-72F3-4A58-A16F-8D46C48E5F91}"/>
    <cellStyle name="Comma 4 2 2 2 8 3 2" xfId="10886" xr:uid="{45CD98DE-A4B9-41EA-8F5D-EF4E0B436E0A}"/>
    <cellStyle name="Comma 4 2 2 2 8 3 2 2" xfId="22419" xr:uid="{D3CFF32A-C6C1-42F5-A1D2-ABCCEE0AB9F6}"/>
    <cellStyle name="Comma 4 2 2 2 8 3 2 2 2" xfId="45992" xr:uid="{E0074C29-36FB-478E-A943-DA5C0EEA7B3D}"/>
    <cellStyle name="Comma 4 2 2 2 8 3 2 3" xfId="34884" xr:uid="{DC3E16B2-5DCD-4BD4-AF7A-5ACFFF3B8C71}"/>
    <cellStyle name="Comma 4 2 2 2 8 3 3" xfId="16998" xr:uid="{EEA78709-9B15-4A1D-9CC1-43D7CC08BA9E}"/>
    <cellStyle name="Comma 4 2 2 2 8 3 3 2" xfId="40572" xr:uid="{D179C162-DEB1-4268-B19E-0D1D5212EA07}"/>
    <cellStyle name="Comma 4 2 2 2 8 3 4" xfId="29464" xr:uid="{91BFE2CB-BDA1-42D6-A008-E2D2268340D5}"/>
    <cellStyle name="Comma 4 2 2 2 8 4" xfId="6750" xr:uid="{B886AEF7-8361-4BDA-BCEB-98CE6E473F07}"/>
    <cellStyle name="Comma 4 2 2 2 8 4 2" xfId="12228" xr:uid="{F93BB3C8-2996-4173-8872-9F018E400BC2}"/>
    <cellStyle name="Comma 4 2 2 2 8 4 2 2" xfId="23760" xr:uid="{CC557AD4-C321-454F-99A3-1976EB7BF0F8}"/>
    <cellStyle name="Comma 4 2 2 2 8 4 2 2 2" xfId="47333" xr:uid="{E567A91D-D04E-42FE-8BA2-E5C96182BA32}"/>
    <cellStyle name="Comma 4 2 2 2 8 4 2 3" xfId="36225" xr:uid="{DE3C5A38-7054-45F2-8390-7E6717407CAB}"/>
    <cellStyle name="Comma 4 2 2 2 8 4 3" xfId="18334" xr:uid="{90D05514-F8C8-4880-AC66-AC2D0BDE05B2}"/>
    <cellStyle name="Comma 4 2 2 2 8 4 3 2" xfId="41908" xr:uid="{FE2071A4-2D45-41F2-9774-C106CFEA2081}"/>
    <cellStyle name="Comma 4 2 2 2 8 4 4" xfId="30800" xr:uid="{EF2209F5-B897-4F89-9200-A5FBEAE0E57C}"/>
    <cellStyle name="Comma 4 2 2 2 8 5" xfId="8163" xr:uid="{9CD62678-728E-45E0-97F3-E85392959715}"/>
    <cellStyle name="Comma 4 2 2 2 8 5 2" xfId="19696" xr:uid="{FB3A1FA4-A25F-474B-AA0C-ED003059D3A4}"/>
    <cellStyle name="Comma 4 2 2 2 8 5 2 2" xfId="43269" xr:uid="{E1E8956B-6F65-4972-AB3E-7FF90A5741E3}"/>
    <cellStyle name="Comma 4 2 2 2 8 5 3" xfId="32161" xr:uid="{D816916E-D5CD-43A5-A627-9198D912EEAF}"/>
    <cellStyle name="Comma 4 2 2 2 8 6" xfId="13992" xr:uid="{A9894569-9B8C-4872-9493-1D0E5A6228BA}"/>
    <cellStyle name="Comma 4 2 2 2 8 6 2" xfId="37729" xr:uid="{D3444110-92ED-4BA6-BA54-768F7FDE2836}"/>
    <cellStyle name="Comma 4 2 2 2 8 7" xfId="26622" xr:uid="{2075F63C-72B2-4C06-AEA5-15D4FA13A6C5}"/>
    <cellStyle name="Comma 4 2 2 2 8 8" xfId="25248" xr:uid="{4D775BB4-8900-44C2-A0E0-8BFFEEC17AF1}"/>
    <cellStyle name="Comma 4 2 2 2 8 9" xfId="49078" xr:uid="{3DE7A0FB-96B1-4C84-9945-66C394C9AE91}"/>
    <cellStyle name="Comma 4 2 2 2 9" xfId="2740" xr:uid="{14DC9E08-C64B-4CFA-8B83-6C068A7C9FBE}"/>
    <cellStyle name="Comma 4 2 2 2 9 2" xfId="4505" xr:uid="{49A45589-0472-47F8-8011-251AD370F033}"/>
    <cellStyle name="Comma 4 2 2 2 9 2 2" xfId="9975" xr:uid="{193EF9C0-366F-4C10-A2D5-8312A59B3AB0}"/>
    <cellStyle name="Comma 4 2 2 2 9 2 2 2" xfId="21508" xr:uid="{06C6A375-399D-40C9-9C14-AC9E8FED6A5A}"/>
    <cellStyle name="Comma 4 2 2 2 9 2 2 2 2" xfId="45081" xr:uid="{D921622B-364A-45CF-8EF1-49280F5F3EBE}"/>
    <cellStyle name="Comma 4 2 2 2 9 2 2 3" xfId="33973" xr:uid="{8D07E066-9494-42C9-B1ED-674E06145CAB}"/>
    <cellStyle name="Comma 4 2 2 2 9 2 3" xfId="16092" xr:uid="{B772F28F-6DEA-49C2-A91A-5187B49BE05B}"/>
    <cellStyle name="Comma 4 2 2 2 9 2 3 2" xfId="39666" xr:uid="{D52A7828-957F-4399-B378-40BC46EAA5B1}"/>
    <cellStyle name="Comma 4 2 2 2 9 2 4" xfId="28558" xr:uid="{28C9F9AF-FDC4-4693-947A-1C7531A3AFF0}"/>
    <cellStyle name="Comma 4 2 2 2 9 3" xfId="8622" xr:uid="{97DC231B-2765-4340-80AC-DC73CA7F754A}"/>
    <cellStyle name="Comma 4 2 2 2 9 3 2" xfId="20155" xr:uid="{CF38BFF3-51C1-4C62-B4B7-39AD891E28B2}"/>
    <cellStyle name="Comma 4 2 2 2 9 3 2 2" xfId="43728" xr:uid="{004D3F97-E0B2-4C9F-8CD7-9C228742C7D7}"/>
    <cellStyle name="Comma 4 2 2 2 9 3 3" xfId="32620" xr:uid="{66CECB8F-E737-4234-AE6E-FA4162F00655}"/>
    <cellStyle name="Comma 4 2 2 2 9 4" xfId="14452" xr:uid="{F7246D7A-DEFB-4B27-BA2D-C9F1395916A7}"/>
    <cellStyle name="Comma 4 2 2 2 9 4 2" xfId="38188" xr:uid="{955F0919-8197-4EB4-AD4F-43D6FEEB8736}"/>
    <cellStyle name="Comma 4 2 2 2 9 5" xfId="27081" xr:uid="{5B379B1F-9CC5-43CB-B7FE-E63B9F26704B}"/>
    <cellStyle name="Comma 4 2 2 3" xfId="561" xr:uid="{C55C6D4A-37A1-45B2-956A-E163C48A43C2}"/>
    <cellStyle name="Comma 4 2 2 3 10" xfId="25817" xr:uid="{B70F82F7-4D5A-490D-AD04-05B08AC9D6A1}"/>
    <cellStyle name="Comma 4 2 2 3 11" xfId="24578" xr:uid="{91C22B1D-779E-4CC2-9E86-B74055163EF2}"/>
    <cellStyle name="Comma 4 2 2 3 12" xfId="48270" xr:uid="{037DA25A-4AAB-4835-B05E-16B12F7B8FC2}"/>
    <cellStyle name="Comma 4 2 2 3 13" xfId="1012" xr:uid="{48AF3745-55C9-4ED7-B36A-1B6188B1571B}"/>
    <cellStyle name="Comma 4 2 2 3 2" xfId="701" xr:uid="{636C119A-EC99-4E70-B646-CB7E47DFAB18}"/>
    <cellStyle name="Comma 4 2 2 3 2 10" xfId="24735" xr:uid="{292E52B1-4340-45A7-A694-3FCBD9E234FD}"/>
    <cellStyle name="Comma 4 2 2 3 2 11" xfId="48567" xr:uid="{9B42AC16-0962-4C56-9BC9-98DF8D2CE3E8}"/>
    <cellStyle name="Comma 4 2 2 3 2 12" xfId="1693" xr:uid="{B0028A93-38A5-49C6-AC65-9809B367D550}"/>
    <cellStyle name="Comma 4 2 2 3 2 2" xfId="2172" xr:uid="{E331FD62-7F2C-471F-9136-05BDC2E4BFE0}"/>
    <cellStyle name="Comma 4 2 2 3 2 2 2" xfId="3984" xr:uid="{5A1A78E0-6212-4744-9CB0-BD121252DEB1}"/>
    <cellStyle name="Comma 4 2 2 3 2 2 2 2" xfId="9453" xr:uid="{5B03B6DB-5905-470E-94F2-D8144D5B09A2}"/>
    <cellStyle name="Comma 4 2 2 3 2 2 2 2 2" xfId="20986" xr:uid="{405BEA52-26B6-476E-A4D2-25FEBD2B4B20}"/>
    <cellStyle name="Comma 4 2 2 3 2 2 2 2 2 2" xfId="44559" xr:uid="{51E62349-C35F-4F93-A9F5-EA4A2ADD3259}"/>
    <cellStyle name="Comma 4 2 2 3 2 2 2 2 3" xfId="33451" xr:uid="{737D01E9-4249-4CC0-A99E-EEFF51552D49}"/>
    <cellStyle name="Comma 4 2 2 3 2 2 2 3" xfId="15571" xr:uid="{AB42E514-C20F-4756-A64B-2DFFE3DCD34E}"/>
    <cellStyle name="Comma 4 2 2 3 2 2 2 3 2" xfId="39145" xr:uid="{B2CAB5E0-FC1C-4079-8197-1EAD926B3633}"/>
    <cellStyle name="Comma 4 2 2 3 2 2 2 4" xfId="28037" xr:uid="{F819E1D3-B95A-4AE2-9D59-E441156C582F}"/>
    <cellStyle name="Comma 4 2 2 3 2 2 3" xfId="5348" xr:uid="{75040C47-BAC5-44B5-86B8-8CFA5B3F225E}"/>
    <cellStyle name="Comma 4 2 2 3 2 2 3 2" xfId="10822" xr:uid="{9FB75154-4251-4A9E-A574-9511CDC94E16}"/>
    <cellStyle name="Comma 4 2 2 3 2 2 3 2 2" xfId="22355" xr:uid="{AE57E91C-85E1-45B7-9E14-194E5A6D3CC7}"/>
    <cellStyle name="Comma 4 2 2 3 2 2 3 2 2 2" xfId="45928" xr:uid="{E4D1BEE0-2832-4A5D-99A6-94650694788E}"/>
    <cellStyle name="Comma 4 2 2 3 2 2 3 2 3" xfId="34820" xr:uid="{87F2A568-3DE7-4CCA-9690-F752FE85530F}"/>
    <cellStyle name="Comma 4 2 2 3 2 2 3 3" xfId="16934" xr:uid="{E758894E-1E70-4552-B3BB-CAE1D8807956}"/>
    <cellStyle name="Comma 4 2 2 3 2 2 3 3 2" xfId="40508" xr:uid="{7E8EC866-292F-40B8-A115-4316C160AE46}"/>
    <cellStyle name="Comma 4 2 2 3 2 2 3 4" xfId="29400" xr:uid="{083A63FC-D710-4031-9516-204BB956F96F}"/>
    <cellStyle name="Comma 4 2 2 3 2 2 4" xfId="6686" xr:uid="{DD953679-B7D4-4617-8377-2C8880E95F14}"/>
    <cellStyle name="Comma 4 2 2 3 2 2 4 2" xfId="12163" xr:uid="{42F77775-0380-4A1B-8A35-49D02F0858BE}"/>
    <cellStyle name="Comma 4 2 2 3 2 2 4 2 2" xfId="23695" xr:uid="{30C16078-86B7-4C68-BE17-9268E1F5CDEE}"/>
    <cellStyle name="Comma 4 2 2 3 2 2 4 2 2 2" xfId="47268" xr:uid="{69FDEE8E-CCC8-421C-87D2-60F0AC67F708}"/>
    <cellStyle name="Comma 4 2 2 3 2 2 4 2 3" xfId="36160" xr:uid="{B106691E-3020-479F-8979-9C285908FB36}"/>
    <cellStyle name="Comma 4 2 2 3 2 2 4 3" xfId="18270" xr:uid="{F29EF3F4-3761-457A-BFE7-CD81133B13BB}"/>
    <cellStyle name="Comma 4 2 2 3 2 2 4 3 2" xfId="41844" xr:uid="{D416EB63-6FFB-4EEF-95A0-8F4472CA5C61}"/>
    <cellStyle name="Comma 4 2 2 3 2 2 4 4" xfId="30736" xr:uid="{A0070E01-0E88-46A8-B511-E2EFAA35B60B}"/>
    <cellStyle name="Comma 4 2 2 3 2 2 5" xfId="8097" xr:uid="{0909F334-D138-4ED3-8D75-AE2A16E63DA0}"/>
    <cellStyle name="Comma 4 2 2 3 2 2 5 2" xfId="19632" xr:uid="{1D12F5B3-49AC-49D9-89A4-8667EBEF1CFA}"/>
    <cellStyle name="Comma 4 2 2 3 2 2 5 2 2" xfId="43205" xr:uid="{E207C8C9-6D37-4EBA-B9DE-36B482796847}"/>
    <cellStyle name="Comma 4 2 2 3 2 2 5 3" xfId="32097" xr:uid="{D1B882A0-6A67-437E-8C28-6C7EC96BD262}"/>
    <cellStyle name="Comma 4 2 2 3 2 2 6" xfId="13926" xr:uid="{6BF79102-6975-4FAB-A2AF-71F1E5EF2F9E}"/>
    <cellStyle name="Comma 4 2 2 3 2 2 6 2" xfId="37665" xr:uid="{1C766DD4-ABE2-4D1D-B610-D9B1E3BFFBB1}"/>
    <cellStyle name="Comma 4 2 2 3 2 2 7" xfId="26558" xr:uid="{167DF3A2-D288-48B4-9E57-BCF490142290}"/>
    <cellStyle name="Comma 4 2 2 3 2 2 8" xfId="25183" xr:uid="{CB1CC0EF-BFA9-4307-8F39-68503C9589DD}"/>
    <cellStyle name="Comma 4 2 2 3 2 2 9" xfId="49014" xr:uid="{A0EF13E6-D7C0-4291-B08D-A8DE6A15A269}"/>
    <cellStyle name="Comma 4 2 2 3 2 3" xfId="2663" xr:uid="{5A660623-DC72-4747-8AC6-B011309DF72F}"/>
    <cellStyle name="Comma 4 2 2 3 2 3 2" xfId="4451" xr:uid="{283B7C75-5A2A-4661-BBAE-4F5D22000FCD}"/>
    <cellStyle name="Comma 4 2 2 3 2 3 2 2" xfId="9921" xr:uid="{FA82DBDF-D0F9-49AF-9772-CB7F77363589}"/>
    <cellStyle name="Comma 4 2 2 3 2 3 2 2 2" xfId="21454" xr:uid="{811F4837-8CB0-443D-BD4A-8A474CE22976}"/>
    <cellStyle name="Comma 4 2 2 3 2 3 2 2 2 2" xfId="45027" xr:uid="{AC058932-62A1-4ADB-8226-BCD38FD11D9B}"/>
    <cellStyle name="Comma 4 2 2 3 2 3 2 2 3" xfId="33919" xr:uid="{1D03CCBC-6E3A-4E52-8C32-89D18774707D}"/>
    <cellStyle name="Comma 4 2 2 3 2 3 2 3" xfId="16038" xr:uid="{274F8202-42E3-43D4-963C-583704E54AF9}"/>
    <cellStyle name="Comma 4 2 2 3 2 3 2 3 2" xfId="39612" xr:uid="{5B13AA4D-62E0-4962-BD0E-BAC3FB8EDA30}"/>
    <cellStyle name="Comma 4 2 2 3 2 3 2 4" xfId="28504" xr:uid="{0EDCAD26-B8A9-45E0-82BA-8904B673C5DF}"/>
    <cellStyle name="Comma 4 2 2 3 2 3 3" xfId="5817" xr:uid="{1160F299-FA8F-4621-8AD7-FE0C33D73515}"/>
    <cellStyle name="Comma 4 2 2 3 2 3 3 2" xfId="11291" xr:uid="{9953AE1F-6F65-4A2C-8B16-1BC955C51BD7}"/>
    <cellStyle name="Comma 4 2 2 3 2 3 3 2 2" xfId="22824" xr:uid="{E0201B55-330E-4693-ADE0-CBE497676D79}"/>
    <cellStyle name="Comma 4 2 2 3 2 3 3 2 2 2" xfId="46397" xr:uid="{48523E46-A9BF-4B9E-A9BB-7ECEAA2AC20C}"/>
    <cellStyle name="Comma 4 2 2 3 2 3 3 2 3" xfId="35289" xr:uid="{EB89C5F6-540F-45E1-A111-9209732E0709}"/>
    <cellStyle name="Comma 4 2 2 3 2 3 3 3" xfId="17403" xr:uid="{BD3DF2E3-D80A-490A-9381-660AEEE12B9A}"/>
    <cellStyle name="Comma 4 2 2 3 2 3 3 3 2" xfId="40977" xr:uid="{D24F61C0-F3FB-4C03-A2F9-D799C32373C5}"/>
    <cellStyle name="Comma 4 2 2 3 2 3 3 4" xfId="29869" xr:uid="{3945293A-D16C-4583-A26D-009E832A754D}"/>
    <cellStyle name="Comma 4 2 2 3 2 3 4" xfId="7155" xr:uid="{A2228CE4-8140-4003-87D9-A59336847568}"/>
    <cellStyle name="Comma 4 2 2 3 2 3 4 2" xfId="12633" xr:uid="{8534F0B9-B6FE-4AFE-B135-09E9CABDC5BC}"/>
    <cellStyle name="Comma 4 2 2 3 2 3 4 2 2" xfId="24165" xr:uid="{8FB00B87-E39F-4F50-8180-C0847AB50F57}"/>
    <cellStyle name="Comma 4 2 2 3 2 3 4 2 2 2" xfId="47738" xr:uid="{7F33D903-8804-4209-8717-48B928030051}"/>
    <cellStyle name="Comma 4 2 2 3 2 3 4 2 3" xfId="36630" xr:uid="{C9853207-7A81-444C-BC9A-1A9E9B567929}"/>
    <cellStyle name="Comma 4 2 2 3 2 3 4 3" xfId="18739" xr:uid="{5E6C8B90-31B4-4A2A-90B3-FA7CD9387A53}"/>
    <cellStyle name="Comma 4 2 2 3 2 3 4 3 2" xfId="42313" xr:uid="{D34BC860-6EEF-4CD1-A61D-36A55B08F4CC}"/>
    <cellStyle name="Comma 4 2 2 3 2 3 4 4" xfId="31205" xr:uid="{28423C82-F1B1-4966-90EB-BB573A9DFB8E}"/>
    <cellStyle name="Comma 4 2 2 3 2 3 5" xfId="8568" xr:uid="{36EFEA9F-1295-4055-8C3D-3D6515B90E01}"/>
    <cellStyle name="Comma 4 2 2 3 2 3 5 2" xfId="20101" xr:uid="{D21C130C-795A-4D3E-B91A-E475F2D933E4}"/>
    <cellStyle name="Comma 4 2 2 3 2 3 5 2 2" xfId="43674" xr:uid="{7491311A-9784-4B3D-82A2-8457FDEB9035}"/>
    <cellStyle name="Comma 4 2 2 3 2 3 5 3" xfId="32566" xr:uid="{16F4A994-B14C-454B-ABDE-66F9AFB82D98}"/>
    <cellStyle name="Comma 4 2 2 3 2 3 6" xfId="14398" xr:uid="{69E14AE7-F427-4CC3-BF6C-C43B9E8F99B6}"/>
    <cellStyle name="Comma 4 2 2 3 2 3 6 2" xfId="38134" xr:uid="{00D0B088-0384-4BF8-8E23-571C159A5C35}"/>
    <cellStyle name="Comma 4 2 2 3 2 3 7" xfId="27027" xr:uid="{39DF60D9-13E5-43A2-A194-D55050B94D73}"/>
    <cellStyle name="Comma 4 2 2 3 2 3 8" xfId="25653" xr:uid="{AECDA8BF-3693-40CB-AB54-9E4C5C60CF26}"/>
    <cellStyle name="Comma 4 2 2 3 2 3 9" xfId="49483" xr:uid="{7747717D-44F5-4221-A0F4-569E58E69408}"/>
    <cellStyle name="Comma 4 2 2 3 2 4" xfId="3541" xr:uid="{E6313A9B-3A76-40F1-818C-E0FCC3FCBB1E}"/>
    <cellStyle name="Comma 4 2 2 3 2 4 2" xfId="9010" xr:uid="{5929867E-5778-4FA3-9659-5674FAF8AD71}"/>
    <cellStyle name="Comma 4 2 2 3 2 4 2 2" xfId="20543" xr:uid="{7F177969-CF1E-4BA9-AEB3-B807729518C5}"/>
    <cellStyle name="Comma 4 2 2 3 2 4 2 2 2" xfId="44116" xr:uid="{AFE261C2-8FE2-4F15-A719-2D2509B753DE}"/>
    <cellStyle name="Comma 4 2 2 3 2 4 2 3" xfId="33008" xr:uid="{226B67DE-E9BB-4184-A223-63D8B09485E3}"/>
    <cellStyle name="Comma 4 2 2 3 2 4 3" xfId="15128" xr:uid="{D59979F9-9203-497B-A061-D5DD037ACCA4}"/>
    <cellStyle name="Comma 4 2 2 3 2 4 3 2" xfId="38702" xr:uid="{35FA8958-D6EA-415D-A07D-C3284ECAC428}"/>
    <cellStyle name="Comma 4 2 2 3 2 4 4" xfId="27594" xr:uid="{A19CE5B6-16EB-4276-958F-25FDF914DA4E}"/>
    <cellStyle name="Comma 4 2 2 3 2 5" xfId="4901" xr:uid="{679D3024-DBEC-4345-A859-01202340263D}"/>
    <cellStyle name="Comma 4 2 2 3 2 5 2" xfId="10375" xr:uid="{B347FF31-AA4F-4901-8132-28A9536C5446}"/>
    <cellStyle name="Comma 4 2 2 3 2 5 2 2" xfId="21908" xr:uid="{C250ACEF-D9A7-44E2-9088-350A7581D08A}"/>
    <cellStyle name="Comma 4 2 2 3 2 5 2 2 2" xfId="45481" xr:uid="{C2566F69-0C16-4928-82EA-4B3A208B015E}"/>
    <cellStyle name="Comma 4 2 2 3 2 5 2 3" xfId="34373" xr:uid="{0986AEFC-1972-4B62-8463-B6CC12A6EC40}"/>
    <cellStyle name="Comma 4 2 2 3 2 5 3" xfId="16487" xr:uid="{9866DCB3-DC91-49F5-A663-89E532E54080}"/>
    <cellStyle name="Comma 4 2 2 3 2 5 3 2" xfId="40061" xr:uid="{E995FA51-A32C-4F3D-9E33-FB7E4A9A734A}"/>
    <cellStyle name="Comma 4 2 2 3 2 5 4" xfId="28953" xr:uid="{E36C392B-158E-45AD-BD4E-E75794E0C5E0}"/>
    <cellStyle name="Comma 4 2 2 3 2 6" xfId="6239" xr:uid="{D84B9362-AD54-43F4-8925-D92DDFEF1B04}"/>
    <cellStyle name="Comma 4 2 2 3 2 6 2" xfId="11715" xr:uid="{3322E6AB-3AEF-41F8-A14F-6F43778EBCD3}"/>
    <cellStyle name="Comma 4 2 2 3 2 6 2 2" xfId="23247" xr:uid="{F87BE7FD-8B8C-4D41-8829-6862E7940D8B}"/>
    <cellStyle name="Comma 4 2 2 3 2 6 2 2 2" xfId="46820" xr:uid="{FDDA1C2A-AF5C-4C89-958F-619F32360FC8}"/>
    <cellStyle name="Comma 4 2 2 3 2 6 2 3" xfId="35712" xr:uid="{24909A09-CB20-412C-9C27-CE80A500182A}"/>
    <cellStyle name="Comma 4 2 2 3 2 6 3" xfId="17823" xr:uid="{FB9FBA57-A122-4C6D-8336-0FB05C1BFD59}"/>
    <cellStyle name="Comma 4 2 2 3 2 6 3 2" xfId="41397" xr:uid="{4BD4167A-8EC0-4D9C-9558-1C5065A52583}"/>
    <cellStyle name="Comma 4 2 2 3 2 6 4" xfId="30289" xr:uid="{47CD25D6-407D-4598-A180-02C71C2396EF}"/>
    <cellStyle name="Comma 4 2 2 3 2 7" xfId="7630" xr:uid="{142072FD-8B92-4BFD-AE44-4A9AAE8BEEB6}"/>
    <cellStyle name="Comma 4 2 2 3 2 7 2" xfId="19185" xr:uid="{70594D50-F108-4BA8-84A1-48F0E4FFF757}"/>
    <cellStyle name="Comma 4 2 2 3 2 7 2 2" xfId="42758" xr:uid="{F506D264-F3EA-4572-AB32-B9AE77CC81E6}"/>
    <cellStyle name="Comma 4 2 2 3 2 7 3" xfId="31650" xr:uid="{2491C2A4-EB7B-4B42-BD56-477D792AE6BB}"/>
    <cellStyle name="Comma 4 2 2 3 2 8" xfId="13472" xr:uid="{781D9F2D-A4DF-4FF8-8EDE-BD4F8DD23EB1}"/>
    <cellStyle name="Comma 4 2 2 3 2 8 2" xfId="37218" xr:uid="{2ECFB4F8-5797-4CF1-95B0-37E0B9500AB1}"/>
    <cellStyle name="Comma 4 2 2 3 2 9" xfId="26111" xr:uid="{7FC1C107-0BC4-40BB-A923-AE8334A5940A}"/>
    <cellStyle name="Comma 4 2 2 3 3" xfId="1879" xr:uid="{AAD7A28C-7E4B-4E8C-94D2-5CDEE21CF6D8}"/>
    <cellStyle name="Comma 4 2 2 3 3 2" xfId="3692" xr:uid="{B0DB4DF3-E362-4C41-B2A3-B1840B1AC0E9}"/>
    <cellStyle name="Comma 4 2 2 3 3 2 2" xfId="9161" xr:uid="{DAACEF3A-CBE3-4196-BC96-CA6E328422DC}"/>
    <cellStyle name="Comma 4 2 2 3 3 2 2 2" xfId="20694" xr:uid="{85F01B78-E05B-4A14-A4B4-D9F2ED3B8FD6}"/>
    <cellStyle name="Comma 4 2 2 3 3 2 2 2 2" xfId="44267" xr:uid="{12C11341-75E6-4286-BA06-A691FE7923FA}"/>
    <cellStyle name="Comma 4 2 2 3 3 2 2 3" xfId="33159" xr:uid="{99A12E12-FDE4-4389-B4FA-2281FCEFCC5D}"/>
    <cellStyle name="Comma 4 2 2 3 3 2 3" xfId="15279" xr:uid="{3A39BAE4-6E13-4EF1-B74E-BA2F62F619FD}"/>
    <cellStyle name="Comma 4 2 2 3 3 2 3 2" xfId="38853" xr:uid="{C7BE5A2C-8EF9-4B4C-8CAF-DD0838FB7DFF}"/>
    <cellStyle name="Comma 4 2 2 3 3 2 4" xfId="27745" xr:uid="{5E6C5944-0E5A-4B9B-A3AE-AA4FD30A8419}"/>
    <cellStyle name="Comma 4 2 2 3 3 3" xfId="5056" xr:uid="{6F3E8043-45BA-4FFB-81A8-126264B011D2}"/>
    <cellStyle name="Comma 4 2 2 3 3 3 2" xfId="10530" xr:uid="{95F25350-CC8F-46A5-8FC5-477B36D07C23}"/>
    <cellStyle name="Comma 4 2 2 3 3 3 2 2" xfId="22063" xr:uid="{74EE3439-7575-4F3E-B414-5C6994D155FC}"/>
    <cellStyle name="Comma 4 2 2 3 3 3 2 2 2" xfId="45636" xr:uid="{250C0004-5707-4ECC-97EB-DBF610760FEB}"/>
    <cellStyle name="Comma 4 2 2 3 3 3 2 3" xfId="34528" xr:uid="{87B8D143-C4E6-4138-9483-170499BF13FA}"/>
    <cellStyle name="Comma 4 2 2 3 3 3 3" xfId="16642" xr:uid="{22C59284-8DCD-422A-BEE3-119ED54F56CA}"/>
    <cellStyle name="Comma 4 2 2 3 3 3 3 2" xfId="40216" xr:uid="{14682A78-D2D6-45DE-95DC-49A3DF27563D}"/>
    <cellStyle name="Comma 4 2 2 3 3 3 4" xfId="29108" xr:uid="{78FBA2C0-659E-416F-B91D-824CAB96198E}"/>
    <cellStyle name="Comma 4 2 2 3 3 4" xfId="6394" xr:uid="{861C7CFF-B48A-4CEB-8F47-B99DCB077F7F}"/>
    <cellStyle name="Comma 4 2 2 3 3 4 2" xfId="11871" xr:uid="{E8C74CDE-C129-47E6-809D-93054D4E5EC5}"/>
    <cellStyle name="Comma 4 2 2 3 3 4 2 2" xfId="23403" xr:uid="{5DF9E9BE-1809-49A3-AFF4-31A20A7B120D}"/>
    <cellStyle name="Comma 4 2 2 3 3 4 2 2 2" xfId="46976" xr:uid="{93AC26D1-D697-454B-AD25-107ED08040A1}"/>
    <cellStyle name="Comma 4 2 2 3 3 4 2 3" xfId="35868" xr:uid="{B95335A7-BA41-4FEB-9AFC-8E4F00D9CF77}"/>
    <cellStyle name="Comma 4 2 2 3 3 4 3" xfId="17978" xr:uid="{7007CF53-B611-462C-A4C0-B66B2639BB31}"/>
    <cellStyle name="Comma 4 2 2 3 3 4 3 2" xfId="41552" xr:uid="{0ABBD9FE-75CF-4837-A33D-E4F9030E1244}"/>
    <cellStyle name="Comma 4 2 2 3 3 4 4" xfId="30444" xr:uid="{C7926228-5F92-4038-B386-B55BCB0B8C92}"/>
    <cellStyle name="Comma 4 2 2 3 3 5" xfId="7805" xr:uid="{6E4961F3-D28B-42F9-BD9B-68C368478691}"/>
    <cellStyle name="Comma 4 2 2 3 3 5 2" xfId="19340" xr:uid="{B50EBD46-A971-48A7-9525-E998A7FAB568}"/>
    <cellStyle name="Comma 4 2 2 3 3 5 2 2" xfId="42913" xr:uid="{CDCA8D95-F38B-4141-AF0B-761BA66CCFB2}"/>
    <cellStyle name="Comma 4 2 2 3 3 5 3" xfId="31805" xr:uid="{8C922FEB-7516-406B-A62E-F6DDA72ABF4E}"/>
    <cellStyle name="Comma 4 2 2 3 3 6" xfId="13634" xr:uid="{13D6232E-56B8-4CD1-9911-50FA0760BB6B}"/>
    <cellStyle name="Comma 4 2 2 3 3 6 2" xfId="37373" xr:uid="{EF4801A7-4762-42B9-A9C8-8831033E47B2}"/>
    <cellStyle name="Comma 4 2 2 3 3 7" xfId="26266" xr:uid="{DF730AC4-8EAA-4594-899A-BC2440145A0B}"/>
    <cellStyle name="Comma 4 2 2 3 3 8" xfId="24891" xr:uid="{0027FAF6-1534-4DF1-AFBC-C9652DF8687B}"/>
    <cellStyle name="Comma 4 2 2 3 3 9" xfId="48722" xr:uid="{E74CE6E5-A81D-4DCD-B6ED-64FF99C3FDED}"/>
    <cellStyle name="Comma 4 2 2 3 4" xfId="2362" xr:uid="{C3C2386B-49C3-4D9D-9796-9E6C31A1C803}"/>
    <cellStyle name="Comma 4 2 2 3 4 2" xfId="4154" xr:uid="{BC28102C-8C69-4B2B-BBBD-CCF3A97FF2D1}"/>
    <cellStyle name="Comma 4 2 2 3 4 2 2" xfId="9623" xr:uid="{41A3AAF9-33F4-437D-B13B-1145BCD1DD58}"/>
    <cellStyle name="Comma 4 2 2 3 4 2 2 2" xfId="21156" xr:uid="{0ECCBA90-5666-401B-9EB7-FEEE7897527B}"/>
    <cellStyle name="Comma 4 2 2 3 4 2 2 2 2" xfId="44729" xr:uid="{EF3A8379-7E02-4CCD-83A1-EF574D14BC7F}"/>
    <cellStyle name="Comma 4 2 2 3 4 2 2 3" xfId="33621" xr:uid="{33F33DEB-3D2D-4416-8FBB-BD8361938AF8}"/>
    <cellStyle name="Comma 4 2 2 3 4 2 3" xfId="15741" xr:uid="{1E0FC705-2525-4B6B-8317-EA266ABCF838}"/>
    <cellStyle name="Comma 4 2 2 3 4 2 3 2" xfId="39315" xr:uid="{1838056B-8FC3-4CFD-9B0C-DD0D8E10399B}"/>
    <cellStyle name="Comma 4 2 2 3 4 2 4" xfId="28207" xr:uid="{56466A2B-069A-471C-9F5C-9EB584F4FEB7}"/>
    <cellStyle name="Comma 4 2 2 3 4 3" xfId="5519" xr:uid="{9F20BFCF-5353-4547-9036-6311923B5A20}"/>
    <cellStyle name="Comma 4 2 2 3 4 3 2" xfId="10993" xr:uid="{1F69541F-4777-4A7B-9448-98CAAC21163D}"/>
    <cellStyle name="Comma 4 2 2 3 4 3 2 2" xfId="22526" xr:uid="{BA5298EB-B25B-4F48-950F-116AFDC89ADB}"/>
    <cellStyle name="Comma 4 2 2 3 4 3 2 2 2" xfId="46099" xr:uid="{567EDA73-8CAD-4712-936F-3B10B6B2BBE9}"/>
    <cellStyle name="Comma 4 2 2 3 4 3 2 3" xfId="34991" xr:uid="{C2CF7946-0DEA-4808-9C1B-DD079CA6EFEF}"/>
    <cellStyle name="Comma 4 2 2 3 4 3 3" xfId="17105" xr:uid="{66E3ED79-8D45-4560-A8CF-73F736005648}"/>
    <cellStyle name="Comma 4 2 2 3 4 3 3 2" xfId="40679" xr:uid="{C56E92B7-740F-4D18-8562-60EE184012E2}"/>
    <cellStyle name="Comma 4 2 2 3 4 3 4" xfId="29571" xr:uid="{778EA36E-45B3-44E5-BB14-B5487B0B53D5}"/>
    <cellStyle name="Comma 4 2 2 3 4 4" xfId="6857" xr:uid="{6A1A9B7A-A760-4666-9239-0230FE7E8584}"/>
    <cellStyle name="Comma 4 2 2 3 4 4 2" xfId="12335" xr:uid="{91D15DAC-471E-416C-8D82-F8B8151A2E9D}"/>
    <cellStyle name="Comma 4 2 2 3 4 4 2 2" xfId="23867" xr:uid="{892B60BE-8F82-4C02-8EE0-9479D2B656B7}"/>
    <cellStyle name="Comma 4 2 2 3 4 4 2 2 2" xfId="47440" xr:uid="{2101E960-33C3-4BA4-B9F3-E9AF20736AD5}"/>
    <cellStyle name="Comma 4 2 2 3 4 4 2 3" xfId="36332" xr:uid="{506BEFF7-D946-4A9C-9B4C-8422B4448A65}"/>
    <cellStyle name="Comma 4 2 2 3 4 4 3" xfId="18441" xr:uid="{E8742E3D-E5B3-4418-8A56-98EC3FC44BB9}"/>
    <cellStyle name="Comma 4 2 2 3 4 4 3 2" xfId="42015" xr:uid="{326FF155-D703-4620-9771-019DFC073662}"/>
    <cellStyle name="Comma 4 2 2 3 4 4 4" xfId="30907" xr:uid="{001A264A-E2D6-429E-960F-91E3A7E60A73}"/>
    <cellStyle name="Comma 4 2 2 3 4 5" xfId="8270" xr:uid="{5C79700E-C299-471D-8769-9B814563FF11}"/>
    <cellStyle name="Comma 4 2 2 3 4 5 2" xfId="19803" xr:uid="{D38982D4-B3CE-4291-9413-CE8763127497}"/>
    <cellStyle name="Comma 4 2 2 3 4 5 2 2" xfId="43376" xr:uid="{93C848D4-C395-46BF-9C1B-7F948230A470}"/>
    <cellStyle name="Comma 4 2 2 3 4 5 3" xfId="32268" xr:uid="{539AA19A-53A9-4C70-A1DA-B0DD5DE0D23A}"/>
    <cellStyle name="Comma 4 2 2 3 4 6" xfId="14099" xr:uid="{D08870FF-A145-4371-8739-C137D71D01CA}"/>
    <cellStyle name="Comma 4 2 2 3 4 6 2" xfId="37836" xr:uid="{E5DF3A2B-43E7-4255-8BF8-1C9D3D01148F}"/>
    <cellStyle name="Comma 4 2 2 3 4 7" xfId="26729" xr:uid="{2E83E524-4FD0-418D-A445-09BA71A3C45A}"/>
    <cellStyle name="Comma 4 2 2 3 4 8" xfId="25355" xr:uid="{C94CC47D-E140-4517-BA07-AB0B1D5AD7BF}"/>
    <cellStyle name="Comma 4 2 2 3 4 9" xfId="49185" xr:uid="{0CB8EBBF-2B4C-4016-8D6D-84309BA267C9}"/>
    <cellStyle name="Comma 4 2 2 3 5" xfId="2993" xr:uid="{C011CE67-F0E6-4707-93CB-ECA0F76FE6CA}"/>
    <cellStyle name="Comma 4 2 2 3 5 2" xfId="8721" xr:uid="{2F908E2F-040C-4B8D-A947-69591F7484B4}"/>
    <cellStyle name="Comma 4 2 2 3 5 2 2" xfId="20254" xr:uid="{82253D3A-395B-4E36-9C8A-EBEEF2DA61AF}"/>
    <cellStyle name="Comma 4 2 2 3 5 2 2 2" xfId="43827" xr:uid="{69CDF891-57D8-4ED3-B694-71EF3FADD4C3}"/>
    <cellStyle name="Comma 4 2 2 3 5 2 3" xfId="32719" xr:uid="{12592E4C-C591-427A-8B23-00ACE959D4A5}"/>
    <cellStyle name="Comma 4 2 2 3 5 3" xfId="3253" xr:uid="{ECACE1A0-E32E-4393-BE4B-5626F8C7C565}"/>
    <cellStyle name="Comma 4 2 2 3 5 3 2" xfId="14839" xr:uid="{1EFF0816-25B7-4842-B50F-0751874AB1BE}"/>
    <cellStyle name="Comma 4 2 2 3 5 3 2 2" xfId="38413" xr:uid="{AA06A1A3-CEF9-41BF-A198-213AB666A3C5}"/>
    <cellStyle name="Comma 4 2 2 3 5 3 3" xfId="27305" xr:uid="{4B06076E-ADFD-4F25-9134-126EA4E405CF}"/>
    <cellStyle name="Comma 4 2 2 3 5 4" xfId="14632" xr:uid="{A7C29C23-5E2A-44F5-A2D7-4297F8560264}"/>
    <cellStyle name="Comma 4 2 2 3 5 4 2" xfId="38266" xr:uid="{A22C6EB3-6805-46A8-B570-8F77DA1B7590}"/>
    <cellStyle name="Comma 4 2 2 3 5 5" xfId="27158" xr:uid="{D7D64C19-ECC7-4578-9C88-1EB3CAFA6105}"/>
    <cellStyle name="Comma 4 2 2 3 6" xfId="4609" xr:uid="{B69D5A37-FA92-4AC0-9356-2E5F8870A7BB}"/>
    <cellStyle name="Comma 4 2 2 3 6 2" xfId="10082" xr:uid="{74E613F3-0B18-412C-AC42-F8910C324558}"/>
    <cellStyle name="Comma 4 2 2 3 6 2 2" xfId="21615" xr:uid="{67F85CCB-628B-4004-BAFE-8FF0987726B6}"/>
    <cellStyle name="Comma 4 2 2 3 6 2 2 2" xfId="45188" xr:uid="{118231FA-96E1-4586-BC7F-1F31E9AA6F11}"/>
    <cellStyle name="Comma 4 2 2 3 6 2 3" xfId="34080" xr:uid="{8646E029-CDEA-43DF-B654-790D6BD88E32}"/>
    <cellStyle name="Comma 4 2 2 3 6 3" xfId="16195" xr:uid="{833B72D7-88AA-4CC2-8DDC-F18FF6A57C50}"/>
    <cellStyle name="Comma 4 2 2 3 6 3 2" xfId="39769" xr:uid="{461F0E63-67AC-4A45-A9CA-4C5E20F69FAF}"/>
    <cellStyle name="Comma 4 2 2 3 6 4" xfId="28661" xr:uid="{9DE6C5AA-82FC-4016-82B0-8EE2B130C336}"/>
    <cellStyle name="Comma 4 2 2 3 7" xfId="5947" xr:uid="{B1ED644B-C4CA-4BDF-AA77-FA56DD3667A0}"/>
    <cellStyle name="Comma 4 2 2 3 7 2" xfId="11423" xr:uid="{EE0D6675-A068-4995-9B38-CCDD32505FFD}"/>
    <cellStyle name="Comma 4 2 2 3 7 2 2" xfId="22955" xr:uid="{73B22E5E-A3B4-4985-A430-DA40290C92C1}"/>
    <cellStyle name="Comma 4 2 2 3 7 2 2 2" xfId="46528" xr:uid="{5EB90B34-002C-41FC-B872-23DA615649D2}"/>
    <cellStyle name="Comma 4 2 2 3 7 2 3" xfId="35420" xr:uid="{CF0EECC6-8462-42D8-A531-7EF4F90BDBC2}"/>
    <cellStyle name="Comma 4 2 2 3 7 3" xfId="17531" xr:uid="{23BE771E-A4EA-457D-AB9B-C5235BABDC51}"/>
    <cellStyle name="Comma 4 2 2 3 7 3 2" xfId="41105" xr:uid="{158B1A80-8DFA-4FC6-B4F6-25563E7A33BA}"/>
    <cellStyle name="Comma 4 2 2 3 7 4" xfId="29997" xr:uid="{22135C9B-F58C-4F86-BD14-58F783D683A3}"/>
    <cellStyle name="Comma 4 2 2 3 8" xfId="7332" xr:uid="{08980227-A823-431D-BC38-BD101DA5861D}"/>
    <cellStyle name="Comma 4 2 2 3 8 2" xfId="18892" xr:uid="{F097714C-65A0-4474-A425-B4685C8D6141}"/>
    <cellStyle name="Comma 4 2 2 3 8 2 2" xfId="42465" xr:uid="{AB18584E-EE3D-4770-ACE6-65BBF9003A63}"/>
    <cellStyle name="Comma 4 2 2 3 8 3" xfId="31357" xr:uid="{4595FEF6-E20A-4B3E-BD07-1A4EBD749E96}"/>
    <cellStyle name="Comma 4 2 2 3 9" xfId="13146" xr:uid="{A9CC2ED8-E1A4-4747-B47C-53DD2C9A5E1E}"/>
    <cellStyle name="Comma 4 2 2 3 9 2" xfId="36926" xr:uid="{6B3883A3-9834-4AF6-BAD5-937243F1E219}"/>
    <cellStyle name="Comma 4 2 2 4" xfId="696" xr:uid="{86787928-1403-49CC-BBE0-8BE7E2A97F6E}"/>
    <cellStyle name="Comma 4 2 2 4 10" xfId="48492" xr:uid="{21F80925-4595-42F6-99E7-1B167D7031ED}"/>
    <cellStyle name="Comma 4 2 2 4 11" xfId="1345" xr:uid="{C3A2B34C-6164-43EF-8253-DB5CC0F96F7F}"/>
    <cellStyle name="Comma 4 2 2 4 2" xfId="2101" xr:uid="{C222F7EA-15BE-424A-ACFF-19C3F9370E55}"/>
    <cellStyle name="Comma 4 2 2 4 2 2" xfId="3914" xr:uid="{7A0E5394-25F4-49E7-97BE-9F72A269709D}"/>
    <cellStyle name="Comma 4 2 2 4 2 2 2" xfId="9383" xr:uid="{2889579B-0A6A-4E1A-9FB3-E3F6BE052DBE}"/>
    <cellStyle name="Comma 4 2 2 4 2 2 2 2" xfId="20916" xr:uid="{8ED6788A-AA45-4814-A8AD-9C4D8A2B272B}"/>
    <cellStyle name="Comma 4 2 2 4 2 2 2 2 2" xfId="44489" xr:uid="{573829F1-CFE1-4808-8170-ED2562917012}"/>
    <cellStyle name="Comma 4 2 2 4 2 2 2 3" xfId="33381" xr:uid="{B0337481-AA2F-4DBB-843F-86C6BA39D925}"/>
    <cellStyle name="Comma 4 2 2 4 2 2 3" xfId="15501" xr:uid="{8597ED13-31B7-4447-AAD2-7A86371C48E1}"/>
    <cellStyle name="Comma 4 2 2 4 2 2 3 2" xfId="39075" xr:uid="{5FDBCDAC-DC90-4B29-B837-7384D0219D27}"/>
    <cellStyle name="Comma 4 2 2 4 2 2 4" xfId="27967" xr:uid="{FA89E1C9-7D8F-4050-9EFF-14A5D6E6C4FC}"/>
    <cellStyle name="Comma 4 2 2 4 2 3" xfId="5278" xr:uid="{DCCE310A-AD33-4E10-81A9-84B8F79419B1}"/>
    <cellStyle name="Comma 4 2 2 4 2 3 2" xfId="10752" xr:uid="{FB509FAF-A51B-4D8F-BC50-FBA63985E081}"/>
    <cellStyle name="Comma 4 2 2 4 2 3 2 2" xfId="22285" xr:uid="{B40D49CF-7EB3-47AB-83D8-4DCC79E307A4}"/>
    <cellStyle name="Comma 4 2 2 4 2 3 2 2 2" xfId="45858" xr:uid="{A2CB873E-F264-414B-BFA1-2B56DD58741C}"/>
    <cellStyle name="Comma 4 2 2 4 2 3 2 3" xfId="34750" xr:uid="{191ABC71-C1AD-45E7-B5A5-1EEAFA49E4F7}"/>
    <cellStyle name="Comma 4 2 2 4 2 3 3" xfId="16864" xr:uid="{E994D0F1-A5E9-4D6A-949F-6E04D3CC2416}"/>
    <cellStyle name="Comma 4 2 2 4 2 3 3 2" xfId="40438" xr:uid="{6F473893-90DB-4ED3-9B50-05870A0A1DC1}"/>
    <cellStyle name="Comma 4 2 2 4 2 3 4" xfId="29330" xr:uid="{326182BC-692B-4749-88B5-27375D458859}"/>
    <cellStyle name="Comma 4 2 2 4 2 4" xfId="6616" xr:uid="{08D4FDAD-77E1-4525-9A91-FBFFF13686F0}"/>
    <cellStyle name="Comma 4 2 2 4 2 4 2" xfId="12093" xr:uid="{C1CAC98F-C57E-4B35-AFD9-800D63DEDB86}"/>
    <cellStyle name="Comma 4 2 2 4 2 4 2 2" xfId="23625" xr:uid="{7CDDAF1E-6290-4502-8597-EC89C42B2F96}"/>
    <cellStyle name="Comma 4 2 2 4 2 4 2 2 2" xfId="47198" xr:uid="{420B5FB0-6389-4D68-82CD-47A0EAC85CCF}"/>
    <cellStyle name="Comma 4 2 2 4 2 4 2 3" xfId="36090" xr:uid="{F89F1D48-6D95-43E2-9BDE-7209C3DE648D}"/>
    <cellStyle name="Comma 4 2 2 4 2 4 3" xfId="18200" xr:uid="{FEAF5CEA-A253-42E9-BF61-08B116BDF087}"/>
    <cellStyle name="Comma 4 2 2 4 2 4 3 2" xfId="41774" xr:uid="{127AF7DC-A53D-40D4-8FBD-A59A3830AD8D}"/>
    <cellStyle name="Comma 4 2 2 4 2 4 4" xfId="30666" xr:uid="{5D2F05CB-D7F9-488E-95CA-939F3BC59D2F}"/>
    <cellStyle name="Comma 4 2 2 4 2 5" xfId="8027" xr:uid="{E8462CAF-3459-48C7-9F3F-B37D5D8799FD}"/>
    <cellStyle name="Comma 4 2 2 4 2 5 2" xfId="19562" xr:uid="{0DB9FE40-1AFF-43E5-A182-4E666E84C877}"/>
    <cellStyle name="Comma 4 2 2 4 2 5 2 2" xfId="43135" xr:uid="{DA19C1EB-B4BC-4F20-9440-710CC259B40B}"/>
    <cellStyle name="Comma 4 2 2 4 2 5 3" xfId="32027" xr:uid="{28EC250C-7C85-437D-8C2F-3EB0B23DC7D1}"/>
    <cellStyle name="Comma 4 2 2 4 2 6" xfId="13856" xr:uid="{9EA6C2BB-59A0-40D1-BBDE-4D531D00BD8B}"/>
    <cellStyle name="Comma 4 2 2 4 2 6 2" xfId="37595" xr:uid="{78521F7F-CA2F-450C-83DA-33AA4FC24B6F}"/>
    <cellStyle name="Comma 4 2 2 4 2 7" xfId="26488" xr:uid="{C6B78D7B-D149-482F-B25E-A5B2205AABE0}"/>
    <cellStyle name="Comma 4 2 2 4 2 8" xfId="25113" xr:uid="{36F842A3-A66A-4A91-B46E-D52C6F81CE47}"/>
    <cellStyle name="Comma 4 2 2 4 2 9" xfId="48944" xr:uid="{3017CC2C-CE2C-4A7F-8768-9FC8826A2166}"/>
    <cellStyle name="Comma 4 2 2 4 3" xfId="2589" xr:uid="{049D778E-79A7-4BA4-B5A1-6A98AB674A78}"/>
    <cellStyle name="Comma 4 2 2 4 3 2" xfId="4379" xr:uid="{75C86F0B-DB1F-4A60-8C28-F9002A001EED}"/>
    <cellStyle name="Comma 4 2 2 4 3 2 2" xfId="9849" xr:uid="{065083E0-858D-4A31-84CF-609E9474A189}"/>
    <cellStyle name="Comma 4 2 2 4 3 2 2 2" xfId="21382" xr:uid="{D14D9E52-8EE8-4CAC-81F8-686234936AAC}"/>
    <cellStyle name="Comma 4 2 2 4 3 2 2 2 2" xfId="44955" xr:uid="{4558A4D9-D664-4AC5-9F71-04046E5B4D14}"/>
    <cellStyle name="Comma 4 2 2 4 3 2 2 3" xfId="33847" xr:uid="{88FCFE27-B74A-42FA-B423-6C822B3105C8}"/>
    <cellStyle name="Comma 4 2 2 4 3 2 3" xfId="15966" xr:uid="{9AF262B9-4D71-4041-8378-6270584DEB9D}"/>
    <cellStyle name="Comma 4 2 2 4 3 2 3 2" xfId="39540" xr:uid="{E4196380-F8BF-47AB-B325-879A297A593C}"/>
    <cellStyle name="Comma 4 2 2 4 3 2 4" xfId="28432" xr:uid="{D0E11FE7-4BD6-4D4C-83F3-BFA1A7AD24D4}"/>
    <cellStyle name="Comma 4 2 2 4 3 3" xfId="5745" xr:uid="{184E01B7-CB81-4E8A-BDE3-612639008D71}"/>
    <cellStyle name="Comma 4 2 2 4 3 3 2" xfId="11219" xr:uid="{34AAF9F9-E93F-418A-90D6-5A59952CF138}"/>
    <cellStyle name="Comma 4 2 2 4 3 3 2 2" xfId="22752" xr:uid="{49885D01-13E3-41D2-874D-64C28DF2ADD7}"/>
    <cellStyle name="Comma 4 2 2 4 3 3 2 2 2" xfId="46325" xr:uid="{CAB2CC99-9CB1-4106-8AD7-E000DABA5390}"/>
    <cellStyle name="Comma 4 2 2 4 3 3 2 3" xfId="35217" xr:uid="{B5437970-3572-40A6-AA12-6C057484A3E2}"/>
    <cellStyle name="Comma 4 2 2 4 3 3 3" xfId="17331" xr:uid="{9E7469B7-1715-4577-BA60-E797EDFCE2C8}"/>
    <cellStyle name="Comma 4 2 2 4 3 3 3 2" xfId="40905" xr:uid="{617224BA-7CAF-43DC-8724-D5A05F4686DE}"/>
    <cellStyle name="Comma 4 2 2 4 3 3 4" xfId="29797" xr:uid="{2B2F7950-74E8-445F-828E-F36860621DD4}"/>
    <cellStyle name="Comma 4 2 2 4 3 4" xfId="7083" xr:uid="{8B7415E9-FBE1-4B66-8C8E-9CB4393C0E62}"/>
    <cellStyle name="Comma 4 2 2 4 3 4 2" xfId="12561" xr:uid="{F419E4FE-CB61-4B8D-9F60-DE49EAD1ABF6}"/>
    <cellStyle name="Comma 4 2 2 4 3 4 2 2" xfId="24093" xr:uid="{52727864-295C-44D8-A404-999C278386EF}"/>
    <cellStyle name="Comma 4 2 2 4 3 4 2 2 2" xfId="47666" xr:uid="{34724438-905D-460F-B5B4-F67B0C935D66}"/>
    <cellStyle name="Comma 4 2 2 4 3 4 2 3" xfId="36558" xr:uid="{AB49358A-892D-4EB6-AEA5-4CF878A0C207}"/>
    <cellStyle name="Comma 4 2 2 4 3 4 3" xfId="18667" xr:uid="{51F93385-31C7-424F-99AA-D1F4839F19D4}"/>
    <cellStyle name="Comma 4 2 2 4 3 4 3 2" xfId="42241" xr:uid="{87B05EE2-7870-4960-98BD-B577739C7548}"/>
    <cellStyle name="Comma 4 2 2 4 3 4 4" xfId="31133" xr:uid="{9256CB28-2ADA-4F59-B8F6-D40135DDA5BD}"/>
    <cellStyle name="Comma 4 2 2 4 3 5" xfId="8496" xr:uid="{193F509D-FC48-44F1-B24E-EB943F89EB89}"/>
    <cellStyle name="Comma 4 2 2 4 3 5 2" xfId="20029" xr:uid="{EEB4E0D8-91E2-4899-9134-8AB1E42F8208}"/>
    <cellStyle name="Comma 4 2 2 4 3 5 2 2" xfId="43602" xr:uid="{77CD2A6A-84D2-453E-BF84-C7A9937D3A3C}"/>
    <cellStyle name="Comma 4 2 2 4 3 5 3" xfId="32494" xr:uid="{0B654969-3578-4762-BED1-47E447F6B299}"/>
    <cellStyle name="Comma 4 2 2 4 3 6" xfId="14325" xr:uid="{188AF36D-D4B4-4130-AEF3-DBADA7E17049}"/>
    <cellStyle name="Comma 4 2 2 4 3 6 2" xfId="38062" xr:uid="{4B9286E9-969E-48A2-9B64-D2A21E0BDE83}"/>
    <cellStyle name="Comma 4 2 2 4 3 7" xfId="26955" xr:uid="{7EF90D4D-7523-4B89-8167-97A008B4690F}"/>
    <cellStyle name="Comma 4 2 2 4 3 8" xfId="25581" xr:uid="{042D4738-B1C5-4ED0-846A-889D015D12E3}"/>
    <cellStyle name="Comma 4 2 2 4 3 9" xfId="49411" xr:uid="{44E42AED-5063-4CF6-BBEC-081A8B1539AA}"/>
    <cellStyle name="Comma 4 2 2 4 4" xfId="4831" xr:uid="{F56C299D-190E-49BB-804C-B350FB2FA32B}"/>
    <cellStyle name="Comma 4 2 2 4 4 2" xfId="10304" xr:uid="{CCEDC5C0-59F0-4977-82C3-7845F1B309AF}"/>
    <cellStyle name="Comma 4 2 2 4 4 2 2" xfId="21837" xr:uid="{9C3AF6DD-DE09-4B0E-9D9E-E389922B2947}"/>
    <cellStyle name="Comma 4 2 2 4 4 2 2 2" xfId="45410" xr:uid="{186A5E9C-094B-47CB-8FAF-7E50C644A5E3}"/>
    <cellStyle name="Comma 4 2 2 4 4 2 3" xfId="34302" xr:uid="{8F76A072-7016-467D-98B2-D491240E0621}"/>
    <cellStyle name="Comma 4 2 2 4 4 3" xfId="16417" xr:uid="{F344CD47-229F-4022-B5CC-9819F4B48A29}"/>
    <cellStyle name="Comma 4 2 2 4 4 3 2" xfId="39991" xr:uid="{A8C3A01D-4EBE-47B3-B2C5-5A87BEA15B2D}"/>
    <cellStyle name="Comma 4 2 2 4 4 4" xfId="28883" xr:uid="{A9FB93F9-E4D7-4AA2-8901-DFECD8FB4C0A}"/>
    <cellStyle name="Comma 4 2 2 4 5" xfId="6169" xr:uid="{DB62530C-6E71-4838-B5B0-B1B21F7CDB9A}"/>
    <cellStyle name="Comma 4 2 2 4 5 2" xfId="11645" xr:uid="{556D922D-D790-48C6-8536-27E2FAB0338C}"/>
    <cellStyle name="Comma 4 2 2 4 5 2 2" xfId="23177" xr:uid="{39F54D0A-2DB9-4305-BE27-5BBCAEFC05CF}"/>
    <cellStyle name="Comma 4 2 2 4 5 2 2 2" xfId="46750" xr:uid="{2E298EA1-3B10-4603-B5F8-DBED6AACCC50}"/>
    <cellStyle name="Comma 4 2 2 4 5 2 3" xfId="35642" xr:uid="{62077957-C732-4FB2-9071-DB2CEB6DCCA6}"/>
    <cellStyle name="Comma 4 2 2 4 5 3" xfId="17753" xr:uid="{546AD85A-0EC6-4883-A4EF-9CEC476B7FC6}"/>
    <cellStyle name="Comma 4 2 2 4 5 3 2" xfId="41327" xr:uid="{4A01B1A2-38AE-49BF-B963-B8E88AD0D9C2}"/>
    <cellStyle name="Comma 4 2 2 4 5 4" xfId="30219" xr:uid="{5CAF6F74-052C-453F-81A8-D73CFFFE774F}"/>
    <cellStyle name="Comma 4 2 2 4 6" xfId="7554" xr:uid="{21D4401E-E3DA-4C58-AA58-32430D418719}"/>
    <cellStyle name="Comma 4 2 2 4 6 2" xfId="19114" xr:uid="{418E471F-D68E-4423-84B0-BE0CEE6D8359}"/>
    <cellStyle name="Comma 4 2 2 4 6 2 2" xfId="42687" xr:uid="{7034F793-0292-4239-8C02-7475215A48DB}"/>
    <cellStyle name="Comma 4 2 2 4 6 3" xfId="31579" xr:uid="{300F1BB3-BD4B-49A7-8E65-78C0488BE513}"/>
    <cellStyle name="Comma 4 2 2 4 7" xfId="13376" xr:uid="{6806D7EA-7E66-4A53-BD25-9786795ED995}"/>
    <cellStyle name="Comma 4 2 2 4 7 2" xfId="37148" xr:uid="{04B8C454-5673-4572-BFFC-8E5A81EC6480}"/>
    <cellStyle name="Comma 4 2 2 4 8" xfId="26039" xr:uid="{E12758A5-95DF-4EA1-8AC0-B08A61F45531}"/>
    <cellStyle name="Comma 4 2 2 4 9" xfId="24665" xr:uid="{EF1C7233-D0B7-447A-8A77-8685CC84D80A}"/>
    <cellStyle name="Comma 4 2 2 5" xfId="1586" xr:uid="{3EEB4DCE-4B39-4759-8409-FC725B478109}"/>
    <cellStyle name="Comma 4 2 2 5 10" xfId="24694" xr:uid="{6B5C43F2-3BE9-4302-BC62-17FDA45B5954}"/>
    <cellStyle name="Comma 4 2 2 5 11" xfId="48525" xr:uid="{25757FF4-D5DD-4E43-98B8-345C121809C6}"/>
    <cellStyle name="Comma 4 2 2 5 2" xfId="2131" xr:uid="{71A0BEFD-EA08-4576-92E7-799CED50B709}"/>
    <cellStyle name="Comma 4 2 2 5 2 2" xfId="3943" xr:uid="{2B765302-156E-4F0D-B221-9E2BD54D8998}"/>
    <cellStyle name="Comma 4 2 2 5 2 2 2" xfId="9412" xr:uid="{AC05D38A-0ADE-4EB5-903B-D33299872DBE}"/>
    <cellStyle name="Comma 4 2 2 5 2 2 2 2" xfId="20945" xr:uid="{9D7806AF-9FC5-4FFB-9986-87D2F42C85A2}"/>
    <cellStyle name="Comma 4 2 2 5 2 2 2 2 2" xfId="44518" xr:uid="{38ED1482-F15F-4C04-855E-DEB55DFB3CBD}"/>
    <cellStyle name="Comma 4 2 2 5 2 2 2 3" xfId="33410" xr:uid="{906C7E12-72B5-4D12-9758-8C0BE124D621}"/>
    <cellStyle name="Comma 4 2 2 5 2 2 3" xfId="15530" xr:uid="{31896F5F-93F2-4964-9A15-278F437FE4B7}"/>
    <cellStyle name="Comma 4 2 2 5 2 2 3 2" xfId="39104" xr:uid="{006F08F5-4BF5-4812-8ECF-39A2E649F1B6}"/>
    <cellStyle name="Comma 4 2 2 5 2 2 4" xfId="27996" xr:uid="{0F26441A-D61D-42DC-BFA9-4480FC9F0644}"/>
    <cellStyle name="Comma 4 2 2 5 2 3" xfId="5307" xr:uid="{C05C8C91-0283-487B-9AEA-2552B39030A5}"/>
    <cellStyle name="Comma 4 2 2 5 2 3 2" xfId="10781" xr:uid="{8734F70C-F64F-4EAE-B21F-9552622E4F7F}"/>
    <cellStyle name="Comma 4 2 2 5 2 3 2 2" xfId="22314" xr:uid="{10039EB7-B9AF-4F3F-A039-073C9D7321C6}"/>
    <cellStyle name="Comma 4 2 2 5 2 3 2 2 2" xfId="45887" xr:uid="{31F31A76-F22E-44CD-9978-B34BBE2BF74C}"/>
    <cellStyle name="Comma 4 2 2 5 2 3 2 3" xfId="34779" xr:uid="{50F86D8C-8AF2-4300-A069-C64132511A21}"/>
    <cellStyle name="Comma 4 2 2 5 2 3 3" xfId="16893" xr:uid="{165D9B48-14B1-4D26-A741-4DBE937205AB}"/>
    <cellStyle name="Comma 4 2 2 5 2 3 3 2" xfId="40467" xr:uid="{02F65584-8E9A-4AB8-BAE7-391188CFEBC4}"/>
    <cellStyle name="Comma 4 2 2 5 2 3 4" xfId="29359" xr:uid="{129752DC-CD89-4209-9122-F85843C0A559}"/>
    <cellStyle name="Comma 4 2 2 5 2 4" xfId="6645" xr:uid="{1A19C546-9EAE-4664-83C3-2DCB79E7002A}"/>
    <cellStyle name="Comma 4 2 2 5 2 4 2" xfId="12122" xr:uid="{BF4833C2-4D16-4A32-B19C-3E33C8589BF1}"/>
    <cellStyle name="Comma 4 2 2 5 2 4 2 2" xfId="23654" xr:uid="{E462DE17-3058-4D4D-8F43-24DFC12B961E}"/>
    <cellStyle name="Comma 4 2 2 5 2 4 2 2 2" xfId="47227" xr:uid="{05931E09-6460-4E91-9BA7-EE2A9AC2A4F6}"/>
    <cellStyle name="Comma 4 2 2 5 2 4 2 3" xfId="36119" xr:uid="{4B25315D-15D5-4E88-B543-4ABBF6D3FEFA}"/>
    <cellStyle name="Comma 4 2 2 5 2 4 3" xfId="18229" xr:uid="{E8AD09DC-3562-4675-ACF3-B29D3FB2892A}"/>
    <cellStyle name="Comma 4 2 2 5 2 4 3 2" xfId="41803" xr:uid="{1D6C572D-6EC0-4E11-9E25-FFC0EE815BB2}"/>
    <cellStyle name="Comma 4 2 2 5 2 4 4" xfId="30695" xr:uid="{D317368F-CA3F-4FC5-A100-7AE552BB66A8}"/>
    <cellStyle name="Comma 4 2 2 5 2 5" xfId="8056" xr:uid="{87D005FE-F5CD-4B11-9C9F-AD9D9CA6DEB1}"/>
    <cellStyle name="Comma 4 2 2 5 2 5 2" xfId="19591" xr:uid="{9DD81967-B5AC-4FDF-874B-BB074E67673E}"/>
    <cellStyle name="Comma 4 2 2 5 2 5 2 2" xfId="43164" xr:uid="{601F0B34-E8DC-4D43-8556-D9ACE9C9CFE3}"/>
    <cellStyle name="Comma 4 2 2 5 2 5 3" xfId="32056" xr:uid="{9BEF8AAB-BB23-4A91-84D7-617284919375}"/>
    <cellStyle name="Comma 4 2 2 5 2 6" xfId="13885" xr:uid="{B7C3903D-A4B1-4C4A-87DF-0830079BB7E5}"/>
    <cellStyle name="Comma 4 2 2 5 2 6 2" xfId="37624" xr:uid="{790500EF-CE30-4E20-BEA3-3897C8B7C53D}"/>
    <cellStyle name="Comma 4 2 2 5 2 7" xfId="26517" xr:uid="{4EF22342-8AEB-45C5-9782-0FEF58ED2A96}"/>
    <cellStyle name="Comma 4 2 2 5 2 8" xfId="25142" xr:uid="{D22DF272-5915-4565-B823-6FC4111D522D}"/>
    <cellStyle name="Comma 4 2 2 5 2 9" xfId="48973" xr:uid="{8E4FF614-6804-427D-9FAB-4256681C7247}"/>
    <cellStyle name="Comma 4 2 2 5 3" xfId="2621" xr:uid="{599880AD-98E5-4638-B02B-E1856544A982}"/>
    <cellStyle name="Comma 4 2 2 5 3 2" xfId="4409" xr:uid="{16A13220-1522-47B9-A933-260DACA16AF7}"/>
    <cellStyle name="Comma 4 2 2 5 3 2 2" xfId="9879" xr:uid="{92B7CA6A-558E-4842-BCCC-CB3B7685935F}"/>
    <cellStyle name="Comma 4 2 2 5 3 2 2 2" xfId="21412" xr:uid="{83124D3A-F805-4A69-8058-B5D28CB64923}"/>
    <cellStyle name="Comma 4 2 2 5 3 2 2 2 2" xfId="44985" xr:uid="{14C870BC-C3D4-451D-B17B-DF7D7E94E5D2}"/>
    <cellStyle name="Comma 4 2 2 5 3 2 2 3" xfId="33877" xr:uid="{F27BBF34-7860-4B4B-B749-BDE1B2190BA0}"/>
    <cellStyle name="Comma 4 2 2 5 3 2 3" xfId="15996" xr:uid="{6E4B15D1-AF84-47FB-989E-894469275D5F}"/>
    <cellStyle name="Comma 4 2 2 5 3 2 3 2" xfId="39570" xr:uid="{F77442C8-53E0-4284-9C02-3FCCDD4B48DD}"/>
    <cellStyle name="Comma 4 2 2 5 3 2 4" xfId="28462" xr:uid="{E98E3D9F-D477-4525-A1ED-2D2EDE6468B3}"/>
    <cellStyle name="Comma 4 2 2 5 3 3" xfId="5775" xr:uid="{7F3C1B51-219B-422A-AC32-312FA442925B}"/>
    <cellStyle name="Comma 4 2 2 5 3 3 2" xfId="11249" xr:uid="{B93A5753-5252-4F88-9E05-93DDAF48C612}"/>
    <cellStyle name="Comma 4 2 2 5 3 3 2 2" xfId="22782" xr:uid="{681E5289-3E6C-432B-806E-E0920FB855B8}"/>
    <cellStyle name="Comma 4 2 2 5 3 3 2 2 2" xfId="46355" xr:uid="{D0D63E5E-DD47-4626-B83A-554ADAF0D207}"/>
    <cellStyle name="Comma 4 2 2 5 3 3 2 3" xfId="35247" xr:uid="{EDDB5E07-149E-445B-82AC-B61F5BE4F4BC}"/>
    <cellStyle name="Comma 4 2 2 5 3 3 3" xfId="17361" xr:uid="{20D2A1F5-C18C-42C1-B6ED-8304BA33212A}"/>
    <cellStyle name="Comma 4 2 2 5 3 3 3 2" xfId="40935" xr:uid="{3B86E966-704C-42AF-AFE8-311E21FED627}"/>
    <cellStyle name="Comma 4 2 2 5 3 3 4" xfId="29827" xr:uid="{C9FF9458-BAC5-41FF-ADDF-7075C01E2954}"/>
    <cellStyle name="Comma 4 2 2 5 3 4" xfId="7113" xr:uid="{BC0B036E-3EC9-41B2-AE1A-C98CECE44836}"/>
    <cellStyle name="Comma 4 2 2 5 3 4 2" xfId="12591" xr:uid="{221ECA11-B32B-40C3-8034-CE1262903A95}"/>
    <cellStyle name="Comma 4 2 2 5 3 4 2 2" xfId="24123" xr:uid="{E5D9A57F-D379-41AC-B79C-B3342086DEF7}"/>
    <cellStyle name="Comma 4 2 2 5 3 4 2 2 2" xfId="47696" xr:uid="{661FA036-F13D-48AB-8901-9295426947B0}"/>
    <cellStyle name="Comma 4 2 2 5 3 4 2 3" xfId="36588" xr:uid="{6E96AF8B-40A7-41F3-971B-380CCB14DC94}"/>
    <cellStyle name="Comma 4 2 2 5 3 4 3" xfId="18697" xr:uid="{5C250F4D-BEF9-4626-85D4-80D79E6CBB92}"/>
    <cellStyle name="Comma 4 2 2 5 3 4 3 2" xfId="42271" xr:uid="{C7BE32F4-D836-4F96-89BC-2FD8A3298A11}"/>
    <cellStyle name="Comma 4 2 2 5 3 4 4" xfId="31163" xr:uid="{27A01FE3-47E2-4346-9681-18DDDB775E81}"/>
    <cellStyle name="Comma 4 2 2 5 3 5" xfId="8526" xr:uid="{17A6FD21-BD44-431F-8057-B9340C187EBC}"/>
    <cellStyle name="Comma 4 2 2 5 3 5 2" xfId="20059" xr:uid="{E17E3F82-A017-4691-8BC8-E59160C7B29D}"/>
    <cellStyle name="Comma 4 2 2 5 3 5 2 2" xfId="43632" xr:uid="{3B281EB0-7013-43E7-B204-CFCEA1BF97BF}"/>
    <cellStyle name="Comma 4 2 2 5 3 5 3" xfId="32524" xr:uid="{966751A2-1451-4716-8793-52352CB5BC48}"/>
    <cellStyle name="Comma 4 2 2 5 3 6" xfId="14356" xr:uid="{1878052E-E508-47EA-92F1-CF59CAA0F7BF}"/>
    <cellStyle name="Comma 4 2 2 5 3 6 2" xfId="38092" xr:uid="{72EF058B-5D9B-4BD1-BF0C-75D81D605974}"/>
    <cellStyle name="Comma 4 2 2 5 3 7" xfId="26985" xr:uid="{33AAF644-1418-414F-963F-79CFDF63E690}"/>
    <cellStyle name="Comma 4 2 2 5 3 8" xfId="25611" xr:uid="{7B32392D-ADF5-4C60-B5F2-C3B65CC4BFCE}"/>
    <cellStyle name="Comma 4 2 2 5 3 9" xfId="49441" xr:uid="{4D9371E7-D16F-4170-9964-2320C60897B6}"/>
    <cellStyle name="Comma 4 2 2 5 4" xfId="3500" xr:uid="{99D2ED8F-9CA8-4AC7-A7A2-0F8BBDAD7F08}"/>
    <cellStyle name="Comma 4 2 2 5 4 2" xfId="8969" xr:uid="{81BC9C39-1210-439C-9005-EA221FA2CFC4}"/>
    <cellStyle name="Comma 4 2 2 5 4 2 2" xfId="20502" xr:uid="{28986DCF-F1E3-40BA-BC60-E8C2A3C0AC90}"/>
    <cellStyle name="Comma 4 2 2 5 4 2 2 2" xfId="44075" xr:uid="{80341196-6937-4C3F-86E1-6DD39F4D6EC6}"/>
    <cellStyle name="Comma 4 2 2 5 4 2 3" xfId="32967" xr:uid="{25D68625-07EB-4CC1-9B06-5C3A59322F54}"/>
    <cellStyle name="Comma 4 2 2 5 4 3" xfId="15087" xr:uid="{0B9D536D-8BA8-4530-BC61-691B09F88CD8}"/>
    <cellStyle name="Comma 4 2 2 5 4 3 2" xfId="38661" xr:uid="{855426A7-2DF8-4CC1-A036-657202F92718}"/>
    <cellStyle name="Comma 4 2 2 5 4 4" xfId="27553" xr:uid="{21F7BE9A-339E-4A96-99CF-B1C905161B9B}"/>
    <cellStyle name="Comma 4 2 2 5 5" xfId="4860" xr:uid="{1D4DFF8E-DFD8-459A-83FD-A6AB477925C2}"/>
    <cellStyle name="Comma 4 2 2 5 5 2" xfId="10334" xr:uid="{20665038-0184-4301-93E5-A591620B6C9B}"/>
    <cellStyle name="Comma 4 2 2 5 5 2 2" xfId="21867" xr:uid="{EF581686-95D0-4FAA-BA67-40B97B803C81}"/>
    <cellStyle name="Comma 4 2 2 5 5 2 2 2" xfId="45440" xr:uid="{163E77E4-8AB4-464E-ACD8-442287C6B44D}"/>
    <cellStyle name="Comma 4 2 2 5 5 2 3" xfId="34332" xr:uid="{2EA164D4-B208-4456-92DD-1158D2C66C4E}"/>
    <cellStyle name="Comma 4 2 2 5 5 3" xfId="16446" xr:uid="{292C8206-3BA2-49C7-93AE-6BF18828F02E}"/>
    <cellStyle name="Comma 4 2 2 5 5 3 2" xfId="40020" xr:uid="{10A9E72F-F4CE-4709-8BF0-0A4416E7DB8B}"/>
    <cellStyle name="Comma 4 2 2 5 5 4" xfId="28912" xr:uid="{1DD22FEC-18DE-4D81-B0B2-CD5D85CD355D}"/>
    <cellStyle name="Comma 4 2 2 5 6" xfId="6198" xr:uid="{F9CA5346-87DF-459F-AE37-56FD7E615940}"/>
    <cellStyle name="Comma 4 2 2 5 6 2" xfId="11674" xr:uid="{2E274D8C-F5D6-42E5-AE2D-687DD960A542}"/>
    <cellStyle name="Comma 4 2 2 5 6 2 2" xfId="23206" xr:uid="{315426EC-9279-49A9-957E-B0A0552EFE6E}"/>
    <cellStyle name="Comma 4 2 2 5 6 2 2 2" xfId="46779" xr:uid="{E07B03F7-552E-456B-BC70-8C9FD3CD2265}"/>
    <cellStyle name="Comma 4 2 2 5 6 2 3" xfId="35671" xr:uid="{42EB9BAD-9A54-4308-8DD1-608D90ACB21C}"/>
    <cellStyle name="Comma 4 2 2 5 6 3" xfId="17782" xr:uid="{B23EA425-C650-4965-914F-396039A93999}"/>
    <cellStyle name="Comma 4 2 2 5 6 3 2" xfId="41356" xr:uid="{E8E2B91B-81DB-467B-BDE0-FC42855E1289}"/>
    <cellStyle name="Comma 4 2 2 5 6 4" xfId="30248" xr:uid="{D9A4E2BA-5EB5-43E5-88BB-E54C0549096F}"/>
    <cellStyle name="Comma 4 2 2 5 7" xfId="7589" xr:uid="{98469F89-148C-4FD7-924D-E11E66641864}"/>
    <cellStyle name="Comma 4 2 2 5 7 2" xfId="19144" xr:uid="{3A34CC27-8AFC-4467-A6C2-F83BCDC83AC2}"/>
    <cellStyle name="Comma 4 2 2 5 7 2 2" xfId="42717" xr:uid="{CC953638-E4F2-450C-BB6A-8FB3630C6138}"/>
    <cellStyle name="Comma 4 2 2 5 7 3" xfId="31609" xr:uid="{B393111F-908A-41A3-BC5B-8B682F58BBC4}"/>
    <cellStyle name="Comma 4 2 2 5 8" xfId="13427" xr:uid="{CC657D18-E6FA-4DF6-9A3D-B3F3DF127190}"/>
    <cellStyle name="Comma 4 2 2 5 8 2" xfId="37177" xr:uid="{1A2B75C1-19D4-4BBD-AC9A-1CD5407E5262}"/>
    <cellStyle name="Comma 4 2 2 5 9" xfId="26070" xr:uid="{D1DCE1BB-0307-472F-9751-3CCC98F4D128}"/>
    <cellStyle name="Comma 4 2 2 6" xfId="1769" xr:uid="{333945EA-970D-44F0-9807-535E7F795C72}"/>
    <cellStyle name="Comma 4 2 2 6 10" xfId="48611" xr:uid="{7A21D629-F050-4400-96E9-4185475144FB}"/>
    <cellStyle name="Comma 4 2 2 6 2" xfId="2304" xr:uid="{0A6AE3FF-C034-4A28-A9FE-AFFBFCE8F6D7}"/>
    <cellStyle name="Comma 4 2 2 6 2 2" xfId="4099" xr:uid="{5C9329A8-CF41-4FC5-8568-827FD05177DA}"/>
    <cellStyle name="Comma 4 2 2 6 2 2 2" xfId="9568" xr:uid="{353A2B3E-6110-47D8-A0CE-234DE272613D}"/>
    <cellStyle name="Comma 4 2 2 6 2 2 2 2" xfId="21101" xr:uid="{4768D814-9665-4531-B31D-CCA470677F1A}"/>
    <cellStyle name="Comma 4 2 2 6 2 2 2 2 2" xfId="44674" xr:uid="{2FF7820C-6344-4283-B4BA-537D8A4C9AAB}"/>
    <cellStyle name="Comma 4 2 2 6 2 2 2 3" xfId="33566" xr:uid="{C30179FB-B5E6-44A2-B3CA-01E67D8A6EC3}"/>
    <cellStyle name="Comma 4 2 2 6 2 2 3" xfId="15686" xr:uid="{64C70A52-4B22-4F54-BE34-F531568C8A90}"/>
    <cellStyle name="Comma 4 2 2 6 2 2 3 2" xfId="39260" xr:uid="{E2A5B151-1528-4AC2-AF82-D20B5C580B46}"/>
    <cellStyle name="Comma 4 2 2 6 2 2 4" xfId="28152" xr:uid="{8FF96FF5-B386-4934-B56E-251395FB98BE}"/>
    <cellStyle name="Comma 4 2 2 6 2 3" xfId="5464" xr:uid="{4F6FED79-44F9-47FC-B251-7D9A98E25566}"/>
    <cellStyle name="Comma 4 2 2 6 2 3 2" xfId="10938" xr:uid="{2768F7E4-E32C-42D5-A1AA-DE0210BFD22C}"/>
    <cellStyle name="Comma 4 2 2 6 2 3 2 2" xfId="22471" xr:uid="{1201977F-2DA1-4EC5-91E0-0C9FE548DF9D}"/>
    <cellStyle name="Comma 4 2 2 6 2 3 2 2 2" xfId="46044" xr:uid="{7779A5DF-4C15-4BB9-A604-A94BE28DA43A}"/>
    <cellStyle name="Comma 4 2 2 6 2 3 2 3" xfId="34936" xr:uid="{72DCE3D7-496C-457D-8F5B-D6D92E74BC83}"/>
    <cellStyle name="Comma 4 2 2 6 2 3 3" xfId="17050" xr:uid="{39022F86-9FB7-4A2D-BAA7-93AF50B485BF}"/>
    <cellStyle name="Comma 4 2 2 6 2 3 3 2" xfId="40624" xr:uid="{22DBC478-3A02-42E0-BE33-0E339C9A105B}"/>
    <cellStyle name="Comma 4 2 2 6 2 3 4" xfId="29516" xr:uid="{85B05D35-EE80-472D-87F6-DA0F2D8DA764}"/>
    <cellStyle name="Comma 4 2 2 6 2 4" xfId="6802" xr:uid="{8B272873-3AF0-4ECF-BE0B-3CB6B12A9EC1}"/>
    <cellStyle name="Comma 4 2 2 6 2 4 2" xfId="12280" xr:uid="{C8621FA6-5B13-4D96-885F-DB84DBDE17EE}"/>
    <cellStyle name="Comma 4 2 2 6 2 4 2 2" xfId="23812" xr:uid="{939275F4-6C4D-4455-969F-99C6569D46D8}"/>
    <cellStyle name="Comma 4 2 2 6 2 4 2 2 2" xfId="47385" xr:uid="{20F5C2FF-3148-41D0-AF2D-26D85D72C9F1}"/>
    <cellStyle name="Comma 4 2 2 6 2 4 2 3" xfId="36277" xr:uid="{7C995886-36C8-4572-A057-D21732FB3151}"/>
    <cellStyle name="Comma 4 2 2 6 2 4 3" xfId="18386" xr:uid="{6616CB7D-C6AD-47E7-B0A2-B80D23210DEB}"/>
    <cellStyle name="Comma 4 2 2 6 2 4 3 2" xfId="41960" xr:uid="{4BF861F6-FB56-4459-872A-8816FBA9B3DC}"/>
    <cellStyle name="Comma 4 2 2 6 2 4 4" xfId="30852" xr:uid="{D0D6F1DA-1CDD-4E55-88EB-762E4A8584CF}"/>
    <cellStyle name="Comma 4 2 2 6 2 5" xfId="8215" xr:uid="{0ECDD06F-AE52-4B0C-B49F-59A637091AD1}"/>
    <cellStyle name="Comma 4 2 2 6 2 5 2" xfId="19748" xr:uid="{360C8874-0BEF-44D6-8F0D-624D32A661AD}"/>
    <cellStyle name="Comma 4 2 2 6 2 5 2 2" xfId="43321" xr:uid="{6274FFB8-4772-4F88-B6B5-D62F69DB3A32}"/>
    <cellStyle name="Comma 4 2 2 6 2 5 3" xfId="32213" xr:uid="{26F365A0-5881-41B5-A534-EA69219826D8}"/>
    <cellStyle name="Comma 4 2 2 6 2 6" xfId="14044" xr:uid="{A4B30ED3-3C4F-4D2D-BC3C-DF3B73D43D5D}"/>
    <cellStyle name="Comma 4 2 2 6 2 6 2" xfId="37781" xr:uid="{EE8CEF76-DBF0-4438-AC92-F69370D21777}"/>
    <cellStyle name="Comma 4 2 2 6 2 7" xfId="26674" xr:uid="{CA954AA7-9AC0-4B0A-9945-92F1C95C45BC}"/>
    <cellStyle name="Comma 4 2 2 6 2 8" xfId="25300" xr:uid="{D191B2BB-E2C0-4F42-B776-E5405DB94D4D}"/>
    <cellStyle name="Comma 4 2 2 6 2 9" xfId="49130" xr:uid="{79E6440D-15EC-4460-8498-3E47EB06D2A7}"/>
    <cellStyle name="Comma 4 2 2 6 3" xfId="3585" xr:uid="{9C5D040A-DA35-40C3-9373-621F04EE06D1}"/>
    <cellStyle name="Comma 4 2 2 6 3 2" xfId="9054" xr:uid="{4F5BF437-35A7-49F1-8183-F3E80F8779D5}"/>
    <cellStyle name="Comma 4 2 2 6 3 2 2" xfId="20587" xr:uid="{EF4866C6-1687-4DDF-811F-C9F3FD9C344A}"/>
    <cellStyle name="Comma 4 2 2 6 3 2 2 2" xfId="44160" xr:uid="{789A8EA1-E944-4714-A437-C7B9830BE52B}"/>
    <cellStyle name="Comma 4 2 2 6 3 2 3" xfId="33052" xr:uid="{A920542F-70B9-4544-A8B1-A61894CB1A3A}"/>
    <cellStyle name="Comma 4 2 2 6 3 3" xfId="15172" xr:uid="{D8D73A71-C1EF-4007-ADCD-BD60B7B3D0F8}"/>
    <cellStyle name="Comma 4 2 2 6 3 3 2" xfId="38746" xr:uid="{FA09867E-E2DE-433E-9157-52B2A43A4EA1}"/>
    <cellStyle name="Comma 4 2 2 6 3 4" xfId="27638" xr:uid="{6CC4F5C1-6173-4A3A-9AF7-F4968C4158A5}"/>
    <cellStyle name="Comma 4 2 2 6 4" xfId="4945" xr:uid="{91ED1C1A-3BB4-46C2-A711-27DB7ED62BA8}"/>
    <cellStyle name="Comma 4 2 2 6 4 2" xfId="10419" xr:uid="{A6F98C56-591F-40B5-960E-F6F637BD6DD7}"/>
    <cellStyle name="Comma 4 2 2 6 4 2 2" xfId="21952" xr:uid="{FDFEEF06-53DA-4F79-9E0D-25F3C7DDF76C}"/>
    <cellStyle name="Comma 4 2 2 6 4 2 2 2" xfId="45525" xr:uid="{15C9A2B6-A664-48CB-8447-80D6E6253BE2}"/>
    <cellStyle name="Comma 4 2 2 6 4 2 3" xfId="34417" xr:uid="{0FCD2298-D73A-4245-BFDD-4F18437B8D05}"/>
    <cellStyle name="Comma 4 2 2 6 4 3" xfId="16531" xr:uid="{6491EB7C-E310-4791-8B55-FADC5F2D9B96}"/>
    <cellStyle name="Comma 4 2 2 6 4 3 2" xfId="40105" xr:uid="{856E5A8E-573A-42EB-B1E5-0EAE38E11F83}"/>
    <cellStyle name="Comma 4 2 2 6 4 4" xfId="28997" xr:uid="{FBF6D4D0-9BF5-453C-9890-7262264CEF79}"/>
    <cellStyle name="Comma 4 2 2 6 5" xfId="6283" xr:uid="{E42086B1-E295-4CDC-AE7D-F7CA1869BDE0}"/>
    <cellStyle name="Comma 4 2 2 6 5 2" xfId="11760" xr:uid="{F185AF2E-D751-4B2E-8386-14707F7F2946}"/>
    <cellStyle name="Comma 4 2 2 6 5 2 2" xfId="23292" xr:uid="{5E4ECBA5-3487-43D7-B2AA-81598F01A455}"/>
    <cellStyle name="Comma 4 2 2 6 5 2 2 2" xfId="46865" xr:uid="{EF157164-2445-4C97-B9DE-2C0EA69348B8}"/>
    <cellStyle name="Comma 4 2 2 6 5 2 3" xfId="35757" xr:uid="{C401B16E-0D87-4189-AB84-0554E8D3396A}"/>
    <cellStyle name="Comma 4 2 2 6 5 3" xfId="17867" xr:uid="{3C05EB2B-0EE7-4394-9A1F-2921CC2A4228}"/>
    <cellStyle name="Comma 4 2 2 6 5 3 2" xfId="41441" xr:uid="{C5105953-C6EA-44B3-BEA7-EFB165A51AC6}"/>
    <cellStyle name="Comma 4 2 2 6 5 4" xfId="30333" xr:uid="{8B165B67-3786-43DF-8575-62DA47F1BF62}"/>
    <cellStyle name="Comma 4 2 2 6 6" xfId="7694" xr:uid="{138F14EC-33DF-40AD-8048-9D7083530042}"/>
    <cellStyle name="Comma 4 2 2 6 6 2" xfId="19229" xr:uid="{F5DB7D3E-C576-49FC-9AF3-BA99E062441F}"/>
    <cellStyle name="Comma 4 2 2 6 6 2 2" xfId="42802" xr:uid="{AA1E680F-C41E-462C-A5D4-BB94D72D8F6F}"/>
    <cellStyle name="Comma 4 2 2 6 6 3" xfId="31694" xr:uid="{DE5D1917-9197-44CA-B836-BF085255F29D}"/>
    <cellStyle name="Comma 4 2 2 6 7" xfId="13523" xr:uid="{186FD369-2D01-44F0-9983-2F34C8951A18}"/>
    <cellStyle name="Comma 4 2 2 6 7 2" xfId="37262" xr:uid="{4886903C-59EB-4117-A9F7-00FBC4068BDA}"/>
    <cellStyle name="Comma 4 2 2 6 8" xfId="26155" xr:uid="{6729C803-48AA-4463-B0AD-EDA265B8547E}"/>
    <cellStyle name="Comma 4 2 2 6 9" xfId="24780" xr:uid="{6C69EBAF-F374-4607-8E9E-5E9C1F010C17}"/>
    <cellStyle name="Comma 4 2 2 7" xfId="1826" xr:uid="{27EDB953-2CD8-4B2A-8C9B-D93A07C83353}"/>
    <cellStyle name="Comma 4 2 2 7 2" xfId="3639" xr:uid="{4735DFEF-A188-4913-B6A3-CC12BFF2BCDD}"/>
    <cellStyle name="Comma 4 2 2 7 2 2" xfId="9108" xr:uid="{0C473C00-D1CC-4DD7-97DE-ED4E4639C550}"/>
    <cellStyle name="Comma 4 2 2 7 2 2 2" xfId="20641" xr:uid="{62443AC7-0726-4783-A0C1-D459C7EEA2CF}"/>
    <cellStyle name="Comma 4 2 2 7 2 2 2 2" xfId="44214" xr:uid="{788B9EF9-7439-4F78-B552-38207C7FE66C}"/>
    <cellStyle name="Comma 4 2 2 7 2 2 3" xfId="33106" xr:uid="{5A4B6C06-61A2-486E-B9FD-60125611F225}"/>
    <cellStyle name="Comma 4 2 2 7 2 3" xfId="15226" xr:uid="{A786AA0A-59DF-4BA8-84CB-42BAD311AA78}"/>
    <cellStyle name="Comma 4 2 2 7 2 3 2" xfId="38800" xr:uid="{78F88DC2-EC42-426A-AA0F-FBB280CC9FD8}"/>
    <cellStyle name="Comma 4 2 2 7 2 4" xfId="27692" xr:uid="{61A0B060-15DF-480C-A010-EEB32C7C11F9}"/>
    <cellStyle name="Comma 4 2 2 7 3" xfId="5003" xr:uid="{DB10AAF1-3DFE-4731-80A3-98942335A7CE}"/>
    <cellStyle name="Comma 4 2 2 7 3 2" xfId="10477" xr:uid="{9A96E59A-3F84-4E0F-AA5C-941F7C54414B}"/>
    <cellStyle name="Comma 4 2 2 7 3 2 2" xfId="22010" xr:uid="{CA989EC5-73A2-4155-B1CC-3A950DE73B10}"/>
    <cellStyle name="Comma 4 2 2 7 3 2 2 2" xfId="45583" xr:uid="{65F6CD13-3712-4695-AFE3-CE64F8FFFCCF}"/>
    <cellStyle name="Comma 4 2 2 7 3 2 3" xfId="34475" xr:uid="{0BB9397F-37FE-41E9-B6F4-5E51022D2F5F}"/>
    <cellStyle name="Comma 4 2 2 7 3 3" xfId="16589" xr:uid="{97A4C5C3-889C-49A3-939C-AFC873FC1E8F}"/>
    <cellStyle name="Comma 4 2 2 7 3 3 2" xfId="40163" xr:uid="{6DD62B7A-8777-44ED-8D8B-455E1A6958AF}"/>
    <cellStyle name="Comma 4 2 2 7 3 4" xfId="29055" xr:uid="{B207BB4E-E5FD-41EB-BF8A-85641792918D}"/>
    <cellStyle name="Comma 4 2 2 7 4" xfId="6341" xr:uid="{DF90AE45-7674-4A9A-83AE-AE92B0B0B2DC}"/>
    <cellStyle name="Comma 4 2 2 7 4 2" xfId="11818" xr:uid="{83677E92-0C70-4EBC-9634-69FCECE77792}"/>
    <cellStyle name="Comma 4 2 2 7 4 2 2" xfId="23350" xr:uid="{3DE6F541-DF44-4E58-A6B4-BCDD887ED13C}"/>
    <cellStyle name="Comma 4 2 2 7 4 2 2 2" xfId="46923" xr:uid="{AE0F8CC8-5B61-4EA5-AEB1-55563F80EB75}"/>
    <cellStyle name="Comma 4 2 2 7 4 2 3" xfId="35815" xr:uid="{C556B422-B1AD-4438-BA54-8ED85D4CC120}"/>
    <cellStyle name="Comma 4 2 2 7 4 3" xfId="17925" xr:uid="{292D7691-CA12-40D4-B384-15FBB8BC355F}"/>
    <cellStyle name="Comma 4 2 2 7 4 3 2" xfId="41499" xr:uid="{1F25C46B-3BF6-4F37-9CA6-B3C7A6D6CEE2}"/>
    <cellStyle name="Comma 4 2 2 7 4 4" xfId="30391" xr:uid="{452E5DB8-433B-4F66-B0BA-CE5EF2C0E4F8}"/>
    <cellStyle name="Comma 4 2 2 7 5" xfId="7752" xr:uid="{EFEA63C1-0857-4A23-BCEC-515F40EF2E4A}"/>
    <cellStyle name="Comma 4 2 2 7 5 2" xfId="19287" xr:uid="{30260CD8-A9C8-42C7-BA1C-5E13BBFED974}"/>
    <cellStyle name="Comma 4 2 2 7 5 2 2" xfId="42860" xr:uid="{C9FFE7D3-4B9B-439D-9616-ACF2E91B69A2}"/>
    <cellStyle name="Comma 4 2 2 7 5 3" xfId="31752" xr:uid="{851A9040-85AA-4C9E-A4FE-4612EEBBD5BE}"/>
    <cellStyle name="Comma 4 2 2 7 6" xfId="13581" xr:uid="{2C7154F0-F29F-4779-855B-E1F634F999EE}"/>
    <cellStyle name="Comma 4 2 2 7 6 2" xfId="37320" xr:uid="{A262C858-6ACD-4FAE-BB53-2A5D7A5078F1}"/>
    <cellStyle name="Comma 4 2 2 7 7" xfId="26213" xr:uid="{769C2014-7A09-4306-B1E1-DB64DB1C5A92}"/>
    <cellStyle name="Comma 4 2 2 7 8" xfId="24838" xr:uid="{9E098700-677D-43B4-8F17-BF428DD1F6B8}"/>
    <cellStyle name="Comma 4 2 2 7 9" xfId="48669" xr:uid="{BDB85A66-CE42-40E0-BD48-C0D251F1CC37}"/>
    <cellStyle name="Comma 4 2 2 8" xfId="2242" xr:uid="{21F99037-E3D3-4B72-8315-E8DF60073AE8}"/>
    <cellStyle name="Comma 4 2 2 8 2" xfId="4038" xr:uid="{452B9379-C207-4C99-85F8-13C90274795F}"/>
    <cellStyle name="Comma 4 2 2 8 2 2" xfId="9507" xr:uid="{CE51834B-5236-492A-86EA-B2A3CBB110D2}"/>
    <cellStyle name="Comma 4 2 2 8 2 2 2" xfId="21040" xr:uid="{676D983B-DFFE-4E55-8964-4CDC717CA55B}"/>
    <cellStyle name="Comma 4 2 2 8 2 2 2 2" xfId="44613" xr:uid="{3DF54D54-721D-425E-B00B-372B39FD3EB5}"/>
    <cellStyle name="Comma 4 2 2 8 2 2 3" xfId="33505" xr:uid="{51696EDB-1EFC-451A-BA2D-D25D8B758F50}"/>
    <cellStyle name="Comma 4 2 2 8 2 3" xfId="15625" xr:uid="{A7914FC2-E500-4B6B-A88A-4335CE1DB410}"/>
    <cellStyle name="Comma 4 2 2 8 2 3 2" xfId="39199" xr:uid="{291B6DFF-5656-4E6A-AB1E-1960C1AC7827}"/>
    <cellStyle name="Comma 4 2 2 8 2 4" xfId="28091" xr:uid="{A11FA7C5-C717-49C8-B3A2-9AB3510A9FEE}"/>
    <cellStyle name="Comma 4 2 2 8 3" xfId="5403" xr:uid="{6A6132F1-B88F-4125-8259-15767E829217}"/>
    <cellStyle name="Comma 4 2 2 8 3 2" xfId="10877" xr:uid="{493E7C83-5DDE-4254-8771-EE6F6ABB15E7}"/>
    <cellStyle name="Comma 4 2 2 8 3 2 2" xfId="22410" xr:uid="{A16EAE25-9EB3-47C2-9A3B-28E1D1FA1A47}"/>
    <cellStyle name="Comma 4 2 2 8 3 2 2 2" xfId="45983" xr:uid="{DB77C03D-688A-450B-ACE0-F04E0A2D6AB7}"/>
    <cellStyle name="Comma 4 2 2 8 3 2 3" xfId="34875" xr:uid="{3CDB458D-4724-4479-970C-BEC34D6321AE}"/>
    <cellStyle name="Comma 4 2 2 8 3 3" xfId="16989" xr:uid="{595DFF44-8D07-4617-9669-53F82EFA10AD}"/>
    <cellStyle name="Comma 4 2 2 8 3 3 2" xfId="40563" xr:uid="{69E37EA4-C4A8-4CE3-A696-2F068F536DD9}"/>
    <cellStyle name="Comma 4 2 2 8 3 4" xfId="29455" xr:uid="{69B99AAA-14AE-434F-B4DD-6FEAEFDD2A6A}"/>
    <cellStyle name="Comma 4 2 2 8 4" xfId="6741" xr:uid="{E35AF28B-CB53-494C-9C10-581B2B224F9F}"/>
    <cellStyle name="Comma 4 2 2 8 4 2" xfId="12219" xr:uid="{5F1ADDAA-7280-454E-A3A1-2BB2A872A32E}"/>
    <cellStyle name="Comma 4 2 2 8 4 2 2" xfId="23751" xr:uid="{62023610-0BD4-4015-A44E-5ECF3420528C}"/>
    <cellStyle name="Comma 4 2 2 8 4 2 2 2" xfId="47324" xr:uid="{68C572EE-B8BA-4CE5-B667-709C12573BF4}"/>
    <cellStyle name="Comma 4 2 2 8 4 2 3" xfId="36216" xr:uid="{49BABC58-EBE6-45A0-973B-21DDC0B18C40}"/>
    <cellStyle name="Comma 4 2 2 8 4 3" xfId="18325" xr:uid="{6978623A-F083-4F13-B48D-99ECD8B0E04B}"/>
    <cellStyle name="Comma 4 2 2 8 4 3 2" xfId="41899" xr:uid="{4D48B393-3F15-43E0-B941-7579D44FFB8B}"/>
    <cellStyle name="Comma 4 2 2 8 4 4" xfId="30791" xr:uid="{ED6E66FD-EAF3-481C-88C6-6D7F8F5CE222}"/>
    <cellStyle name="Comma 4 2 2 8 5" xfId="8154" xr:uid="{27DC7D4D-F65C-4623-9A0C-AC2A91D5A13E}"/>
    <cellStyle name="Comma 4 2 2 8 5 2" xfId="19687" xr:uid="{8A52BAA1-3CED-4E67-BB53-718C48C69CFA}"/>
    <cellStyle name="Comma 4 2 2 8 5 2 2" xfId="43260" xr:uid="{DB84029C-10C0-40EA-9E86-801A911D0E15}"/>
    <cellStyle name="Comma 4 2 2 8 5 3" xfId="32152" xr:uid="{1364CB1B-BEF5-4B37-B06F-473BBE11F48C}"/>
    <cellStyle name="Comma 4 2 2 8 6" xfId="13983" xr:uid="{3258016B-522C-40BD-A623-9748D87E0E2E}"/>
    <cellStyle name="Comma 4 2 2 8 6 2" xfId="37720" xr:uid="{78A74832-B046-44BF-8EB3-8FC5C55E084E}"/>
    <cellStyle name="Comma 4 2 2 8 7" xfId="26613" xr:uid="{0F54903B-69BB-4115-BBE8-871F87591376}"/>
    <cellStyle name="Comma 4 2 2 8 8" xfId="25239" xr:uid="{3425F74E-1B88-4906-85B1-B155E4C3A07C}"/>
    <cellStyle name="Comma 4 2 2 8 9" xfId="49069" xr:uid="{02604446-FBFF-457D-ADF1-ACC4C57B00EF}"/>
    <cellStyle name="Comma 4 2 2 9" xfId="3203" xr:uid="{072D6674-65E6-4F59-8882-75F5F354EE00}"/>
    <cellStyle name="Comma 4 2 2 9 2" xfId="8668" xr:uid="{843552A3-2774-424A-9FB4-6B43B325B73C}"/>
    <cellStyle name="Comma 4 2 2 9 2 2" xfId="20201" xr:uid="{7F7535E5-583A-43A1-93D7-20A1E99776A2}"/>
    <cellStyle name="Comma 4 2 2 9 2 2 2" xfId="43774" xr:uid="{9446400C-DEE0-451B-BC29-FDCCFE3DF02D}"/>
    <cellStyle name="Comma 4 2 2 9 2 3" xfId="32666" xr:uid="{24B575BF-7653-4135-8F56-5F8C2C79CCAA}"/>
    <cellStyle name="Comma 4 2 2 9 3" xfId="14789" xr:uid="{6C249850-41F8-4732-866C-E4B064032FA7}"/>
    <cellStyle name="Comma 4 2 2 9 3 2" xfId="38363" xr:uid="{49D2FD7B-146B-4361-B6E4-0B933A10A19F}"/>
    <cellStyle name="Comma 4 2 2 9 4" xfId="27255" xr:uid="{A9B24000-C623-449E-AD37-BE9868D1DE0C}"/>
    <cellStyle name="Comma 4 2 20" xfId="24464" xr:uid="{63AE83CB-AD4C-418B-A719-A02406037353}"/>
    <cellStyle name="Comma 4 2 21" xfId="48206" xr:uid="{8F97186E-2587-492B-8309-14BA785C9F2B}"/>
    <cellStyle name="Comma 4 2 22" xfId="883" xr:uid="{DDD91892-B06E-418E-BD6B-D6804FBAC7A4}"/>
    <cellStyle name="Comma 4 2 23" xfId="49672" xr:uid="{7E26B63D-73DB-4314-ABCC-0ABEC2D9157A}"/>
    <cellStyle name="Comma 4 2 24" xfId="426" xr:uid="{521F9889-68CF-4021-973E-E6CBF67133F3}"/>
    <cellStyle name="Comma 4 2 3" xfId="127" xr:uid="{729A96E1-5AE8-41C7-BB7A-9E7F99D9B954}"/>
    <cellStyle name="Comma 4 2 3 10" xfId="5901" xr:uid="{2B8E4607-0F8D-4B73-884C-5F6C8F0076EA}"/>
    <cellStyle name="Comma 4 2 3 10 2" xfId="11377" xr:uid="{0DA06B04-6B4F-4712-A851-E897CA6BACE6}"/>
    <cellStyle name="Comma 4 2 3 10 2 2" xfId="22909" xr:uid="{DE89EB19-7B1A-4383-A1A6-B40938E6202C}"/>
    <cellStyle name="Comma 4 2 3 10 2 2 2" xfId="46482" xr:uid="{CCADF42C-4C79-41FF-9CC8-4C934707F2AE}"/>
    <cellStyle name="Comma 4 2 3 10 2 3" xfId="35374" xr:uid="{98E65B69-0467-47D7-841F-EA23CFF2F3E8}"/>
    <cellStyle name="Comma 4 2 3 10 3" xfId="17485" xr:uid="{28B56BF4-641B-4576-9D2C-B509D6DD1C5E}"/>
    <cellStyle name="Comma 4 2 3 10 3 2" xfId="41059" xr:uid="{D1E5B2D0-BC96-412A-9EB0-B77B33C7E1F5}"/>
    <cellStyle name="Comma 4 2 3 10 4" xfId="29951" xr:uid="{014D7DF3-5AA3-4582-9B2B-EF2103EFC62B}"/>
    <cellStyle name="Comma 4 2 3 11" xfId="7284" xr:uid="{28E4D7C7-64E3-4516-A176-1328407E9023}"/>
    <cellStyle name="Comma 4 2 3 11 2" xfId="18846" xr:uid="{8DC22050-7F74-4B01-ACB6-6D14CFD38BFF}"/>
    <cellStyle name="Comma 4 2 3 11 2 2" xfId="42419" xr:uid="{5EEBE48F-F7D3-4A8A-9464-6940F86C6316}"/>
    <cellStyle name="Comma 4 2 3 11 3" xfId="31311" xr:uid="{4658A9A3-92C1-4EED-9299-6C552FEA26BD}"/>
    <cellStyle name="Comma 4 2 3 12" xfId="13060" xr:uid="{57607F9C-4249-49D7-919C-6073A04FD42B}"/>
    <cellStyle name="Comma 4 2 3 12 2" xfId="36880" xr:uid="{C98B8FCB-ABC4-4071-9F10-185C6FCE8A6D}"/>
    <cellStyle name="Comma 4 2 3 13" xfId="25771" xr:uid="{3BE5C9CF-E813-4235-9492-0E20B4FF0417}"/>
    <cellStyle name="Comma 4 2 3 14" xfId="24412" xr:uid="{9D2030B7-00B7-498E-8B30-B03A5464A390}"/>
    <cellStyle name="Comma 4 2 3 15" xfId="48223" xr:uid="{C1EC4186-832D-4A8C-918A-A6810B04B8FC}"/>
    <cellStyle name="Comma 4 2 3 16" xfId="429" xr:uid="{B8E20DFA-582F-42EA-87DE-3AF3E9EED2A4}"/>
    <cellStyle name="Comma 4 2 3 2" xfId="563" xr:uid="{A2A3AE3D-C841-4370-A5F6-C0E775F33870}"/>
    <cellStyle name="Comma 4 2 3 2 10" xfId="24471" xr:uid="{A445BD30-19BA-4246-A3FD-8B7E5B390B35}"/>
    <cellStyle name="Comma 4 2 3 2 11" xfId="48322" xr:uid="{D5DCC608-868D-4F6B-ACA3-1224BE3D6E6B}"/>
    <cellStyle name="Comma 4 2 3 2 12" xfId="1092" xr:uid="{E9269DFB-E910-40A5-A2D1-9825C7FC88E9}"/>
    <cellStyle name="Comma 4 2 3 2 2" xfId="1931" xr:uid="{05A99BEF-5E99-460C-8597-B0D6366D1A0B}"/>
    <cellStyle name="Comma 4 2 3 2 2 2" xfId="3744" xr:uid="{5A064990-AFDA-4A04-A9D2-77CC76023069}"/>
    <cellStyle name="Comma 4 2 3 2 2 2 2" xfId="9213" xr:uid="{B89E0AFE-D2BA-46C1-AD5E-442D72450B1F}"/>
    <cellStyle name="Comma 4 2 3 2 2 2 2 2" xfId="20746" xr:uid="{19FDA856-341F-4576-B37B-A1DB127AC646}"/>
    <cellStyle name="Comma 4 2 3 2 2 2 2 2 2" xfId="44319" xr:uid="{B0BF39AE-CFE8-4343-A5C0-DD73A6DC66B5}"/>
    <cellStyle name="Comma 4 2 3 2 2 2 2 3" xfId="33211" xr:uid="{719F01B0-B9A7-434B-82CE-4ADFB5A72B81}"/>
    <cellStyle name="Comma 4 2 3 2 2 2 3" xfId="15331" xr:uid="{4F88462D-3C34-45EB-9AED-676501CF5867}"/>
    <cellStyle name="Comma 4 2 3 2 2 2 3 2" xfId="38905" xr:uid="{DA56A7CA-2018-4EA3-94A9-2B729F840C36}"/>
    <cellStyle name="Comma 4 2 3 2 2 2 4" xfId="27797" xr:uid="{80E920CB-7DAC-4F5D-BDEF-A1AAC735D78C}"/>
    <cellStyle name="Comma 4 2 3 2 2 3" xfId="5108" xr:uid="{E36C8DB5-5549-4777-BEE7-6B090331A786}"/>
    <cellStyle name="Comma 4 2 3 2 2 3 2" xfId="10582" xr:uid="{43D49901-AD51-48E4-A709-4E5B9B61C885}"/>
    <cellStyle name="Comma 4 2 3 2 2 3 2 2" xfId="22115" xr:uid="{63AA8E4B-D1B2-4DA9-8D3A-DEEFD9B7F981}"/>
    <cellStyle name="Comma 4 2 3 2 2 3 2 2 2" xfId="45688" xr:uid="{CD36BFF9-C3C4-41E8-9905-6F9A63AC59DC}"/>
    <cellStyle name="Comma 4 2 3 2 2 3 2 3" xfId="34580" xr:uid="{F56086C2-F256-4D6D-979C-17A9BDE9FC96}"/>
    <cellStyle name="Comma 4 2 3 2 2 3 3" xfId="16694" xr:uid="{E44353B5-2888-4B27-B3CA-BBD81DB8A40B}"/>
    <cellStyle name="Comma 4 2 3 2 2 3 3 2" xfId="40268" xr:uid="{66A7B9D4-9664-4471-8799-274A827004ED}"/>
    <cellStyle name="Comma 4 2 3 2 2 3 4" xfId="29160" xr:uid="{C793DA64-9EB1-4E4A-896B-73246ED19F98}"/>
    <cellStyle name="Comma 4 2 3 2 2 4" xfId="6446" xr:uid="{9EF7EACC-57A1-4E31-A1EF-CD62486BD20F}"/>
    <cellStyle name="Comma 4 2 3 2 2 4 2" xfId="11923" xr:uid="{A497C122-4E7B-4CBE-9709-576A597062E4}"/>
    <cellStyle name="Comma 4 2 3 2 2 4 2 2" xfId="23455" xr:uid="{58AE946A-9175-47D5-8FF4-E6F6D90BC60C}"/>
    <cellStyle name="Comma 4 2 3 2 2 4 2 2 2" xfId="47028" xr:uid="{1A6DB4C7-8C80-4F52-A16F-222FB78B7A7E}"/>
    <cellStyle name="Comma 4 2 3 2 2 4 2 3" xfId="35920" xr:uid="{5FA084B3-FC96-4FBB-A864-A5C82265CB65}"/>
    <cellStyle name="Comma 4 2 3 2 2 4 3" xfId="18030" xr:uid="{BFAFF234-5F07-4549-BEA6-EF1E3E92D02C}"/>
    <cellStyle name="Comma 4 2 3 2 2 4 3 2" xfId="41604" xr:uid="{1740F2AF-2870-4A6D-966E-E4C4A064BE09}"/>
    <cellStyle name="Comma 4 2 3 2 2 4 4" xfId="30496" xr:uid="{0942F905-60A6-4276-BAB8-BAC5A102DC80}"/>
    <cellStyle name="Comma 4 2 3 2 2 5" xfId="7857" xr:uid="{32184FA4-819F-4DAA-8F29-C8B6C76F0AD3}"/>
    <cellStyle name="Comma 4 2 3 2 2 5 2" xfId="19392" xr:uid="{EB294264-BE56-41DA-8A71-58291C986D32}"/>
    <cellStyle name="Comma 4 2 3 2 2 5 2 2" xfId="42965" xr:uid="{958696C6-343D-4E23-87EE-6B936B9B7F64}"/>
    <cellStyle name="Comma 4 2 3 2 2 5 3" xfId="31857" xr:uid="{0EDDCF31-7061-4784-9066-98C7EE5D5B9A}"/>
    <cellStyle name="Comma 4 2 3 2 2 6" xfId="13686" xr:uid="{9C539151-3512-479B-A624-920281D6EE33}"/>
    <cellStyle name="Comma 4 2 3 2 2 6 2" xfId="37425" xr:uid="{2F42C4F9-16BF-4F4C-9401-E6A5F1B41F76}"/>
    <cellStyle name="Comma 4 2 3 2 2 7" xfId="26318" xr:uid="{C9E422BC-7672-4944-834D-07693B8A0232}"/>
    <cellStyle name="Comma 4 2 3 2 2 8" xfId="24943" xr:uid="{6949F534-AE0D-43B7-AB70-A74F4222BD32}"/>
    <cellStyle name="Comma 4 2 3 2 2 9" xfId="48774" xr:uid="{D3C8744F-DA62-46C8-AAD4-40A7BC1892CC}"/>
    <cellStyle name="Comma 4 2 3 2 3" xfId="2415" xr:uid="{20534A96-E465-415C-9A1F-F55234EC1C60}"/>
    <cellStyle name="Comma 4 2 3 2 3 2" xfId="4207" xr:uid="{E7E49DCC-A3B5-4166-85B3-BC271587F748}"/>
    <cellStyle name="Comma 4 2 3 2 3 2 2" xfId="9676" xr:uid="{15B8D519-455E-412D-9203-F93D2D3B0641}"/>
    <cellStyle name="Comma 4 2 3 2 3 2 2 2" xfId="21209" xr:uid="{6215EDE4-C46C-41C1-B49C-CBF8F15DD349}"/>
    <cellStyle name="Comma 4 2 3 2 3 2 2 2 2" xfId="44782" xr:uid="{A8FB80AA-7FEA-4D0E-9830-70C3D4033F73}"/>
    <cellStyle name="Comma 4 2 3 2 3 2 2 3" xfId="33674" xr:uid="{5EF1A193-8DE6-4FB4-B21B-FD3EC26291F7}"/>
    <cellStyle name="Comma 4 2 3 2 3 2 3" xfId="15794" xr:uid="{06DBD0F2-80F3-4A23-BDE4-386BF6CFC969}"/>
    <cellStyle name="Comma 4 2 3 2 3 2 3 2" xfId="39368" xr:uid="{7C5A89C3-C57A-4587-9169-A69675422383}"/>
    <cellStyle name="Comma 4 2 3 2 3 2 4" xfId="28260" xr:uid="{1873A729-A13C-4390-A729-B155DB523788}"/>
    <cellStyle name="Comma 4 2 3 2 3 3" xfId="5572" xr:uid="{7F5B8226-8EFD-4800-BE8A-8C1DE1D22DBF}"/>
    <cellStyle name="Comma 4 2 3 2 3 3 2" xfId="11046" xr:uid="{460AC214-B9F0-4E7F-A1FE-BC25A8451835}"/>
    <cellStyle name="Comma 4 2 3 2 3 3 2 2" xfId="22579" xr:uid="{028FFAE4-5FF7-493D-A61B-3DEDB2A7576F}"/>
    <cellStyle name="Comma 4 2 3 2 3 3 2 2 2" xfId="46152" xr:uid="{05997354-F835-4764-9BC6-484A3C1C8042}"/>
    <cellStyle name="Comma 4 2 3 2 3 3 2 3" xfId="35044" xr:uid="{84AE68FD-A607-4E48-A9F4-81686E97F347}"/>
    <cellStyle name="Comma 4 2 3 2 3 3 3" xfId="17158" xr:uid="{5482A26F-7BDE-4F6D-9114-C70E306102FE}"/>
    <cellStyle name="Comma 4 2 3 2 3 3 3 2" xfId="40732" xr:uid="{CCEF9083-CAD2-42D1-8ADF-715D74BEAF19}"/>
    <cellStyle name="Comma 4 2 3 2 3 3 4" xfId="29624" xr:uid="{EDE0A33E-BA2A-4907-84F3-634C0FBEF8C4}"/>
    <cellStyle name="Comma 4 2 3 2 3 4" xfId="6910" xr:uid="{0A80F93A-5C84-42A0-9926-5758C9957BAB}"/>
    <cellStyle name="Comma 4 2 3 2 3 4 2" xfId="12388" xr:uid="{E60F8DB7-47C1-435A-BEC8-CA971AC8C81D}"/>
    <cellStyle name="Comma 4 2 3 2 3 4 2 2" xfId="23920" xr:uid="{4CFB99C8-50D6-48A5-9F7D-0BE922A8C13D}"/>
    <cellStyle name="Comma 4 2 3 2 3 4 2 2 2" xfId="47493" xr:uid="{D32109B0-4E7F-4915-B19F-C51D18FF10FE}"/>
    <cellStyle name="Comma 4 2 3 2 3 4 2 3" xfId="36385" xr:uid="{D39C488A-DE2F-4878-B3C5-EA3EC4A69294}"/>
    <cellStyle name="Comma 4 2 3 2 3 4 3" xfId="18494" xr:uid="{46CFFD89-EFA7-4F0D-86FC-235D991EC0F9}"/>
    <cellStyle name="Comma 4 2 3 2 3 4 3 2" xfId="42068" xr:uid="{9B50E7A1-A37C-4B53-A389-431707054A7A}"/>
    <cellStyle name="Comma 4 2 3 2 3 4 4" xfId="30960" xr:uid="{9673C244-872E-477F-BEC9-D0F3230D8F61}"/>
    <cellStyle name="Comma 4 2 3 2 3 5" xfId="8323" xr:uid="{C2057C75-531C-4E44-9C66-8B9DAE840782}"/>
    <cellStyle name="Comma 4 2 3 2 3 5 2" xfId="19856" xr:uid="{AB3C6FFA-CF2D-45CC-A5CE-EEA398ADB554}"/>
    <cellStyle name="Comma 4 2 3 2 3 5 2 2" xfId="43429" xr:uid="{C9E3BCB8-C461-4B81-A5CB-A057E604AD66}"/>
    <cellStyle name="Comma 4 2 3 2 3 5 3" xfId="32321" xr:uid="{464CDB31-7332-4BB5-B8CD-665E5704321F}"/>
    <cellStyle name="Comma 4 2 3 2 3 6" xfId="14152" xr:uid="{C125BB1C-3E43-4432-B02D-4EEBC13F3EBC}"/>
    <cellStyle name="Comma 4 2 3 2 3 6 2" xfId="37889" xr:uid="{D9D62EB1-D471-4E9B-AE63-DEC86338C82F}"/>
    <cellStyle name="Comma 4 2 3 2 3 7" xfId="26782" xr:uid="{A99D1528-0B89-4F18-A0FA-72654BD52638}"/>
    <cellStyle name="Comma 4 2 3 2 3 8" xfId="25408" xr:uid="{E20A6B76-74E6-40DB-B614-0EA6BA7D5FF5}"/>
    <cellStyle name="Comma 4 2 3 2 3 9" xfId="49238" xr:uid="{351CE166-1E28-4E96-9780-5AF4809AF1F9}"/>
    <cellStyle name="Comma 4 2 3 2 4" xfId="2845" xr:uid="{72B75274-4B3D-4C12-8AF1-1B8F0E51BE4D}"/>
    <cellStyle name="Comma 4 2 3 2 4 2" xfId="8773" xr:uid="{B212B9B2-153D-43AD-86C2-EA3E15CA3252}"/>
    <cellStyle name="Comma 4 2 3 2 4 2 2" xfId="20306" xr:uid="{F2FD4F4C-C314-4CFA-B904-54E556ECA6AA}"/>
    <cellStyle name="Comma 4 2 3 2 4 2 2 2" xfId="43879" xr:uid="{F2D708FF-6182-4739-8341-054BCA93A618}"/>
    <cellStyle name="Comma 4 2 3 2 4 2 3" xfId="32771" xr:uid="{2E328D97-833C-4DD3-A822-F57129CE2951}"/>
    <cellStyle name="Comma 4 2 3 2 4 3" xfId="3305" xr:uid="{8B9DBED5-63A7-4E66-B075-A667FF17FB26}"/>
    <cellStyle name="Comma 4 2 3 2 4 3 2" xfId="14891" xr:uid="{422D052D-3A46-4232-9FD9-DA03A4903DBF}"/>
    <cellStyle name="Comma 4 2 3 2 4 3 2 2" xfId="38465" xr:uid="{CC83FA89-573D-4106-AC82-1DBA0227D644}"/>
    <cellStyle name="Comma 4 2 3 2 4 3 3" xfId="27357" xr:uid="{2CB34202-6B10-4A15-A772-19A963CC1B0C}"/>
    <cellStyle name="Comma 4 2 3 2 4 4" xfId="14510" xr:uid="{4BD5B14C-E089-428E-AAD2-0ABE59B3E356}"/>
    <cellStyle name="Comma 4 2 3 2 4 4 2" xfId="38240" xr:uid="{98A757A5-82D6-45B5-B426-FFB4BE9E0DEE}"/>
    <cellStyle name="Comma 4 2 3 2 4 5" xfId="27132" xr:uid="{D9F5B8AF-571B-49D9-8A59-F93A1FB136E9}"/>
    <cellStyle name="Comma 4 2 3 2 5" xfId="4661" xr:uid="{FB5A1E22-0DB8-47B0-A831-18A1E72DEC76}"/>
    <cellStyle name="Comma 4 2 3 2 5 2" xfId="10134" xr:uid="{4DE39EB4-D24A-46A4-880E-52D9C34F91FF}"/>
    <cellStyle name="Comma 4 2 3 2 5 2 2" xfId="21667" xr:uid="{58567D6F-6E8D-4133-9C7A-7250AB7FE101}"/>
    <cellStyle name="Comma 4 2 3 2 5 2 2 2" xfId="45240" xr:uid="{51354177-0E0E-4A03-B308-73671FE8701A}"/>
    <cellStyle name="Comma 4 2 3 2 5 2 3" xfId="34132" xr:uid="{B377DF6E-B2AC-4FD0-9A23-1EACE5E2D62B}"/>
    <cellStyle name="Comma 4 2 3 2 5 3" xfId="16247" xr:uid="{2D6BE06A-0DFB-4ACE-A8ED-E89214D430FA}"/>
    <cellStyle name="Comma 4 2 3 2 5 3 2" xfId="39821" xr:uid="{CFAA9BD0-F534-4372-9F1D-5A7325DAF34D}"/>
    <cellStyle name="Comma 4 2 3 2 5 4" xfId="28713" xr:uid="{BCB0C1CC-E7A4-4138-A640-63591DBF8696}"/>
    <cellStyle name="Comma 4 2 3 2 6" xfId="5999" xr:uid="{E88B8839-36E9-48B7-84D2-1B200BEA1E96}"/>
    <cellStyle name="Comma 4 2 3 2 6 2" xfId="11475" xr:uid="{BF2935F0-D09E-42BF-AAC0-CF724E7E7662}"/>
    <cellStyle name="Comma 4 2 3 2 6 2 2" xfId="23007" xr:uid="{8F2D9203-B391-485E-9F8A-2E311F0BEB4E}"/>
    <cellStyle name="Comma 4 2 3 2 6 2 2 2" xfId="46580" xr:uid="{7F8E52F6-9BF6-498A-AD4F-764AB50521B7}"/>
    <cellStyle name="Comma 4 2 3 2 6 2 3" xfId="35472" xr:uid="{AB3DD1E7-701A-40B8-8BBD-D6300D23EAE5}"/>
    <cellStyle name="Comma 4 2 3 2 6 3" xfId="17583" xr:uid="{D83BB826-A435-46C9-A36C-75B53C213FAD}"/>
    <cellStyle name="Comma 4 2 3 2 6 3 2" xfId="41157" xr:uid="{4B651D56-E7DA-4BD8-B069-2904AB35A06A}"/>
    <cellStyle name="Comma 4 2 3 2 6 4" xfId="30049" xr:uid="{FFE5E458-8FD5-4BB2-975F-C32BE07D6A78}"/>
    <cellStyle name="Comma 4 2 3 2 7" xfId="7384" xr:uid="{BEEA85F8-08FB-4AF6-9422-4ED26D13176C}"/>
    <cellStyle name="Comma 4 2 3 2 7 2" xfId="18944" xr:uid="{DE37FA3A-890D-4C75-9BC1-6B273B72E398}"/>
    <cellStyle name="Comma 4 2 3 2 7 2 2" xfId="42517" xr:uid="{53230A86-E723-4D63-9715-F41D53B8A40B}"/>
    <cellStyle name="Comma 4 2 3 2 7 3" xfId="31409" xr:uid="{BFFB5E5F-179C-4A1E-9FD3-247F6F05B699}"/>
    <cellStyle name="Comma 4 2 3 2 8" xfId="13200" xr:uid="{9949679C-9D27-4044-8D00-9A97E941FC50}"/>
    <cellStyle name="Comma 4 2 3 2 8 2" xfId="36978" xr:uid="{8D422E8A-4CB1-40B9-AF3C-4B27FC8072E5}"/>
    <cellStyle name="Comma 4 2 3 2 9" xfId="25869" xr:uid="{BDA1394A-DBDE-4DBA-9275-67BD4C351E80}"/>
    <cellStyle name="Comma 4 2 3 3" xfId="665" xr:uid="{73013F61-2EDF-4234-8591-3251F73F9269}"/>
    <cellStyle name="Comma 4 2 3 3 10" xfId="24653" xr:uid="{64CEF384-8BE6-4DF1-8CE5-A31BA1400A16}"/>
    <cellStyle name="Comma 4 2 3 3 11" xfId="48480" xr:uid="{9582790A-65D5-4E63-B39E-10E51D9D51E9}"/>
    <cellStyle name="Comma 4 2 3 3 2" xfId="2089" xr:uid="{E892CD6F-4287-455C-A52B-55FD78FF150E}"/>
    <cellStyle name="Comma 4 2 3 3 2 2" xfId="3902" xr:uid="{A1450D38-6C7B-4152-B472-BF88C0B054B2}"/>
    <cellStyle name="Comma 4 2 3 3 2 2 2" xfId="9371" xr:uid="{FAA068C1-103B-415E-9A9A-AFC0C40D2A27}"/>
    <cellStyle name="Comma 4 2 3 3 2 2 2 2" xfId="20904" xr:uid="{7AB01885-45E8-4432-BC8D-08DDFA002C94}"/>
    <cellStyle name="Comma 4 2 3 3 2 2 2 2 2" xfId="44477" xr:uid="{1BB293BB-843A-42CD-98F5-ECC761D2EE4E}"/>
    <cellStyle name="Comma 4 2 3 3 2 2 2 3" xfId="33369" xr:uid="{D014C701-3A9D-49F7-8D13-A9E3AA9F380D}"/>
    <cellStyle name="Comma 4 2 3 3 2 2 3" xfId="15489" xr:uid="{C3807704-8A9E-4553-B406-B87D3ADC5AA0}"/>
    <cellStyle name="Comma 4 2 3 3 2 2 3 2" xfId="39063" xr:uid="{661009C7-1271-425E-A4A5-BD988C18A4F4}"/>
    <cellStyle name="Comma 4 2 3 3 2 2 4" xfId="27955" xr:uid="{2865364D-E681-4CF5-A010-757931E1E035}"/>
    <cellStyle name="Comma 4 2 3 3 2 3" xfId="5266" xr:uid="{B2207660-1808-460D-8021-50185850A312}"/>
    <cellStyle name="Comma 4 2 3 3 2 3 2" xfId="10740" xr:uid="{6D2AFD1D-0170-41CA-B5AD-1390D3E1730A}"/>
    <cellStyle name="Comma 4 2 3 3 2 3 2 2" xfId="22273" xr:uid="{38F891D1-5DB8-4E98-BEB9-5A76E74C1E20}"/>
    <cellStyle name="Comma 4 2 3 3 2 3 2 2 2" xfId="45846" xr:uid="{8CBE75EF-07FB-4C11-A579-958E8EF2A548}"/>
    <cellStyle name="Comma 4 2 3 3 2 3 2 3" xfId="34738" xr:uid="{FBA9A926-8EDF-4236-9DAC-6A5C0592C309}"/>
    <cellStyle name="Comma 4 2 3 3 2 3 3" xfId="16852" xr:uid="{5CD30F5A-D555-4C75-9F0C-3C369F14005B}"/>
    <cellStyle name="Comma 4 2 3 3 2 3 3 2" xfId="40426" xr:uid="{5827D816-4AAF-4489-8D68-35DFE0C8FA92}"/>
    <cellStyle name="Comma 4 2 3 3 2 3 4" xfId="29318" xr:uid="{DFEE35D8-3BF2-44F4-9BE0-39FE6B9E0918}"/>
    <cellStyle name="Comma 4 2 3 3 2 4" xfId="6604" xr:uid="{ED5F0462-7A60-4B8B-B571-425941508FCC}"/>
    <cellStyle name="Comma 4 2 3 3 2 4 2" xfId="12081" xr:uid="{76C09DDC-1B13-49AA-B8F4-CC61BD41D603}"/>
    <cellStyle name="Comma 4 2 3 3 2 4 2 2" xfId="23613" xr:uid="{BD9CF137-70FB-4609-92AE-E0E9E9C0A8FE}"/>
    <cellStyle name="Comma 4 2 3 3 2 4 2 2 2" xfId="47186" xr:uid="{9C340A9B-A601-4DE2-8504-A482EAF3ED2D}"/>
    <cellStyle name="Comma 4 2 3 3 2 4 2 3" xfId="36078" xr:uid="{4023F908-5EE3-4E21-9C1E-027417599ECB}"/>
    <cellStyle name="Comma 4 2 3 3 2 4 3" xfId="18188" xr:uid="{E5951248-09DA-43A7-B102-A10D6B7517A7}"/>
    <cellStyle name="Comma 4 2 3 3 2 4 3 2" xfId="41762" xr:uid="{7068C2F4-387E-41CD-84B3-430FE098BE48}"/>
    <cellStyle name="Comma 4 2 3 3 2 4 4" xfId="30654" xr:uid="{8B73A0C2-4F49-4F65-8573-9DE1099EBACF}"/>
    <cellStyle name="Comma 4 2 3 3 2 5" xfId="8015" xr:uid="{A965B08A-9A1A-4E14-AF1F-664243A2119F}"/>
    <cellStyle name="Comma 4 2 3 3 2 5 2" xfId="19550" xr:uid="{A72A4A5A-ABF1-47CC-B34A-F6F53B19C656}"/>
    <cellStyle name="Comma 4 2 3 3 2 5 2 2" xfId="43123" xr:uid="{DE0426BB-7429-4624-9D79-936096844546}"/>
    <cellStyle name="Comma 4 2 3 3 2 5 3" xfId="32015" xr:uid="{E349A466-0BC3-4007-8CB3-6E811F75D290}"/>
    <cellStyle name="Comma 4 2 3 3 2 6" xfId="13844" xr:uid="{0F453088-488D-4552-8E8E-A277C42801A1}"/>
    <cellStyle name="Comma 4 2 3 3 2 6 2" xfId="37583" xr:uid="{3F638254-33EA-43DC-9793-268773B1CC4D}"/>
    <cellStyle name="Comma 4 2 3 3 2 7" xfId="26476" xr:uid="{DC7D76FD-891E-4DFF-8ECD-48EF98BCEA8C}"/>
    <cellStyle name="Comma 4 2 3 3 2 8" xfId="25101" xr:uid="{BC1B2220-1B1C-4258-A2A0-7B73A41FB175}"/>
    <cellStyle name="Comma 4 2 3 3 2 9" xfId="48932" xr:uid="{06112E90-FF4F-4FED-83A9-608B174C5D87}"/>
    <cellStyle name="Comma 4 2 3 3 3" xfId="2577" xr:uid="{A7A2FE16-74FE-42B1-8057-8D708FA98AE8}"/>
    <cellStyle name="Comma 4 2 3 3 3 2" xfId="4367" xr:uid="{9A8EC731-7A00-4C51-A2A4-04E67A25A378}"/>
    <cellStyle name="Comma 4 2 3 3 3 2 2" xfId="9837" xr:uid="{625F2BCC-442C-47A6-A71D-BC6746B15BBF}"/>
    <cellStyle name="Comma 4 2 3 3 3 2 2 2" xfId="21370" xr:uid="{08623B8B-0C21-440A-AF54-5560C4A42186}"/>
    <cellStyle name="Comma 4 2 3 3 3 2 2 2 2" xfId="44943" xr:uid="{2FAC3AA1-139E-491B-9160-4F3DF9C1F5DD}"/>
    <cellStyle name="Comma 4 2 3 3 3 2 2 3" xfId="33835" xr:uid="{DBBB70B6-1C45-4165-B311-B9D63851DFFD}"/>
    <cellStyle name="Comma 4 2 3 3 3 2 3" xfId="15954" xr:uid="{E1516197-EC0C-4A72-8847-90D67D544657}"/>
    <cellStyle name="Comma 4 2 3 3 3 2 3 2" xfId="39528" xr:uid="{E6237112-28C8-446F-8D4E-9814E40B5119}"/>
    <cellStyle name="Comma 4 2 3 3 3 2 4" xfId="28420" xr:uid="{A037192B-050A-4D98-B77A-0222B2B56D8F}"/>
    <cellStyle name="Comma 4 2 3 3 3 3" xfId="5733" xr:uid="{F53DEB62-6B1A-406D-8561-8DC48717064D}"/>
    <cellStyle name="Comma 4 2 3 3 3 3 2" xfId="11207" xr:uid="{2F8F8A0B-8ADF-46A1-86AF-C341FB9F192B}"/>
    <cellStyle name="Comma 4 2 3 3 3 3 2 2" xfId="22740" xr:uid="{F5BAAC32-BAB8-4161-BF2C-32AE772C2BDA}"/>
    <cellStyle name="Comma 4 2 3 3 3 3 2 2 2" xfId="46313" xr:uid="{480ED480-97A1-48FB-B088-3FC46D3309F5}"/>
    <cellStyle name="Comma 4 2 3 3 3 3 2 3" xfId="35205" xr:uid="{BDACEEC6-687E-4B7B-AB5B-CCDD366CA6B3}"/>
    <cellStyle name="Comma 4 2 3 3 3 3 3" xfId="17319" xr:uid="{3EEBF109-CAE6-4792-99F3-50E7A2887AF5}"/>
    <cellStyle name="Comma 4 2 3 3 3 3 3 2" xfId="40893" xr:uid="{A05BD830-F8F1-4207-8A3B-892693867516}"/>
    <cellStyle name="Comma 4 2 3 3 3 3 4" xfId="29785" xr:uid="{44747727-613F-4E00-8440-A17BCD33F322}"/>
    <cellStyle name="Comma 4 2 3 3 3 4" xfId="7071" xr:uid="{E4B3375B-8838-4FD1-8600-07BD1ECBEF98}"/>
    <cellStyle name="Comma 4 2 3 3 3 4 2" xfId="12549" xr:uid="{972E717E-AF93-4D11-82C5-40144E4C8322}"/>
    <cellStyle name="Comma 4 2 3 3 3 4 2 2" xfId="24081" xr:uid="{E6C3D07C-00EE-4500-A1CE-00010F9D81E4}"/>
    <cellStyle name="Comma 4 2 3 3 3 4 2 2 2" xfId="47654" xr:uid="{938EBFE2-BA51-4FD7-8607-CFD8D72F1F17}"/>
    <cellStyle name="Comma 4 2 3 3 3 4 2 3" xfId="36546" xr:uid="{49A92DAA-7A40-49B1-80A3-04A7202A6E9A}"/>
    <cellStyle name="Comma 4 2 3 3 3 4 3" xfId="18655" xr:uid="{BD3FCAF9-DAEF-4F1F-877B-3EA604366789}"/>
    <cellStyle name="Comma 4 2 3 3 3 4 3 2" xfId="42229" xr:uid="{07A87373-EE29-4D79-A887-1E5777B29853}"/>
    <cellStyle name="Comma 4 2 3 3 3 4 4" xfId="31121" xr:uid="{D537FFFF-4D71-4906-A68A-4899F33D36D9}"/>
    <cellStyle name="Comma 4 2 3 3 3 5" xfId="8484" xr:uid="{85B56DB5-7CC4-4660-89BC-82A91E8E0874}"/>
    <cellStyle name="Comma 4 2 3 3 3 5 2" xfId="20017" xr:uid="{2E12502A-5EFE-4181-8E42-F1EA254CB2FB}"/>
    <cellStyle name="Comma 4 2 3 3 3 5 2 2" xfId="43590" xr:uid="{290BA0DA-F008-4D7F-BC06-773138DFDF65}"/>
    <cellStyle name="Comma 4 2 3 3 3 5 3" xfId="32482" xr:uid="{B5F25543-C086-4C25-9546-197D1E3EA85E}"/>
    <cellStyle name="Comma 4 2 3 3 3 6" xfId="14313" xr:uid="{3AFA7002-36A0-4E6B-BFDF-212564A58880}"/>
    <cellStyle name="Comma 4 2 3 3 3 6 2" xfId="38050" xr:uid="{E782CCEB-948B-44B7-8B89-D0DBDF964679}"/>
    <cellStyle name="Comma 4 2 3 3 3 7" xfId="26943" xr:uid="{BA3D162A-6B93-4678-893A-F2932C23294C}"/>
    <cellStyle name="Comma 4 2 3 3 3 8" xfId="25569" xr:uid="{FDBDA027-08B9-42C5-944B-D29B8D79ED44}"/>
    <cellStyle name="Comma 4 2 3 3 3 9" xfId="49399" xr:uid="{B5A8F561-7C85-43AE-8DE7-A97459D98479}"/>
    <cellStyle name="Comma 4 2 3 3 4" xfId="3462" xr:uid="{DC9B0C87-B5CD-4A5D-9429-23F8BB7AC8C0}"/>
    <cellStyle name="Comma 4 2 3 3 4 2" xfId="8931" xr:uid="{3A827F4C-4873-4CB3-BB84-0F46406E0559}"/>
    <cellStyle name="Comma 4 2 3 3 4 2 2" xfId="20464" xr:uid="{3E57638C-44BD-4D74-AEBF-6B70C1B66B5B}"/>
    <cellStyle name="Comma 4 2 3 3 4 2 2 2" xfId="44037" xr:uid="{A69AB614-EDCB-4AEE-BC21-C0BB10B62877}"/>
    <cellStyle name="Comma 4 2 3 3 4 2 3" xfId="32929" xr:uid="{58A4E6C6-D92B-4FA0-9DFB-BE2F095303A8}"/>
    <cellStyle name="Comma 4 2 3 3 4 3" xfId="15049" xr:uid="{5E35A43B-C932-43D1-9911-A3732CD17836}"/>
    <cellStyle name="Comma 4 2 3 3 4 3 2" xfId="38623" xr:uid="{C28620F4-D633-4644-9CF9-848EED78D7AF}"/>
    <cellStyle name="Comma 4 2 3 3 4 4" xfId="27515" xr:uid="{1014EE36-C4C3-4983-A36D-3CA2A0D1AEFA}"/>
    <cellStyle name="Comma 4 2 3 3 5" xfId="4819" xr:uid="{555F9FA8-6A7A-43CA-B445-BAE0B3D3D5DE}"/>
    <cellStyle name="Comma 4 2 3 3 5 2" xfId="10292" xr:uid="{8439C9D6-4B13-4FDC-A234-438CD1043048}"/>
    <cellStyle name="Comma 4 2 3 3 5 2 2" xfId="21825" xr:uid="{E428E7E1-71BE-4258-B0E9-CDD759B022D4}"/>
    <cellStyle name="Comma 4 2 3 3 5 2 2 2" xfId="45398" xr:uid="{02D73D95-5EB8-44A0-ADAB-5A49C3195E3F}"/>
    <cellStyle name="Comma 4 2 3 3 5 2 3" xfId="34290" xr:uid="{BC22170A-418C-4858-ADA0-13FFE609A637}"/>
    <cellStyle name="Comma 4 2 3 3 5 3" xfId="16405" xr:uid="{903995BF-597F-436B-8C0F-BC1D4901FE33}"/>
    <cellStyle name="Comma 4 2 3 3 5 3 2" xfId="39979" xr:uid="{E7A359FC-CBDE-4A6B-BE7B-B291C7C28929}"/>
    <cellStyle name="Comma 4 2 3 3 5 4" xfId="28871" xr:uid="{AB93708A-BA52-4F92-92C0-65EA5E43E50A}"/>
    <cellStyle name="Comma 4 2 3 3 6" xfId="6157" xr:uid="{9143C89E-F020-483C-9CCB-74FCCF483AE1}"/>
    <cellStyle name="Comma 4 2 3 3 6 2" xfId="11633" xr:uid="{2AF9394A-6078-44A7-9ACC-FA1EED5F13BA}"/>
    <cellStyle name="Comma 4 2 3 3 6 2 2" xfId="23165" xr:uid="{E61A10FE-C4B3-4410-884F-3DB832023D8B}"/>
    <cellStyle name="Comma 4 2 3 3 6 2 2 2" xfId="46738" xr:uid="{390320E7-4EC1-462C-B2E0-481A9F1661A4}"/>
    <cellStyle name="Comma 4 2 3 3 6 2 3" xfId="35630" xr:uid="{421A72E3-FEFF-4B5B-B226-435802A85223}"/>
    <cellStyle name="Comma 4 2 3 3 6 3" xfId="17741" xr:uid="{68B42B8E-1639-4EC9-8637-CA48D088A086}"/>
    <cellStyle name="Comma 4 2 3 3 6 3 2" xfId="41315" xr:uid="{EB7D838F-1DC2-4E80-84E0-F3862AB9C508}"/>
    <cellStyle name="Comma 4 2 3 3 6 4" xfId="30207" xr:uid="{158B9CC5-EC76-4C95-BD61-A6DEC2EBE4AA}"/>
    <cellStyle name="Comma 4 2 3 3 7" xfId="7542" xr:uid="{D1C0EEA1-81AD-4ABF-AC59-7C50C0614FBE}"/>
    <cellStyle name="Comma 4 2 3 3 7 2" xfId="19102" xr:uid="{C667EE4B-864D-4AC2-ABF1-01713907748C}"/>
    <cellStyle name="Comma 4 2 3 3 7 2 2" xfId="42675" xr:uid="{FC8457D6-CC08-48A0-89D3-AF70B778C603}"/>
    <cellStyle name="Comma 4 2 3 3 7 3" xfId="31567" xr:uid="{009ECA7E-F50C-4DED-8C34-678A0C866A8B}"/>
    <cellStyle name="Comma 4 2 3 3 8" xfId="13363" xr:uid="{4C85FF81-DAA2-437F-A204-4B4E176E886A}"/>
    <cellStyle name="Comma 4 2 3 3 8 2" xfId="37136" xr:uid="{848F5AEC-89A1-4020-956E-A10EC5620B78}"/>
    <cellStyle name="Comma 4 2 3 3 9" xfId="26027" xr:uid="{A02F03E9-C689-4FAD-AFBD-AED0A44F7B3A}"/>
    <cellStyle name="Comma 4 2 3 4" xfId="1105" xr:uid="{8C5A64E9-6DDE-4D74-AA75-7465DA7D29A1}"/>
    <cellStyle name="Comma 4 2 3 4 10" xfId="25878" xr:uid="{24B84426-C73C-46C7-A147-A39CDE00EAA7}"/>
    <cellStyle name="Comma 4 2 3 4 11" xfId="24555" xr:uid="{9FB6363E-11A1-44AF-9A2C-16FA3676DA40}"/>
    <cellStyle name="Comma 4 2 3 4 12" xfId="48331" xr:uid="{FEDCCBB9-EF08-48AD-A8D6-62EDA9B353BA}"/>
    <cellStyle name="Comma 4 2 3 4 2" xfId="1940" xr:uid="{D9ECD861-D3DB-4C83-B147-CB22AEA480B5}"/>
    <cellStyle name="Comma 4 2 3 4 2 2" xfId="3753" xr:uid="{5F29F81B-0AF9-423B-9110-5E1BB17A12EC}"/>
    <cellStyle name="Comma 4 2 3 4 2 2 2" xfId="9222" xr:uid="{69EE079B-FE14-4211-8541-22692D3FFE00}"/>
    <cellStyle name="Comma 4 2 3 4 2 2 2 2" xfId="20755" xr:uid="{08918361-31BB-4FD6-A96E-CCAFF11C3DEF}"/>
    <cellStyle name="Comma 4 2 3 4 2 2 2 2 2" xfId="44328" xr:uid="{6CD744F7-D0A6-40E9-9742-6F851B549687}"/>
    <cellStyle name="Comma 4 2 3 4 2 2 2 3" xfId="33220" xr:uid="{2CE91EE4-F13B-4104-917A-66B323004DEC}"/>
    <cellStyle name="Comma 4 2 3 4 2 2 3" xfId="15340" xr:uid="{AB0ACE05-9000-4181-BA6F-DCB0283BD9E9}"/>
    <cellStyle name="Comma 4 2 3 4 2 2 3 2" xfId="38914" xr:uid="{099177CB-7DAA-4241-B7C9-E3F0874421DB}"/>
    <cellStyle name="Comma 4 2 3 4 2 2 4" xfId="27806" xr:uid="{8241921F-2D91-40B2-A4F5-CA20BDB777C4}"/>
    <cellStyle name="Comma 4 2 3 4 2 3" xfId="5117" xr:uid="{3BD1E36C-5A52-441F-BB1C-34242EC7604E}"/>
    <cellStyle name="Comma 4 2 3 4 2 3 2" xfId="10591" xr:uid="{DDD33826-93C5-449F-9E92-5E875295BEA2}"/>
    <cellStyle name="Comma 4 2 3 4 2 3 2 2" xfId="22124" xr:uid="{5CE69EA9-99D7-4847-8FF6-2CB08F8171FB}"/>
    <cellStyle name="Comma 4 2 3 4 2 3 2 2 2" xfId="45697" xr:uid="{F6829825-902C-4799-A1E9-C4A29110337C}"/>
    <cellStyle name="Comma 4 2 3 4 2 3 2 3" xfId="34589" xr:uid="{BDE61096-2FBB-493F-9702-E8135B366524}"/>
    <cellStyle name="Comma 4 2 3 4 2 3 3" xfId="16703" xr:uid="{9FE3A839-090C-4438-AB74-291BAEFB7DFB}"/>
    <cellStyle name="Comma 4 2 3 4 2 3 3 2" xfId="40277" xr:uid="{E52EE04E-35B7-4560-AC10-DE34A10F0286}"/>
    <cellStyle name="Comma 4 2 3 4 2 3 4" xfId="29169" xr:uid="{350ADBBB-3119-40E1-9ADD-F438879585DF}"/>
    <cellStyle name="Comma 4 2 3 4 2 4" xfId="6455" xr:uid="{C4D9602D-1523-4B4E-8FBE-1A1E2E188FF1}"/>
    <cellStyle name="Comma 4 2 3 4 2 4 2" xfId="11932" xr:uid="{0C4B609D-AE24-4A45-9C11-3903FC050DBF}"/>
    <cellStyle name="Comma 4 2 3 4 2 4 2 2" xfId="23464" xr:uid="{DFEE4E70-95A5-4295-A124-BBA5A8394C47}"/>
    <cellStyle name="Comma 4 2 3 4 2 4 2 2 2" xfId="47037" xr:uid="{B2184A50-5956-40BE-8389-865E58D96B43}"/>
    <cellStyle name="Comma 4 2 3 4 2 4 2 3" xfId="35929" xr:uid="{A5414DD3-30BA-4FD7-9005-8C603AADCA52}"/>
    <cellStyle name="Comma 4 2 3 4 2 4 3" xfId="18039" xr:uid="{DDA0A848-F73B-4E16-917B-A3CAFEA8DB01}"/>
    <cellStyle name="Comma 4 2 3 4 2 4 3 2" xfId="41613" xr:uid="{0B382387-A25B-4AAB-872C-85DA976C11E9}"/>
    <cellStyle name="Comma 4 2 3 4 2 4 4" xfId="30505" xr:uid="{9440661E-0256-4178-ACE4-AB91C022DE14}"/>
    <cellStyle name="Comma 4 2 3 4 2 5" xfId="7866" xr:uid="{AF44469F-C7FD-4C5E-B66F-7EE5BC94AD47}"/>
    <cellStyle name="Comma 4 2 3 4 2 5 2" xfId="19401" xr:uid="{E81BE26E-E46D-4698-8F54-6C7EFED5716C}"/>
    <cellStyle name="Comma 4 2 3 4 2 5 2 2" xfId="42974" xr:uid="{C2DB087D-5990-4A4F-AF89-85448796600A}"/>
    <cellStyle name="Comma 4 2 3 4 2 5 3" xfId="31866" xr:uid="{03E9C839-5BB3-4E2B-BE02-BB026A16D9CB}"/>
    <cellStyle name="Comma 4 2 3 4 2 6" xfId="13695" xr:uid="{64E89283-9822-44C8-9F43-6A5A2D0FB81B}"/>
    <cellStyle name="Comma 4 2 3 4 2 6 2" xfId="37434" xr:uid="{CAB674B2-2384-469F-90A4-F1B459F1BAAF}"/>
    <cellStyle name="Comma 4 2 3 4 2 7" xfId="26327" xr:uid="{B4980318-4CB6-4E02-B72F-AFE4D18A17D6}"/>
    <cellStyle name="Comma 4 2 3 4 2 8" xfId="24952" xr:uid="{7AE0BCF4-D29B-454B-BB93-BB3FE2EDCBE0}"/>
    <cellStyle name="Comma 4 2 3 4 2 9" xfId="48783" xr:uid="{07F02F0C-FC86-4BFA-AA5A-D78C85E3188A}"/>
    <cellStyle name="Comma 4 2 3 4 3" xfId="2426" xr:uid="{26E53215-6124-4327-A33B-147BA0EDFE20}"/>
    <cellStyle name="Comma 4 2 3 4 3 2" xfId="4217" xr:uid="{482555DC-E191-4FAB-937D-50E79A444D29}"/>
    <cellStyle name="Comma 4 2 3 4 3 2 2" xfId="9686" xr:uid="{861C6B91-388D-438A-81F1-93C2F87D795F}"/>
    <cellStyle name="Comma 4 2 3 4 3 2 2 2" xfId="21219" xr:uid="{CAD46ABA-3C2C-43B9-AAC6-32632EE95D39}"/>
    <cellStyle name="Comma 4 2 3 4 3 2 2 2 2" xfId="44792" xr:uid="{C406DD5C-B8CD-4853-AB16-FD82CC228748}"/>
    <cellStyle name="Comma 4 2 3 4 3 2 2 3" xfId="33684" xr:uid="{62CC543C-AD36-4687-995A-E119AE235EA6}"/>
    <cellStyle name="Comma 4 2 3 4 3 2 3" xfId="15804" xr:uid="{8DA4CF74-764A-4794-A451-5DA71112291C}"/>
    <cellStyle name="Comma 4 2 3 4 3 2 3 2" xfId="39378" xr:uid="{8A1458B9-51EF-419E-8E9E-BADCDC366098}"/>
    <cellStyle name="Comma 4 2 3 4 3 2 4" xfId="28270" xr:uid="{6EBE97A6-A57D-437A-AC7E-378BB8EFA39E}"/>
    <cellStyle name="Comma 4 2 3 4 3 3" xfId="5582" xr:uid="{723DD3D7-0B5A-495B-964E-F2E10BD036DF}"/>
    <cellStyle name="Comma 4 2 3 4 3 3 2" xfId="11056" xr:uid="{7CC8FDD7-5ADD-4E98-AF98-3998EE7656C6}"/>
    <cellStyle name="Comma 4 2 3 4 3 3 2 2" xfId="22589" xr:uid="{1DCC22AE-296E-4429-A62C-B4F607843E02}"/>
    <cellStyle name="Comma 4 2 3 4 3 3 2 2 2" xfId="46162" xr:uid="{34A20D81-FD55-48BF-95CE-36BB3C7E872B}"/>
    <cellStyle name="Comma 4 2 3 4 3 3 2 3" xfId="35054" xr:uid="{202C5960-5B08-4FCA-9806-CD119F1E4A5B}"/>
    <cellStyle name="Comma 4 2 3 4 3 3 3" xfId="17168" xr:uid="{255B506C-B7FC-429A-A38E-DEA9C9119DB9}"/>
    <cellStyle name="Comma 4 2 3 4 3 3 3 2" xfId="40742" xr:uid="{48991565-8771-4C14-A709-C96B689888A5}"/>
    <cellStyle name="Comma 4 2 3 4 3 3 4" xfId="29634" xr:uid="{D432B7AC-C979-44C3-9211-39D28A70AD1A}"/>
    <cellStyle name="Comma 4 2 3 4 3 4" xfId="6920" xr:uid="{67B7A4BA-CE41-44EF-85BB-36FDE0DEF133}"/>
    <cellStyle name="Comma 4 2 3 4 3 4 2" xfId="12398" xr:uid="{399F1DF6-D274-4839-BA16-8E57018A103B}"/>
    <cellStyle name="Comma 4 2 3 4 3 4 2 2" xfId="23930" xr:uid="{F0B4D872-61C2-41F8-9269-FA91FB88831E}"/>
    <cellStyle name="Comma 4 2 3 4 3 4 2 2 2" xfId="47503" xr:uid="{633D9D6E-970C-4AE3-9526-65CFA42A2F77}"/>
    <cellStyle name="Comma 4 2 3 4 3 4 2 3" xfId="36395" xr:uid="{F776F2DD-32C1-4756-A0B3-09C546FFCC7B}"/>
    <cellStyle name="Comma 4 2 3 4 3 4 3" xfId="18504" xr:uid="{6071D0EF-3158-4767-A5D9-F2815886DCD1}"/>
    <cellStyle name="Comma 4 2 3 4 3 4 3 2" xfId="42078" xr:uid="{6EED2751-C0DD-43C0-AFA9-58AED9200104}"/>
    <cellStyle name="Comma 4 2 3 4 3 4 4" xfId="30970" xr:uid="{CA7966EE-F051-4FB3-9BEA-6281323CFB0A}"/>
    <cellStyle name="Comma 4 2 3 4 3 5" xfId="8333" xr:uid="{75E12984-0F5F-4A58-8820-E6D59DFA7D9E}"/>
    <cellStyle name="Comma 4 2 3 4 3 5 2" xfId="19866" xr:uid="{96F98D98-5B88-4C43-ADF8-A9771493761D}"/>
    <cellStyle name="Comma 4 2 3 4 3 5 2 2" xfId="43439" xr:uid="{261CCB0F-1BF4-4A75-9D25-AA1ADBA8EF28}"/>
    <cellStyle name="Comma 4 2 3 4 3 5 3" xfId="32331" xr:uid="{17046893-4747-481B-8AFB-D998FDD1ADA7}"/>
    <cellStyle name="Comma 4 2 3 4 3 6" xfId="14162" xr:uid="{E9AA4490-072E-45EA-B563-A939DA660060}"/>
    <cellStyle name="Comma 4 2 3 4 3 6 2" xfId="37899" xr:uid="{6C9BCB99-13A3-49DD-9168-47D02BEE05DE}"/>
    <cellStyle name="Comma 4 2 3 4 3 7" xfId="26792" xr:uid="{883CDF7E-0F1F-4C24-894D-07E78E172FF7}"/>
    <cellStyle name="Comma 4 2 3 4 3 8" xfId="25418" xr:uid="{E25BDE8C-6D72-4F33-AA7D-AF0D12A811BB}"/>
    <cellStyle name="Comma 4 2 3 4 3 9" xfId="49248" xr:uid="{345025A5-28A0-46E0-ADE8-9033471AC566}"/>
    <cellStyle name="Comma 4 2 3 4 4" xfId="3314" xr:uid="{EBB05528-05FA-44CA-A4DD-52F0EF2FAA82}"/>
    <cellStyle name="Comma 4 2 3 4 4 2" xfId="8782" xr:uid="{1CB42898-CE16-44C6-B84F-F4BD5D5906E1}"/>
    <cellStyle name="Comma 4 2 3 4 4 2 2" xfId="20315" xr:uid="{291AAB31-06FF-4E08-BD30-F12446D181D4}"/>
    <cellStyle name="Comma 4 2 3 4 4 2 2 2" xfId="43888" xr:uid="{8A14BE1F-9983-419A-A8B4-4173A2867004}"/>
    <cellStyle name="Comma 4 2 3 4 4 2 3" xfId="32780" xr:uid="{93435F59-B628-4EDA-860E-F2E51C8384EC}"/>
    <cellStyle name="Comma 4 2 3 4 4 3" xfId="14900" xr:uid="{9E276295-0C8B-4830-8809-EF9DCFC8FCC9}"/>
    <cellStyle name="Comma 4 2 3 4 4 3 2" xfId="38474" xr:uid="{9D578029-E8A4-45C9-B707-4B7A7E32CD95}"/>
    <cellStyle name="Comma 4 2 3 4 4 4" xfId="27366" xr:uid="{7E25458E-3DE0-4E99-9EF8-B7E1E71E1108}"/>
    <cellStyle name="Comma 4 2 3 4 5" xfId="4670" xr:uid="{C9E23902-4D51-466E-B7D1-F88500BDD8BA}"/>
    <cellStyle name="Comma 4 2 3 4 5 2" xfId="10143" xr:uid="{B11A6A31-8A88-4730-BDD1-FA6F5B4B6840}"/>
    <cellStyle name="Comma 4 2 3 4 5 2 2" xfId="21676" xr:uid="{768F6012-DB22-42B0-9644-FF90252E9280}"/>
    <cellStyle name="Comma 4 2 3 4 5 2 2 2" xfId="45249" xr:uid="{1D9A22B0-3C07-4975-9DDB-0891A3002D83}"/>
    <cellStyle name="Comma 4 2 3 4 5 2 3" xfId="34141" xr:uid="{22F2BF79-752A-4645-B2A4-B3AC5BADFC07}"/>
    <cellStyle name="Comma 4 2 3 4 5 3" xfId="16256" xr:uid="{6330A13D-19B0-4DD7-98B5-43E8833C80F2}"/>
    <cellStyle name="Comma 4 2 3 4 5 3 2" xfId="39830" xr:uid="{0895795F-A9A5-4FD0-BC81-91DF5FE1A0AD}"/>
    <cellStyle name="Comma 4 2 3 4 5 4" xfId="28722" xr:uid="{542599A6-D025-4F28-9862-2C83B1CABA11}"/>
    <cellStyle name="Comma 4 2 3 4 6" xfId="6008" xr:uid="{FC5E13C5-FE22-4381-AC7D-8D5157F9962A}"/>
    <cellStyle name="Comma 4 2 3 4 6 2" xfId="11484" xr:uid="{8A242766-E511-4188-96C5-34750053DDCB}"/>
    <cellStyle name="Comma 4 2 3 4 6 2 2" xfId="23016" xr:uid="{5CBBEA1F-A66C-43A5-AF7A-93912096748B}"/>
    <cellStyle name="Comma 4 2 3 4 6 2 2 2" xfId="46589" xr:uid="{8E5C4E19-E870-46C4-B8D3-6D1135F967D3}"/>
    <cellStyle name="Comma 4 2 3 4 6 2 3" xfId="35481" xr:uid="{74F5375B-5E85-46CD-921B-8151B70DF85C}"/>
    <cellStyle name="Comma 4 2 3 4 6 3" xfId="17592" xr:uid="{24A155EF-3313-45A7-9141-24878EC1E008}"/>
    <cellStyle name="Comma 4 2 3 4 6 3 2" xfId="41166" xr:uid="{EBB3BEF6-5A70-431D-A0B3-5C3034EE65DD}"/>
    <cellStyle name="Comma 4 2 3 4 6 4" xfId="30058" xr:uid="{C5E96084-9FDA-4DB3-8271-97F1ADD582BC}"/>
    <cellStyle name="Comma 4 2 3 4 7" xfId="7393" xr:uid="{554C5DDF-24F9-47A5-97AB-AB5FAF9D0885}"/>
    <cellStyle name="Comma 4 2 3 4 7 2" xfId="18953" xr:uid="{D20D2E93-E717-4C29-8DA2-7A4CF3B2D188}"/>
    <cellStyle name="Comma 4 2 3 4 7 2 2" xfId="42526" xr:uid="{1CCE9291-A7F9-409A-B740-2B5A5D72D474}"/>
    <cellStyle name="Comma 4 2 3 4 7 3" xfId="31418" xr:uid="{476990EF-9CC7-45E6-8A65-C8087457D9F8}"/>
    <cellStyle name="Comma 4 2 3 4 8" xfId="13210" xr:uid="{3C6415B6-FEEE-4E99-BAAB-D8CC34A379C8}"/>
    <cellStyle name="Comma 4 2 3 4 8 2" xfId="36987" xr:uid="{BA00E160-8E6F-4C60-B10F-65E209C0A531}"/>
    <cellStyle name="Comma 4 2 3 4 9" xfId="12904" xr:uid="{E5924CA7-7187-4368-A598-D665159CD4E1}"/>
    <cellStyle name="Comma 4 2 3 4 9 2" xfId="36804" xr:uid="{38CFC4E3-C88A-4436-B13F-F2F660695FCD}"/>
    <cellStyle name="Comma 4 2 3 5" xfId="1652" xr:uid="{7B8484F6-3CAA-456A-83ED-C48A31C7B388}"/>
    <cellStyle name="Comma 4 2 3 5 10" xfId="24716" xr:uid="{3C5167B7-9E55-40BF-9B9B-4C44CA38098F}"/>
    <cellStyle name="Comma 4 2 3 5 11" xfId="48547" xr:uid="{BE4D2210-3279-4954-A735-D91AA9ADE8BA}"/>
    <cellStyle name="Comma 4 2 3 5 2" xfId="2153" xr:uid="{DB2CB93F-FB0C-461E-800F-69D86F622877}"/>
    <cellStyle name="Comma 4 2 3 5 2 2" xfId="3965" xr:uid="{906B57A5-FB07-45B1-A8EC-516E77497607}"/>
    <cellStyle name="Comma 4 2 3 5 2 2 2" xfId="9434" xr:uid="{843B5F0B-6EB0-45EC-A955-A14E9346DEBD}"/>
    <cellStyle name="Comma 4 2 3 5 2 2 2 2" xfId="20967" xr:uid="{B860BA65-14FB-4935-99C2-F134009E95A6}"/>
    <cellStyle name="Comma 4 2 3 5 2 2 2 2 2" xfId="44540" xr:uid="{96641DB2-1509-4C33-B4D7-9217CBAF885D}"/>
    <cellStyle name="Comma 4 2 3 5 2 2 2 3" xfId="33432" xr:uid="{30C72A09-2AC3-4F6C-BF49-7174131E667A}"/>
    <cellStyle name="Comma 4 2 3 5 2 2 3" xfId="15552" xr:uid="{A8D5DE52-D2FF-4B5E-B6CD-4F7683A90AD2}"/>
    <cellStyle name="Comma 4 2 3 5 2 2 3 2" xfId="39126" xr:uid="{9B5BC350-E5A3-4A82-8AC3-B62D8A9D1E8D}"/>
    <cellStyle name="Comma 4 2 3 5 2 2 4" xfId="28018" xr:uid="{E748378F-D565-4333-827C-AC20BB4E467B}"/>
    <cellStyle name="Comma 4 2 3 5 2 3" xfId="5329" xr:uid="{33C6E387-A609-41F4-A2BB-F92CFA17C87A}"/>
    <cellStyle name="Comma 4 2 3 5 2 3 2" xfId="10803" xr:uid="{630D0851-C7A2-4E87-BCF1-8C4BD17CA9EF}"/>
    <cellStyle name="Comma 4 2 3 5 2 3 2 2" xfId="22336" xr:uid="{28124F81-8E55-4FCD-A462-C0FEFF58E180}"/>
    <cellStyle name="Comma 4 2 3 5 2 3 2 2 2" xfId="45909" xr:uid="{38AD842E-4493-4FD0-9103-28861CF1C2BF}"/>
    <cellStyle name="Comma 4 2 3 5 2 3 2 3" xfId="34801" xr:uid="{F8DE1903-EB7E-4F6D-AAE3-EB0008DFDDB0}"/>
    <cellStyle name="Comma 4 2 3 5 2 3 3" xfId="16915" xr:uid="{44D3DAC7-DF22-4C8A-8A27-1D038D42D482}"/>
    <cellStyle name="Comma 4 2 3 5 2 3 3 2" xfId="40489" xr:uid="{D91D4884-248D-4739-8F74-51C66D535FEF}"/>
    <cellStyle name="Comma 4 2 3 5 2 3 4" xfId="29381" xr:uid="{31059DFB-FBA4-41E0-851F-ADBB8ABDFEA2}"/>
    <cellStyle name="Comma 4 2 3 5 2 4" xfId="6667" xr:uid="{6343A07C-2431-46C7-9B86-A0EC48676997}"/>
    <cellStyle name="Comma 4 2 3 5 2 4 2" xfId="12144" xr:uid="{B12FAE02-6A20-499D-8BEF-FA432A76555A}"/>
    <cellStyle name="Comma 4 2 3 5 2 4 2 2" xfId="23676" xr:uid="{2E7172E8-C762-415C-B7D3-5140CA497DD6}"/>
    <cellStyle name="Comma 4 2 3 5 2 4 2 2 2" xfId="47249" xr:uid="{952D5FA1-7F6E-47C9-B55F-9BF135B64A4F}"/>
    <cellStyle name="Comma 4 2 3 5 2 4 2 3" xfId="36141" xr:uid="{DA2DFD8A-C710-4962-98CD-1656B7CC90F9}"/>
    <cellStyle name="Comma 4 2 3 5 2 4 3" xfId="18251" xr:uid="{87486764-1DDD-40F8-A40C-73079FEBC0F9}"/>
    <cellStyle name="Comma 4 2 3 5 2 4 3 2" xfId="41825" xr:uid="{B1575F3B-EA7B-44F7-83E3-3471736727A4}"/>
    <cellStyle name="Comma 4 2 3 5 2 4 4" xfId="30717" xr:uid="{3415E416-1D76-4A7C-8BEB-9BE190EE8F6C}"/>
    <cellStyle name="Comma 4 2 3 5 2 5" xfId="8078" xr:uid="{72127C7B-BEE0-4FD2-9BEE-9EFFBD30EE52}"/>
    <cellStyle name="Comma 4 2 3 5 2 5 2" xfId="19613" xr:uid="{D6CEA5F7-38AE-4C83-8A45-05BC4B7699F8}"/>
    <cellStyle name="Comma 4 2 3 5 2 5 2 2" xfId="43186" xr:uid="{5DD94925-7E67-4BAD-9AB6-7C9C94CC59B5}"/>
    <cellStyle name="Comma 4 2 3 5 2 5 3" xfId="32078" xr:uid="{A59F57D6-A273-44D1-A5CB-E2D78CA27578}"/>
    <cellStyle name="Comma 4 2 3 5 2 6" xfId="13907" xr:uid="{12767636-7E79-4FBD-8B4F-8C820D79E6E5}"/>
    <cellStyle name="Comma 4 2 3 5 2 6 2" xfId="37646" xr:uid="{78DEE52C-D5BF-4068-AA79-9C7C98D4F2E0}"/>
    <cellStyle name="Comma 4 2 3 5 2 7" xfId="26539" xr:uid="{4E1CF2A7-FC7A-4B2E-8DE9-2C934B2F8C94}"/>
    <cellStyle name="Comma 4 2 3 5 2 8" xfId="25164" xr:uid="{23074E53-1A87-4615-AB84-03C879E68320}"/>
    <cellStyle name="Comma 4 2 3 5 2 9" xfId="48995" xr:uid="{A17BCB2E-E8CC-470B-9A0D-F1695F1671C6}"/>
    <cellStyle name="Comma 4 2 3 5 3" xfId="2643" xr:uid="{8FD52B18-3D33-4826-9437-9BBB262616CF}"/>
    <cellStyle name="Comma 4 2 3 5 3 2" xfId="4431" xr:uid="{22F61FC4-495F-4EA7-B536-8A4DF2A7330C}"/>
    <cellStyle name="Comma 4 2 3 5 3 2 2" xfId="9901" xr:uid="{7F7E53A2-FA6A-468E-8092-55D38F00174D}"/>
    <cellStyle name="Comma 4 2 3 5 3 2 2 2" xfId="21434" xr:uid="{7410F32C-C62F-48B5-93D2-150078ED5115}"/>
    <cellStyle name="Comma 4 2 3 5 3 2 2 2 2" xfId="45007" xr:uid="{B0FDB1BA-524C-4A14-BC53-E6B3A3AA6442}"/>
    <cellStyle name="Comma 4 2 3 5 3 2 2 3" xfId="33899" xr:uid="{93512BA1-CE4B-4E3F-8152-E7C62AB18887}"/>
    <cellStyle name="Comma 4 2 3 5 3 2 3" xfId="16018" xr:uid="{6BB6F9CC-0A07-4270-AFA1-53FC8597243C}"/>
    <cellStyle name="Comma 4 2 3 5 3 2 3 2" xfId="39592" xr:uid="{8C00EE5A-8E3D-4430-90F3-C0E61A89816A}"/>
    <cellStyle name="Comma 4 2 3 5 3 2 4" xfId="28484" xr:uid="{ECEDC4DA-6B28-4912-8C02-D80EA1174777}"/>
    <cellStyle name="Comma 4 2 3 5 3 3" xfId="5797" xr:uid="{2CCAAA2D-75AF-423A-8193-19B54B4CFD51}"/>
    <cellStyle name="Comma 4 2 3 5 3 3 2" xfId="11271" xr:uid="{523043F3-97C9-47E4-8AFC-F9A9AD7C5608}"/>
    <cellStyle name="Comma 4 2 3 5 3 3 2 2" xfId="22804" xr:uid="{836470A5-828D-44BF-9020-CA46E347BEA9}"/>
    <cellStyle name="Comma 4 2 3 5 3 3 2 2 2" xfId="46377" xr:uid="{ECC6EB34-FA92-4D46-A35A-39460DA61AB7}"/>
    <cellStyle name="Comma 4 2 3 5 3 3 2 3" xfId="35269" xr:uid="{8AE29FE0-2DA2-4846-B1FB-4ED32B08E92E}"/>
    <cellStyle name="Comma 4 2 3 5 3 3 3" xfId="17383" xr:uid="{E1A09AB4-B5F5-435C-8091-C65F4D9E81D2}"/>
    <cellStyle name="Comma 4 2 3 5 3 3 3 2" xfId="40957" xr:uid="{57C05040-D39C-4EC6-B7D8-7C38AC186908}"/>
    <cellStyle name="Comma 4 2 3 5 3 3 4" xfId="29849" xr:uid="{C0B0C225-407C-4619-AF39-59896DA41D83}"/>
    <cellStyle name="Comma 4 2 3 5 3 4" xfId="7135" xr:uid="{B9E14648-C3E7-4122-91E1-6829209EFC42}"/>
    <cellStyle name="Comma 4 2 3 5 3 4 2" xfId="12613" xr:uid="{EEFF9F5F-01C2-4433-8D1F-AC76B822F1D1}"/>
    <cellStyle name="Comma 4 2 3 5 3 4 2 2" xfId="24145" xr:uid="{1AB7EAAA-D7CD-4F88-9305-A832A1833233}"/>
    <cellStyle name="Comma 4 2 3 5 3 4 2 2 2" xfId="47718" xr:uid="{BD568843-3B3A-4B34-991D-7C8A7B435785}"/>
    <cellStyle name="Comma 4 2 3 5 3 4 2 3" xfId="36610" xr:uid="{A2FC48E6-968A-4E7D-A278-F215947A7220}"/>
    <cellStyle name="Comma 4 2 3 5 3 4 3" xfId="18719" xr:uid="{202F0717-A193-4669-AA34-038D3399B850}"/>
    <cellStyle name="Comma 4 2 3 5 3 4 3 2" xfId="42293" xr:uid="{E23A2DAD-9AF0-49AC-9719-9AE65D6F10C7}"/>
    <cellStyle name="Comma 4 2 3 5 3 4 4" xfId="31185" xr:uid="{DA68F392-16DA-45FD-96A0-FC699B73817E}"/>
    <cellStyle name="Comma 4 2 3 5 3 5" xfId="8548" xr:uid="{6E333FEB-DC07-4818-BD85-8BC6532CC976}"/>
    <cellStyle name="Comma 4 2 3 5 3 5 2" xfId="20081" xr:uid="{C848D69D-CDA7-42CB-A0D4-F9BDBA4616B4}"/>
    <cellStyle name="Comma 4 2 3 5 3 5 2 2" xfId="43654" xr:uid="{9516D944-2A19-476F-AFA2-88F8613B222E}"/>
    <cellStyle name="Comma 4 2 3 5 3 5 3" xfId="32546" xr:uid="{44851DC3-62EE-413A-BD7F-879F0F8FD76C}"/>
    <cellStyle name="Comma 4 2 3 5 3 6" xfId="14378" xr:uid="{9FE780D6-54A7-4056-BDD1-08E125279817}"/>
    <cellStyle name="Comma 4 2 3 5 3 6 2" xfId="38114" xr:uid="{2849F847-9CF4-4491-9AF8-0DBC2D4B8D0A}"/>
    <cellStyle name="Comma 4 2 3 5 3 7" xfId="27007" xr:uid="{EDD73F6B-ED27-4CA3-8C1E-53800E2F1A5C}"/>
    <cellStyle name="Comma 4 2 3 5 3 8" xfId="25633" xr:uid="{BFDABFA3-FA67-4B3C-8342-E880280C9E59}"/>
    <cellStyle name="Comma 4 2 3 5 3 9" xfId="49463" xr:uid="{E73B4810-F608-4069-A77F-4C9CFA866F26}"/>
    <cellStyle name="Comma 4 2 3 5 4" xfId="3522" xr:uid="{A36683ED-FD06-4243-A118-AFE69AE73BB5}"/>
    <cellStyle name="Comma 4 2 3 5 4 2" xfId="8991" xr:uid="{0667C662-D637-498B-92C6-E4B9E36912FB}"/>
    <cellStyle name="Comma 4 2 3 5 4 2 2" xfId="20524" xr:uid="{D6B70358-CF88-421C-96FA-B40569B08024}"/>
    <cellStyle name="Comma 4 2 3 5 4 2 2 2" xfId="44097" xr:uid="{EA49AE20-E1BD-4DCA-9891-60A72216C9EE}"/>
    <cellStyle name="Comma 4 2 3 5 4 2 3" xfId="32989" xr:uid="{1F2BC747-720E-44CC-BB83-16FFAAA51B2D}"/>
    <cellStyle name="Comma 4 2 3 5 4 3" xfId="15109" xr:uid="{5211659E-57F1-4177-877D-131D64F12C70}"/>
    <cellStyle name="Comma 4 2 3 5 4 3 2" xfId="38683" xr:uid="{2E1FECDB-91EA-4F45-9D6E-D36FB46D0DCF}"/>
    <cellStyle name="Comma 4 2 3 5 4 4" xfId="27575" xr:uid="{222C4E88-28C2-4A96-8ECF-B8EE46B486F2}"/>
    <cellStyle name="Comma 4 2 3 5 5" xfId="4882" xr:uid="{136AC122-A8FF-4CCF-A7A2-8869D84717A7}"/>
    <cellStyle name="Comma 4 2 3 5 5 2" xfId="10356" xr:uid="{67E69100-2154-41A4-8245-32A4C2ADEF62}"/>
    <cellStyle name="Comma 4 2 3 5 5 2 2" xfId="21889" xr:uid="{049B36E8-856E-4CB3-896E-C0B9304F875A}"/>
    <cellStyle name="Comma 4 2 3 5 5 2 2 2" xfId="45462" xr:uid="{544736AB-02F8-4BCF-839B-6C5A3E6E96B0}"/>
    <cellStyle name="Comma 4 2 3 5 5 2 3" xfId="34354" xr:uid="{653F7B77-5EE7-4DA9-B702-A58DAD50311E}"/>
    <cellStyle name="Comma 4 2 3 5 5 3" xfId="16468" xr:uid="{81E9ED0D-FF96-40C7-8232-1B913A71985B}"/>
    <cellStyle name="Comma 4 2 3 5 5 3 2" xfId="40042" xr:uid="{165A48D7-8F90-4206-B2B5-83F1B27B7961}"/>
    <cellStyle name="Comma 4 2 3 5 5 4" xfId="28934" xr:uid="{677DF749-2613-48AC-AB02-C1EAED8C803D}"/>
    <cellStyle name="Comma 4 2 3 5 6" xfId="6220" xr:uid="{DEAB0EC5-79EE-45B6-B204-528181CEF939}"/>
    <cellStyle name="Comma 4 2 3 5 6 2" xfId="11696" xr:uid="{98592879-D0D3-4473-B910-204ABF880C0A}"/>
    <cellStyle name="Comma 4 2 3 5 6 2 2" xfId="23228" xr:uid="{CA3D5DEC-35F0-41DC-84C6-396315002B32}"/>
    <cellStyle name="Comma 4 2 3 5 6 2 2 2" xfId="46801" xr:uid="{15864305-EA11-4D08-BD49-EA62DE4546AE}"/>
    <cellStyle name="Comma 4 2 3 5 6 2 3" xfId="35693" xr:uid="{96030472-3B4D-48AC-9722-08493163E2C0}"/>
    <cellStyle name="Comma 4 2 3 5 6 3" xfId="17804" xr:uid="{BD789A2B-5842-4F48-AD64-35E024AF0D1B}"/>
    <cellStyle name="Comma 4 2 3 5 6 3 2" xfId="41378" xr:uid="{B80ACB59-1D18-43B4-8A47-069B373906D1}"/>
    <cellStyle name="Comma 4 2 3 5 6 4" xfId="30270" xr:uid="{26F37A97-6B3F-4C8C-9430-8CE171D2A1E2}"/>
    <cellStyle name="Comma 4 2 3 5 7" xfId="7611" xr:uid="{430A3DC8-6CC5-4E80-B191-FB3CA9C52C14}"/>
    <cellStyle name="Comma 4 2 3 5 7 2" xfId="19166" xr:uid="{893D5B26-BAD8-4CDA-94A3-B90CC9A4ADF8}"/>
    <cellStyle name="Comma 4 2 3 5 7 2 2" xfId="42739" xr:uid="{7B9EAB08-D1FB-42F2-AAD5-24442AF1D792}"/>
    <cellStyle name="Comma 4 2 3 5 7 3" xfId="31631" xr:uid="{732C6F78-8902-4E36-A767-DBAD2C6EF34A}"/>
    <cellStyle name="Comma 4 2 3 5 8" xfId="13451" xr:uid="{18108174-9B59-433A-B6D5-3A376848751F}"/>
    <cellStyle name="Comma 4 2 3 5 8 2" xfId="37199" xr:uid="{C9C38351-C7A6-47DC-84D9-66823A9A3CA6}"/>
    <cellStyle name="Comma 4 2 3 5 9" xfId="26092" xr:uid="{CE73B439-CB60-42D7-A94D-B37EDC25A843}"/>
    <cellStyle name="Comma 4 2 3 6" xfId="1834" xr:uid="{E36A1554-D4C8-47F7-845A-E56883EF023D}"/>
    <cellStyle name="Comma 4 2 3 6 10" xfId="48677" xr:uid="{6BE67A0E-7371-4FF8-A3A1-64BB95205BCA}"/>
    <cellStyle name="Comma 4 2 3 6 2" xfId="2312" xr:uid="{9EB007AD-85D9-49D1-9DA1-DD591692D967}"/>
    <cellStyle name="Comma 4 2 3 6 2 2" xfId="4107" xr:uid="{9C5D8215-6083-456C-B4CA-9EAD15258B0E}"/>
    <cellStyle name="Comma 4 2 3 6 2 2 2" xfId="9576" xr:uid="{971F48A8-2C90-41B4-AAD7-342B94340A97}"/>
    <cellStyle name="Comma 4 2 3 6 2 2 2 2" xfId="21109" xr:uid="{D4E17467-5441-46AE-B481-36A2AFC23298}"/>
    <cellStyle name="Comma 4 2 3 6 2 2 2 2 2" xfId="44682" xr:uid="{1BC67D46-D2A8-4040-A0E3-6D39DA04286D}"/>
    <cellStyle name="Comma 4 2 3 6 2 2 2 3" xfId="33574" xr:uid="{A5B43EC7-22BC-420F-9737-6D9DD6D153BC}"/>
    <cellStyle name="Comma 4 2 3 6 2 2 3" xfId="15694" xr:uid="{2EEDA650-3C4C-421C-9070-B2267B0D49E6}"/>
    <cellStyle name="Comma 4 2 3 6 2 2 3 2" xfId="39268" xr:uid="{DEBDE976-279B-4D72-8C96-165A1AE8C56D}"/>
    <cellStyle name="Comma 4 2 3 6 2 2 4" xfId="28160" xr:uid="{6AF96CFE-4234-4DDE-86E9-CF0DB7FCB8C9}"/>
    <cellStyle name="Comma 4 2 3 6 2 3" xfId="5472" xr:uid="{0AEA6BC1-E181-4256-BCDB-939D048DFD86}"/>
    <cellStyle name="Comma 4 2 3 6 2 3 2" xfId="10946" xr:uid="{D6B20ADF-685E-47D1-9A84-2BE0C50A5434}"/>
    <cellStyle name="Comma 4 2 3 6 2 3 2 2" xfId="22479" xr:uid="{BD0B9968-DAA8-416D-BA5A-2F40A1627E26}"/>
    <cellStyle name="Comma 4 2 3 6 2 3 2 2 2" xfId="46052" xr:uid="{8748EA5D-7898-4855-AAE3-EA5236DF1288}"/>
    <cellStyle name="Comma 4 2 3 6 2 3 2 3" xfId="34944" xr:uid="{9B8A00FF-23ED-481A-91D4-0C97E7CD852D}"/>
    <cellStyle name="Comma 4 2 3 6 2 3 3" xfId="17058" xr:uid="{14434FC3-B940-4E3D-9DAA-2550C51C5150}"/>
    <cellStyle name="Comma 4 2 3 6 2 3 3 2" xfId="40632" xr:uid="{326A87F6-85DC-4E9E-AACC-9B0530FA868F}"/>
    <cellStyle name="Comma 4 2 3 6 2 3 4" xfId="29524" xr:uid="{84CFCE4D-303F-484B-A836-C706DD5E445D}"/>
    <cellStyle name="Comma 4 2 3 6 2 4" xfId="6810" xr:uid="{59E7CA84-E4A6-426A-80FF-E9A871114130}"/>
    <cellStyle name="Comma 4 2 3 6 2 4 2" xfId="12288" xr:uid="{DCA5018D-F70C-485E-8F67-998765A7DE9D}"/>
    <cellStyle name="Comma 4 2 3 6 2 4 2 2" xfId="23820" xr:uid="{8635EADC-2E4E-4CF1-9470-FBD9CF85DB26}"/>
    <cellStyle name="Comma 4 2 3 6 2 4 2 2 2" xfId="47393" xr:uid="{E7B62F36-0DC3-45CD-AD68-6DC70D3D7602}"/>
    <cellStyle name="Comma 4 2 3 6 2 4 2 3" xfId="36285" xr:uid="{AD7E121C-E7E9-497A-A9F9-34DBCC3FD864}"/>
    <cellStyle name="Comma 4 2 3 6 2 4 3" xfId="18394" xr:uid="{115D5AE7-8083-41D2-9E0C-E363B51028BD}"/>
    <cellStyle name="Comma 4 2 3 6 2 4 3 2" xfId="41968" xr:uid="{74BB703E-2E6F-45D3-8193-BCEF567E80D0}"/>
    <cellStyle name="Comma 4 2 3 6 2 4 4" xfId="30860" xr:uid="{7D77DC71-0033-40AA-820E-C1B15DEA85EF}"/>
    <cellStyle name="Comma 4 2 3 6 2 5" xfId="8223" xr:uid="{9C64410A-3DE5-42C2-A374-3EE213C1546F}"/>
    <cellStyle name="Comma 4 2 3 6 2 5 2" xfId="19756" xr:uid="{C9559074-26FA-4D60-9B8E-3B3EE35419BF}"/>
    <cellStyle name="Comma 4 2 3 6 2 5 2 2" xfId="43329" xr:uid="{3B3E4195-6A1E-4B19-950E-46F4D91C80A3}"/>
    <cellStyle name="Comma 4 2 3 6 2 5 3" xfId="32221" xr:uid="{075B0F3A-1EFB-43A6-A0A6-539875ADB5EC}"/>
    <cellStyle name="Comma 4 2 3 6 2 6" xfId="14052" xr:uid="{270508DE-406C-4CCF-8BA4-F5A1F58E1B98}"/>
    <cellStyle name="Comma 4 2 3 6 2 6 2" xfId="37789" xr:uid="{501AEEE8-7E83-4E2A-96E0-F15CDF8809AF}"/>
    <cellStyle name="Comma 4 2 3 6 2 7" xfId="26682" xr:uid="{FE616DEC-5B3E-4415-82FE-079E0B894F33}"/>
    <cellStyle name="Comma 4 2 3 6 2 8" xfId="25308" xr:uid="{B0DB5A5B-248E-4BE8-859C-008ECEE37E5B}"/>
    <cellStyle name="Comma 4 2 3 6 2 9" xfId="49138" xr:uid="{D370D42C-F287-4DCC-9948-9066FB8AB30F}"/>
    <cellStyle name="Comma 4 2 3 6 3" xfId="3647" xr:uid="{8755D70E-09D0-4B74-B3A8-D342FCF500DB}"/>
    <cellStyle name="Comma 4 2 3 6 3 2" xfId="9116" xr:uid="{F775CFDF-32A7-4404-80ED-F2D994EA3C32}"/>
    <cellStyle name="Comma 4 2 3 6 3 2 2" xfId="20649" xr:uid="{0981A72D-B1D9-44D2-BE8C-21C7E341CCD6}"/>
    <cellStyle name="Comma 4 2 3 6 3 2 2 2" xfId="44222" xr:uid="{6B546CEA-1395-4FB7-B939-088BC6E995D7}"/>
    <cellStyle name="Comma 4 2 3 6 3 2 3" xfId="33114" xr:uid="{74BC22EB-A23B-4BE3-9D6E-F8FDB970B13F}"/>
    <cellStyle name="Comma 4 2 3 6 3 3" xfId="15234" xr:uid="{7F09A238-0F33-4430-B9B7-A2BE7E18436F}"/>
    <cellStyle name="Comma 4 2 3 6 3 3 2" xfId="38808" xr:uid="{7C7A7CEE-CB85-4DD7-982A-02994AD41D61}"/>
    <cellStyle name="Comma 4 2 3 6 3 4" xfId="27700" xr:uid="{615AAEA3-40B6-46DE-AE47-1DDB9CF81A36}"/>
    <cellStyle name="Comma 4 2 3 6 4" xfId="5011" xr:uid="{736AE767-A852-481A-ACF4-3227F7311892}"/>
    <cellStyle name="Comma 4 2 3 6 4 2" xfId="10485" xr:uid="{16EABD7A-F1A7-43EF-A184-F0EABB394848}"/>
    <cellStyle name="Comma 4 2 3 6 4 2 2" xfId="22018" xr:uid="{2158E8EE-7383-435C-B63A-C6A1934313A9}"/>
    <cellStyle name="Comma 4 2 3 6 4 2 2 2" xfId="45591" xr:uid="{A946BDC2-A6CA-4E64-BB43-F7A66ECAB21A}"/>
    <cellStyle name="Comma 4 2 3 6 4 2 3" xfId="34483" xr:uid="{D7E93B09-883A-4C14-BEFF-048742A25C4B}"/>
    <cellStyle name="Comma 4 2 3 6 4 3" xfId="16597" xr:uid="{AB5CB08A-6F74-4820-8C59-56D593817BE8}"/>
    <cellStyle name="Comma 4 2 3 6 4 3 2" xfId="40171" xr:uid="{BA288F64-27F6-4E5F-97E5-8B79676047A0}"/>
    <cellStyle name="Comma 4 2 3 6 4 4" xfId="29063" xr:uid="{1B4BEBA6-AC35-4004-AF9E-2C362B8FE844}"/>
    <cellStyle name="Comma 4 2 3 6 5" xfId="6349" xr:uid="{FE691964-3524-408A-82F5-FD65F86A15F4}"/>
    <cellStyle name="Comma 4 2 3 6 5 2" xfId="11826" xr:uid="{3C77FD5E-F1C0-474A-8CA6-5F27FF693397}"/>
    <cellStyle name="Comma 4 2 3 6 5 2 2" xfId="23358" xr:uid="{78CE3BF4-1C32-4645-B229-989D20CE0300}"/>
    <cellStyle name="Comma 4 2 3 6 5 2 2 2" xfId="46931" xr:uid="{B03527AE-F2F7-4F14-9EEC-65D0F701F7E1}"/>
    <cellStyle name="Comma 4 2 3 6 5 2 3" xfId="35823" xr:uid="{BF458A90-5619-45D0-9BAA-DF66C7FD3A06}"/>
    <cellStyle name="Comma 4 2 3 6 5 3" xfId="17933" xr:uid="{A7ED0738-C323-49E8-96C0-45567356F7E3}"/>
    <cellStyle name="Comma 4 2 3 6 5 3 2" xfId="41507" xr:uid="{020133E2-F25F-46E9-B878-F4D48DA49A88}"/>
    <cellStyle name="Comma 4 2 3 6 5 4" xfId="30399" xr:uid="{0E4CC605-E0FF-4FF5-9586-9E747AE4BDC5}"/>
    <cellStyle name="Comma 4 2 3 6 6" xfId="7760" xr:uid="{8BF950CB-98BD-4379-B025-E48E17B5134B}"/>
    <cellStyle name="Comma 4 2 3 6 6 2" xfId="19295" xr:uid="{AB5F7940-E606-426A-AB88-DFE429CF2690}"/>
    <cellStyle name="Comma 4 2 3 6 6 2 2" xfId="42868" xr:uid="{F8145BE1-A2D0-4F1E-A89F-812C3D2D9C1C}"/>
    <cellStyle name="Comma 4 2 3 6 6 3" xfId="31760" xr:uid="{C6E82FFA-B91E-4A1F-82D3-CB4372401C81}"/>
    <cellStyle name="Comma 4 2 3 6 7" xfId="13589" xr:uid="{D6303C31-0276-441C-8F48-BE452E0D7792}"/>
    <cellStyle name="Comma 4 2 3 6 7 2" xfId="37328" xr:uid="{000C054B-9BB4-4D72-8968-F7A5B0DA4EB2}"/>
    <cellStyle name="Comma 4 2 3 6 8" xfId="26221" xr:uid="{6DB7BCB4-CD61-42E4-B2C3-685EB17AAA1C}"/>
    <cellStyle name="Comma 4 2 3 6 9" xfId="24846" xr:uid="{56F46B12-29E9-4239-8410-A45C965C9B7D}"/>
    <cellStyle name="Comma 4 2 3 7" xfId="2250" xr:uid="{4ECC266C-1793-4C62-9C4D-6647B552A59C}"/>
    <cellStyle name="Comma 4 2 3 7 2" xfId="4046" xr:uid="{44FB48F0-82EF-4164-B5CC-AC77B01CE199}"/>
    <cellStyle name="Comma 4 2 3 7 2 2" xfId="9515" xr:uid="{F6414F2D-058E-4ACA-A163-C7BC2391C7CA}"/>
    <cellStyle name="Comma 4 2 3 7 2 2 2" xfId="21048" xr:uid="{6B9D0EF4-3676-44EF-9991-F602CABE0E6E}"/>
    <cellStyle name="Comma 4 2 3 7 2 2 2 2" xfId="44621" xr:uid="{E1981061-51C9-4D0C-9D92-E6824E0B458B}"/>
    <cellStyle name="Comma 4 2 3 7 2 2 3" xfId="33513" xr:uid="{493E29C9-07B7-448A-91C6-089557639351}"/>
    <cellStyle name="Comma 4 2 3 7 2 3" xfId="15633" xr:uid="{2F5CF381-78B0-42F3-9FB0-03F26AE2EEDC}"/>
    <cellStyle name="Comma 4 2 3 7 2 3 2" xfId="39207" xr:uid="{23725FC4-8868-4A94-8366-A1EF004DA3DE}"/>
    <cellStyle name="Comma 4 2 3 7 2 4" xfId="28099" xr:uid="{5A72F3D1-C899-4B80-BD67-99237B4E0FB5}"/>
    <cellStyle name="Comma 4 2 3 7 3" xfId="5411" xr:uid="{4DF59D4F-5075-40C8-96FB-13ED389654DF}"/>
    <cellStyle name="Comma 4 2 3 7 3 2" xfId="10885" xr:uid="{ABC75FF6-28A5-4297-BCF2-1AA7C735D918}"/>
    <cellStyle name="Comma 4 2 3 7 3 2 2" xfId="22418" xr:uid="{0D7461DC-738B-4AAD-930B-05A37AD54E97}"/>
    <cellStyle name="Comma 4 2 3 7 3 2 2 2" xfId="45991" xr:uid="{957143D1-1EC0-4618-AA24-04777E3AC484}"/>
    <cellStyle name="Comma 4 2 3 7 3 2 3" xfId="34883" xr:uid="{28BFD1D4-E22D-4297-94E7-9089A024D06D}"/>
    <cellStyle name="Comma 4 2 3 7 3 3" xfId="16997" xr:uid="{5247F78E-39EC-406E-99A2-E341D1618572}"/>
    <cellStyle name="Comma 4 2 3 7 3 3 2" xfId="40571" xr:uid="{A0326101-D110-479C-ADCF-538F6E43B531}"/>
    <cellStyle name="Comma 4 2 3 7 3 4" xfId="29463" xr:uid="{641B93A6-BD5D-4D1D-8917-465587723A14}"/>
    <cellStyle name="Comma 4 2 3 7 4" xfId="6749" xr:uid="{E786F21A-8CDA-4972-B1EA-2997FE99AE8E}"/>
    <cellStyle name="Comma 4 2 3 7 4 2" xfId="12227" xr:uid="{31A66777-E326-47F4-854D-690705625DD3}"/>
    <cellStyle name="Comma 4 2 3 7 4 2 2" xfId="23759" xr:uid="{E9BFC7BD-2A78-4B06-9361-3792B1652210}"/>
    <cellStyle name="Comma 4 2 3 7 4 2 2 2" xfId="47332" xr:uid="{8478A468-7931-4AC2-BD5D-70B80C5AA0CB}"/>
    <cellStyle name="Comma 4 2 3 7 4 2 3" xfId="36224" xr:uid="{C896F2B3-4B8D-4B0A-A61F-32EB02349342}"/>
    <cellStyle name="Comma 4 2 3 7 4 3" xfId="18333" xr:uid="{BABC4CEF-01B4-4849-B9DA-C6C4D761AE1B}"/>
    <cellStyle name="Comma 4 2 3 7 4 3 2" xfId="41907" xr:uid="{CC26045D-C8D5-4254-9311-1DDD885BF322}"/>
    <cellStyle name="Comma 4 2 3 7 4 4" xfId="30799" xr:uid="{2B400452-99C7-401C-A8A6-F2290743CB9E}"/>
    <cellStyle name="Comma 4 2 3 7 5" xfId="8162" xr:uid="{8A674175-6CCE-4D11-9AE1-E6ACE9E6CB38}"/>
    <cellStyle name="Comma 4 2 3 7 5 2" xfId="19695" xr:uid="{025406D7-6123-48E0-AA56-1894B402B834}"/>
    <cellStyle name="Comma 4 2 3 7 5 2 2" xfId="43268" xr:uid="{479CDDDA-0099-4B17-BA34-E62C5920EE59}"/>
    <cellStyle name="Comma 4 2 3 7 5 3" xfId="32160" xr:uid="{BE755571-B34A-41D5-B407-C84FCC337DA3}"/>
    <cellStyle name="Comma 4 2 3 7 6" xfId="13991" xr:uid="{61EE7758-47BB-4B74-B24C-F9630CB33333}"/>
    <cellStyle name="Comma 4 2 3 7 6 2" xfId="37728" xr:uid="{963A903B-8274-472B-87FA-0AFC816ACC40}"/>
    <cellStyle name="Comma 4 2 3 7 7" xfId="26621" xr:uid="{EDA18351-176B-43F2-A864-955E941AE5D9}"/>
    <cellStyle name="Comma 4 2 3 7 8" xfId="25247" xr:uid="{BBFAD5DD-CB70-4C5A-B29D-DE9DA156014E}"/>
    <cellStyle name="Comma 4 2 3 7 9" xfId="49077" xr:uid="{28380D70-7775-4FC6-9F3B-A87E41D2785E}"/>
    <cellStyle name="Comma 4 2 3 8" xfId="3119" xr:uid="{B55F6787-D379-4488-A619-236F22B7AB05}"/>
    <cellStyle name="Comma 4 2 3 8 2" xfId="8676" xr:uid="{C26FE6BD-8472-42C0-A0AB-EC79951CD0AA}"/>
    <cellStyle name="Comma 4 2 3 8 2 2" xfId="20209" xr:uid="{2D98A1BF-F813-42C8-B493-A43979FB31DE}"/>
    <cellStyle name="Comma 4 2 3 8 2 2 2" xfId="43782" xr:uid="{CD81BA27-0395-4A2D-8736-2BC5EE0E7B6D}"/>
    <cellStyle name="Comma 4 2 3 8 2 3" xfId="32674" xr:uid="{9C014BEE-D3C1-4ED7-81E0-FDE04C4B2C0D}"/>
    <cellStyle name="Comma 4 2 3 8 3" xfId="3211" xr:uid="{3FADD047-593B-43EF-AD3D-F3FBB2BDFB4C}"/>
    <cellStyle name="Comma 4 2 3 8 3 2" xfId="14797" xr:uid="{842734C4-2523-4D2A-9607-E0D4B0D6A2A2}"/>
    <cellStyle name="Comma 4 2 3 8 3 2 2" xfId="38371" xr:uid="{6AC145C9-6A18-42A0-90DC-048ECC073F98}"/>
    <cellStyle name="Comma 4 2 3 8 3 3" xfId="27263" xr:uid="{1947110D-3B5B-4211-B042-232925B4FA2F}"/>
    <cellStyle name="Comma 4 2 3 8 4" xfId="14735" xr:uid="{49B57D9F-F568-4076-AE94-78A5B692BEDB}"/>
    <cellStyle name="Comma 4 2 3 8 4 2" xfId="38310" xr:uid="{FF0B2C64-7B01-4C7E-9DF5-40145B77CA4E}"/>
    <cellStyle name="Comma 4 2 3 8 5" xfId="27202" xr:uid="{2FE721CF-25E6-48EC-BBCE-C9D0B391C4A4}"/>
    <cellStyle name="Comma 4 2 3 9" xfId="4563" xr:uid="{F83FE13D-2304-48F8-B557-1D0A3086203D}"/>
    <cellStyle name="Comma 4 2 3 9 2" xfId="10036" xr:uid="{FB062707-E293-4501-BFE9-7DBF97B9319C}"/>
    <cellStyle name="Comma 4 2 3 9 2 2" xfId="21569" xr:uid="{4461120C-5A97-4640-B120-2DFA50CE60E2}"/>
    <cellStyle name="Comma 4 2 3 9 2 2 2" xfId="45142" xr:uid="{86ACBAB2-F3D8-48E4-8976-16BC1052D1D8}"/>
    <cellStyle name="Comma 4 2 3 9 2 3" xfId="34034" xr:uid="{52EF5744-B7C3-463D-A403-EE929CCDDD04}"/>
    <cellStyle name="Comma 4 2 3 9 3" xfId="16149" xr:uid="{464C0F5F-3647-4944-9926-2BFA5710C810}"/>
    <cellStyle name="Comma 4 2 3 9 3 2" xfId="39723" xr:uid="{DCBC5831-E375-45C1-9468-3E26B4B1B32F}"/>
    <cellStyle name="Comma 4 2 3 9 4" xfId="28615" xr:uid="{BBDB5FBE-AD57-4746-93A3-5C303ADC9F4D}"/>
    <cellStyle name="Comma 4 2 4" xfId="560" xr:uid="{522671B9-254C-470F-BEFF-F92A85B72B00}"/>
    <cellStyle name="Comma 4 2 4 10" xfId="2728" xr:uid="{93B1B7A1-9847-4601-88EA-5DDB6DA10339}"/>
    <cellStyle name="Comma 4 2 4 10 2" xfId="4499" xr:uid="{A49DA319-80B8-4860-83CF-DD23B912AA55}"/>
    <cellStyle name="Comma 4 2 4 10 2 2" xfId="9969" xr:uid="{E49E0850-04B2-4513-B628-6D183E438130}"/>
    <cellStyle name="Comma 4 2 4 10 2 2 2" xfId="21502" xr:uid="{0AD96429-0269-4874-BFDC-823C1AC7A4EA}"/>
    <cellStyle name="Comma 4 2 4 10 2 2 2 2" xfId="45075" xr:uid="{C1FF9FCB-164A-4010-9EEA-467DB3A45706}"/>
    <cellStyle name="Comma 4 2 4 10 2 2 3" xfId="33967" xr:uid="{CA1E9DE8-6261-4EFB-B8ED-2958EEBD6BF4}"/>
    <cellStyle name="Comma 4 2 4 10 2 3" xfId="16086" xr:uid="{2B8EBFC3-D411-406A-9B47-A989CEBE2242}"/>
    <cellStyle name="Comma 4 2 4 10 2 3 2" xfId="39660" xr:uid="{D3414E6E-795B-44AA-8955-8F525465AFEF}"/>
    <cellStyle name="Comma 4 2 4 10 2 4" xfId="28552" xr:uid="{A2227555-CA94-4292-996D-455C2DA11C09}"/>
    <cellStyle name="Comma 4 2 4 10 3" xfId="8616" xr:uid="{08FD0987-06F7-45A1-86C7-8ECE938A9822}"/>
    <cellStyle name="Comma 4 2 4 10 3 2" xfId="20149" xr:uid="{EEF8EEBB-D1D6-4015-A884-FDCC5EFAFAE4}"/>
    <cellStyle name="Comma 4 2 4 10 3 2 2" xfId="43722" xr:uid="{FF7F5CC0-8267-42A4-A582-1D22AFBF5784}"/>
    <cellStyle name="Comma 4 2 4 10 3 3" xfId="32614" xr:uid="{AF33DC72-FB86-4F47-9696-7FFB9AE7CEDE}"/>
    <cellStyle name="Comma 4 2 4 10 4" xfId="14446" xr:uid="{838D0B36-2E1A-448E-AF36-4FE0ABCD4368}"/>
    <cellStyle name="Comma 4 2 4 10 4 2" xfId="38182" xr:uid="{2B9D38F7-B797-43F8-AC35-D1918F20F43B}"/>
    <cellStyle name="Comma 4 2 4 10 5" xfId="27075" xr:uid="{CBD30BDF-3A90-4D6A-AA9D-145141ACC895}"/>
    <cellStyle name="Comma 4 2 4 11" xfId="2839" xr:uid="{F770CA18-2C45-411F-ADF7-52AAC1182B37}"/>
    <cellStyle name="Comma 4 2 4 11 2" xfId="8728" xr:uid="{4313EDDD-B3AF-4F4A-B985-045B5502689E}"/>
    <cellStyle name="Comma 4 2 4 11 2 2" xfId="20261" xr:uid="{FDBB1DDF-17BF-44A3-8700-A95D17662492}"/>
    <cellStyle name="Comma 4 2 4 11 2 2 2" xfId="43834" xr:uid="{2C5FE328-52B4-4126-A88A-7A7AC11A2B8E}"/>
    <cellStyle name="Comma 4 2 4 11 2 3" xfId="32726" xr:uid="{8BE28F09-2462-4279-ACD8-C19700079D41}"/>
    <cellStyle name="Comma 4 2 4 11 3" xfId="3260" xr:uid="{9F5294A2-6F9E-4249-AAAD-2333AE69075A}"/>
    <cellStyle name="Comma 4 2 4 11 3 2" xfId="14846" xr:uid="{134FC136-F0EA-4FF9-9B3D-3C9D8B98212A}"/>
    <cellStyle name="Comma 4 2 4 11 3 2 2" xfId="38420" xr:uid="{7930FF35-BF19-410D-9DAF-8F1F6D01464C}"/>
    <cellStyle name="Comma 4 2 4 11 3 3" xfId="27312" xr:uid="{970A5A4B-4FD0-4B01-A3C2-AEDE2A73D942}"/>
    <cellStyle name="Comma 4 2 4 11 4" xfId="14504" xr:uid="{4AE573B1-EDDC-40CD-9306-F807D9450117}"/>
    <cellStyle name="Comma 4 2 4 11 4 2" xfId="38236" xr:uid="{9091410E-08FF-4E04-8478-1C5AB2C011A6}"/>
    <cellStyle name="Comma 4 2 4 11 5" xfId="27128" xr:uid="{C611E80A-F32D-4A04-B6D0-7062FDA6C681}"/>
    <cellStyle name="Comma 4 2 4 12" xfId="4616" xr:uid="{09650D26-45B5-4E43-B82B-86F47B872233}"/>
    <cellStyle name="Comma 4 2 4 12 2" xfId="10089" xr:uid="{F1056F49-917C-4453-AEAD-C29967AE655F}"/>
    <cellStyle name="Comma 4 2 4 12 2 2" xfId="21622" xr:uid="{C6A17912-5A23-4C5E-AC8E-EB05785B1793}"/>
    <cellStyle name="Comma 4 2 4 12 2 2 2" xfId="45195" xr:uid="{84B022B8-6448-4AC6-A270-265AD14831C8}"/>
    <cellStyle name="Comma 4 2 4 12 2 3" xfId="34087" xr:uid="{61537E40-4E5F-48DC-A351-98686D58C4EC}"/>
    <cellStyle name="Comma 4 2 4 12 3" xfId="16202" xr:uid="{63E156B1-C7D1-4319-A151-7CFE0DE9F328}"/>
    <cellStyle name="Comma 4 2 4 12 3 2" xfId="39776" xr:uid="{66CA2F60-FA07-4095-8515-AE2DE7846659}"/>
    <cellStyle name="Comma 4 2 4 12 4" xfId="28668" xr:uid="{22367537-1161-45CA-886F-65F8535A075D}"/>
    <cellStyle name="Comma 4 2 4 13" xfId="5954" xr:uid="{9B34CC34-97D5-4C85-8A20-5EDB05B4EC07}"/>
    <cellStyle name="Comma 4 2 4 13 2" xfId="11430" xr:uid="{5135317D-AFFD-4A35-9666-DE6CE377A129}"/>
    <cellStyle name="Comma 4 2 4 13 2 2" xfId="22962" xr:uid="{EDE189D6-F595-4A43-90D0-479BA21C9698}"/>
    <cellStyle name="Comma 4 2 4 13 2 2 2" xfId="46535" xr:uid="{47733113-338C-4AF2-AADB-48D1F09EC7ED}"/>
    <cellStyle name="Comma 4 2 4 13 2 3" xfId="35427" xr:uid="{E6148FA5-E094-4D63-8F8B-5A354232EDCC}"/>
    <cellStyle name="Comma 4 2 4 13 3" xfId="17538" xr:uid="{758BC48C-E8B8-4A3C-98E4-0123C385E331}"/>
    <cellStyle name="Comma 4 2 4 13 3 2" xfId="41112" xr:uid="{5F64D8C0-05AC-445A-BAD2-976BCCF0D448}"/>
    <cellStyle name="Comma 4 2 4 13 4" xfId="30004" xr:uid="{EA6AD4C7-F919-4853-899A-4F93FEC59802}"/>
    <cellStyle name="Comma 4 2 4 14" xfId="7339" xr:uid="{45F176D3-2820-4C40-86DB-F4643A33E522}"/>
    <cellStyle name="Comma 4 2 4 14 2" xfId="18899" xr:uid="{FFB13CCA-506A-4B5A-AEDC-64ABC28BA2EE}"/>
    <cellStyle name="Comma 4 2 4 14 2 2" xfId="42472" xr:uid="{6A26F1E3-F15C-4302-B90D-7822CD43B0D1}"/>
    <cellStyle name="Comma 4 2 4 14 3" xfId="31364" xr:uid="{EC9B7A04-A5B5-4991-A7A2-7FDF8CDD2DB8}"/>
    <cellStyle name="Comma 4 2 4 15" xfId="13155" xr:uid="{D3349A34-CFCA-4E73-85AE-FE3055EB26D7}"/>
    <cellStyle name="Comma 4 2 4 15 2" xfId="36933" xr:uid="{522FF0CA-E445-49A8-A24D-AA6E2F69A154}"/>
    <cellStyle name="Comma 4 2 4 16" xfId="25824" xr:uid="{A00A3475-1CFF-4DB2-B320-654C55D79EEB}"/>
    <cellStyle name="Comma 4 2 4 17" xfId="24514" xr:uid="{F33C5AEF-A91E-41F0-9B19-FF39F89C2497}"/>
    <cellStyle name="Comma 4 2 4 18" xfId="48277" xr:uid="{AD35D9ED-4431-4B70-815A-DD02988313B2}"/>
    <cellStyle name="Comma 4 2 4 19" xfId="1027" xr:uid="{9310025F-A226-4D4C-A413-B35C0E602E46}"/>
    <cellStyle name="Comma 4 2 4 2" xfId="700" xr:uid="{FD353FB7-E372-489D-971A-09FC4B31351C}"/>
    <cellStyle name="Comma 4 2 4 2 10" xfId="13183" xr:uid="{8CA55323-A95A-476B-BADE-4F65D4685BF0}"/>
    <cellStyle name="Comma 4 2 4 2 10 2" xfId="36961" xr:uid="{B100ED8C-7CEF-45F3-A224-950D69801AC3}"/>
    <cellStyle name="Comma 4 2 4 2 11" xfId="25852" xr:uid="{52AC8493-8F8D-42EF-830F-4BCDB63C7398}"/>
    <cellStyle name="Comma 4 2 4 2 12" xfId="24340" xr:uid="{4FC186E8-2AC9-4385-8947-E50F92AE8120}"/>
    <cellStyle name="Comma 4 2 4 2 13" xfId="48305" xr:uid="{5DCCD7EE-EACF-4759-8013-59DCB43206CB}"/>
    <cellStyle name="Comma 4 2 4 2 14" xfId="1071" xr:uid="{7CAC347E-B0FB-4149-986E-5613B75D50A5}"/>
    <cellStyle name="Comma 4 2 4 2 2" xfId="644" xr:uid="{16FE839E-4FD2-42B4-B67C-2B74B446E2BA}"/>
    <cellStyle name="Comma 4 2 4 2 2 10" xfId="24528" xr:uid="{E0D9F4D5-F857-46FE-A2F7-F547B924001B}"/>
    <cellStyle name="Comma 4 2 4 2 2 11" xfId="48374" xr:uid="{77FB678F-CF16-45CE-B20D-5BC9D7FFDB7C}"/>
    <cellStyle name="Comma 4 2 4 2 2 12" xfId="1170" xr:uid="{71C0B9AC-EB38-4815-8271-7E216F02D479}"/>
    <cellStyle name="Comma 4 2 4 2 2 2" xfId="1983" xr:uid="{900EE9F4-0EF8-4B1F-AA23-AC88E99FDC57}"/>
    <cellStyle name="Comma 4 2 4 2 2 2 2" xfId="3796" xr:uid="{4C0D54E9-8DE9-4F46-B0B9-DE3581367CCC}"/>
    <cellStyle name="Comma 4 2 4 2 2 2 2 2" xfId="9265" xr:uid="{9A8802EA-5FEB-41EE-929E-147A64511013}"/>
    <cellStyle name="Comma 4 2 4 2 2 2 2 2 2" xfId="20798" xr:uid="{5B6D3D2C-DFC3-4612-B7EC-C178B3D1CCBA}"/>
    <cellStyle name="Comma 4 2 4 2 2 2 2 2 2 2" xfId="44371" xr:uid="{C5C78048-B9A5-475A-802D-E8CB40F044D2}"/>
    <cellStyle name="Comma 4 2 4 2 2 2 2 2 3" xfId="33263" xr:uid="{51361782-8606-4723-BBA4-2EF0F9D0A655}"/>
    <cellStyle name="Comma 4 2 4 2 2 2 2 3" xfId="15383" xr:uid="{8E504A73-055C-43AD-BDDD-0469906DAB04}"/>
    <cellStyle name="Comma 4 2 4 2 2 2 2 3 2" xfId="38957" xr:uid="{2FFAC1D8-D36B-4976-9CC4-855EA208336F}"/>
    <cellStyle name="Comma 4 2 4 2 2 2 2 4" xfId="27849" xr:uid="{38074089-DA7F-48A3-8AA3-B9DC5E458164}"/>
    <cellStyle name="Comma 4 2 4 2 2 2 3" xfId="5160" xr:uid="{ADC1CC6F-314A-4749-B484-584F659090C8}"/>
    <cellStyle name="Comma 4 2 4 2 2 2 3 2" xfId="10634" xr:uid="{69143C88-C203-43C8-ABD0-B30E8F62A074}"/>
    <cellStyle name="Comma 4 2 4 2 2 2 3 2 2" xfId="22167" xr:uid="{4FE29FB2-0E3E-4BAF-B5F3-46D091BBEFCB}"/>
    <cellStyle name="Comma 4 2 4 2 2 2 3 2 2 2" xfId="45740" xr:uid="{0EFF9F39-E895-4AF6-834B-501B4643FA48}"/>
    <cellStyle name="Comma 4 2 4 2 2 2 3 2 3" xfId="34632" xr:uid="{A61EECB7-A230-46D8-ACA4-9E1ECC4EB449}"/>
    <cellStyle name="Comma 4 2 4 2 2 2 3 3" xfId="16746" xr:uid="{7BA620F1-64CA-4634-99DA-31DCD67AF5CB}"/>
    <cellStyle name="Comma 4 2 4 2 2 2 3 3 2" xfId="40320" xr:uid="{46B8A818-FF69-4A84-9914-E5D828C86FD5}"/>
    <cellStyle name="Comma 4 2 4 2 2 2 3 4" xfId="29212" xr:uid="{0F732AFD-EF15-4B01-AD8E-3C89C5989725}"/>
    <cellStyle name="Comma 4 2 4 2 2 2 4" xfId="6498" xr:uid="{2364A152-6E6A-4377-BE00-D540D4529AAC}"/>
    <cellStyle name="Comma 4 2 4 2 2 2 4 2" xfId="11975" xr:uid="{DC994939-C323-4A93-A140-2DA76FB094BA}"/>
    <cellStyle name="Comma 4 2 4 2 2 2 4 2 2" xfId="23507" xr:uid="{71A2B69B-537E-442D-B0D1-28D38BB45126}"/>
    <cellStyle name="Comma 4 2 4 2 2 2 4 2 2 2" xfId="47080" xr:uid="{A33CC6B3-52CF-42AF-BE14-A4F4C93C1143}"/>
    <cellStyle name="Comma 4 2 4 2 2 2 4 2 3" xfId="35972" xr:uid="{BBC94476-5837-431E-8A3B-7656BF2C258B}"/>
    <cellStyle name="Comma 4 2 4 2 2 2 4 3" xfId="18082" xr:uid="{BB820BD3-BF7D-4F61-A8EB-D74F0DDBBFA0}"/>
    <cellStyle name="Comma 4 2 4 2 2 2 4 3 2" xfId="41656" xr:uid="{BDE3CB2E-987A-436E-A7BB-564319C236DB}"/>
    <cellStyle name="Comma 4 2 4 2 2 2 4 4" xfId="30548" xr:uid="{9E5BDEB1-E1BD-45B2-818A-DFD3BC8DFDD7}"/>
    <cellStyle name="Comma 4 2 4 2 2 2 5" xfId="7909" xr:uid="{A391E949-736F-4460-9199-8F0054531775}"/>
    <cellStyle name="Comma 4 2 4 2 2 2 5 2" xfId="19444" xr:uid="{F2167B73-A7E9-43B6-A2F8-99ADB80093D6}"/>
    <cellStyle name="Comma 4 2 4 2 2 2 5 2 2" xfId="43017" xr:uid="{77C68144-3D7E-4278-8A81-A0D25FBBAAB8}"/>
    <cellStyle name="Comma 4 2 4 2 2 2 5 3" xfId="31909" xr:uid="{F9A68A0E-2167-44E4-9F63-CFEDB4425CD5}"/>
    <cellStyle name="Comma 4 2 4 2 2 2 6" xfId="13738" xr:uid="{F644EB73-6873-4FE1-AE3C-026498995D9D}"/>
    <cellStyle name="Comma 4 2 4 2 2 2 6 2" xfId="37477" xr:uid="{49121ED1-CB5C-4E8E-AFEB-6B23FE2D02F3}"/>
    <cellStyle name="Comma 4 2 4 2 2 2 7" xfId="26370" xr:uid="{A7BB85B4-86CA-4F04-8150-4C4830314366}"/>
    <cellStyle name="Comma 4 2 4 2 2 2 8" xfId="24995" xr:uid="{E5FD0F97-6490-410E-868F-69F166D00FB7}"/>
    <cellStyle name="Comma 4 2 4 2 2 2 9" xfId="48826" xr:uid="{441A8D1E-1637-4990-9AF4-BEA219B2022C}"/>
    <cellStyle name="Comma 4 2 4 2 2 3" xfId="2469" xr:uid="{B18ACDAA-5306-47E2-96D7-87D74187F88B}"/>
    <cellStyle name="Comma 4 2 4 2 2 3 2" xfId="4260" xr:uid="{46795F4B-3071-43BC-8FBD-DFC2861A4D48}"/>
    <cellStyle name="Comma 4 2 4 2 2 3 2 2" xfId="9729" xr:uid="{22FB3CCE-FC4B-4BAD-A473-13A9A6D3C4E6}"/>
    <cellStyle name="Comma 4 2 4 2 2 3 2 2 2" xfId="21262" xr:uid="{1F2C1A60-331E-4E2C-A654-6F3BB6EE2AEA}"/>
    <cellStyle name="Comma 4 2 4 2 2 3 2 2 2 2" xfId="44835" xr:uid="{6E7F8155-EE5B-45A7-9363-60B442B0CBBE}"/>
    <cellStyle name="Comma 4 2 4 2 2 3 2 2 3" xfId="33727" xr:uid="{DE5E9EAF-11BC-41AF-9437-987CB1299DF3}"/>
    <cellStyle name="Comma 4 2 4 2 2 3 2 3" xfId="15847" xr:uid="{16A859FA-EF65-45B9-9497-1782B1C253B6}"/>
    <cellStyle name="Comma 4 2 4 2 2 3 2 3 2" xfId="39421" xr:uid="{8C7F565D-67A9-491A-8236-91418540F435}"/>
    <cellStyle name="Comma 4 2 4 2 2 3 2 4" xfId="28313" xr:uid="{D01B7702-2A61-4D21-BAA6-BC84B248CB89}"/>
    <cellStyle name="Comma 4 2 4 2 2 3 3" xfId="5625" xr:uid="{1D72DA30-90E1-40EA-81F5-DBB71B50665A}"/>
    <cellStyle name="Comma 4 2 4 2 2 3 3 2" xfId="11099" xr:uid="{9B23EE72-C63C-44AA-8113-F479939C80C6}"/>
    <cellStyle name="Comma 4 2 4 2 2 3 3 2 2" xfId="22632" xr:uid="{1EDDAE5B-EC11-460F-91D1-AF45029FCEBB}"/>
    <cellStyle name="Comma 4 2 4 2 2 3 3 2 2 2" xfId="46205" xr:uid="{83BF90AB-AFD3-4A94-8354-23ADA0630030}"/>
    <cellStyle name="Comma 4 2 4 2 2 3 3 2 3" xfId="35097" xr:uid="{AA65A998-A4E3-4195-A1DA-A52C8DEB6F2F}"/>
    <cellStyle name="Comma 4 2 4 2 2 3 3 3" xfId="17211" xr:uid="{7203DF17-BBE5-4123-B2A4-4E3654420D15}"/>
    <cellStyle name="Comma 4 2 4 2 2 3 3 3 2" xfId="40785" xr:uid="{313F1E59-4CE4-495D-83B5-5D2800153F4E}"/>
    <cellStyle name="Comma 4 2 4 2 2 3 3 4" xfId="29677" xr:uid="{8604346B-B9E6-4074-9F2C-A9CB774F09BF}"/>
    <cellStyle name="Comma 4 2 4 2 2 3 4" xfId="6963" xr:uid="{24691DA0-9C2E-465F-B404-1D0514FBE3BA}"/>
    <cellStyle name="Comma 4 2 4 2 2 3 4 2" xfId="12441" xr:uid="{0BAEC1CA-D8BC-4C83-9C1E-728D89C0ABA8}"/>
    <cellStyle name="Comma 4 2 4 2 2 3 4 2 2" xfId="23973" xr:uid="{F5CE83D5-DA33-43B3-9C0A-6081FB3CFD2F}"/>
    <cellStyle name="Comma 4 2 4 2 2 3 4 2 2 2" xfId="47546" xr:uid="{4833DA22-AAC8-4AE2-BED3-FEB9884E7219}"/>
    <cellStyle name="Comma 4 2 4 2 2 3 4 2 3" xfId="36438" xr:uid="{FBB9F0BB-3AF2-452E-9270-553F9A74010D}"/>
    <cellStyle name="Comma 4 2 4 2 2 3 4 3" xfId="18547" xr:uid="{3D85A34A-7C6B-4E29-8073-F3FD3A70735F}"/>
    <cellStyle name="Comma 4 2 4 2 2 3 4 3 2" xfId="42121" xr:uid="{A19B51A5-CC0E-422C-89DA-063D13CCFAB5}"/>
    <cellStyle name="Comma 4 2 4 2 2 3 4 4" xfId="31013" xr:uid="{99349A51-1E16-4689-9512-4FD8BEDA0333}"/>
    <cellStyle name="Comma 4 2 4 2 2 3 5" xfId="8376" xr:uid="{3BEEFAF2-F3B3-421C-8A81-20A7AC991205}"/>
    <cellStyle name="Comma 4 2 4 2 2 3 5 2" xfId="19909" xr:uid="{D8AD9A1F-358D-487A-9FC5-8F5AC9B78BBB}"/>
    <cellStyle name="Comma 4 2 4 2 2 3 5 2 2" xfId="43482" xr:uid="{5A611B35-9D74-4491-AD1D-E1607CD7EB0D}"/>
    <cellStyle name="Comma 4 2 4 2 2 3 5 3" xfId="32374" xr:uid="{CEA727B1-966A-479B-9C1A-C7E23AC9BA15}"/>
    <cellStyle name="Comma 4 2 4 2 2 3 6" xfId="14205" xr:uid="{1D215D49-9E56-405C-8C79-ED24CB82AC8B}"/>
    <cellStyle name="Comma 4 2 4 2 2 3 6 2" xfId="37942" xr:uid="{5A7B0D90-2F84-4C77-A5A5-21EC70B6616E}"/>
    <cellStyle name="Comma 4 2 4 2 2 3 7" xfId="26835" xr:uid="{55FFE6D3-D6E8-4558-BB77-AC458D50DB2F}"/>
    <cellStyle name="Comma 4 2 4 2 2 3 8" xfId="25461" xr:uid="{EECA18B0-6459-4AD3-9058-0FF058B79256}"/>
    <cellStyle name="Comma 4 2 4 2 2 3 9" xfId="49291" xr:uid="{97B936C1-2705-404B-961B-EFEB696DA547}"/>
    <cellStyle name="Comma 4 2 4 2 2 4" xfId="3357" xr:uid="{17396BD1-029F-40AF-B9A5-166E058AB58E}"/>
    <cellStyle name="Comma 4 2 4 2 2 4 2" xfId="8825" xr:uid="{F50DBFC5-D648-40B1-81E7-51FEA6DB0BDF}"/>
    <cellStyle name="Comma 4 2 4 2 2 4 2 2" xfId="20358" xr:uid="{BBE1DEE4-82EA-4206-A3B6-834FAF4E718B}"/>
    <cellStyle name="Comma 4 2 4 2 2 4 2 2 2" xfId="43931" xr:uid="{1072B981-37EA-44A4-ABFF-81B2ACC8C68B}"/>
    <cellStyle name="Comma 4 2 4 2 2 4 2 3" xfId="32823" xr:uid="{F788A8C1-CC00-42A1-85CC-545CB3462067}"/>
    <cellStyle name="Comma 4 2 4 2 2 4 3" xfId="14943" xr:uid="{90275480-1874-4E8A-8CA2-ABAEFD85E71F}"/>
    <cellStyle name="Comma 4 2 4 2 2 4 3 2" xfId="38517" xr:uid="{60EF202E-9B9A-478C-833F-FF1E895F310C}"/>
    <cellStyle name="Comma 4 2 4 2 2 4 4" xfId="27409" xr:uid="{FE94C0FA-AE62-4440-913C-8DCFA46DA951}"/>
    <cellStyle name="Comma 4 2 4 2 2 5" xfId="4713" xr:uid="{A23E604A-74C7-462A-83BC-98E91C9167D1}"/>
    <cellStyle name="Comma 4 2 4 2 2 5 2" xfId="10186" xr:uid="{8F6C6F90-C7DC-4C64-B26C-C5FA901068FA}"/>
    <cellStyle name="Comma 4 2 4 2 2 5 2 2" xfId="21719" xr:uid="{4B66BEEC-7706-45F4-A366-1D48877074CB}"/>
    <cellStyle name="Comma 4 2 4 2 2 5 2 2 2" xfId="45292" xr:uid="{0C95EACF-664D-4A8E-AD23-575BEF703E9B}"/>
    <cellStyle name="Comma 4 2 4 2 2 5 2 3" xfId="34184" xr:uid="{1865648D-1473-4B68-847E-4094AC95458C}"/>
    <cellStyle name="Comma 4 2 4 2 2 5 3" xfId="16299" xr:uid="{BB939045-E977-40FE-8739-C81779278C85}"/>
    <cellStyle name="Comma 4 2 4 2 2 5 3 2" xfId="39873" xr:uid="{B7479D6E-3FAC-4A38-A1F5-6AA9EA6AF418}"/>
    <cellStyle name="Comma 4 2 4 2 2 5 4" xfId="28765" xr:uid="{C92F07EE-5DE0-4254-B987-8ACCFB04BDB7}"/>
    <cellStyle name="Comma 4 2 4 2 2 6" xfId="6051" xr:uid="{C513CAFC-FEC1-4C81-9B47-AD10EB379A00}"/>
    <cellStyle name="Comma 4 2 4 2 2 6 2" xfId="11527" xr:uid="{BF3D7742-1511-450E-8EE2-DAC445B60540}"/>
    <cellStyle name="Comma 4 2 4 2 2 6 2 2" xfId="23059" xr:uid="{CAC15D5D-F4B0-4035-8AD6-F12A7CD5B487}"/>
    <cellStyle name="Comma 4 2 4 2 2 6 2 2 2" xfId="46632" xr:uid="{E7248E9D-5EFF-4785-91E0-CAC247709C83}"/>
    <cellStyle name="Comma 4 2 4 2 2 6 2 3" xfId="35524" xr:uid="{C44FC941-9BC3-4912-AFFC-8016DEF1A254}"/>
    <cellStyle name="Comma 4 2 4 2 2 6 3" xfId="17635" xr:uid="{6E590624-5501-42B1-A11D-7FC604F751AE}"/>
    <cellStyle name="Comma 4 2 4 2 2 6 3 2" xfId="41209" xr:uid="{E3396A09-F501-4501-AFBF-519438969657}"/>
    <cellStyle name="Comma 4 2 4 2 2 6 4" xfId="30101" xr:uid="{AF31C68A-59B7-4163-B7D8-30453691E1BF}"/>
    <cellStyle name="Comma 4 2 4 2 2 7" xfId="7436" xr:uid="{465141CD-FB2D-4278-9A75-138AFF29A511}"/>
    <cellStyle name="Comma 4 2 4 2 2 7 2" xfId="18996" xr:uid="{0226D830-87A7-4A92-875E-80F92692CFF0}"/>
    <cellStyle name="Comma 4 2 4 2 2 7 2 2" xfId="42569" xr:uid="{DB285DDF-090D-4748-8B7A-750986EF5B77}"/>
    <cellStyle name="Comma 4 2 4 2 2 7 3" xfId="31461" xr:uid="{590BC1FB-DC72-4F15-9888-7C3DD209F76F}"/>
    <cellStyle name="Comma 4 2 4 2 2 8" xfId="13254" xr:uid="{70042E2F-97F5-42CC-9211-1827C291CB47}"/>
    <cellStyle name="Comma 4 2 4 2 2 8 2" xfId="37030" xr:uid="{A73BF54F-ACAC-414D-AC64-20933F3F6A35}"/>
    <cellStyle name="Comma 4 2 4 2 2 9" xfId="25921" xr:uid="{1080BF66-2C49-479D-9DDC-8856D3ED5B00}"/>
    <cellStyle name="Comma 4 2 4 2 3" xfId="1289" xr:uid="{B4BA4F09-4B9A-47C1-8FA9-DA4A6FF04E25}"/>
    <cellStyle name="Comma 4 2 4 2 3 10" xfId="24629" xr:uid="{69857A91-69B7-4089-B1BC-1F73BF91CF9A}"/>
    <cellStyle name="Comma 4 2 4 2 3 11" xfId="48456" xr:uid="{514D256D-569A-4937-92A3-BD6779429103}"/>
    <cellStyle name="Comma 4 2 4 2 3 2" xfId="2065" xr:uid="{AA69B29C-BF9A-4DB6-854F-56B83805B882}"/>
    <cellStyle name="Comma 4 2 4 2 3 2 2" xfId="3878" xr:uid="{59CAA717-B667-4D93-92AF-81244A2D508D}"/>
    <cellStyle name="Comma 4 2 4 2 3 2 2 2" xfId="9347" xr:uid="{97BA9631-3221-4CAD-9EF0-3D720DBDE0F7}"/>
    <cellStyle name="Comma 4 2 4 2 3 2 2 2 2" xfId="20880" xr:uid="{216072E0-6619-4B6A-AF99-1FA6F2D10F1B}"/>
    <cellStyle name="Comma 4 2 4 2 3 2 2 2 2 2" xfId="44453" xr:uid="{105CB65B-5B3A-4ABD-988C-AC3B7862FB85}"/>
    <cellStyle name="Comma 4 2 4 2 3 2 2 2 3" xfId="33345" xr:uid="{FD847229-83C6-4120-B78D-9866EB20F201}"/>
    <cellStyle name="Comma 4 2 4 2 3 2 2 3" xfId="15465" xr:uid="{B90C8B71-E6CB-4B9E-823E-DE7F250CDB4C}"/>
    <cellStyle name="Comma 4 2 4 2 3 2 2 3 2" xfId="39039" xr:uid="{BBC1F220-E1C7-4C75-911F-DA7F67C2152F}"/>
    <cellStyle name="Comma 4 2 4 2 3 2 2 4" xfId="27931" xr:uid="{8238B173-A188-435E-8945-4FEEF93C4D02}"/>
    <cellStyle name="Comma 4 2 4 2 3 2 3" xfId="5242" xr:uid="{807BD203-7429-47C6-9960-9FA5A812F643}"/>
    <cellStyle name="Comma 4 2 4 2 3 2 3 2" xfId="10716" xr:uid="{1D4D64C9-F7B4-49A1-8D71-02B321A820F0}"/>
    <cellStyle name="Comma 4 2 4 2 3 2 3 2 2" xfId="22249" xr:uid="{E15571B8-220A-40D0-AD01-5E31C6F289AF}"/>
    <cellStyle name="Comma 4 2 4 2 3 2 3 2 2 2" xfId="45822" xr:uid="{D292B721-5B3A-4020-99D5-465F480D70D1}"/>
    <cellStyle name="Comma 4 2 4 2 3 2 3 2 3" xfId="34714" xr:uid="{33332DEF-4E1D-41F0-A33C-2DF9BD4AB870}"/>
    <cellStyle name="Comma 4 2 4 2 3 2 3 3" xfId="16828" xr:uid="{9A08CB49-D27D-47A0-B227-69DE443FA9D1}"/>
    <cellStyle name="Comma 4 2 4 2 3 2 3 3 2" xfId="40402" xr:uid="{C5818FC7-E5C8-4058-A9FA-8750BC47F43C}"/>
    <cellStyle name="Comma 4 2 4 2 3 2 3 4" xfId="29294" xr:uid="{D813059A-74DE-4C9A-B7C6-14A98509EE5B}"/>
    <cellStyle name="Comma 4 2 4 2 3 2 4" xfId="6580" xr:uid="{D2418925-B150-4152-A9E4-A88635813AA9}"/>
    <cellStyle name="Comma 4 2 4 2 3 2 4 2" xfId="12057" xr:uid="{A2729E9B-1930-45C8-BE7E-77D780F2A219}"/>
    <cellStyle name="Comma 4 2 4 2 3 2 4 2 2" xfId="23589" xr:uid="{31932F2E-49B5-428E-A442-8EA84BC0264C}"/>
    <cellStyle name="Comma 4 2 4 2 3 2 4 2 2 2" xfId="47162" xr:uid="{0A30FC06-FFEB-4196-BA51-0060FCA43D17}"/>
    <cellStyle name="Comma 4 2 4 2 3 2 4 2 3" xfId="36054" xr:uid="{E1E43119-6427-45E6-B03A-BFE6FCDEEE50}"/>
    <cellStyle name="Comma 4 2 4 2 3 2 4 3" xfId="18164" xr:uid="{74051219-1CA6-4B71-982F-F3FEE1D937D3}"/>
    <cellStyle name="Comma 4 2 4 2 3 2 4 3 2" xfId="41738" xr:uid="{AEA70BFE-0E3A-40BB-B12D-6CDA6B142384}"/>
    <cellStyle name="Comma 4 2 4 2 3 2 4 4" xfId="30630" xr:uid="{3266CCC9-D16E-4AAB-BF05-137A0E869E61}"/>
    <cellStyle name="Comma 4 2 4 2 3 2 5" xfId="7991" xr:uid="{E23898DC-BB49-4F44-8B3D-98BFFCA0597E}"/>
    <cellStyle name="Comma 4 2 4 2 3 2 5 2" xfId="19526" xr:uid="{EEB36B80-7D7D-438D-AF9A-FEBA2A970DFB}"/>
    <cellStyle name="Comma 4 2 4 2 3 2 5 2 2" xfId="43099" xr:uid="{DC152048-8ACE-43DB-AC3C-A6EA69B2D299}"/>
    <cellStyle name="Comma 4 2 4 2 3 2 5 3" xfId="31991" xr:uid="{268A6EB4-AC01-410B-9986-34AFD96A1397}"/>
    <cellStyle name="Comma 4 2 4 2 3 2 6" xfId="13820" xr:uid="{48BD7917-46DA-4A82-B8CE-7EEB4E24F837}"/>
    <cellStyle name="Comma 4 2 4 2 3 2 6 2" xfId="37559" xr:uid="{A45FAFA2-34B7-495D-9F92-CA03E8BB8840}"/>
    <cellStyle name="Comma 4 2 4 2 3 2 7" xfId="26452" xr:uid="{93EE592F-20AB-4F1B-BA6F-110D10FD78AF}"/>
    <cellStyle name="Comma 4 2 4 2 3 2 8" xfId="25077" xr:uid="{6EF6D257-4CB1-4D88-A5FE-3B75AEE4AE36}"/>
    <cellStyle name="Comma 4 2 4 2 3 2 9" xfId="48908" xr:uid="{174B3398-158D-4225-9277-80BFA4D15563}"/>
    <cellStyle name="Comma 4 2 4 2 3 3" xfId="2553" xr:uid="{A7D325F8-8D1E-418B-9BF8-2DB5ABF30873}"/>
    <cellStyle name="Comma 4 2 4 2 3 3 2" xfId="4343" xr:uid="{2D9E082D-B1A0-4905-AA2C-6284949D5479}"/>
    <cellStyle name="Comma 4 2 4 2 3 3 2 2" xfId="9813" xr:uid="{BE70EBF9-008B-4F97-AE6E-05D5F10D6ADC}"/>
    <cellStyle name="Comma 4 2 4 2 3 3 2 2 2" xfId="21346" xr:uid="{D88F4457-6D19-42D3-A9EF-F3B2D2BB5DC7}"/>
    <cellStyle name="Comma 4 2 4 2 3 3 2 2 2 2" xfId="44919" xr:uid="{EB4FA326-B073-4E0C-BDA7-5FC21B87D42A}"/>
    <cellStyle name="Comma 4 2 4 2 3 3 2 2 3" xfId="33811" xr:uid="{F6F708B9-9732-4089-BD39-A0A518B4DFCF}"/>
    <cellStyle name="Comma 4 2 4 2 3 3 2 3" xfId="15930" xr:uid="{2E4920C3-802F-4BB6-B9A8-6424ECC69418}"/>
    <cellStyle name="Comma 4 2 4 2 3 3 2 3 2" xfId="39504" xr:uid="{C309540C-F64B-4768-A051-A37EB947DB69}"/>
    <cellStyle name="Comma 4 2 4 2 3 3 2 4" xfId="28396" xr:uid="{942EED3D-61F0-412D-84DA-7B133BD0BDFB}"/>
    <cellStyle name="Comma 4 2 4 2 3 3 3" xfId="5709" xr:uid="{C93F14E6-3273-4E92-ABC0-F4D2CA65CD18}"/>
    <cellStyle name="Comma 4 2 4 2 3 3 3 2" xfId="11183" xr:uid="{DBCEDE71-6510-425E-BCD1-8DE2056735ED}"/>
    <cellStyle name="Comma 4 2 4 2 3 3 3 2 2" xfId="22716" xr:uid="{C22B5AD1-FD18-447C-9C6E-664ACB2D0CE5}"/>
    <cellStyle name="Comma 4 2 4 2 3 3 3 2 2 2" xfId="46289" xr:uid="{BB2DE75E-33AB-4C43-AB4B-69D7953C1A25}"/>
    <cellStyle name="Comma 4 2 4 2 3 3 3 2 3" xfId="35181" xr:uid="{D249688E-EC70-403D-AE45-172C041F0E8E}"/>
    <cellStyle name="Comma 4 2 4 2 3 3 3 3" xfId="17295" xr:uid="{20946ED7-A1E2-44CD-9495-ECFA8DA78155}"/>
    <cellStyle name="Comma 4 2 4 2 3 3 3 3 2" xfId="40869" xr:uid="{01F7EB2A-F0E3-43A0-8413-0A6BD126182E}"/>
    <cellStyle name="Comma 4 2 4 2 3 3 3 4" xfId="29761" xr:uid="{726A39BA-4568-414C-B724-6E0C10B13ADE}"/>
    <cellStyle name="Comma 4 2 4 2 3 3 4" xfId="7047" xr:uid="{5D1C878F-B3FF-49A5-BBA8-734AC646A99B}"/>
    <cellStyle name="Comma 4 2 4 2 3 3 4 2" xfId="12525" xr:uid="{8B7FF457-21D7-460A-B179-018D4B0BA153}"/>
    <cellStyle name="Comma 4 2 4 2 3 3 4 2 2" xfId="24057" xr:uid="{A6A76F5E-11B5-4E06-92EF-49FB8CEB3D64}"/>
    <cellStyle name="Comma 4 2 4 2 3 3 4 2 2 2" xfId="47630" xr:uid="{2D4F7EB5-4AFA-4832-B625-DB2D25C204E0}"/>
    <cellStyle name="Comma 4 2 4 2 3 3 4 2 3" xfId="36522" xr:uid="{9DC53B87-B0F7-40D3-B9AE-449B058DEE7D}"/>
    <cellStyle name="Comma 4 2 4 2 3 3 4 3" xfId="18631" xr:uid="{D0786A8C-0F0E-41C3-8A6D-26620FD9B91B}"/>
    <cellStyle name="Comma 4 2 4 2 3 3 4 3 2" xfId="42205" xr:uid="{FB248739-F8A9-451B-8F56-5DEF19808D72}"/>
    <cellStyle name="Comma 4 2 4 2 3 3 4 4" xfId="31097" xr:uid="{263439E4-FDFB-4581-89B2-CC1765510F8A}"/>
    <cellStyle name="Comma 4 2 4 2 3 3 5" xfId="8460" xr:uid="{280B93AB-4406-4C21-9A56-B7096481CAB0}"/>
    <cellStyle name="Comma 4 2 4 2 3 3 5 2" xfId="19993" xr:uid="{3F9B425C-1F3B-45AA-8BAC-FE2403AE1262}"/>
    <cellStyle name="Comma 4 2 4 2 3 3 5 2 2" xfId="43566" xr:uid="{61509A16-A582-4F19-802B-9A816BD3F590}"/>
    <cellStyle name="Comma 4 2 4 2 3 3 5 3" xfId="32458" xr:uid="{16F4EEFC-0F26-49E8-92AE-452498FED433}"/>
    <cellStyle name="Comma 4 2 4 2 3 3 6" xfId="14289" xr:uid="{3F2CB55F-DC1B-44A5-A1CD-F30CF76F4022}"/>
    <cellStyle name="Comma 4 2 4 2 3 3 6 2" xfId="38026" xr:uid="{6FB42007-6F86-4762-A0E2-3A183BC7FD76}"/>
    <cellStyle name="Comma 4 2 4 2 3 3 7" xfId="26919" xr:uid="{FF0928AE-4C8F-460E-85E5-94AB6BB59E03}"/>
    <cellStyle name="Comma 4 2 4 2 3 3 8" xfId="25545" xr:uid="{38413A03-0630-447D-A1F2-1B2141D6886E}"/>
    <cellStyle name="Comma 4 2 4 2 3 3 9" xfId="49375" xr:uid="{188E0C68-2C65-4F0C-948C-7F04D544AFA2}"/>
    <cellStyle name="Comma 4 2 4 2 3 4" xfId="3439" xr:uid="{2ACB5DAB-5BC0-4394-B1F5-04E61C201EAE}"/>
    <cellStyle name="Comma 4 2 4 2 3 4 2" xfId="8907" xr:uid="{5B40F09F-D441-4A84-A9F5-37934F69EFB4}"/>
    <cellStyle name="Comma 4 2 4 2 3 4 2 2" xfId="20440" xr:uid="{0DF2FC53-E8F9-4B1F-93E9-B2A6161A602F}"/>
    <cellStyle name="Comma 4 2 4 2 3 4 2 2 2" xfId="44013" xr:uid="{02615D1D-7EEE-440B-9915-55F40673B7E3}"/>
    <cellStyle name="Comma 4 2 4 2 3 4 2 3" xfId="32905" xr:uid="{5F12C0A7-53C8-4FF2-A61B-83C643975852}"/>
    <cellStyle name="Comma 4 2 4 2 3 4 3" xfId="15025" xr:uid="{B540222E-3021-453C-B374-9A3935FDC653}"/>
    <cellStyle name="Comma 4 2 4 2 3 4 3 2" xfId="38599" xr:uid="{52355869-9B43-43B2-A59B-D59CC4B3D908}"/>
    <cellStyle name="Comma 4 2 4 2 3 4 4" xfId="27491" xr:uid="{D77C00E6-4A78-4FFF-98D4-DE662110C5CA}"/>
    <cellStyle name="Comma 4 2 4 2 3 5" xfId="4795" xr:uid="{974233A0-E5A1-4E63-A1F9-36C4D01AAF0B}"/>
    <cellStyle name="Comma 4 2 4 2 3 5 2" xfId="10268" xr:uid="{8A73DBAE-5958-4364-88D7-5B236FAF1624}"/>
    <cellStyle name="Comma 4 2 4 2 3 5 2 2" xfId="21801" xr:uid="{F9C2B05D-0BC9-4E48-BBDF-B86DF04ECBC0}"/>
    <cellStyle name="Comma 4 2 4 2 3 5 2 2 2" xfId="45374" xr:uid="{47264B2A-B9C5-4554-A0E4-02324C48345F}"/>
    <cellStyle name="Comma 4 2 4 2 3 5 2 3" xfId="34266" xr:uid="{E9913FDD-2791-4470-91B9-AEA6C88B475E}"/>
    <cellStyle name="Comma 4 2 4 2 3 5 3" xfId="16381" xr:uid="{9C01BE7A-115E-42D3-BCD0-A72A2E0E568E}"/>
    <cellStyle name="Comma 4 2 4 2 3 5 3 2" xfId="39955" xr:uid="{10BF9513-02FE-4BBE-8BB4-8C40823789F7}"/>
    <cellStyle name="Comma 4 2 4 2 3 5 4" xfId="28847" xr:uid="{B864804B-1171-4CFA-9334-1EFD6FCFAD20}"/>
    <cellStyle name="Comma 4 2 4 2 3 6" xfId="6133" xr:uid="{E1E03E8F-0D48-4E52-942C-1510E01B432E}"/>
    <cellStyle name="Comma 4 2 4 2 3 6 2" xfId="11609" xr:uid="{D789E422-5659-4153-BED7-A732298891CD}"/>
    <cellStyle name="Comma 4 2 4 2 3 6 2 2" xfId="23141" xr:uid="{264B63C5-C4C3-4A65-BDBB-0444E2BCEC88}"/>
    <cellStyle name="Comma 4 2 4 2 3 6 2 2 2" xfId="46714" xr:uid="{BE901D3F-B63F-4542-8D99-C438EDC0C6C8}"/>
    <cellStyle name="Comma 4 2 4 2 3 6 2 3" xfId="35606" xr:uid="{CBAA1794-094F-4AB6-8599-DE770465FE76}"/>
    <cellStyle name="Comma 4 2 4 2 3 6 3" xfId="17717" xr:uid="{659A9558-8861-4E59-B469-A947A5DFBFFD}"/>
    <cellStyle name="Comma 4 2 4 2 3 6 3 2" xfId="41291" xr:uid="{684FFEA3-1B7C-463D-A277-67F4F8F06141}"/>
    <cellStyle name="Comma 4 2 4 2 3 6 4" xfId="30183" xr:uid="{FAEED5C4-3A1D-42ED-8430-EF750FE7F66B}"/>
    <cellStyle name="Comma 4 2 4 2 3 7" xfId="7518" xr:uid="{8B9750D9-2A84-4D77-9F92-A1827E312E0F}"/>
    <cellStyle name="Comma 4 2 4 2 3 7 2" xfId="19078" xr:uid="{F24748C7-132D-467D-97F9-24FDDCF8BDA2}"/>
    <cellStyle name="Comma 4 2 4 2 3 7 2 2" xfId="42651" xr:uid="{EA854C18-F1E5-4C52-AA0B-C7E7393EA66A}"/>
    <cellStyle name="Comma 4 2 4 2 3 7 3" xfId="31543" xr:uid="{873F79B1-BE7E-4957-B703-95A61704C532}"/>
    <cellStyle name="Comma 4 2 4 2 3 8" xfId="13338" xr:uid="{E1DC8DD9-BC26-4A63-B4FA-5DEA006A4358}"/>
    <cellStyle name="Comma 4 2 4 2 3 8 2" xfId="37112" xr:uid="{2A1825CD-6515-4543-9A26-8B45500B1227}"/>
    <cellStyle name="Comma 4 2 4 2 3 9" xfId="26003" xr:uid="{D1E87F2C-E5DD-4F20-9BD1-EE179C42FD63}"/>
    <cellStyle name="Comma 4 2 4 2 4" xfId="1914" xr:uid="{048D079C-DC07-4E84-AD54-7EB038AF5C65}"/>
    <cellStyle name="Comma 4 2 4 2 4 2" xfId="3727" xr:uid="{D4CA2E50-6334-40FA-905C-467515B1A09C}"/>
    <cellStyle name="Comma 4 2 4 2 4 2 2" xfId="9196" xr:uid="{365D5BB0-BB72-48AB-BD04-308D383158E0}"/>
    <cellStyle name="Comma 4 2 4 2 4 2 2 2" xfId="20729" xr:uid="{47774FCE-98C9-44A3-955A-651768578757}"/>
    <cellStyle name="Comma 4 2 4 2 4 2 2 2 2" xfId="44302" xr:uid="{061E10AE-0E84-48C8-96F5-9524EBE94F13}"/>
    <cellStyle name="Comma 4 2 4 2 4 2 2 3" xfId="33194" xr:uid="{3D21070C-D1D3-4E6D-9A3D-1E5940C178AA}"/>
    <cellStyle name="Comma 4 2 4 2 4 2 3" xfId="15314" xr:uid="{84B3BD2C-FFEC-42F4-82D2-1992D6E2EC91}"/>
    <cellStyle name="Comma 4 2 4 2 4 2 3 2" xfId="38888" xr:uid="{50A920B0-5E97-4860-ABF9-E8BF23DB7705}"/>
    <cellStyle name="Comma 4 2 4 2 4 2 4" xfId="27780" xr:uid="{7451ED30-FF06-46A7-88DD-BD940DBB8B65}"/>
    <cellStyle name="Comma 4 2 4 2 4 3" xfId="5091" xr:uid="{1939D3CF-D711-428E-B431-5EBA6DA0ABD8}"/>
    <cellStyle name="Comma 4 2 4 2 4 3 2" xfId="10565" xr:uid="{EB40A1C7-3A4A-47F8-896C-5AFB848457D6}"/>
    <cellStyle name="Comma 4 2 4 2 4 3 2 2" xfId="22098" xr:uid="{4DE2000E-0ADB-4406-AF9A-2294527A5CDE}"/>
    <cellStyle name="Comma 4 2 4 2 4 3 2 2 2" xfId="45671" xr:uid="{AED1F15F-E6B1-4D69-A9F6-110EBA1918B8}"/>
    <cellStyle name="Comma 4 2 4 2 4 3 2 3" xfId="34563" xr:uid="{87A37C41-3655-4DF2-B44D-4361F30C169D}"/>
    <cellStyle name="Comma 4 2 4 2 4 3 3" xfId="16677" xr:uid="{0FF932F9-1E95-4C9E-8EC0-F65647606D50}"/>
    <cellStyle name="Comma 4 2 4 2 4 3 3 2" xfId="40251" xr:uid="{4E16EC18-D375-4509-977D-83C109F20FF1}"/>
    <cellStyle name="Comma 4 2 4 2 4 3 4" xfId="29143" xr:uid="{D852FD0A-7505-4D0C-B390-2A2685A8C900}"/>
    <cellStyle name="Comma 4 2 4 2 4 4" xfId="6429" xr:uid="{FD25F9CE-CEAC-4ACA-95C7-996C771AAC68}"/>
    <cellStyle name="Comma 4 2 4 2 4 4 2" xfId="11906" xr:uid="{55850C35-B951-4135-9EE6-F3BF9FC501F3}"/>
    <cellStyle name="Comma 4 2 4 2 4 4 2 2" xfId="23438" xr:uid="{714541AA-616F-4453-ADA8-B3D9D2BF08FC}"/>
    <cellStyle name="Comma 4 2 4 2 4 4 2 2 2" xfId="47011" xr:uid="{B61B09C5-8A75-4393-A1DC-BC77F8C8068D}"/>
    <cellStyle name="Comma 4 2 4 2 4 4 2 3" xfId="35903" xr:uid="{0CB86309-E733-4037-9EC0-E3406A01DD87}"/>
    <cellStyle name="Comma 4 2 4 2 4 4 3" xfId="18013" xr:uid="{B110BBD6-86FF-4E7F-88F5-22BD5994C45A}"/>
    <cellStyle name="Comma 4 2 4 2 4 4 3 2" xfId="41587" xr:uid="{B79C7DAD-1D2A-42D4-ADE0-01EBB07EDAF0}"/>
    <cellStyle name="Comma 4 2 4 2 4 4 4" xfId="30479" xr:uid="{AF6A6CF3-E963-4A56-837A-7F336B4AF30C}"/>
    <cellStyle name="Comma 4 2 4 2 4 5" xfId="7840" xr:uid="{0358E6EE-3275-4931-AD6B-C4621E9782F1}"/>
    <cellStyle name="Comma 4 2 4 2 4 5 2" xfId="19375" xr:uid="{7C63C2FC-C056-4A6E-85CC-C1CEDD02F2D1}"/>
    <cellStyle name="Comma 4 2 4 2 4 5 2 2" xfId="42948" xr:uid="{51811D06-9758-422F-B829-EEBCC2E13B0D}"/>
    <cellStyle name="Comma 4 2 4 2 4 5 3" xfId="31840" xr:uid="{6EEB236D-73CA-4D38-9E0B-0AD39A108868}"/>
    <cellStyle name="Comma 4 2 4 2 4 6" xfId="13669" xr:uid="{FD39C2F8-493C-4A45-9214-A4FC380263E5}"/>
    <cellStyle name="Comma 4 2 4 2 4 6 2" xfId="37408" xr:uid="{01309908-9683-44F4-A9E7-356B8915EE7C}"/>
    <cellStyle name="Comma 4 2 4 2 4 7" xfId="26301" xr:uid="{3CC2E801-8848-4011-B78E-14DA023806EC}"/>
    <cellStyle name="Comma 4 2 4 2 4 8" xfId="24926" xr:uid="{0E361337-011D-4A91-90E4-AD64CF383EA1}"/>
    <cellStyle name="Comma 4 2 4 2 4 9" xfId="48757" xr:uid="{129CAC9B-A9A5-47E8-B73B-277FF837FFDB}"/>
    <cellStyle name="Comma 4 2 4 2 5" xfId="2398" xr:uid="{4A32143E-12B8-4173-A6C7-3703A85919E3}"/>
    <cellStyle name="Comma 4 2 4 2 5 2" xfId="4190" xr:uid="{F256A56A-B21C-46C8-BEC9-A9885CBFAA7B}"/>
    <cellStyle name="Comma 4 2 4 2 5 2 2" xfId="9659" xr:uid="{D33A2C28-28EA-48A7-9290-B56E9CD50B61}"/>
    <cellStyle name="Comma 4 2 4 2 5 2 2 2" xfId="21192" xr:uid="{5718E9F4-9D4B-4EFE-98BA-D1BDC5754047}"/>
    <cellStyle name="Comma 4 2 4 2 5 2 2 2 2" xfId="44765" xr:uid="{47E748CD-27F0-4BB7-B7AA-6EFA74F931E3}"/>
    <cellStyle name="Comma 4 2 4 2 5 2 2 3" xfId="33657" xr:uid="{557A014A-0A3F-4099-9538-C06FDE774D60}"/>
    <cellStyle name="Comma 4 2 4 2 5 2 3" xfId="15777" xr:uid="{082CF71B-F047-4A22-8A35-99DD12CC74FB}"/>
    <cellStyle name="Comma 4 2 4 2 5 2 3 2" xfId="39351" xr:uid="{3D220E3E-3366-423B-A954-6891BFB42F17}"/>
    <cellStyle name="Comma 4 2 4 2 5 2 4" xfId="28243" xr:uid="{6D287765-2081-4B93-BDC4-AB80F1431993}"/>
    <cellStyle name="Comma 4 2 4 2 5 3" xfId="5555" xr:uid="{F9210BCE-614B-4099-AD3C-7F12ABC31D4E}"/>
    <cellStyle name="Comma 4 2 4 2 5 3 2" xfId="11029" xr:uid="{F4A99C2F-010D-45F7-AD81-3A76C609706E}"/>
    <cellStyle name="Comma 4 2 4 2 5 3 2 2" xfId="22562" xr:uid="{45516D15-989D-4BAA-861B-C8C2C1BCA54D}"/>
    <cellStyle name="Comma 4 2 4 2 5 3 2 2 2" xfId="46135" xr:uid="{75B45677-A1B5-49D0-9D19-655665F44CBB}"/>
    <cellStyle name="Comma 4 2 4 2 5 3 2 3" xfId="35027" xr:uid="{345C3EE4-6A1F-41F7-A27A-7916879B14A3}"/>
    <cellStyle name="Comma 4 2 4 2 5 3 3" xfId="17141" xr:uid="{08E4240A-4E40-4A98-BCAF-6EAB8DC61B87}"/>
    <cellStyle name="Comma 4 2 4 2 5 3 3 2" xfId="40715" xr:uid="{6E67064C-851B-4D4A-A08C-A322B87FD95A}"/>
    <cellStyle name="Comma 4 2 4 2 5 3 4" xfId="29607" xr:uid="{3AF56DBB-F729-4394-82CB-CAB5AC96DB56}"/>
    <cellStyle name="Comma 4 2 4 2 5 4" xfId="6893" xr:uid="{DC9F2DF3-2FD0-41A3-9DFF-CFF1717602C6}"/>
    <cellStyle name="Comma 4 2 4 2 5 4 2" xfId="12371" xr:uid="{0F30F6F5-0A04-426E-85C9-CA407A87B15B}"/>
    <cellStyle name="Comma 4 2 4 2 5 4 2 2" xfId="23903" xr:uid="{0C42EC1A-7B5F-4D25-9B87-4B76CCC423C0}"/>
    <cellStyle name="Comma 4 2 4 2 5 4 2 2 2" xfId="47476" xr:uid="{AD7B2099-F898-45D4-A826-42CD9B9D1C01}"/>
    <cellStyle name="Comma 4 2 4 2 5 4 2 3" xfId="36368" xr:uid="{10D1BD52-A26E-4D60-BED1-E80CA83379D3}"/>
    <cellStyle name="Comma 4 2 4 2 5 4 3" xfId="18477" xr:uid="{B8FAC90A-5E9E-4986-B182-17FABFD87F02}"/>
    <cellStyle name="Comma 4 2 4 2 5 4 3 2" xfId="42051" xr:uid="{29821930-C1D1-4326-B589-78F16D7FEA9B}"/>
    <cellStyle name="Comma 4 2 4 2 5 4 4" xfId="30943" xr:uid="{B73CF261-3A38-4CCE-A8B4-DB624B060683}"/>
    <cellStyle name="Comma 4 2 4 2 5 5" xfId="8306" xr:uid="{EF2E7557-BBB9-439F-91C1-8DCA0E8D887B}"/>
    <cellStyle name="Comma 4 2 4 2 5 5 2" xfId="19839" xr:uid="{7537E651-CF09-4F06-AB3C-13189FFAC486}"/>
    <cellStyle name="Comma 4 2 4 2 5 5 2 2" xfId="43412" xr:uid="{2BECD555-808A-4AA8-B4D0-DCA51FC872BA}"/>
    <cellStyle name="Comma 4 2 4 2 5 5 3" xfId="32304" xr:uid="{194810BD-B7FB-450D-81F6-56802BAA0489}"/>
    <cellStyle name="Comma 4 2 4 2 5 6" xfId="14135" xr:uid="{7A325E9F-D259-49DA-A93B-94EA95C391C5}"/>
    <cellStyle name="Comma 4 2 4 2 5 6 2" xfId="37872" xr:uid="{5D488DB7-D56B-4E81-AACD-3DAB20308DCD}"/>
    <cellStyle name="Comma 4 2 4 2 5 7" xfId="26765" xr:uid="{5E640448-6C49-4A16-895E-255ECAA9FDD6}"/>
    <cellStyle name="Comma 4 2 4 2 5 8" xfId="25391" xr:uid="{695CDA50-C191-4FDB-A52D-708428078DFA}"/>
    <cellStyle name="Comma 4 2 4 2 5 9" xfId="49221" xr:uid="{09583F62-C689-472B-B45C-FCE5380DF6FE}"/>
    <cellStyle name="Comma 4 2 4 2 6" xfId="3288" xr:uid="{22A80F49-96B0-41DA-BEF9-A25A1F9A1400}"/>
    <cellStyle name="Comma 4 2 4 2 6 2" xfId="8756" xr:uid="{5526E773-9A63-496C-95F0-E7BD3EC94DB4}"/>
    <cellStyle name="Comma 4 2 4 2 6 2 2" xfId="20289" xr:uid="{60832534-8D80-4979-A44A-216FE55E97C3}"/>
    <cellStyle name="Comma 4 2 4 2 6 2 2 2" xfId="43862" xr:uid="{8C069E76-1BCE-4264-83FF-39CC9ED48ADA}"/>
    <cellStyle name="Comma 4 2 4 2 6 2 3" xfId="32754" xr:uid="{8BD64444-C9B3-451B-B3BB-A641FA983FBB}"/>
    <cellStyle name="Comma 4 2 4 2 6 3" xfId="14874" xr:uid="{84A09A70-2E7B-4D6E-9D9D-EDD6FBE5C526}"/>
    <cellStyle name="Comma 4 2 4 2 6 3 2" xfId="38448" xr:uid="{A008A88C-1CC0-4CD8-B02F-72394ED14774}"/>
    <cellStyle name="Comma 4 2 4 2 6 4" xfId="27340" xr:uid="{97DF7E44-A017-4F5D-9DAA-BADDBB3EA8F0}"/>
    <cellStyle name="Comma 4 2 4 2 7" xfId="4644" xr:uid="{F6B849AC-B689-4C02-B19C-8139145D3AC0}"/>
    <cellStyle name="Comma 4 2 4 2 7 2" xfId="10117" xr:uid="{834665AA-4239-4178-A212-8C739A3C0B35}"/>
    <cellStyle name="Comma 4 2 4 2 7 2 2" xfId="21650" xr:uid="{370BA604-C7A2-493F-8E9C-8E442B0FF4AB}"/>
    <cellStyle name="Comma 4 2 4 2 7 2 2 2" xfId="45223" xr:uid="{3C4DECD0-F17E-4C79-9FEA-B75D861556F7}"/>
    <cellStyle name="Comma 4 2 4 2 7 2 3" xfId="34115" xr:uid="{4BDC2E4A-AFAF-440E-9A7D-E0D49A61F195}"/>
    <cellStyle name="Comma 4 2 4 2 7 3" xfId="16230" xr:uid="{810CF02B-1236-48E9-9C38-DFEF95ADF10F}"/>
    <cellStyle name="Comma 4 2 4 2 7 3 2" xfId="39804" xr:uid="{0B2163CA-1BC7-48FE-8E54-6206EEC9E035}"/>
    <cellStyle name="Comma 4 2 4 2 7 4" xfId="28696" xr:uid="{B70153FD-CED4-458C-8457-50B56F6A113F}"/>
    <cellStyle name="Comma 4 2 4 2 8" xfId="5982" xr:uid="{31B56CCF-91E7-4296-B676-875664311064}"/>
    <cellStyle name="Comma 4 2 4 2 8 2" xfId="11458" xr:uid="{8FEB7301-26A5-4D9B-BECA-91E1B3C426B9}"/>
    <cellStyle name="Comma 4 2 4 2 8 2 2" xfId="22990" xr:uid="{86F1F49C-BAF6-4510-A677-06DDF9C2592B}"/>
    <cellStyle name="Comma 4 2 4 2 8 2 2 2" xfId="46563" xr:uid="{6ECD7962-EFCB-4961-9521-101B7EC73DEE}"/>
    <cellStyle name="Comma 4 2 4 2 8 2 3" xfId="35455" xr:uid="{6A872553-D82C-40EB-A3BD-ED64808200BD}"/>
    <cellStyle name="Comma 4 2 4 2 8 3" xfId="17566" xr:uid="{CA657D39-5D7D-4CD0-85B9-5F18FA94919B}"/>
    <cellStyle name="Comma 4 2 4 2 8 3 2" xfId="41140" xr:uid="{34AD3B06-6E4B-40EA-A5DC-EFCDFF015FB7}"/>
    <cellStyle name="Comma 4 2 4 2 8 4" xfId="30032" xr:uid="{BF04D15D-3E0A-4649-8699-3C09E4D9D7DF}"/>
    <cellStyle name="Comma 4 2 4 2 9" xfId="7367" xr:uid="{CF196922-72FC-49AA-B539-E9A2546B896E}"/>
    <cellStyle name="Comma 4 2 4 2 9 2" xfId="18927" xr:uid="{82BC435D-C990-4975-A139-28CB04385705}"/>
    <cellStyle name="Comma 4 2 4 2 9 2 2" xfId="42500" xr:uid="{5A181618-4DF7-44D0-9ADC-148498F824E3}"/>
    <cellStyle name="Comma 4 2 4 2 9 3" xfId="31392" xr:uid="{E1FB00D3-19A2-497E-89FE-9DF502D49836}"/>
    <cellStyle name="Comma 4 2 4 3" xfId="1006" xr:uid="{27E0C380-898E-4395-9FB9-9DD2BC3D07F8}"/>
    <cellStyle name="Comma 4 2 4 3 10" xfId="13142" xr:uid="{123997A1-19C4-4047-87BF-B29E29DBB04A}"/>
    <cellStyle name="Comma 4 2 4 3 10 2" xfId="36923" xr:uid="{5DB2A1D3-1FBD-408F-830C-34D18078C706}"/>
    <cellStyle name="Comma 4 2 4 3 11" xfId="25814" xr:uid="{3C6C6B00-CBB4-4C8A-A6E9-2E191D8BBF54}"/>
    <cellStyle name="Comma 4 2 4 3 12" xfId="24461" xr:uid="{1B3BE130-7372-4D55-B7EB-D48B84AB800D}"/>
    <cellStyle name="Comma 4 2 4 3 13" xfId="48267" xr:uid="{8CA7C2F1-45BB-4C05-B832-FFE5F85184F5}"/>
    <cellStyle name="Comma 4 2 4 3 2" xfId="1200" xr:uid="{C492C939-6796-4CD2-A87B-BDC9CDE35C0B}"/>
    <cellStyle name="Comma 4 2 4 3 2 10" xfId="24417" xr:uid="{B9C90D46-749A-4C5D-9DEF-C89F421E4736}"/>
    <cellStyle name="Comma 4 2 4 3 2 11" xfId="48401" xr:uid="{E68CB8EA-AA35-4750-B5B3-CD58F87A795A}"/>
    <cellStyle name="Comma 4 2 4 3 2 2" xfId="2010" xr:uid="{87AA6614-B9A1-49E6-B8B2-C9D3739CC0C2}"/>
    <cellStyle name="Comma 4 2 4 3 2 2 2" xfId="3823" xr:uid="{243934D1-7F27-437B-BDDA-90419DB67EE8}"/>
    <cellStyle name="Comma 4 2 4 3 2 2 2 2" xfId="9292" xr:uid="{9B7CD123-8D49-4FD5-9123-0D88067E89AE}"/>
    <cellStyle name="Comma 4 2 4 3 2 2 2 2 2" xfId="20825" xr:uid="{32B1B484-A49E-4EC0-BE7F-C6B85AA5A641}"/>
    <cellStyle name="Comma 4 2 4 3 2 2 2 2 2 2" xfId="44398" xr:uid="{706E8278-B13F-4077-A167-9CCB608D5C4F}"/>
    <cellStyle name="Comma 4 2 4 3 2 2 2 2 3" xfId="33290" xr:uid="{3980344E-7FBA-4891-A9AF-0D7EA23420BA}"/>
    <cellStyle name="Comma 4 2 4 3 2 2 2 3" xfId="15410" xr:uid="{582DF718-5604-407C-AFE8-BDEE12F0BA46}"/>
    <cellStyle name="Comma 4 2 4 3 2 2 2 3 2" xfId="38984" xr:uid="{2482422B-8D64-470F-8D81-F8AAED242549}"/>
    <cellStyle name="Comma 4 2 4 3 2 2 2 4" xfId="27876" xr:uid="{0CD57B08-81C8-4A88-AF08-A4C4C5F29D0C}"/>
    <cellStyle name="Comma 4 2 4 3 2 2 3" xfId="5187" xr:uid="{7CB104E5-0CFF-46A7-9476-45C0010E3F85}"/>
    <cellStyle name="Comma 4 2 4 3 2 2 3 2" xfId="10661" xr:uid="{1DFB6AB1-31CB-4B7E-A5FF-A582CA879A92}"/>
    <cellStyle name="Comma 4 2 4 3 2 2 3 2 2" xfId="22194" xr:uid="{A5254F32-D7B2-4961-9995-264399C3D031}"/>
    <cellStyle name="Comma 4 2 4 3 2 2 3 2 2 2" xfId="45767" xr:uid="{3380787A-0943-45BB-ACE3-A0BAD9B229E8}"/>
    <cellStyle name="Comma 4 2 4 3 2 2 3 2 3" xfId="34659" xr:uid="{5A8AA9C0-C7DB-4D6A-9817-03BD2D0CCE2E}"/>
    <cellStyle name="Comma 4 2 4 3 2 2 3 3" xfId="16773" xr:uid="{6DC6AECF-2C86-4985-9302-3807EDDDE31D}"/>
    <cellStyle name="Comma 4 2 4 3 2 2 3 3 2" xfId="40347" xr:uid="{9389FCD3-374D-42D7-B1A8-B3383C607523}"/>
    <cellStyle name="Comma 4 2 4 3 2 2 3 4" xfId="29239" xr:uid="{7E6F3F86-E11E-47AE-865C-519196373552}"/>
    <cellStyle name="Comma 4 2 4 3 2 2 4" xfId="6525" xr:uid="{4DDA4F1B-F664-46BD-9666-00EE50644E7B}"/>
    <cellStyle name="Comma 4 2 4 3 2 2 4 2" xfId="12002" xr:uid="{1C288207-444F-4EA9-B1E1-9B2C2C5F6AB2}"/>
    <cellStyle name="Comma 4 2 4 3 2 2 4 2 2" xfId="23534" xr:uid="{E21EDEA1-BC7D-4A69-8017-EA1677F2C772}"/>
    <cellStyle name="Comma 4 2 4 3 2 2 4 2 2 2" xfId="47107" xr:uid="{48882230-B9A2-4C4D-AFF5-A87B0289A20D}"/>
    <cellStyle name="Comma 4 2 4 3 2 2 4 2 3" xfId="35999" xr:uid="{6B94A0A7-A18E-4700-AB78-68EE4CBF6F2B}"/>
    <cellStyle name="Comma 4 2 4 3 2 2 4 3" xfId="18109" xr:uid="{E2BE8346-4182-465E-BF72-D62015CC5B58}"/>
    <cellStyle name="Comma 4 2 4 3 2 2 4 3 2" xfId="41683" xr:uid="{A4144BE6-A046-4E42-A6CF-A81E0E792D2F}"/>
    <cellStyle name="Comma 4 2 4 3 2 2 4 4" xfId="30575" xr:uid="{F314BA14-4D53-4A20-B02F-81D9949ECE54}"/>
    <cellStyle name="Comma 4 2 4 3 2 2 5" xfId="7936" xr:uid="{63027564-D385-4DA3-9689-469A70B56CBC}"/>
    <cellStyle name="Comma 4 2 4 3 2 2 5 2" xfId="19471" xr:uid="{DDEA40CF-EA26-4666-B17A-59507012B8B5}"/>
    <cellStyle name="Comma 4 2 4 3 2 2 5 2 2" xfId="43044" xr:uid="{7E8E6558-ECE5-420D-89B7-47AED2237FFD}"/>
    <cellStyle name="Comma 4 2 4 3 2 2 5 3" xfId="31936" xr:uid="{AC4ED77E-1E07-4E63-BD52-74427B834527}"/>
    <cellStyle name="Comma 4 2 4 3 2 2 6" xfId="13765" xr:uid="{04FB2EF4-D90D-4A42-925E-B5B8F7F69C6F}"/>
    <cellStyle name="Comma 4 2 4 3 2 2 6 2" xfId="37504" xr:uid="{0C5FFD00-FDC8-4455-9200-6EF22202C957}"/>
    <cellStyle name="Comma 4 2 4 3 2 2 7" xfId="26397" xr:uid="{81263D4F-A112-4CB0-8DF5-C71FF2E9B983}"/>
    <cellStyle name="Comma 4 2 4 3 2 2 8" xfId="25022" xr:uid="{003A34F5-A829-4939-B62A-1EACAEFDDF09}"/>
    <cellStyle name="Comma 4 2 4 3 2 2 9" xfId="48853" xr:uid="{FF885389-F189-42EB-9787-BFAC454FC11E}"/>
    <cellStyle name="Comma 4 2 4 3 2 3" xfId="2497" xr:uid="{C69688AD-0C23-4389-A790-5F6B6F8A495E}"/>
    <cellStyle name="Comma 4 2 4 3 2 3 2" xfId="4288" xr:uid="{EF64AF38-18E0-4F1D-9EBC-5FEBDB8A9D07}"/>
    <cellStyle name="Comma 4 2 4 3 2 3 2 2" xfId="9757" xr:uid="{4D6E6797-C10A-4D7F-8725-2EF53993312C}"/>
    <cellStyle name="Comma 4 2 4 3 2 3 2 2 2" xfId="21290" xr:uid="{DB13B7F3-55B4-4E4B-AC39-B3CAF08B89BC}"/>
    <cellStyle name="Comma 4 2 4 3 2 3 2 2 2 2" xfId="44863" xr:uid="{BC31F02D-D974-4B44-8198-885215529AFB}"/>
    <cellStyle name="Comma 4 2 4 3 2 3 2 2 3" xfId="33755" xr:uid="{D9443A48-496F-4FBD-B2FC-8B4A38EA3D48}"/>
    <cellStyle name="Comma 4 2 4 3 2 3 2 3" xfId="15875" xr:uid="{D8A97D91-A180-40D9-B214-F888402120DA}"/>
    <cellStyle name="Comma 4 2 4 3 2 3 2 3 2" xfId="39449" xr:uid="{39737CD2-DD26-449A-B775-B7275CA55A8C}"/>
    <cellStyle name="Comma 4 2 4 3 2 3 2 4" xfId="28341" xr:uid="{FAB295A4-F906-4B1E-AD48-E1FA21701E10}"/>
    <cellStyle name="Comma 4 2 4 3 2 3 3" xfId="5653" xr:uid="{CEFF2E02-2118-4622-B222-468EBA4F5AAE}"/>
    <cellStyle name="Comma 4 2 4 3 2 3 3 2" xfId="11127" xr:uid="{8C1BC0E5-F1A2-48EF-9ADF-4A3F34389A0E}"/>
    <cellStyle name="Comma 4 2 4 3 2 3 3 2 2" xfId="22660" xr:uid="{5F7B754B-B9CA-4CE8-B93A-623C7CFAE98F}"/>
    <cellStyle name="Comma 4 2 4 3 2 3 3 2 2 2" xfId="46233" xr:uid="{229317CC-B725-4B67-A682-1DDAA0AF7B39}"/>
    <cellStyle name="Comma 4 2 4 3 2 3 3 2 3" xfId="35125" xr:uid="{5440FB59-94D3-4D58-AC49-C5F642BA06CF}"/>
    <cellStyle name="Comma 4 2 4 3 2 3 3 3" xfId="17239" xr:uid="{C481384E-2D24-4EE9-AB3B-A4513E654895}"/>
    <cellStyle name="Comma 4 2 4 3 2 3 3 3 2" xfId="40813" xr:uid="{B3A57F72-72B4-41DF-96E0-2DDC463318C7}"/>
    <cellStyle name="Comma 4 2 4 3 2 3 3 4" xfId="29705" xr:uid="{CAC3E256-6490-4E2F-9980-3CF70E7B9E5E}"/>
    <cellStyle name="Comma 4 2 4 3 2 3 4" xfId="6991" xr:uid="{8E3869CF-A810-4934-B9C9-E7445B651A68}"/>
    <cellStyle name="Comma 4 2 4 3 2 3 4 2" xfId="12469" xr:uid="{BDCC533A-9FAD-4A70-8E58-B9D9BA55ACFF}"/>
    <cellStyle name="Comma 4 2 4 3 2 3 4 2 2" xfId="24001" xr:uid="{EB25DA57-A847-4648-8B80-399D6AB44EBA}"/>
    <cellStyle name="Comma 4 2 4 3 2 3 4 2 2 2" xfId="47574" xr:uid="{0F81B19A-C55A-4FAD-BE7A-37E30E12D73E}"/>
    <cellStyle name="Comma 4 2 4 3 2 3 4 2 3" xfId="36466" xr:uid="{F2D7BBF7-FBE4-4F57-B0C5-CE1088910A2E}"/>
    <cellStyle name="Comma 4 2 4 3 2 3 4 3" xfId="18575" xr:uid="{08BD780A-FDD9-4FA2-91AE-2FB808835A9E}"/>
    <cellStyle name="Comma 4 2 4 3 2 3 4 3 2" xfId="42149" xr:uid="{45603896-6E19-4A03-BE23-A68B210E2149}"/>
    <cellStyle name="Comma 4 2 4 3 2 3 4 4" xfId="31041" xr:uid="{23A849EC-DEDA-4B92-83C6-365F9A540750}"/>
    <cellStyle name="Comma 4 2 4 3 2 3 5" xfId="8404" xr:uid="{0D740392-54B2-4D1A-A7C6-C757A74C20CD}"/>
    <cellStyle name="Comma 4 2 4 3 2 3 5 2" xfId="19937" xr:uid="{F71F24EC-91C9-4B96-94F0-75F5181806E3}"/>
    <cellStyle name="Comma 4 2 4 3 2 3 5 2 2" xfId="43510" xr:uid="{E8595B3D-0A98-43AF-A188-42F189330C50}"/>
    <cellStyle name="Comma 4 2 4 3 2 3 5 3" xfId="32402" xr:uid="{4B063665-C491-45FF-9AE8-1A62D19B0AA2}"/>
    <cellStyle name="Comma 4 2 4 3 2 3 6" xfId="14233" xr:uid="{879BA4D4-C193-4324-8850-A25258ABB0A1}"/>
    <cellStyle name="Comma 4 2 4 3 2 3 6 2" xfId="37970" xr:uid="{725117D2-F235-488F-B677-026B23F80B6A}"/>
    <cellStyle name="Comma 4 2 4 3 2 3 7" xfId="26863" xr:uid="{AAF07370-230C-4277-A563-1F8A0984B071}"/>
    <cellStyle name="Comma 4 2 4 3 2 3 8" xfId="25489" xr:uid="{6C6802B4-9EC7-4836-824D-C36EFA714239}"/>
    <cellStyle name="Comma 4 2 4 3 2 3 9" xfId="49319" xr:uid="{8AA5A74F-A050-4BE3-B188-8944B04E5F83}"/>
    <cellStyle name="Comma 4 2 4 3 2 4" xfId="3384" xr:uid="{2A5453B1-A984-4F2A-9E38-6F6AE337B6FB}"/>
    <cellStyle name="Comma 4 2 4 3 2 4 2" xfId="8852" xr:uid="{FDB146E9-A493-41B0-B8FA-FAC314BB069A}"/>
    <cellStyle name="Comma 4 2 4 3 2 4 2 2" xfId="20385" xr:uid="{0C79F341-DDA5-49E7-B943-14AF7E296D02}"/>
    <cellStyle name="Comma 4 2 4 3 2 4 2 2 2" xfId="43958" xr:uid="{C5CA4DE2-51DA-4F0A-B31B-1EA8F8FAFB1C}"/>
    <cellStyle name="Comma 4 2 4 3 2 4 2 3" xfId="32850" xr:uid="{1CC1C081-1DEE-4EF5-A750-0420F62595DA}"/>
    <cellStyle name="Comma 4 2 4 3 2 4 3" xfId="14970" xr:uid="{DC9CDCEA-B972-4FB2-BCCA-3299267C9FD6}"/>
    <cellStyle name="Comma 4 2 4 3 2 4 3 2" xfId="38544" xr:uid="{1C979805-CA9A-428D-A135-8C72A1679353}"/>
    <cellStyle name="Comma 4 2 4 3 2 4 4" xfId="27436" xr:uid="{52BF948E-7AA3-40AF-8C43-A7B3E1565FE1}"/>
    <cellStyle name="Comma 4 2 4 3 2 5" xfId="4740" xr:uid="{D98CBFB3-7A65-4BDA-AEC3-E1A8B4FEE25B}"/>
    <cellStyle name="Comma 4 2 4 3 2 5 2" xfId="10213" xr:uid="{D1B190A1-0F98-4492-955A-BEC9289991A0}"/>
    <cellStyle name="Comma 4 2 4 3 2 5 2 2" xfId="21746" xr:uid="{3451B940-6612-4E42-B231-E14B88DBD26C}"/>
    <cellStyle name="Comma 4 2 4 3 2 5 2 2 2" xfId="45319" xr:uid="{F20495E8-3980-4D2E-924C-18CA0221FE2C}"/>
    <cellStyle name="Comma 4 2 4 3 2 5 2 3" xfId="34211" xr:uid="{8CAC7CAF-6E1D-4E5E-9C97-6F5DFA12C277}"/>
    <cellStyle name="Comma 4 2 4 3 2 5 3" xfId="16326" xr:uid="{9B637C7F-55B3-4813-8D78-535B4B89F65A}"/>
    <cellStyle name="Comma 4 2 4 3 2 5 3 2" xfId="39900" xr:uid="{934BAF20-538B-431D-8024-ADF2D054C86D}"/>
    <cellStyle name="Comma 4 2 4 3 2 5 4" xfId="28792" xr:uid="{3E9169DB-49EC-4E87-ABD0-433D217E9D06}"/>
    <cellStyle name="Comma 4 2 4 3 2 6" xfId="6078" xr:uid="{50654DC4-D11A-49FE-B9C8-9B3F00B3241A}"/>
    <cellStyle name="Comma 4 2 4 3 2 6 2" xfId="11554" xr:uid="{3D1F6A7C-C7CE-4E25-AA6B-5E2055F69938}"/>
    <cellStyle name="Comma 4 2 4 3 2 6 2 2" xfId="23086" xr:uid="{8657CDD7-DFAB-4873-BA37-CD790842F973}"/>
    <cellStyle name="Comma 4 2 4 3 2 6 2 2 2" xfId="46659" xr:uid="{4B5C1491-E7C4-4449-BB5A-1569AF4CC4E7}"/>
    <cellStyle name="Comma 4 2 4 3 2 6 2 3" xfId="35551" xr:uid="{F80FA785-DF03-4224-84B1-858354F74686}"/>
    <cellStyle name="Comma 4 2 4 3 2 6 3" xfId="17662" xr:uid="{B58518A1-A275-4DC5-9CB0-46D45ED732F2}"/>
    <cellStyle name="Comma 4 2 4 3 2 6 3 2" xfId="41236" xr:uid="{3E7933FC-FFBC-4371-9C17-276F53E1A7AB}"/>
    <cellStyle name="Comma 4 2 4 3 2 6 4" xfId="30128" xr:uid="{B9E9063C-38DD-4292-9EA0-847D3BC47F3B}"/>
    <cellStyle name="Comma 4 2 4 3 2 7" xfId="7463" xr:uid="{2B432260-B0E2-4E59-95DC-26A5283C017F}"/>
    <cellStyle name="Comma 4 2 4 3 2 7 2" xfId="19023" xr:uid="{E6E00B51-D860-47AA-BF1D-6579FA837D55}"/>
    <cellStyle name="Comma 4 2 4 3 2 7 2 2" xfId="42596" xr:uid="{B90A0A21-D8B3-4065-9AAF-870BD31B9002}"/>
    <cellStyle name="Comma 4 2 4 3 2 7 3" xfId="31488" xr:uid="{D5470660-D608-44BE-99BA-E95F1B076B13}"/>
    <cellStyle name="Comma 4 2 4 3 2 8" xfId="13281" xr:uid="{14AAE1EB-1481-46E5-B0D0-F96222FAB9F8}"/>
    <cellStyle name="Comma 4 2 4 3 2 8 2" xfId="37057" xr:uid="{B5DB1977-FC31-4715-BE6F-0CCCAFD5C46F}"/>
    <cellStyle name="Comma 4 2 4 3 2 9" xfId="25948" xr:uid="{C12ACEB1-7F6F-48C7-BC88-6F6B36314C8F}"/>
    <cellStyle name="Comma 4 2 4 3 3" xfId="1258" xr:uid="{7F6579A8-7299-4BDF-9DEA-31E2A8DA8738}"/>
    <cellStyle name="Comma 4 2 4 3 3 10" xfId="24606" xr:uid="{2B0BF9CC-320C-43E7-B11F-90C1933E7E3B}"/>
    <cellStyle name="Comma 4 2 4 3 3 11" xfId="48433" xr:uid="{9BC8E190-E108-474C-B40C-5D8865A45336}"/>
    <cellStyle name="Comma 4 2 4 3 3 2" xfId="2042" xr:uid="{B2F15D17-B337-4A03-8344-FF6CBDB69802}"/>
    <cellStyle name="Comma 4 2 4 3 3 2 2" xfId="3855" xr:uid="{8DB3EC0C-2343-481F-BAC5-BDB4590D1813}"/>
    <cellStyle name="Comma 4 2 4 3 3 2 2 2" xfId="9324" xr:uid="{98B17A21-A6D3-4956-B829-0E41E19475D3}"/>
    <cellStyle name="Comma 4 2 4 3 3 2 2 2 2" xfId="20857" xr:uid="{28770D41-EA71-4D86-A84C-0C4030A5C4FD}"/>
    <cellStyle name="Comma 4 2 4 3 3 2 2 2 2 2" xfId="44430" xr:uid="{AD9054DE-EAFA-4C0D-A3EC-2F44609DAFC7}"/>
    <cellStyle name="Comma 4 2 4 3 3 2 2 2 3" xfId="33322" xr:uid="{AB1BAFBD-3851-477D-A61D-8D23825A8B22}"/>
    <cellStyle name="Comma 4 2 4 3 3 2 2 3" xfId="15442" xr:uid="{B0453228-35E4-42FF-A70B-3721228350E1}"/>
    <cellStyle name="Comma 4 2 4 3 3 2 2 3 2" xfId="39016" xr:uid="{23394C27-EA96-4673-AD92-EEB66C0EC909}"/>
    <cellStyle name="Comma 4 2 4 3 3 2 2 4" xfId="27908" xr:uid="{E82D06BE-1A48-4945-9CC4-4D6F9D152CA9}"/>
    <cellStyle name="Comma 4 2 4 3 3 2 3" xfId="5219" xr:uid="{1C46E951-9D99-4231-A5AB-1B91A24C88E2}"/>
    <cellStyle name="Comma 4 2 4 3 3 2 3 2" xfId="10693" xr:uid="{7FD9D889-DE4C-43C7-93FB-693D8B97E902}"/>
    <cellStyle name="Comma 4 2 4 3 3 2 3 2 2" xfId="22226" xr:uid="{FE1E62DE-27CE-4616-A792-C869C927458B}"/>
    <cellStyle name="Comma 4 2 4 3 3 2 3 2 2 2" xfId="45799" xr:uid="{0E0A9DB4-A09E-4357-B15A-FB8FB03F904B}"/>
    <cellStyle name="Comma 4 2 4 3 3 2 3 2 3" xfId="34691" xr:uid="{FF77357B-63F6-4409-A2BF-3C1F3DA0B283}"/>
    <cellStyle name="Comma 4 2 4 3 3 2 3 3" xfId="16805" xr:uid="{729735D9-6F7B-43CA-A52A-AA258276045E}"/>
    <cellStyle name="Comma 4 2 4 3 3 2 3 3 2" xfId="40379" xr:uid="{90C8D969-41CE-4483-980C-15956C976BB3}"/>
    <cellStyle name="Comma 4 2 4 3 3 2 3 4" xfId="29271" xr:uid="{EF5AC96C-6C77-436E-B9F0-CBBAB8DDE5A6}"/>
    <cellStyle name="Comma 4 2 4 3 3 2 4" xfId="6557" xr:uid="{5CF006E4-3073-4B3D-8AE9-26A21416690E}"/>
    <cellStyle name="Comma 4 2 4 3 3 2 4 2" xfId="12034" xr:uid="{652C3F5E-59D2-4EB9-9F78-C570422FE4C5}"/>
    <cellStyle name="Comma 4 2 4 3 3 2 4 2 2" xfId="23566" xr:uid="{B03723AE-7D20-4918-925B-9B8FC765FBA7}"/>
    <cellStyle name="Comma 4 2 4 3 3 2 4 2 2 2" xfId="47139" xr:uid="{47F0F753-5DF4-48A9-8DB0-B8B28582020A}"/>
    <cellStyle name="Comma 4 2 4 3 3 2 4 2 3" xfId="36031" xr:uid="{1CEB6B76-B5A4-4AC9-831E-4A25D356105E}"/>
    <cellStyle name="Comma 4 2 4 3 3 2 4 3" xfId="18141" xr:uid="{46F55091-1ABE-4682-A76E-A546D454259B}"/>
    <cellStyle name="Comma 4 2 4 3 3 2 4 3 2" xfId="41715" xr:uid="{8ACEF04C-A447-47DF-B8BC-E3A45A4211D4}"/>
    <cellStyle name="Comma 4 2 4 3 3 2 4 4" xfId="30607" xr:uid="{C6323792-105B-42A6-AD07-D27C7ADEB84D}"/>
    <cellStyle name="Comma 4 2 4 3 3 2 5" xfId="7968" xr:uid="{8E63492C-2035-40A6-A413-335CBD268DE7}"/>
    <cellStyle name="Comma 4 2 4 3 3 2 5 2" xfId="19503" xr:uid="{7770DA7C-9A2B-47CB-AA58-C9E92463F159}"/>
    <cellStyle name="Comma 4 2 4 3 3 2 5 2 2" xfId="43076" xr:uid="{978B8137-9941-4338-8426-F8E740D2F474}"/>
    <cellStyle name="Comma 4 2 4 3 3 2 5 3" xfId="31968" xr:uid="{703AEBF6-9B6A-4E2D-B96A-3D96D9211D0D}"/>
    <cellStyle name="Comma 4 2 4 3 3 2 6" xfId="13797" xr:uid="{08257185-B6C5-4DC4-93B9-F3778D2B45E5}"/>
    <cellStyle name="Comma 4 2 4 3 3 2 6 2" xfId="37536" xr:uid="{A60D8A62-6ED6-4047-9B40-F2E783E2F90E}"/>
    <cellStyle name="Comma 4 2 4 3 3 2 7" xfId="26429" xr:uid="{561B207E-79E8-4B7F-BB8A-5E4C93E314F1}"/>
    <cellStyle name="Comma 4 2 4 3 3 2 8" xfId="25054" xr:uid="{B1A516F7-2520-40AF-981E-450D7FED9B6F}"/>
    <cellStyle name="Comma 4 2 4 3 3 2 9" xfId="48885" xr:uid="{E54B6505-E53E-4AC6-9177-060E97AA09CF}"/>
    <cellStyle name="Comma 4 2 4 3 3 3" xfId="2530" xr:uid="{15A3FD0D-5329-4903-8F14-C78292B22F61}"/>
    <cellStyle name="Comma 4 2 4 3 3 3 2" xfId="4320" xr:uid="{3756CF40-8384-48B2-98EE-9364758EAB90}"/>
    <cellStyle name="Comma 4 2 4 3 3 3 2 2" xfId="9790" xr:uid="{9B30CC7D-9082-4C5D-9893-F8CB01F26484}"/>
    <cellStyle name="Comma 4 2 4 3 3 3 2 2 2" xfId="21323" xr:uid="{A4E2CAC7-796F-464E-93D1-0B1D35409C1A}"/>
    <cellStyle name="Comma 4 2 4 3 3 3 2 2 2 2" xfId="44896" xr:uid="{0EDDD4B9-0449-4F4B-84E8-3B5DF763B3A2}"/>
    <cellStyle name="Comma 4 2 4 3 3 3 2 2 3" xfId="33788" xr:uid="{D9783E2A-2FCE-4D77-9832-B33184496925}"/>
    <cellStyle name="Comma 4 2 4 3 3 3 2 3" xfId="15907" xr:uid="{BD228EC5-492F-48B9-9BE3-2E9DA339F8F6}"/>
    <cellStyle name="Comma 4 2 4 3 3 3 2 3 2" xfId="39481" xr:uid="{C719E97F-6CA7-4E21-A8A4-6F98D0AFBE99}"/>
    <cellStyle name="Comma 4 2 4 3 3 3 2 4" xfId="28373" xr:uid="{24E2D37A-707E-49F3-93EE-824FE645E48E}"/>
    <cellStyle name="Comma 4 2 4 3 3 3 3" xfId="5686" xr:uid="{081C4BAA-A752-40E7-A684-2873D229D08C}"/>
    <cellStyle name="Comma 4 2 4 3 3 3 3 2" xfId="11160" xr:uid="{9D6EAEB6-1C1B-479B-A4C5-584D95809DE6}"/>
    <cellStyle name="Comma 4 2 4 3 3 3 3 2 2" xfId="22693" xr:uid="{5F6DC203-A12B-40BE-BA67-6D36DB8582CC}"/>
    <cellStyle name="Comma 4 2 4 3 3 3 3 2 2 2" xfId="46266" xr:uid="{22598363-8597-4AAA-A614-682AD091B9B7}"/>
    <cellStyle name="Comma 4 2 4 3 3 3 3 2 3" xfId="35158" xr:uid="{BF2F7E9C-7E8F-4C0C-846D-4B21B3F5B821}"/>
    <cellStyle name="Comma 4 2 4 3 3 3 3 3" xfId="17272" xr:uid="{7DE6983E-3305-4E95-BD2D-C8E33EB6C596}"/>
    <cellStyle name="Comma 4 2 4 3 3 3 3 3 2" xfId="40846" xr:uid="{04F59C5E-30AF-4D63-8D0F-F2E402112133}"/>
    <cellStyle name="Comma 4 2 4 3 3 3 3 4" xfId="29738" xr:uid="{461409BF-4A49-423F-8221-9CC5E57D7DB3}"/>
    <cellStyle name="Comma 4 2 4 3 3 3 4" xfId="7024" xr:uid="{17278B18-DB8B-4A2E-9BDC-EEB56A8D6914}"/>
    <cellStyle name="Comma 4 2 4 3 3 3 4 2" xfId="12502" xr:uid="{70BF1B66-C326-4A55-A687-618BF2545417}"/>
    <cellStyle name="Comma 4 2 4 3 3 3 4 2 2" xfId="24034" xr:uid="{60C73165-DC6D-4D61-AC5A-DC873C0A7B04}"/>
    <cellStyle name="Comma 4 2 4 3 3 3 4 2 2 2" xfId="47607" xr:uid="{D5FCF17D-7F3C-4777-A2AB-A3ACED309170}"/>
    <cellStyle name="Comma 4 2 4 3 3 3 4 2 3" xfId="36499" xr:uid="{C64E6DAE-9A53-4439-9DCF-2734473B5586}"/>
    <cellStyle name="Comma 4 2 4 3 3 3 4 3" xfId="18608" xr:uid="{1B236DAC-8E1F-49E7-AED2-F7FEE95AA250}"/>
    <cellStyle name="Comma 4 2 4 3 3 3 4 3 2" xfId="42182" xr:uid="{ABBB2E9D-F707-4EB5-8512-CC3217061761}"/>
    <cellStyle name="Comma 4 2 4 3 3 3 4 4" xfId="31074" xr:uid="{07392063-0748-43B9-BE75-3E73B51B80FA}"/>
    <cellStyle name="Comma 4 2 4 3 3 3 5" xfId="8437" xr:uid="{7AB1F8F2-88D0-4196-893B-711E7F98E103}"/>
    <cellStyle name="Comma 4 2 4 3 3 3 5 2" xfId="19970" xr:uid="{625EEF8C-C62D-4350-8C10-1C3034ECA133}"/>
    <cellStyle name="Comma 4 2 4 3 3 3 5 2 2" xfId="43543" xr:uid="{90F98767-FBA1-479E-8C70-0D1324361FE8}"/>
    <cellStyle name="Comma 4 2 4 3 3 3 5 3" xfId="32435" xr:uid="{53B5F06B-7827-4A24-98FA-369024098292}"/>
    <cellStyle name="Comma 4 2 4 3 3 3 6" xfId="14266" xr:uid="{CF339135-0E8E-4071-B7BB-60CC8A4EE0B4}"/>
    <cellStyle name="Comma 4 2 4 3 3 3 6 2" xfId="38003" xr:uid="{F21DBB7D-A57E-4C33-A6D4-DB89CBCA8C8E}"/>
    <cellStyle name="Comma 4 2 4 3 3 3 7" xfId="26896" xr:uid="{8DC2AF64-D147-4AFC-A4AA-000FCDA211E7}"/>
    <cellStyle name="Comma 4 2 4 3 3 3 8" xfId="25522" xr:uid="{6C0455D2-CF9B-4A56-83B2-352795F2BED0}"/>
    <cellStyle name="Comma 4 2 4 3 3 3 9" xfId="49352" xr:uid="{1EB73E24-6E05-4F02-ABE8-1BB5FF62FAB6}"/>
    <cellStyle name="Comma 4 2 4 3 3 4" xfId="3416" xr:uid="{81351A41-2604-4B3B-973E-D933412A37C9}"/>
    <cellStyle name="Comma 4 2 4 3 3 4 2" xfId="8884" xr:uid="{C40BED89-79C7-447D-9F21-BE73407D4526}"/>
    <cellStyle name="Comma 4 2 4 3 3 4 2 2" xfId="20417" xr:uid="{9580E01C-1004-4C5B-848A-10AF7B5B55B5}"/>
    <cellStyle name="Comma 4 2 4 3 3 4 2 2 2" xfId="43990" xr:uid="{303EF29B-85BB-46EF-BDB3-C114027C1382}"/>
    <cellStyle name="Comma 4 2 4 3 3 4 2 3" xfId="32882" xr:uid="{134A36A8-4B11-446A-879E-7DEB6F322B74}"/>
    <cellStyle name="Comma 4 2 4 3 3 4 3" xfId="15002" xr:uid="{89109073-3C4F-4E70-9F36-65920A6FC0E9}"/>
    <cellStyle name="Comma 4 2 4 3 3 4 3 2" xfId="38576" xr:uid="{2BEB00A0-9EDA-4395-96BC-3B63EA02C790}"/>
    <cellStyle name="Comma 4 2 4 3 3 4 4" xfId="27468" xr:uid="{14CC0272-9BAA-4C8A-A1AE-177AAC860922}"/>
    <cellStyle name="Comma 4 2 4 3 3 5" xfId="4772" xr:uid="{0CDED788-1973-41A4-A98B-5559EF49B072}"/>
    <cellStyle name="Comma 4 2 4 3 3 5 2" xfId="10245" xr:uid="{8AC5E35F-1849-4BD4-8364-CE3EC6D3AF75}"/>
    <cellStyle name="Comma 4 2 4 3 3 5 2 2" xfId="21778" xr:uid="{437EFA2F-598D-40CC-89B6-529EB1085CD5}"/>
    <cellStyle name="Comma 4 2 4 3 3 5 2 2 2" xfId="45351" xr:uid="{08E63C06-A368-4D04-B462-0A74844B34AD}"/>
    <cellStyle name="Comma 4 2 4 3 3 5 2 3" xfId="34243" xr:uid="{8EE25B65-8A65-4C9B-86AB-B17F36479287}"/>
    <cellStyle name="Comma 4 2 4 3 3 5 3" xfId="16358" xr:uid="{B1FE913D-8422-4A1C-8D35-035415D85A0C}"/>
    <cellStyle name="Comma 4 2 4 3 3 5 3 2" xfId="39932" xr:uid="{47C720BD-23A9-4735-985F-934A3CD349AD}"/>
    <cellStyle name="Comma 4 2 4 3 3 5 4" xfId="28824" xr:uid="{6341A720-4C9C-4C5B-8699-F2E74BB5A300}"/>
    <cellStyle name="Comma 4 2 4 3 3 6" xfId="6110" xr:uid="{D18ABB3E-B36A-4113-AA2F-FB5BAA0537FE}"/>
    <cellStyle name="Comma 4 2 4 3 3 6 2" xfId="11586" xr:uid="{15DDA134-01C2-4842-8FB5-FE321B1C4F58}"/>
    <cellStyle name="Comma 4 2 4 3 3 6 2 2" xfId="23118" xr:uid="{A973D483-645F-42F2-ACF0-E9BA1B0DFB4A}"/>
    <cellStyle name="Comma 4 2 4 3 3 6 2 2 2" xfId="46691" xr:uid="{C0E1DE81-8C5F-41A3-8113-1BD52E83FE8C}"/>
    <cellStyle name="Comma 4 2 4 3 3 6 2 3" xfId="35583" xr:uid="{E7B5F46C-D37F-4F6B-B6AC-51EDE7E3B642}"/>
    <cellStyle name="Comma 4 2 4 3 3 6 3" xfId="17694" xr:uid="{43333A30-7D8D-45B4-8BF0-094621FBFD05}"/>
    <cellStyle name="Comma 4 2 4 3 3 6 3 2" xfId="41268" xr:uid="{22E459B8-02BE-4394-8B5F-A2B43CF869F6}"/>
    <cellStyle name="Comma 4 2 4 3 3 6 4" xfId="30160" xr:uid="{BD76BB23-E39E-4892-AD86-943C3EA7FD65}"/>
    <cellStyle name="Comma 4 2 4 3 3 7" xfId="7495" xr:uid="{059603F3-2DB7-4649-850D-17C5428264D2}"/>
    <cellStyle name="Comma 4 2 4 3 3 7 2" xfId="19055" xr:uid="{86B78BFC-5C46-4CDB-8A1C-757C8D9FCC8F}"/>
    <cellStyle name="Comma 4 2 4 3 3 7 2 2" xfId="42628" xr:uid="{519BAC47-62E1-4849-A62B-9EC349CA2F33}"/>
    <cellStyle name="Comma 4 2 4 3 3 7 3" xfId="31520" xr:uid="{3519C9FB-166F-4B57-987B-57FA7A6305B5}"/>
    <cellStyle name="Comma 4 2 4 3 3 8" xfId="13315" xr:uid="{7488484E-0B28-4623-A127-9834B3393C2D}"/>
    <cellStyle name="Comma 4 2 4 3 3 8 2" xfId="37089" xr:uid="{C16B77E3-3DFE-43C8-AA34-D7A6C5098482}"/>
    <cellStyle name="Comma 4 2 4 3 3 9" xfId="25980" xr:uid="{425B9156-23FE-4C4C-A333-D5A7C85F3F4D}"/>
    <cellStyle name="Comma 4 2 4 3 4" xfId="1876" xr:uid="{A1FAF455-03C1-45D7-9657-3DFF8FF9F8CF}"/>
    <cellStyle name="Comma 4 2 4 3 4 2" xfId="3689" xr:uid="{94A3AFB7-6FB4-4F08-A79C-CB64F5B6B730}"/>
    <cellStyle name="Comma 4 2 4 3 4 2 2" xfId="9158" xr:uid="{C7555462-F888-4BB2-B94E-525910B269BF}"/>
    <cellStyle name="Comma 4 2 4 3 4 2 2 2" xfId="20691" xr:uid="{D8BA99B3-2C98-458E-91B6-BF7382074DB4}"/>
    <cellStyle name="Comma 4 2 4 3 4 2 2 2 2" xfId="44264" xr:uid="{85C2799A-A9CF-481D-8D86-2AD6C9D40C0B}"/>
    <cellStyle name="Comma 4 2 4 3 4 2 2 3" xfId="33156" xr:uid="{E5B5A3F1-75B9-4532-9328-1DAF1E3AEA36}"/>
    <cellStyle name="Comma 4 2 4 3 4 2 3" xfId="15276" xr:uid="{2F7C21E4-FF61-4E00-988F-33B2C8532347}"/>
    <cellStyle name="Comma 4 2 4 3 4 2 3 2" xfId="38850" xr:uid="{8BB4BB22-7A07-4786-9333-ED0205687D11}"/>
    <cellStyle name="Comma 4 2 4 3 4 2 4" xfId="27742" xr:uid="{C89F374A-1C9B-428B-A10E-3D3BB7ACD411}"/>
    <cellStyle name="Comma 4 2 4 3 4 3" xfId="5053" xr:uid="{5AB03FD4-8922-47DB-A15D-89D69A6FA200}"/>
    <cellStyle name="Comma 4 2 4 3 4 3 2" xfId="10527" xr:uid="{0E56CF24-6F4F-4C04-BDC8-828B8A1611E3}"/>
    <cellStyle name="Comma 4 2 4 3 4 3 2 2" xfId="22060" xr:uid="{55406CC3-1349-460F-9206-44F62811B7D9}"/>
    <cellStyle name="Comma 4 2 4 3 4 3 2 2 2" xfId="45633" xr:uid="{38C21B85-EF3D-4E4D-BDCF-C7D7C614EB4D}"/>
    <cellStyle name="Comma 4 2 4 3 4 3 2 3" xfId="34525" xr:uid="{44844267-D945-49DB-9958-63B6C9BCF3FE}"/>
    <cellStyle name="Comma 4 2 4 3 4 3 3" xfId="16639" xr:uid="{CD3FA16E-BB1D-4FF5-9B68-786A2A30C31D}"/>
    <cellStyle name="Comma 4 2 4 3 4 3 3 2" xfId="40213" xr:uid="{E3F03F08-07DB-4CF6-83A0-7EE405BE4F14}"/>
    <cellStyle name="Comma 4 2 4 3 4 3 4" xfId="29105" xr:uid="{E23CA764-FB33-4457-9D93-F14074F2FDE9}"/>
    <cellStyle name="Comma 4 2 4 3 4 4" xfId="6391" xr:uid="{C97F730A-346D-4BF4-9B04-4A51290473D1}"/>
    <cellStyle name="Comma 4 2 4 3 4 4 2" xfId="11868" xr:uid="{A2A53CBA-714A-40C5-81D8-6B016C011029}"/>
    <cellStyle name="Comma 4 2 4 3 4 4 2 2" xfId="23400" xr:uid="{63216BCB-8545-4EA2-AC8E-7ED479454D89}"/>
    <cellStyle name="Comma 4 2 4 3 4 4 2 2 2" xfId="46973" xr:uid="{50AA28F7-17B8-4229-AD2B-59AE0DAC1AA6}"/>
    <cellStyle name="Comma 4 2 4 3 4 4 2 3" xfId="35865" xr:uid="{BF89A032-CD7C-482E-B69A-967DE47B32B1}"/>
    <cellStyle name="Comma 4 2 4 3 4 4 3" xfId="17975" xr:uid="{0E798C6F-096D-4CD9-BA96-C0A6849611D7}"/>
    <cellStyle name="Comma 4 2 4 3 4 4 3 2" xfId="41549" xr:uid="{D1ECD568-3883-47D1-AB58-09F500A57320}"/>
    <cellStyle name="Comma 4 2 4 3 4 4 4" xfId="30441" xr:uid="{07E67982-27E3-4F44-99E1-A3DBA200E03D}"/>
    <cellStyle name="Comma 4 2 4 3 4 5" xfId="7802" xr:uid="{18CB2787-53F9-47E3-99BB-70918A9B9B48}"/>
    <cellStyle name="Comma 4 2 4 3 4 5 2" xfId="19337" xr:uid="{04AF8430-31AC-4F8F-94CF-FAFA4A150111}"/>
    <cellStyle name="Comma 4 2 4 3 4 5 2 2" xfId="42910" xr:uid="{547C001D-0786-4172-8AFE-2FA3EB2D7D38}"/>
    <cellStyle name="Comma 4 2 4 3 4 5 3" xfId="31802" xr:uid="{EEC3A6CD-F19C-4C9F-9BFD-0ED5069FA1CF}"/>
    <cellStyle name="Comma 4 2 4 3 4 6" xfId="13631" xr:uid="{3D7F9538-AD4B-49FE-9436-2C18DE5F9E4C}"/>
    <cellStyle name="Comma 4 2 4 3 4 6 2" xfId="37370" xr:uid="{726CE292-160D-4414-AF31-039F85FF1A2B}"/>
    <cellStyle name="Comma 4 2 4 3 4 7" xfId="26263" xr:uid="{38327605-843E-4879-BD7D-106DC95C1DFB}"/>
    <cellStyle name="Comma 4 2 4 3 4 8" xfId="24888" xr:uid="{12E3946C-D2E3-46F0-A543-09DBC563D006}"/>
    <cellStyle name="Comma 4 2 4 3 4 9" xfId="48719" xr:uid="{80FAD5DF-9007-45F6-85EB-023B5C85B2D7}"/>
    <cellStyle name="Comma 4 2 4 3 5" xfId="2359" xr:uid="{78666202-5C7A-4FF7-898A-9BECB5C26C97}"/>
    <cellStyle name="Comma 4 2 4 3 5 2" xfId="4151" xr:uid="{998461FD-A2D6-46D2-B0AF-9C55BA465BC1}"/>
    <cellStyle name="Comma 4 2 4 3 5 2 2" xfId="9620" xr:uid="{0A3D8D0F-0520-489B-8A47-081594F27387}"/>
    <cellStyle name="Comma 4 2 4 3 5 2 2 2" xfId="21153" xr:uid="{A9BD70C0-DB68-46FA-8F0C-95860592CFAC}"/>
    <cellStyle name="Comma 4 2 4 3 5 2 2 2 2" xfId="44726" xr:uid="{0543C184-CD13-4935-8854-171E45B9C2C3}"/>
    <cellStyle name="Comma 4 2 4 3 5 2 2 3" xfId="33618" xr:uid="{3BC6277D-BC4F-4C5C-8510-5633928A486C}"/>
    <cellStyle name="Comma 4 2 4 3 5 2 3" xfId="15738" xr:uid="{D0F4EF6C-A68E-4E91-9D77-BA03149469D1}"/>
    <cellStyle name="Comma 4 2 4 3 5 2 3 2" xfId="39312" xr:uid="{9CE9B269-806D-489C-A0F1-00F9528D1BCC}"/>
    <cellStyle name="Comma 4 2 4 3 5 2 4" xfId="28204" xr:uid="{E588A4C2-48BB-4C18-9EB3-31D4755F6955}"/>
    <cellStyle name="Comma 4 2 4 3 5 3" xfId="5516" xr:uid="{98E81669-82C6-4678-B8BA-3C9C0C1582ED}"/>
    <cellStyle name="Comma 4 2 4 3 5 3 2" xfId="10990" xr:uid="{89EF2D82-E8CF-45C3-983B-853474146C1B}"/>
    <cellStyle name="Comma 4 2 4 3 5 3 2 2" xfId="22523" xr:uid="{F5A4AA68-5482-4ECE-962B-4212ED13611E}"/>
    <cellStyle name="Comma 4 2 4 3 5 3 2 2 2" xfId="46096" xr:uid="{09247838-A1CC-409F-842F-D8EF170321F7}"/>
    <cellStyle name="Comma 4 2 4 3 5 3 2 3" xfId="34988" xr:uid="{B654DA7E-DC06-44C8-8FF0-AF6E2382CFFE}"/>
    <cellStyle name="Comma 4 2 4 3 5 3 3" xfId="17102" xr:uid="{2C1B921E-8D46-4305-A06A-93BC74A297F0}"/>
    <cellStyle name="Comma 4 2 4 3 5 3 3 2" xfId="40676" xr:uid="{7D9F1B1E-B3A1-464A-9B56-CC30CC311296}"/>
    <cellStyle name="Comma 4 2 4 3 5 3 4" xfId="29568" xr:uid="{D855F411-EA33-407A-9071-35AEE0057B72}"/>
    <cellStyle name="Comma 4 2 4 3 5 4" xfId="6854" xr:uid="{0B33EC12-46A8-4B47-9BC2-7764FC921075}"/>
    <cellStyle name="Comma 4 2 4 3 5 4 2" xfId="12332" xr:uid="{7FCF931E-5F18-4D40-8A6A-0C9FB9F94A94}"/>
    <cellStyle name="Comma 4 2 4 3 5 4 2 2" xfId="23864" xr:uid="{95ED9FF3-0C38-4B91-957A-D46909B8ADFF}"/>
    <cellStyle name="Comma 4 2 4 3 5 4 2 2 2" xfId="47437" xr:uid="{11DCA5C4-D81D-41ED-919E-8DFD7C627B3C}"/>
    <cellStyle name="Comma 4 2 4 3 5 4 2 3" xfId="36329" xr:uid="{63350460-FC2E-4466-90F0-8EF7F05321E4}"/>
    <cellStyle name="Comma 4 2 4 3 5 4 3" xfId="18438" xr:uid="{9EB7EFA8-6F3F-47CA-8F80-BFB70320497D}"/>
    <cellStyle name="Comma 4 2 4 3 5 4 3 2" xfId="42012" xr:uid="{3016D370-575E-4490-ADCF-CC5076F5F44F}"/>
    <cellStyle name="Comma 4 2 4 3 5 4 4" xfId="30904" xr:uid="{803D67D4-5FA7-48A4-9743-C0BB54589366}"/>
    <cellStyle name="Comma 4 2 4 3 5 5" xfId="8267" xr:uid="{BE2222F1-AFB8-4E16-9620-5BEB9A86C55A}"/>
    <cellStyle name="Comma 4 2 4 3 5 5 2" xfId="19800" xr:uid="{C419C3B1-F15E-4154-B5CC-C4217E704C07}"/>
    <cellStyle name="Comma 4 2 4 3 5 5 2 2" xfId="43373" xr:uid="{56C2BCFF-A8DD-4194-95BA-1EB444DB44AD}"/>
    <cellStyle name="Comma 4 2 4 3 5 5 3" xfId="32265" xr:uid="{698AF03B-E951-4A28-AF3D-DCA2767E4895}"/>
    <cellStyle name="Comma 4 2 4 3 5 6" xfId="14096" xr:uid="{B5EF606B-8119-4D01-B018-ECB4FC350A7C}"/>
    <cellStyle name="Comma 4 2 4 3 5 6 2" xfId="37833" xr:uid="{C14AA7C0-30D3-48DA-97DC-BC538362BDDA}"/>
    <cellStyle name="Comma 4 2 4 3 5 7" xfId="26726" xr:uid="{0476E2F7-3024-468F-B3FD-73D74E234454}"/>
    <cellStyle name="Comma 4 2 4 3 5 8" xfId="25352" xr:uid="{E1B39033-BD98-4446-BC0E-263D1669BBD2}"/>
    <cellStyle name="Comma 4 2 4 3 5 9" xfId="49182" xr:uid="{A0549F48-00B7-4D1E-8D83-6D4D0A2F6347}"/>
    <cellStyle name="Comma 4 2 4 3 6" xfId="3250" xr:uid="{F23A2253-2741-434D-B45F-FFC0B5EF5E95}"/>
    <cellStyle name="Comma 4 2 4 3 6 2" xfId="8718" xr:uid="{8A57D6A1-1A3C-46AE-94EC-73CE0F4FDB0D}"/>
    <cellStyle name="Comma 4 2 4 3 6 2 2" xfId="20251" xr:uid="{11AB578B-0CF8-4EF2-BD37-98A72AB31E2B}"/>
    <cellStyle name="Comma 4 2 4 3 6 2 2 2" xfId="43824" xr:uid="{8341A969-006E-4ACD-BB3A-C2439AAB8A8C}"/>
    <cellStyle name="Comma 4 2 4 3 6 2 3" xfId="32716" xr:uid="{8471C49D-1F4B-4B30-8DCC-98E4A7021999}"/>
    <cellStyle name="Comma 4 2 4 3 6 3" xfId="14836" xr:uid="{500410BC-0C0D-4CED-9236-CD39F8D777AB}"/>
    <cellStyle name="Comma 4 2 4 3 6 3 2" xfId="38410" xr:uid="{6FB2ED5A-381E-4D8A-999F-29BA1BE8B35F}"/>
    <cellStyle name="Comma 4 2 4 3 6 4" xfId="27302" xr:uid="{9BA840B2-894C-4CA9-A07B-F05BD8FB97A0}"/>
    <cellStyle name="Comma 4 2 4 3 7" xfId="4606" xr:uid="{7366E215-338A-485B-B733-7E275A340CD4}"/>
    <cellStyle name="Comma 4 2 4 3 7 2" xfId="10079" xr:uid="{844FF850-D839-4AD2-8CA0-6096040E0446}"/>
    <cellStyle name="Comma 4 2 4 3 7 2 2" xfId="21612" xr:uid="{C31A3348-50DE-4A86-A611-5957F2DCEC4A}"/>
    <cellStyle name="Comma 4 2 4 3 7 2 2 2" xfId="45185" xr:uid="{41A07A14-B6A4-46A7-84FC-27843D8A05A9}"/>
    <cellStyle name="Comma 4 2 4 3 7 2 3" xfId="34077" xr:uid="{3AB7A1BE-3B6F-4438-9F00-013D9D782CE9}"/>
    <cellStyle name="Comma 4 2 4 3 7 3" xfId="16192" xr:uid="{BE0AF275-F4D6-4224-B829-299823FEABCB}"/>
    <cellStyle name="Comma 4 2 4 3 7 3 2" xfId="39766" xr:uid="{51E65711-80BE-4137-AA75-886449ECFD85}"/>
    <cellStyle name="Comma 4 2 4 3 7 4" xfId="28658" xr:uid="{A5D491C0-ED77-47C9-A58D-6F282AE30342}"/>
    <cellStyle name="Comma 4 2 4 3 8" xfId="5944" xr:uid="{10D9D3FF-0672-453C-8D13-BCC66EA32C43}"/>
    <cellStyle name="Comma 4 2 4 3 8 2" xfId="11420" xr:uid="{E54CCF54-388D-4856-98B8-C5309FC6D56B}"/>
    <cellStyle name="Comma 4 2 4 3 8 2 2" xfId="22952" xr:uid="{9684EB49-F3C6-4A78-B664-B5E796F7FCDB}"/>
    <cellStyle name="Comma 4 2 4 3 8 2 2 2" xfId="46525" xr:uid="{DE87B1F8-6EED-453F-B335-894894B112D5}"/>
    <cellStyle name="Comma 4 2 4 3 8 2 3" xfId="35417" xr:uid="{D3A75CAA-3C20-4BFA-B497-B0296F8436F0}"/>
    <cellStyle name="Comma 4 2 4 3 8 3" xfId="17528" xr:uid="{F4877446-3533-4578-9A47-3A1C27BE94CA}"/>
    <cellStyle name="Comma 4 2 4 3 8 3 2" xfId="41102" xr:uid="{3FD1D4A0-65AF-46CC-8657-785718A6167C}"/>
    <cellStyle name="Comma 4 2 4 3 8 4" xfId="29994" xr:uid="{2F4E444E-6CF8-4700-A063-40FCB1DCF0FF}"/>
    <cellStyle name="Comma 4 2 4 3 9" xfId="7329" xr:uid="{7629EE2A-CD3A-4F8C-922B-58750D77C58D}"/>
    <cellStyle name="Comma 4 2 4 3 9 2" xfId="18889" xr:uid="{89DF1D98-7F1C-408A-8F33-FC0F16E67667}"/>
    <cellStyle name="Comma 4 2 4 3 9 2 2" xfId="42462" xr:uid="{182A8B6E-6773-4492-B64C-1B348911ACA2}"/>
    <cellStyle name="Comma 4 2 4 3 9 3" xfId="31354" xr:uid="{9C5637AE-01F6-4306-98F7-A42DCA0A6CFC}"/>
    <cellStyle name="Comma 4 2 4 4" xfId="1143" xr:uid="{8842BA09-78F1-4F8E-B23E-9CC2CA7BD404}"/>
    <cellStyle name="Comma 4 2 4 4 10" xfId="24462" xr:uid="{DF798A2B-AE7A-483D-B20B-53458B0F437C}"/>
    <cellStyle name="Comma 4 2 4 4 11" xfId="48351" xr:uid="{A791E3EA-DE05-4AD0-A1AE-A47CD01A7270}"/>
    <cellStyle name="Comma 4 2 4 4 2" xfId="1960" xr:uid="{4A07B222-E000-4A14-BD52-20E952D3EEA2}"/>
    <cellStyle name="Comma 4 2 4 4 2 2" xfId="3773" xr:uid="{D34F2CF4-0CC5-4810-88BD-540BB041A0BE}"/>
    <cellStyle name="Comma 4 2 4 4 2 2 2" xfId="9242" xr:uid="{23033749-D6C5-447A-BECE-8B8A1CD78D42}"/>
    <cellStyle name="Comma 4 2 4 4 2 2 2 2" xfId="20775" xr:uid="{6A2029E1-1EC7-4685-9D94-9B97B5B63D0C}"/>
    <cellStyle name="Comma 4 2 4 4 2 2 2 2 2" xfId="44348" xr:uid="{42CCD794-4799-4811-818E-A3DE514626B8}"/>
    <cellStyle name="Comma 4 2 4 4 2 2 2 3" xfId="33240" xr:uid="{D1D1131C-ACC5-4194-AFCD-EE3467E128D5}"/>
    <cellStyle name="Comma 4 2 4 4 2 2 3" xfId="15360" xr:uid="{C567E650-0A44-4792-BF6B-D8E80776846C}"/>
    <cellStyle name="Comma 4 2 4 4 2 2 3 2" xfId="38934" xr:uid="{A72443BC-97D6-4270-8B2E-161AD0F088E3}"/>
    <cellStyle name="Comma 4 2 4 4 2 2 4" xfId="27826" xr:uid="{C3C7F37D-2E26-41F1-AB2F-923EAAE1D102}"/>
    <cellStyle name="Comma 4 2 4 4 2 3" xfId="5137" xr:uid="{5CF24030-14F6-4761-9A77-03660BDECCEC}"/>
    <cellStyle name="Comma 4 2 4 4 2 3 2" xfId="10611" xr:uid="{2C942C1E-EF51-4E6E-9766-5D67D91653BB}"/>
    <cellStyle name="Comma 4 2 4 4 2 3 2 2" xfId="22144" xr:uid="{A294E594-18D6-4014-86CE-485877D24C5A}"/>
    <cellStyle name="Comma 4 2 4 4 2 3 2 2 2" xfId="45717" xr:uid="{6AA226FE-6ED4-4850-9175-D502031E7004}"/>
    <cellStyle name="Comma 4 2 4 4 2 3 2 3" xfId="34609" xr:uid="{6C4ABEBD-82C8-4F7E-994E-1056966143FF}"/>
    <cellStyle name="Comma 4 2 4 4 2 3 3" xfId="16723" xr:uid="{F13755D1-3A45-4850-93C6-7D19BCBEE833}"/>
    <cellStyle name="Comma 4 2 4 4 2 3 3 2" xfId="40297" xr:uid="{B0DF96C6-F786-4AFA-8356-27596F123A94}"/>
    <cellStyle name="Comma 4 2 4 4 2 3 4" xfId="29189" xr:uid="{5A927C40-D434-4423-B138-644043C8D563}"/>
    <cellStyle name="Comma 4 2 4 4 2 4" xfId="6475" xr:uid="{3EA1C5FE-ABE5-4A01-A2B6-F2578DBE193D}"/>
    <cellStyle name="Comma 4 2 4 4 2 4 2" xfId="11952" xr:uid="{FF6DB490-7772-4F48-99C2-BF943A5522EF}"/>
    <cellStyle name="Comma 4 2 4 4 2 4 2 2" xfId="23484" xr:uid="{428E2573-4A6D-431E-8350-B6AC8B59ADAE}"/>
    <cellStyle name="Comma 4 2 4 4 2 4 2 2 2" xfId="47057" xr:uid="{4F4BF18D-C7C3-4814-8AA7-9A2838BD7B6E}"/>
    <cellStyle name="Comma 4 2 4 4 2 4 2 3" xfId="35949" xr:uid="{C3908205-6A8D-4C0D-9041-273A0B7F10FF}"/>
    <cellStyle name="Comma 4 2 4 4 2 4 3" xfId="18059" xr:uid="{9D706FCF-9EF3-4560-90F3-8872B3D2334A}"/>
    <cellStyle name="Comma 4 2 4 4 2 4 3 2" xfId="41633" xr:uid="{C2289A31-4B80-481E-B792-64242F24DCE8}"/>
    <cellStyle name="Comma 4 2 4 4 2 4 4" xfId="30525" xr:uid="{4BA9672D-3ECF-421A-A59E-A6310DF387DE}"/>
    <cellStyle name="Comma 4 2 4 4 2 5" xfId="7886" xr:uid="{6808ABB0-56FE-4B2E-BF75-2F7615061D74}"/>
    <cellStyle name="Comma 4 2 4 4 2 5 2" xfId="19421" xr:uid="{B95F1603-509E-4EB6-98AC-593643ED27B8}"/>
    <cellStyle name="Comma 4 2 4 4 2 5 2 2" xfId="42994" xr:uid="{EFFF91ED-4150-4614-A428-961BF86A2B4F}"/>
    <cellStyle name="Comma 4 2 4 4 2 5 3" xfId="31886" xr:uid="{EDD80851-0424-4553-80A8-365F2A27EABF}"/>
    <cellStyle name="Comma 4 2 4 4 2 6" xfId="13715" xr:uid="{EDDBAAE0-6F2A-4E73-ADA8-57E3827E4B5B}"/>
    <cellStyle name="Comma 4 2 4 4 2 6 2" xfId="37454" xr:uid="{6C8F6443-6CD4-4ADC-BBF5-00CF9BA43423}"/>
    <cellStyle name="Comma 4 2 4 4 2 7" xfId="26347" xr:uid="{89965A78-B08C-4A71-B44B-B12C37D4D6D3}"/>
    <cellStyle name="Comma 4 2 4 4 2 8" xfId="24972" xr:uid="{313CECDE-E61E-4A78-A93E-9BA4E6FFF967}"/>
    <cellStyle name="Comma 4 2 4 4 2 9" xfId="48803" xr:uid="{D0AA0947-3AA9-46CE-95BF-C58EE158C3B5}"/>
    <cellStyle name="Comma 4 2 4 4 3" xfId="2446" xr:uid="{51CADFE2-0D86-4F6B-8BD0-8BBEFE02A15D}"/>
    <cellStyle name="Comma 4 2 4 4 3 2" xfId="4237" xr:uid="{A0873CA2-A36C-4B8C-B3BB-486946483E76}"/>
    <cellStyle name="Comma 4 2 4 4 3 2 2" xfId="9706" xr:uid="{59655D7E-EB57-4C99-9FA6-83100AEB41BD}"/>
    <cellStyle name="Comma 4 2 4 4 3 2 2 2" xfId="21239" xr:uid="{07C3A35D-8C58-4C9D-8CC9-0D30682C9C1E}"/>
    <cellStyle name="Comma 4 2 4 4 3 2 2 2 2" xfId="44812" xr:uid="{EAFDD78C-D9DE-44C2-9C00-45E22186B24F}"/>
    <cellStyle name="Comma 4 2 4 4 3 2 2 3" xfId="33704" xr:uid="{30ED53DE-8F20-4FB7-A398-1FFB311A9254}"/>
    <cellStyle name="Comma 4 2 4 4 3 2 3" xfId="15824" xr:uid="{4571F334-FBB3-42EF-9618-2AAC160C238A}"/>
    <cellStyle name="Comma 4 2 4 4 3 2 3 2" xfId="39398" xr:uid="{4061902B-191A-4338-B747-CDEE5D0FE8BF}"/>
    <cellStyle name="Comma 4 2 4 4 3 2 4" xfId="28290" xr:uid="{93B1DFF3-F716-474C-B956-2EF49A8CCAF9}"/>
    <cellStyle name="Comma 4 2 4 4 3 3" xfId="5602" xr:uid="{1F9DA6C1-243A-4AC5-A566-A3EB7F617052}"/>
    <cellStyle name="Comma 4 2 4 4 3 3 2" xfId="11076" xr:uid="{B67F2711-DC97-400C-92B8-F628E87EE181}"/>
    <cellStyle name="Comma 4 2 4 4 3 3 2 2" xfId="22609" xr:uid="{8CFC6B43-F01C-4462-AD9B-DF586F3EB105}"/>
    <cellStyle name="Comma 4 2 4 4 3 3 2 2 2" xfId="46182" xr:uid="{75EEAA36-5529-4752-8CEF-1CDB7539EF99}"/>
    <cellStyle name="Comma 4 2 4 4 3 3 2 3" xfId="35074" xr:uid="{E72CD585-D43A-4950-8255-ECE478B9F114}"/>
    <cellStyle name="Comma 4 2 4 4 3 3 3" xfId="17188" xr:uid="{60E202E5-414C-4758-BE5E-F24FDD43E7DC}"/>
    <cellStyle name="Comma 4 2 4 4 3 3 3 2" xfId="40762" xr:uid="{6ECF98BD-489D-4A82-B631-38C56216DE79}"/>
    <cellStyle name="Comma 4 2 4 4 3 3 4" xfId="29654" xr:uid="{BFD2B5BF-5B64-471C-8D58-C0EF6665D698}"/>
    <cellStyle name="Comma 4 2 4 4 3 4" xfId="6940" xr:uid="{2F7007A9-5BC2-43F1-88DC-0742781771EE}"/>
    <cellStyle name="Comma 4 2 4 4 3 4 2" xfId="12418" xr:uid="{0929404C-0BD2-40DB-A9C8-2F719AFB8808}"/>
    <cellStyle name="Comma 4 2 4 4 3 4 2 2" xfId="23950" xr:uid="{101E03E5-377C-4A31-BD74-99804866950B}"/>
    <cellStyle name="Comma 4 2 4 4 3 4 2 2 2" xfId="47523" xr:uid="{1822F346-D741-4013-89C5-653654E9E612}"/>
    <cellStyle name="Comma 4 2 4 4 3 4 2 3" xfId="36415" xr:uid="{D9B77ADA-4143-41B6-A6FB-56B3CD6533FE}"/>
    <cellStyle name="Comma 4 2 4 4 3 4 3" xfId="18524" xr:uid="{CF479A6F-5071-46DB-A3FC-A2D8E9CFA0C5}"/>
    <cellStyle name="Comma 4 2 4 4 3 4 3 2" xfId="42098" xr:uid="{2B5E1D43-DE87-4B10-B6A7-BB20BCFFA0BE}"/>
    <cellStyle name="Comma 4 2 4 4 3 4 4" xfId="30990" xr:uid="{9961FB36-FF30-4C63-8F20-14CF509E0790}"/>
    <cellStyle name="Comma 4 2 4 4 3 5" xfId="8353" xr:uid="{ED8246BA-F1B7-42D1-B783-B1ACF87534C0}"/>
    <cellStyle name="Comma 4 2 4 4 3 5 2" xfId="19886" xr:uid="{69C23E85-3578-4EA0-ACC4-592CCDD7CBF7}"/>
    <cellStyle name="Comma 4 2 4 4 3 5 2 2" xfId="43459" xr:uid="{FDA88599-F384-4291-9658-7CC91B0A56C3}"/>
    <cellStyle name="Comma 4 2 4 4 3 5 3" xfId="32351" xr:uid="{9B3F6237-EAC0-4FC3-9C39-185C92F939D3}"/>
    <cellStyle name="Comma 4 2 4 4 3 6" xfId="14182" xr:uid="{CF4C1E82-BBE7-44DD-A32F-E4678BE5C4D5}"/>
    <cellStyle name="Comma 4 2 4 4 3 6 2" xfId="37919" xr:uid="{69D552EF-F3D5-47A8-BCCD-5F7E2A72B1A1}"/>
    <cellStyle name="Comma 4 2 4 4 3 7" xfId="26812" xr:uid="{BFE7E6A2-B57D-458C-A8E8-16B8F56DDD9B}"/>
    <cellStyle name="Comma 4 2 4 4 3 8" xfId="25438" xr:uid="{3AD92D62-21EA-4672-BD5F-AA655F234186}"/>
    <cellStyle name="Comma 4 2 4 4 3 9" xfId="49268" xr:uid="{28C026E1-1460-4298-A020-F4E2AE59A0F4}"/>
    <cellStyle name="Comma 4 2 4 4 4" xfId="3334" xr:uid="{CCC98624-C230-4DEC-AE88-35B3A1D4C956}"/>
    <cellStyle name="Comma 4 2 4 4 4 2" xfId="8802" xr:uid="{F4FE25EF-E05E-449B-99B9-E496775D2FFF}"/>
    <cellStyle name="Comma 4 2 4 4 4 2 2" xfId="20335" xr:uid="{21CBE125-2656-495F-8F84-68A9CF13D596}"/>
    <cellStyle name="Comma 4 2 4 4 4 2 2 2" xfId="43908" xr:uid="{1C5F00BB-8B4C-4D61-928E-420D9E597FC1}"/>
    <cellStyle name="Comma 4 2 4 4 4 2 3" xfId="32800" xr:uid="{57C194E2-B87D-4C78-AA26-277666EA369C}"/>
    <cellStyle name="Comma 4 2 4 4 4 3" xfId="14920" xr:uid="{390B82D7-F0DB-475E-BA0E-6DA7764B8E88}"/>
    <cellStyle name="Comma 4 2 4 4 4 3 2" xfId="38494" xr:uid="{7557AD4E-F332-4391-A2C6-A923AF683053}"/>
    <cellStyle name="Comma 4 2 4 4 4 4" xfId="27386" xr:uid="{11DE9200-B711-44C2-8105-75F86BA79F71}"/>
    <cellStyle name="Comma 4 2 4 4 5" xfId="4690" xr:uid="{BA895372-31C1-44AB-8158-BD410CB3F4A2}"/>
    <cellStyle name="Comma 4 2 4 4 5 2" xfId="10163" xr:uid="{44C417E3-6ACB-4DFC-94D2-0E58D5F1CF92}"/>
    <cellStyle name="Comma 4 2 4 4 5 2 2" xfId="21696" xr:uid="{F8DD2006-C68D-48AE-B569-77C99F45DB4E}"/>
    <cellStyle name="Comma 4 2 4 4 5 2 2 2" xfId="45269" xr:uid="{D0F77AAE-F8B2-48D3-A13D-1D787D6165D1}"/>
    <cellStyle name="Comma 4 2 4 4 5 2 3" xfId="34161" xr:uid="{F6952E5A-8199-4A6B-A222-89063A4A8111}"/>
    <cellStyle name="Comma 4 2 4 4 5 3" xfId="16276" xr:uid="{F9C90ECC-4A42-4219-B234-000D0BDB4361}"/>
    <cellStyle name="Comma 4 2 4 4 5 3 2" xfId="39850" xr:uid="{BD3BAB05-1C40-4808-9AC8-DCFDB8E73040}"/>
    <cellStyle name="Comma 4 2 4 4 5 4" xfId="28742" xr:uid="{C1DEE403-A28B-4D24-8389-DB6C262C3549}"/>
    <cellStyle name="Comma 4 2 4 4 6" xfId="6028" xr:uid="{F80EB23D-C607-4BCC-BA31-B8AC796C41DA}"/>
    <cellStyle name="Comma 4 2 4 4 6 2" xfId="11504" xr:uid="{2433EFB7-182F-49B5-B44C-50234957049D}"/>
    <cellStyle name="Comma 4 2 4 4 6 2 2" xfId="23036" xr:uid="{22515BA7-C95E-46FE-A867-B7F04DEA8642}"/>
    <cellStyle name="Comma 4 2 4 4 6 2 2 2" xfId="46609" xr:uid="{512FFB8A-5F1C-4341-8DEA-A1AF73A342D9}"/>
    <cellStyle name="Comma 4 2 4 4 6 2 3" xfId="35501" xr:uid="{BCD754CF-4AFA-4819-BC5F-D47DF8887B9E}"/>
    <cellStyle name="Comma 4 2 4 4 6 3" xfId="17612" xr:uid="{2913D369-E980-4F8A-B01E-A1B345C21AF3}"/>
    <cellStyle name="Comma 4 2 4 4 6 3 2" xfId="41186" xr:uid="{57CC34BA-BD3B-49CB-A5B1-02031826606E}"/>
    <cellStyle name="Comma 4 2 4 4 6 4" xfId="30078" xr:uid="{8B9A41C7-CD36-4268-AB91-3F9535B23F93}"/>
    <cellStyle name="Comma 4 2 4 4 7" xfId="7413" xr:uid="{5A1264DF-2640-40DB-95C2-824C18EE1C77}"/>
    <cellStyle name="Comma 4 2 4 4 7 2" xfId="18973" xr:uid="{7624A6EE-ACD8-42DA-A3AC-B43824E95450}"/>
    <cellStyle name="Comma 4 2 4 4 7 2 2" xfId="42546" xr:uid="{53CC1E38-AB08-4FC6-BA8F-24AE3C0044DE}"/>
    <cellStyle name="Comma 4 2 4 4 7 3" xfId="31438" xr:uid="{B4BEC77F-AB5E-4159-9AE0-FDCEEC23391C}"/>
    <cellStyle name="Comma 4 2 4 4 8" xfId="13230" xr:uid="{182C79DE-E416-4948-8319-F0549FB3B579}"/>
    <cellStyle name="Comma 4 2 4 4 8 2" xfId="37007" xr:uid="{61176CE7-64B3-44BC-AC60-B81A673796DC}"/>
    <cellStyle name="Comma 4 2 4 4 9" xfId="25898" xr:uid="{1DAA2309-A118-4BB4-8018-6EED4E43335F}"/>
    <cellStyle name="Comma 4 2 4 5" xfId="1075" xr:uid="{2668B480-C78F-4FDE-B45C-84D18CC194C3}"/>
    <cellStyle name="Comma 4 2 4 5 10" xfId="24540" xr:uid="{D8ED2795-56F8-45B2-9767-4C8A6D1CB9AA}"/>
    <cellStyle name="Comma 4 2 4 5 11" xfId="48309" xr:uid="{5D4AF208-5434-4801-80F5-083C8F383F04}"/>
    <cellStyle name="Comma 4 2 4 5 2" xfId="1918" xr:uid="{BCFEC95E-B716-4C8B-96F9-33A30FDA1DD0}"/>
    <cellStyle name="Comma 4 2 4 5 2 2" xfId="3731" xr:uid="{F23E5215-2777-4588-88DA-E6E38EB70996}"/>
    <cellStyle name="Comma 4 2 4 5 2 2 2" xfId="9200" xr:uid="{D6BC2AF3-31E7-4876-A92D-954D4B017A3A}"/>
    <cellStyle name="Comma 4 2 4 5 2 2 2 2" xfId="20733" xr:uid="{FD1E8F4B-D5BA-4519-9788-93C6EA953A00}"/>
    <cellStyle name="Comma 4 2 4 5 2 2 2 2 2" xfId="44306" xr:uid="{E0595791-118F-49EC-A6CD-1003A78DAC0C}"/>
    <cellStyle name="Comma 4 2 4 5 2 2 2 3" xfId="33198" xr:uid="{64719F63-3DB1-4F0D-88C5-5FAC56E67412}"/>
    <cellStyle name="Comma 4 2 4 5 2 2 3" xfId="15318" xr:uid="{589C8098-7D04-4089-89A2-D32A50EF6410}"/>
    <cellStyle name="Comma 4 2 4 5 2 2 3 2" xfId="38892" xr:uid="{DC478E43-319F-4754-B5BF-C11CCF0C4041}"/>
    <cellStyle name="Comma 4 2 4 5 2 2 4" xfId="27784" xr:uid="{39ECC746-12B3-4585-8F09-487C69C8E0B5}"/>
    <cellStyle name="Comma 4 2 4 5 2 3" xfId="5095" xr:uid="{293AD942-A4EA-4E82-A0E7-249DF0226B8A}"/>
    <cellStyle name="Comma 4 2 4 5 2 3 2" xfId="10569" xr:uid="{0DDB55BD-AE1E-4E16-8658-9A1B5365B1F7}"/>
    <cellStyle name="Comma 4 2 4 5 2 3 2 2" xfId="22102" xr:uid="{43A6E882-0C84-468B-930B-68A92496C8BE}"/>
    <cellStyle name="Comma 4 2 4 5 2 3 2 2 2" xfId="45675" xr:uid="{797389E1-0BAC-48A2-8020-63DF68250FD5}"/>
    <cellStyle name="Comma 4 2 4 5 2 3 2 3" xfId="34567" xr:uid="{40E73181-F810-4E6E-8DE7-E2302874DF93}"/>
    <cellStyle name="Comma 4 2 4 5 2 3 3" xfId="16681" xr:uid="{648EE137-6616-4835-8CE9-0A66E4AA8DF6}"/>
    <cellStyle name="Comma 4 2 4 5 2 3 3 2" xfId="40255" xr:uid="{1A8FA77B-F17D-44F8-A0C6-E9117A4D5A2D}"/>
    <cellStyle name="Comma 4 2 4 5 2 3 4" xfId="29147" xr:uid="{7C9F111A-2DD6-4D2F-8A32-AD7E026AE027}"/>
    <cellStyle name="Comma 4 2 4 5 2 4" xfId="6433" xr:uid="{F58C5783-B62F-41FA-B4C4-DFC7D064F39D}"/>
    <cellStyle name="Comma 4 2 4 5 2 4 2" xfId="11910" xr:uid="{181D5F48-864E-42B8-8D41-180805D8C3DF}"/>
    <cellStyle name="Comma 4 2 4 5 2 4 2 2" xfId="23442" xr:uid="{28977D62-4622-48CE-BE6E-110B86BA3D4B}"/>
    <cellStyle name="Comma 4 2 4 5 2 4 2 2 2" xfId="47015" xr:uid="{89CA3C36-CA37-4FA3-B9FA-64ABF752A7D6}"/>
    <cellStyle name="Comma 4 2 4 5 2 4 2 3" xfId="35907" xr:uid="{43A2B738-12FB-4EE2-B9A5-DF395C31EC96}"/>
    <cellStyle name="Comma 4 2 4 5 2 4 3" xfId="18017" xr:uid="{E4687935-E59A-46D8-A1CA-03361308F936}"/>
    <cellStyle name="Comma 4 2 4 5 2 4 3 2" xfId="41591" xr:uid="{D9915BA2-82B7-4508-AAEF-29600D21B742}"/>
    <cellStyle name="Comma 4 2 4 5 2 4 4" xfId="30483" xr:uid="{CE7FFE76-9219-4CE8-B9A8-14C5F45D569C}"/>
    <cellStyle name="Comma 4 2 4 5 2 5" xfId="7844" xr:uid="{AACB42E5-FD62-4880-85BF-129CDD27ED27}"/>
    <cellStyle name="Comma 4 2 4 5 2 5 2" xfId="19379" xr:uid="{CAB97496-9B1D-41D8-880A-B5A71BBE4C97}"/>
    <cellStyle name="Comma 4 2 4 5 2 5 2 2" xfId="42952" xr:uid="{A9414557-BF4F-400A-A296-C4B749D01950}"/>
    <cellStyle name="Comma 4 2 4 5 2 5 3" xfId="31844" xr:uid="{975CCB29-632E-4448-BAF8-2DDB2E4EC3DF}"/>
    <cellStyle name="Comma 4 2 4 5 2 6" xfId="13673" xr:uid="{72662BCC-0949-4A47-9844-A8CC3617625A}"/>
    <cellStyle name="Comma 4 2 4 5 2 6 2" xfId="37412" xr:uid="{DE50C8A5-B34D-49FE-A770-F4D76CCCDF48}"/>
    <cellStyle name="Comma 4 2 4 5 2 7" xfId="26305" xr:uid="{60B0F7B5-EBEB-4A71-A105-808D2D332EF9}"/>
    <cellStyle name="Comma 4 2 4 5 2 8" xfId="24930" xr:uid="{833AEFB0-8C94-4BD0-84DA-7D2CC2CEFA1C}"/>
    <cellStyle name="Comma 4 2 4 5 2 9" xfId="48761" xr:uid="{A4CB0891-8F3A-40AD-BD97-7818B91D7E9D}"/>
    <cellStyle name="Comma 4 2 4 5 3" xfId="2402" xr:uid="{47733D64-A441-4032-83A0-61A8A5729E7C}"/>
    <cellStyle name="Comma 4 2 4 5 3 2" xfId="4194" xr:uid="{BE293F3D-3EA1-4242-B5C9-C987699F5669}"/>
    <cellStyle name="Comma 4 2 4 5 3 2 2" xfId="9663" xr:uid="{A637926C-22DF-48DA-98C1-A560A8206BEF}"/>
    <cellStyle name="Comma 4 2 4 5 3 2 2 2" xfId="21196" xr:uid="{97AFEF1C-FF36-429D-B881-191DF00FD0A8}"/>
    <cellStyle name="Comma 4 2 4 5 3 2 2 2 2" xfId="44769" xr:uid="{50289F7F-0AF6-4891-8EDC-A47FFB488B0A}"/>
    <cellStyle name="Comma 4 2 4 5 3 2 2 3" xfId="33661" xr:uid="{D22941D6-7497-4579-A8ED-FBA17380F2A8}"/>
    <cellStyle name="Comma 4 2 4 5 3 2 3" xfId="15781" xr:uid="{F46F012B-6C7B-464A-B026-61764E5EAE94}"/>
    <cellStyle name="Comma 4 2 4 5 3 2 3 2" xfId="39355" xr:uid="{A4CFD1E6-1A67-4D42-8C02-8393CD4C44D4}"/>
    <cellStyle name="Comma 4 2 4 5 3 2 4" xfId="28247" xr:uid="{62603957-41EB-4B82-89EB-FA497D96ED41}"/>
    <cellStyle name="Comma 4 2 4 5 3 3" xfId="5559" xr:uid="{8495752B-3EE4-4679-B21E-FECE6D6E26C6}"/>
    <cellStyle name="Comma 4 2 4 5 3 3 2" xfId="11033" xr:uid="{34E318F7-414E-4C10-BD0E-6D77D3E82674}"/>
    <cellStyle name="Comma 4 2 4 5 3 3 2 2" xfId="22566" xr:uid="{3387FA14-BF0D-4C91-AFB9-CD4F55E44AFA}"/>
    <cellStyle name="Comma 4 2 4 5 3 3 2 2 2" xfId="46139" xr:uid="{C0BF3356-A469-44B9-B324-A153C7C23FD3}"/>
    <cellStyle name="Comma 4 2 4 5 3 3 2 3" xfId="35031" xr:uid="{4CDE2112-86D1-4992-A703-66912DF1745C}"/>
    <cellStyle name="Comma 4 2 4 5 3 3 3" xfId="17145" xr:uid="{30CDEDA7-CEA2-48E3-AEFA-254F6B6B9BB2}"/>
    <cellStyle name="Comma 4 2 4 5 3 3 3 2" xfId="40719" xr:uid="{ED4D1052-9F0F-4BA6-B240-7BC44D74DF8D}"/>
    <cellStyle name="Comma 4 2 4 5 3 3 4" xfId="29611" xr:uid="{09E0A086-5449-4D47-A433-59D9D0672EE7}"/>
    <cellStyle name="Comma 4 2 4 5 3 4" xfId="6897" xr:uid="{1C2A48C0-F961-4430-AFCC-95D320198051}"/>
    <cellStyle name="Comma 4 2 4 5 3 4 2" xfId="12375" xr:uid="{CD621127-8FB0-4BEA-9D0F-73A203C778B7}"/>
    <cellStyle name="Comma 4 2 4 5 3 4 2 2" xfId="23907" xr:uid="{BA3697E0-794A-4A5A-8105-7A09614A53BE}"/>
    <cellStyle name="Comma 4 2 4 5 3 4 2 2 2" xfId="47480" xr:uid="{074DA260-40A7-496C-9A24-49EBDF01FF7A}"/>
    <cellStyle name="Comma 4 2 4 5 3 4 2 3" xfId="36372" xr:uid="{997E6DAD-6049-4D56-85CF-F4933E249006}"/>
    <cellStyle name="Comma 4 2 4 5 3 4 3" xfId="18481" xr:uid="{F03DBBD3-57CE-4F40-BA50-4994815B050E}"/>
    <cellStyle name="Comma 4 2 4 5 3 4 3 2" xfId="42055" xr:uid="{B9894A6E-6B4B-4804-ACBE-249859BD61CB}"/>
    <cellStyle name="Comma 4 2 4 5 3 4 4" xfId="30947" xr:uid="{C78C909F-9D7A-4936-9BD4-8BAC5D88ECC7}"/>
    <cellStyle name="Comma 4 2 4 5 3 5" xfId="8310" xr:uid="{1AB76408-F0ED-487D-8011-39A8077E85F8}"/>
    <cellStyle name="Comma 4 2 4 5 3 5 2" xfId="19843" xr:uid="{63B371F3-FBC8-4249-877E-AACF600ACCAB}"/>
    <cellStyle name="Comma 4 2 4 5 3 5 2 2" xfId="43416" xr:uid="{3B631A0B-F9AA-4488-BF0E-C79E9A9CA9BF}"/>
    <cellStyle name="Comma 4 2 4 5 3 5 3" xfId="32308" xr:uid="{55B4B5F5-33F8-424E-BD70-CB4E3ED38B4B}"/>
    <cellStyle name="Comma 4 2 4 5 3 6" xfId="14139" xr:uid="{3F8F8629-602F-4B51-BCAF-AA9CE0447CB5}"/>
    <cellStyle name="Comma 4 2 4 5 3 6 2" xfId="37876" xr:uid="{3A686563-1CBA-40E3-BA32-5B76E372CB94}"/>
    <cellStyle name="Comma 4 2 4 5 3 7" xfId="26769" xr:uid="{1328BFDF-1622-4EA2-80DF-967B743B3C8C}"/>
    <cellStyle name="Comma 4 2 4 5 3 8" xfId="25395" xr:uid="{09CD02F0-2F0C-46C1-9584-E7D35479119B}"/>
    <cellStyle name="Comma 4 2 4 5 3 9" xfId="49225" xr:uid="{5A428A4D-DFE2-4A23-BCB9-52B6D155C316}"/>
    <cellStyle name="Comma 4 2 4 5 4" xfId="3292" xr:uid="{59C68A14-EDAA-48BE-8465-270D2DF2F563}"/>
    <cellStyle name="Comma 4 2 4 5 4 2" xfId="8760" xr:uid="{983198AB-54DD-4B9D-944E-A73D99912031}"/>
    <cellStyle name="Comma 4 2 4 5 4 2 2" xfId="20293" xr:uid="{A5140831-5CDE-4CC6-AED9-D5EF08146174}"/>
    <cellStyle name="Comma 4 2 4 5 4 2 2 2" xfId="43866" xr:uid="{4FCE3C4B-9355-49F4-BA81-0A5F3854CA5F}"/>
    <cellStyle name="Comma 4 2 4 5 4 2 3" xfId="32758" xr:uid="{81111DE2-AF75-4CFA-8994-E43671F115B1}"/>
    <cellStyle name="Comma 4 2 4 5 4 3" xfId="14878" xr:uid="{6BF46BD0-9F93-48C8-BB06-81F55ECB2B90}"/>
    <cellStyle name="Comma 4 2 4 5 4 3 2" xfId="38452" xr:uid="{37112499-AC4F-412D-9FB1-8A0B1B8191E9}"/>
    <cellStyle name="Comma 4 2 4 5 4 4" xfId="27344" xr:uid="{9891CEFA-B307-4DFF-92F1-C4F3F9844573}"/>
    <cellStyle name="Comma 4 2 4 5 5" xfId="4648" xr:uid="{746A4FBE-9999-4419-ADC6-C4F76785F69C}"/>
    <cellStyle name="Comma 4 2 4 5 5 2" xfId="10121" xr:uid="{D73B3D6C-F7D6-4ED0-BD86-872134F8209F}"/>
    <cellStyle name="Comma 4 2 4 5 5 2 2" xfId="21654" xr:uid="{BA4A45BD-1AE3-4A06-BDF0-E5FB742459A7}"/>
    <cellStyle name="Comma 4 2 4 5 5 2 2 2" xfId="45227" xr:uid="{C303AA80-C8BD-4755-8EA3-8BD113A851D0}"/>
    <cellStyle name="Comma 4 2 4 5 5 2 3" xfId="34119" xr:uid="{06D51575-AE70-41D0-9C47-70A4BB3FF1B5}"/>
    <cellStyle name="Comma 4 2 4 5 5 3" xfId="16234" xr:uid="{A9CACD5A-42AD-41E4-AD7F-57029DFEBF72}"/>
    <cellStyle name="Comma 4 2 4 5 5 3 2" xfId="39808" xr:uid="{956AAECE-4055-4930-B309-3A00D6D713BB}"/>
    <cellStyle name="Comma 4 2 4 5 5 4" xfId="28700" xr:uid="{D1EE82B8-B00C-4805-981C-EE570070EAF3}"/>
    <cellStyle name="Comma 4 2 4 5 6" xfId="5986" xr:uid="{D0562AD9-E914-447E-A9FD-C22953E82E84}"/>
    <cellStyle name="Comma 4 2 4 5 6 2" xfId="11462" xr:uid="{1EBAA6BF-BC76-4BD0-A2E7-853FBA4B4E36}"/>
    <cellStyle name="Comma 4 2 4 5 6 2 2" xfId="22994" xr:uid="{1386D16A-0F50-43D9-A57C-F5C67C1D980D}"/>
    <cellStyle name="Comma 4 2 4 5 6 2 2 2" xfId="46567" xr:uid="{DD935BEC-4ACF-4081-A043-8F462E798C98}"/>
    <cellStyle name="Comma 4 2 4 5 6 2 3" xfId="35459" xr:uid="{DC1B4157-0EF2-4B8C-B9EF-BC3D72A40DD0}"/>
    <cellStyle name="Comma 4 2 4 5 6 3" xfId="17570" xr:uid="{2EBC327F-8477-40D8-9AF5-92199BC7FE4C}"/>
    <cellStyle name="Comma 4 2 4 5 6 3 2" xfId="41144" xr:uid="{37ABBC1A-4AC7-4D67-9B78-3CDA105FDDA5}"/>
    <cellStyle name="Comma 4 2 4 5 6 4" xfId="30036" xr:uid="{1A3E049F-6F8A-42D1-A770-1E66D94C463E}"/>
    <cellStyle name="Comma 4 2 4 5 7" xfId="7371" xr:uid="{3E3B8579-E408-4A0F-8170-4FDA429E0319}"/>
    <cellStyle name="Comma 4 2 4 5 7 2" xfId="18931" xr:uid="{7A864798-49D0-4969-8EBF-5A6E0F3715C4}"/>
    <cellStyle name="Comma 4 2 4 5 7 2 2" xfId="42504" xr:uid="{29918D9E-222B-4FC4-8F77-46BA8F3910BB}"/>
    <cellStyle name="Comma 4 2 4 5 7 3" xfId="31396" xr:uid="{EEF96C3E-700C-4B19-9063-45A5E2D86154}"/>
    <cellStyle name="Comma 4 2 4 5 8" xfId="13187" xr:uid="{41865C09-005C-487D-85B2-1D21F15C1F5F}"/>
    <cellStyle name="Comma 4 2 4 5 8 2" xfId="36965" xr:uid="{480EF50B-75E8-449C-9EF0-362512D479A1}"/>
    <cellStyle name="Comma 4 2 4 5 9" xfId="25856" xr:uid="{A7D90980-86B8-4053-BF27-AF82E202399F}"/>
    <cellStyle name="Comma 4 2 4 6" xfId="1078" xr:uid="{962FFF3B-0F90-4763-9A12-6749FA6AE403}"/>
    <cellStyle name="Comma 4 2 4 6 10" xfId="24381" xr:uid="{65175CE8-A0C9-470D-A1BE-BAB3CA0AD719}"/>
    <cellStyle name="Comma 4 2 4 6 11" xfId="48311" xr:uid="{C5D224C2-FE39-4D76-A0B7-EDC610497AB5}"/>
    <cellStyle name="Comma 4 2 4 6 2" xfId="1920" xr:uid="{8BD28E4A-4450-4D63-B29B-10840BFCCF7A}"/>
    <cellStyle name="Comma 4 2 4 6 2 2" xfId="3733" xr:uid="{BFB1F69B-9E73-478B-93B6-D07C737D1EE4}"/>
    <cellStyle name="Comma 4 2 4 6 2 2 2" xfId="9202" xr:uid="{F22F0A50-2954-40D7-970E-0EB07BFBD238}"/>
    <cellStyle name="Comma 4 2 4 6 2 2 2 2" xfId="20735" xr:uid="{042B9923-74C9-4748-B1C7-B5AD809C79F0}"/>
    <cellStyle name="Comma 4 2 4 6 2 2 2 2 2" xfId="44308" xr:uid="{8993E7FC-AFF3-4470-ACF8-0AB4C4345554}"/>
    <cellStyle name="Comma 4 2 4 6 2 2 2 3" xfId="33200" xr:uid="{A685107A-4B12-4872-A57E-C51C6EA3F152}"/>
    <cellStyle name="Comma 4 2 4 6 2 2 3" xfId="15320" xr:uid="{2B9FBC01-0821-4A0C-A9C7-66452EE844B3}"/>
    <cellStyle name="Comma 4 2 4 6 2 2 3 2" xfId="38894" xr:uid="{A7F5CA2E-58C7-4AFE-B7BD-0713D1BBBC6E}"/>
    <cellStyle name="Comma 4 2 4 6 2 2 4" xfId="27786" xr:uid="{67688577-6118-4E6D-B26F-C6BE7128C977}"/>
    <cellStyle name="Comma 4 2 4 6 2 3" xfId="5097" xr:uid="{EB74EDF9-3BEB-4D1C-83CB-3BEBB31D51A5}"/>
    <cellStyle name="Comma 4 2 4 6 2 3 2" xfId="10571" xr:uid="{49011EAC-4F4C-4179-B773-3470864B1619}"/>
    <cellStyle name="Comma 4 2 4 6 2 3 2 2" xfId="22104" xr:uid="{280BE358-5977-4E00-991B-2A1AEB19F553}"/>
    <cellStyle name="Comma 4 2 4 6 2 3 2 2 2" xfId="45677" xr:uid="{B7CB9C32-ADB0-4DDF-82B2-6BD42B2BA8C3}"/>
    <cellStyle name="Comma 4 2 4 6 2 3 2 3" xfId="34569" xr:uid="{E395F30E-ACF4-454F-A009-BD962A173EE9}"/>
    <cellStyle name="Comma 4 2 4 6 2 3 3" xfId="16683" xr:uid="{A8FB706A-9C20-4644-9A64-A344EFBD8068}"/>
    <cellStyle name="Comma 4 2 4 6 2 3 3 2" xfId="40257" xr:uid="{512493F1-817F-42B9-955B-3C9AEC66B9EB}"/>
    <cellStyle name="Comma 4 2 4 6 2 3 4" xfId="29149" xr:uid="{532A57CB-91A1-4D47-A5FF-BAF4930FFE69}"/>
    <cellStyle name="Comma 4 2 4 6 2 4" xfId="6435" xr:uid="{9A72CDD7-187D-43CA-B1D4-8E636CBB76FF}"/>
    <cellStyle name="Comma 4 2 4 6 2 4 2" xfId="11912" xr:uid="{1EC8D912-6075-4368-B214-8572900DFBA0}"/>
    <cellStyle name="Comma 4 2 4 6 2 4 2 2" xfId="23444" xr:uid="{44FF2488-180C-4173-9758-D9817B21A541}"/>
    <cellStyle name="Comma 4 2 4 6 2 4 2 2 2" xfId="47017" xr:uid="{C41CE072-3C3C-4CAB-8B08-279F2BD2D4C5}"/>
    <cellStyle name="Comma 4 2 4 6 2 4 2 3" xfId="35909" xr:uid="{C707B648-78A7-4B02-B819-D56CAD1FACB9}"/>
    <cellStyle name="Comma 4 2 4 6 2 4 3" xfId="18019" xr:uid="{816DEA64-8958-497E-ABE3-3FB4C30D2490}"/>
    <cellStyle name="Comma 4 2 4 6 2 4 3 2" xfId="41593" xr:uid="{CCDB9302-DB3A-4A5E-AFE7-C3B1CCCB0C00}"/>
    <cellStyle name="Comma 4 2 4 6 2 4 4" xfId="30485" xr:uid="{7006889B-5DDE-4376-9570-2E139403A95F}"/>
    <cellStyle name="Comma 4 2 4 6 2 5" xfId="7846" xr:uid="{E60C132D-5783-40BC-9E59-80B31ADB41D4}"/>
    <cellStyle name="Comma 4 2 4 6 2 5 2" xfId="19381" xr:uid="{A146790B-503A-4C1B-B90A-E4D1F9F957F4}"/>
    <cellStyle name="Comma 4 2 4 6 2 5 2 2" xfId="42954" xr:uid="{74529ED6-A1ED-474C-9047-545D1FF23049}"/>
    <cellStyle name="Comma 4 2 4 6 2 5 3" xfId="31846" xr:uid="{8C907FBE-A95D-43DD-BB2C-208BB8CD3A13}"/>
    <cellStyle name="Comma 4 2 4 6 2 6" xfId="13675" xr:uid="{25C7F8EB-6996-4EE4-A10C-0A1621ADAEE1}"/>
    <cellStyle name="Comma 4 2 4 6 2 6 2" xfId="37414" xr:uid="{FF9658EC-C010-42AD-9DCB-655A53C5924F}"/>
    <cellStyle name="Comma 4 2 4 6 2 7" xfId="26307" xr:uid="{575737A2-8883-4BF3-954C-406660F1D4C1}"/>
    <cellStyle name="Comma 4 2 4 6 2 8" xfId="24932" xr:uid="{CB690BD6-B79E-4681-95F5-459CB045815B}"/>
    <cellStyle name="Comma 4 2 4 6 2 9" xfId="48763" xr:uid="{1DE13995-415A-448D-891A-7EC5CE625B6D}"/>
    <cellStyle name="Comma 4 2 4 6 3" xfId="2404" xr:uid="{3366BEE8-83ED-4E09-90BB-057BEFDB8B01}"/>
    <cellStyle name="Comma 4 2 4 6 3 2" xfId="4196" xr:uid="{913F7E16-C595-4398-AE52-91DE43893A74}"/>
    <cellStyle name="Comma 4 2 4 6 3 2 2" xfId="9665" xr:uid="{8B152AA7-67EE-4733-9C30-60FAA413493D}"/>
    <cellStyle name="Comma 4 2 4 6 3 2 2 2" xfId="21198" xr:uid="{581AB674-9C7C-4605-8BCE-C503A3E6AAFA}"/>
    <cellStyle name="Comma 4 2 4 6 3 2 2 2 2" xfId="44771" xr:uid="{909B94B5-F411-450F-AE6E-30C2EE36B137}"/>
    <cellStyle name="Comma 4 2 4 6 3 2 2 3" xfId="33663" xr:uid="{D89ACB58-40A4-41A5-9D0E-27ADF94B437C}"/>
    <cellStyle name="Comma 4 2 4 6 3 2 3" xfId="15783" xr:uid="{FA68DEE3-239B-4DF4-B12B-BD15FA66490B}"/>
    <cellStyle name="Comma 4 2 4 6 3 2 3 2" xfId="39357" xr:uid="{0D45D298-714A-4494-934A-B747FA759A41}"/>
    <cellStyle name="Comma 4 2 4 6 3 2 4" xfId="28249" xr:uid="{4820D3CA-4EDE-472D-9556-2E0F6D0EE7FE}"/>
    <cellStyle name="Comma 4 2 4 6 3 3" xfId="5561" xr:uid="{F9EA4081-BB57-4839-8F98-DC6FFF8A1664}"/>
    <cellStyle name="Comma 4 2 4 6 3 3 2" xfId="11035" xr:uid="{7C60477E-16EC-4245-9F1B-D8C0D39E67F8}"/>
    <cellStyle name="Comma 4 2 4 6 3 3 2 2" xfId="22568" xr:uid="{E74994DE-8BA9-432B-AA7E-1207EA88C1F8}"/>
    <cellStyle name="Comma 4 2 4 6 3 3 2 2 2" xfId="46141" xr:uid="{08241629-FA6B-4FF4-A28B-2F464B844EEA}"/>
    <cellStyle name="Comma 4 2 4 6 3 3 2 3" xfId="35033" xr:uid="{876DBCFA-30F3-48F0-AD11-2F6C91734AF8}"/>
    <cellStyle name="Comma 4 2 4 6 3 3 3" xfId="17147" xr:uid="{B09F759A-D57A-4155-A424-FBB9747EC8FC}"/>
    <cellStyle name="Comma 4 2 4 6 3 3 3 2" xfId="40721" xr:uid="{9AC4944B-654B-4263-B236-163F64C11D77}"/>
    <cellStyle name="Comma 4 2 4 6 3 3 4" xfId="29613" xr:uid="{5AFC9321-3024-472F-B7F1-CA02721D0FCD}"/>
    <cellStyle name="Comma 4 2 4 6 3 4" xfId="6899" xr:uid="{A32DCDE5-C060-4019-875B-ECEBA70C5402}"/>
    <cellStyle name="Comma 4 2 4 6 3 4 2" xfId="12377" xr:uid="{8278BC06-EE8E-46E5-BD5A-61054A6C301B}"/>
    <cellStyle name="Comma 4 2 4 6 3 4 2 2" xfId="23909" xr:uid="{99DF9260-7D63-49C0-A2EF-72DF836CCE36}"/>
    <cellStyle name="Comma 4 2 4 6 3 4 2 2 2" xfId="47482" xr:uid="{097FE66B-5AE9-4C1D-934A-A813196369FC}"/>
    <cellStyle name="Comma 4 2 4 6 3 4 2 3" xfId="36374" xr:uid="{8BBC3172-7DA2-40F1-B330-FB2B6866F7A2}"/>
    <cellStyle name="Comma 4 2 4 6 3 4 3" xfId="18483" xr:uid="{3295F0FF-C3BD-440B-9F73-688B804B21A1}"/>
    <cellStyle name="Comma 4 2 4 6 3 4 3 2" xfId="42057" xr:uid="{F8A7D469-A61E-405F-B5B3-13FE050F1DB0}"/>
    <cellStyle name="Comma 4 2 4 6 3 4 4" xfId="30949" xr:uid="{5ECD7503-51FA-4A4D-BD80-699327D6666D}"/>
    <cellStyle name="Comma 4 2 4 6 3 5" xfId="8312" xr:uid="{CD18C112-2DE7-4FB8-8BDF-6B8159ECF9DE}"/>
    <cellStyle name="Comma 4 2 4 6 3 5 2" xfId="19845" xr:uid="{E92B0DF1-625C-4FC5-83BF-A2D488003CE4}"/>
    <cellStyle name="Comma 4 2 4 6 3 5 2 2" xfId="43418" xr:uid="{D7FDDFF5-5F0F-4B82-8FC3-EB72C89486E1}"/>
    <cellStyle name="Comma 4 2 4 6 3 5 3" xfId="32310" xr:uid="{E37EDF25-83C4-487A-949C-22DB2B1DF683}"/>
    <cellStyle name="Comma 4 2 4 6 3 6" xfId="14141" xr:uid="{860C019D-5DE8-4BE2-9C36-34483F843A04}"/>
    <cellStyle name="Comma 4 2 4 6 3 6 2" xfId="37878" xr:uid="{3A9EBCC9-AD79-4B99-B596-B4E99AD1A5FD}"/>
    <cellStyle name="Comma 4 2 4 6 3 7" xfId="26771" xr:uid="{F6DA4B9A-05B4-4D57-BF62-49D66B564786}"/>
    <cellStyle name="Comma 4 2 4 6 3 8" xfId="25397" xr:uid="{DC8E2753-098B-4E20-A132-3AE59310B7AB}"/>
    <cellStyle name="Comma 4 2 4 6 3 9" xfId="49227" xr:uid="{A25CF6AD-9FC4-4D8D-A933-5021DFAB903A}"/>
    <cellStyle name="Comma 4 2 4 6 4" xfId="3294" xr:uid="{675B56F3-6DB7-475C-B2C7-3097D830CE51}"/>
    <cellStyle name="Comma 4 2 4 6 4 2" xfId="8762" xr:uid="{E6BFB9E3-408A-47B3-9D4B-5E683BF71AA3}"/>
    <cellStyle name="Comma 4 2 4 6 4 2 2" xfId="20295" xr:uid="{3C51A759-2055-4A44-A52A-9B14D9B3FDE9}"/>
    <cellStyle name="Comma 4 2 4 6 4 2 2 2" xfId="43868" xr:uid="{4E8634CB-7797-4658-89BE-D4E7EEFCEF25}"/>
    <cellStyle name="Comma 4 2 4 6 4 2 3" xfId="32760" xr:uid="{F1273691-599E-4EC3-9780-1A4661661CF2}"/>
    <cellStyle name="Comma 4 2 4 6 4 3" xfId="14880" xr:uid="{12F24C54-99EA-4CAE-8C1C-B076BE4E98FC}"/>
    <cellStyle name="Comma 4 2 4 6 4 3 2" xfId="38454" xr:uid="{DFBCB2CE-973E-4186-BC45-8E7026DEB459}"/>
    <cellStyle name="Comma 4 2 4 6 4 4" xfId="27346" xr:uid="{DB7AEFE7-8E4D-4EE0-9C79-A7883DC4F9F1}"/>
    <cellStyle name="Comma 4 2 4 6 5" xfId="4650" xr:uid="{79403CD7-6AE3-43E8-B68F-F71FC188AFF5}"/>
    <cellStyle name="Comma 4 2 4 6 5 2" xfId="10123" xr:uid="{83F85AD1-BF78-415E-8470-92ECEB1827B3}"/>
    <cellStyle name="Comma 4 2 4 6 5 2 2" xfId="21656" xr:uid="{95C43B67-1CED-48C7-870F-414DCE368AC3}"/>
    <cellStyle name="Comma 4 2 4 6 5 2 2 2" xfId="45229" xr:uid="{3E5D56A2-9528-452F-8528-DD218E661FC6}"/>
    <cellStyle name="Comma 4 2 4 6 5 2 3" xfId="34121" xr:uid="{7CD6D84D-EAA1-4A94-B5E3-42A992CAB5FF}"/>
    <cellStyle name="Comma 4 2 4 6 5 3" xfId="16236" xr:uid="{F8671CBE-D3C0-497C-9EEA-FF0C4422C4A7}"/>
    <cellStyle name="Comma 4 2 4 6 5 3 2" xfId="39810" xr:uid="{4BF5617A-3289-4120-9ABC-EDD3B939DE63}"/>
    <cellStyle name="Comma 4 2 4 6 5 4" xfId="28702" xr:uid="{B8CC31BA-B1A9-4526-89B4-54206C29E5EB}"/>
    <cellStyle name="Comma 4 2 4 6 6" xfId="5988" xr:uid="{E2754E54-9B3B-4D69-AEF9-ED745558C296}"/>
    <cellStyle name="Comma 4 2 4 6 6 2" xfId="11464" xr:uid="{C3BF3D40-571C-4291-9023-909F8C08908C}"/>
    <cellStyle name="Comma 4 2 4 6 6 2 2" xfId="22996" xr:uid="{EDC868BE-4A71-4E94-9586-8889C5E43B8C}"/>
    <cellStyle name="Comma 4 2 4 6 6 2 2 2" xfId="46569" xr:uid="{64132774-7C4D-498B-BB50-EB5816CAE5B7}"/>
    <cellStyle name="Comma 4 2 4 6 6 2 3" xfId="35461" xr:uid="{BA473D5E-D2F6-4FFA-A958-A6DFFE4125AE}"/>
    <cellStyle name="Comma 4 2 4 6 6 3" xfId="17572" xr:uid="{F74D0379-31E0-4D6D-820F-1CE695045E32}"/>
    <cellStyle name="Comma 4 2 4 6 6 3 2" xfId="41146" xr:uid="{8A768E9D-14B1-4FEA-A171-7DDD6695D26F}"/>
    <cellStyle name="Comma 4 2 4 6 6 4" xfId="30038" xr:uid="{FC3F4144-6487-406C-A10C-F9FB15877660}"/>
    <cellStyle name="Comma 4 2 4 6 7" xfId="7373" xr:uid="{74AD6991-03CC-43C0-BB46-0F9B8AC09DF4}"/>
    <cellStyle name="Comma 4 2 4 6 7 2" xfId="18933" xr:uid="{253ED63F-9076-4E56-8D35-228F2620AE09}"/>
    <cellStyle name="Comma 4 2 4 6 7 2 2" xfId="42506" xr:uid="{B10780F0-21D7-47E2-A8E8-434A2B0FCA79}"/>
    <cellStyle name="Comma 4 2 4 6 7 3" xfId="31398" xr:uid="{CE35DC7E-9AE5-4572-AA25-C61BE25F40FE}"/>
    <cellStyle name="Comma 4 2 4 6 8" xfId="13189" xr:uid="{5B63C1D9-DE8F-4550-9ED8-9BD459C442E4}"/>
    <cellStyle name="Comma 4 2 4 6 8 2" xfId="36967" xr:uid="{3EC59589-CD1F-4903-962C-728DB76D1681}"/>
    <cellStyle name="Comma 4 2 4 6 9" xfId="25858" xr:uid="{A1E1B544-A40C-4F23-B174-23D6FE7C007F}"/>
    <cellStyle name="Comma 4 2 4 7" xfId="1358" xr:uid="{7E07D95F-5678-4F74-92A2-E6A43EDA3365}"/>
    <cellStyle name="Comma 4 2 4 7 10" xfId="24673" xr:uid="{2D9B6584-C3B1-4996-B42B-7B4B5B94C882}"/>
    <cellStyle name="Comma 4 2 4 7 11" xfId="48500" xr:uid="{C501A23A-8725-49F6-AE0B-D4D1A9CDF3A2}"/>
    <cellStyle name="Comma 4 2 4 7 2" xfId="2109" xr:uid="{B3BE1F67-FB18-4745-BE4B-4E222A188672}"/>
    <cellStyle name="Comma 4 2 4 7 2 2" xfId="3922" xr:uid="{99D7791A-C6C4-42A9-9A90-3B9155FA5A4D}"/>
    <cellStyle name="Comma 4 2 4 7 2 2 2" xfId="9391" xr:uid="{6B118224-2745-4998-9144-DF533EC8E734}"/>
    <cellStyle name="Comma 4 2 4 7 2 2 2 2" xfId="20924" xr:uid="{539428EF-73B7-4C2D-AEB4-4828DCDC5B2F}"/>
    <cellStyle name="Comma 4 2 4 7 2 2 2 2 2" xfId="44497" xr:uid="{56BD1B01-7F2C-4B65-B438-CED5F5069086}"/>
    <cellStyle name="Comma 4 2 4 7 2 2 2 3" xfId="33389" xr:uid="{3C9A40C9-BBE2-4610-8387-A0C2C81632BA}"/>
    <cellStyle name="Comma 4 2 4 7 2 2 3" xfId="15509" xr:uid="{222291CE-80DF-4BC7-9048-CD28827D17AA}"/>
    <cellStyle name="Comma 4 2 4 7 2 2 3 2" xfId="39083" xr:uid="{87FAD2EC-29EA-48B6-B26C-E66C1D1C5A61}"/>
    <cellStyle name="Comma 4 2 4 7 2 2 4" xfId="27975" xr:uid="{D9FF1262-014B-4219-8EFB-5F5CEADC9021}"/>
    <cellStyle name="Comma 4 2 4 7 2 3" xfId="5286" xr:uid="{C0A668FD-955D-4702-9332-0D7F5ECDA1AB}"/>
    <cellStyle name="Comma 4 2 4 7 2 3 2" xfId="10760" xr:uid="{C72155B1-5709-49AA-A1B5-160243AF0FF4}"/>
    <cellStyle name="Comma 4 2 4 7 2 3 2 2" xfId="22293" xr:uid="{96E9B4F0-4B92-4BB8-853F-42975C72F831}"/>
    <cellStyle name="Comma 4 2 4 7 2 3 2 2 2" xfId="45866" xr:uid="{51B3ED44-93BC-49B7-923A-4FD1604CE090}"/>
    <cellStyle name="Comma 4 2 4 7 2 3 2 3" xfId="34758" xr:uid="{BA6B6B47-E187-45EB-ACBC-CA4D668C00C4}"/>
    <cellStyle name="Comma 4 2 4 7 2 3 3" xfId="16872" xr:uid="{A1E68245-C5D4-4684-9D69-539A164AB880}"/>
    <cellStyle name="Comma 4 2 4 7 2 3 3 2" xfId="40446" xr:uid="{9FD1DA37-05CC-4024-A259-A9CCDD417815}"/>
    <cellStyle name="Comma 4 2 4 7 2 3 4" xfId="29338" xr:uid="{666DD254-7A2E-422E-A015-1B58059CCDC0}"/>
    <cellStyle name="Comma 4 2 4 7 2 4" xfId="6624" xr:uid="{9F4A83BB-A41F-41E9-B32F-BF9DC4BFC5D2}"/>
    <cellStyle name="Comma 4 2 4 7 2 4 2" xfId="12101" xr:uid="{8441B8FC-9854-4A9C-8AB7-34FD68A8CD9E}"/>
    <cellStyle name="Comma 4 2 4 7 2 4 2 2" xfId="23633" xr:uid="{C89673D3-5394-4F0A-942F-1F48E278F4DB}"/>
    <cellStyle name="Comma 4 2 4 7 2 4 2 2 2" xfId="47206" xr:uid="{A0FCA55A-2A96-4AB3-9C80-69132A57C1D6}"/>
    <cellStyle name="Comma 4 2 4 7 2 4 2 3" xfId="36098" xr:uid="{8367B6ED-D0E3-4A3F-9F37-30DBCE764403}"/>
    <cellStyle name="Comma 4 2 4 7 2 4 3" xfId="18208" xr:uid="{C199803D-CA2D-45BF-8390-9B755D4E5F97}"/>
    <cellStyle name="Comma 4 2 4 7 2 4 3 2" xfId="41782" xr:uid="{1CFC85F2-A97C-43A9-9380-2C707C682B10}"/>
    <cellStyle name="Comma 4 2 4 7 2 4 4" xfId="30674" xr:uid="{F8CF4BA6-DDAA-4719-B0C4-D9CF36575B2F}"/>
    <cellStyle name="Comma 4 2 4 7 2 5" xfId="8035" xr:uid="{C5D9A97A-7AE0-45D7-99B2-D757B26F7257}"/>
    <cellStyle name="Comma 4 2 4 7 2 5 2" xfId="19570" xr:uid="{366E8D80-D028-4A0A-AA85-44643DCA8357}"/>
    <cellStyle name="Comma 4 2 4 7 2 5 2 2" xfId="43143" xr:uid="{45EDCBE1-E779-44AF-B054-73BA471C5A51}"/>
    <cellStyle name="Comma 4 2 4 7 2 5 3" xfId="32035" xr:uid="{C72B3B97-B6C1-4B85-A3AF-F102097AF37F}"/>
    <cellStyle name="Comma 4 2 4 7 2 6" xfId="13864" xr:uid="{62EAD361-EBDF-4975-8796-ABC2F7A3344D}"/>
    <cellStyle name="Comma 4 2 4 7 2 6 2" xfId="37603" xr:uid="{E5D2C73F-84C5-43D6-85D4-72C032D04033}"/>
    <cellStyle name="Comma 4 2 4 7 2 7" xfId="26496" xr:uid="{2EC510EA-1C37-46F9-B661-B91D521D6EC5}"/>
    <cellStyle name="Comma 4 2 4 7 2 8" xfId="25121" xr:uid="{BFFE53BB-C080-4BCD-840F-E30E5CA9DBE6}"/>
    <cellStyle name="Comma 4 2 4 7 2 9" xfId="48952" xr:uid="{E41A94B1-98C2-41DA-B41F-265F84BF38B5}"/>
    <cellStyle name="Comma 4 2 4 7 3" xfId="2598" xr:uid="{A5B11096-E92A-4E72-A98D-A8D7894452F4}"/>
    <cellStyle name="Comma 4 2 4 7 3 2" xfId="4388" xr:uid="{0FBD6558-58A7-42A3-AE2D-D5C1721ED882}"/>
    <cellStyle name="Comma 4 2 4 7 3 2 2" xfId="9858" xr:uid="{11D139BD-1328-4753-9974-122EA452AA99}"/>
    <cellStyle name="Comma 4 2 4 7 3 2 2 2" xfId="21391" xr:uid="{D42721F1-A5B5-4981-B163-C27669998ECA}"/>
    <cellStyle name="Comma 4 2 4 7 3 2 2 2 2" xfId="44964" xr:uid="{BC76263A-6E09-4F84-A099-A9E9B0190901}"/>
    <cellStyle name="Comma 4 2 4 7 3 2 2 3" xfId="33856" xr:uid="{334A37CC-503A-4260-AC78-CAA3C1686964}"/>
    <cellStyle name="Comma 4 2 4 7 3 2 3" xfId="15975" xr:uid="{553307D0-D286-4823-B73C-9A075BF4EB4A}"/>
    <cellStyle name="Comma 4 2 4 7 3 2 3 2" xfId="39549" xr:uid="{30D98C09-2F5D-4E3D-B116-0DE2B0967053}"/>
    <cellStyle name="Comma 4 2 4 7 3 2 4" xfId="28441" xr:uid="{287A24BC-A78E-4772-BF7D-4F90ADF7B5D6}"/>
    <cellStyle name="Comma 4 2 4 7 3 3" xfId="5754" xr:uid="{DA2547D5-5DC9-498A-A811-CD3A6A5A3EFC}"/>
    <cellStyle name="Comma 4 2 4 7 3 3 2" xfId="11228" xr:uid="{DB58D259-CC34-464D-B76B-E2D5C17CF63D}"/>
    <cellStyle name="Comma 4 2 4 7 3 3 2 2" xfId="22761" xr:uid="{FD93DCD3-A51B-4910-85DB-F6A874518BD3}"/>
    <cellStyle name="Comma 4 2 4 7 3 3 2 2 2" xfId="46334" xr:uid="{AA3A4D58-901B-4B45-AAE9-F11B50B4D83F}"/>
    <cellStyle name="Comma 4 2 4 7 3 3 2 3" xfId="35226" xr:uid="{FF5709A3-7A63-487E-B331-0F0A1283594E}"/>
    <cellStyle name="Comma 4 2 4 7 3 3 3" xfId="17340" xr:uid="{5568EAD8-A85F-4E67-A510-DF78F1102EF9}"/>
    <cellStyle name="Comma 4 2 4 7 3 3 3 2" xfId="40914" xr:uid="{D84004C7-65D8-4109-B109-491E752F6936}"/>
    <cellStyle name="Comma 4 2 4 7 3 3 4" xfId="29806" xr:uid="{CA472C18-98B4-4D25-AE3C-7641F809F7A5}"/>
    <cellStyle name="Comma 4 2 4 7 3 4" xfId="7092" xr:uid="{C42CA617-7FC2-4D48-964F-2D1242EF5FAE}"/>
    <cellStyle name="Comma 4 2 4 7 3 4 2" xfId="12570" xr:uid="{443DE930-75E5-4221-86BF-66903C06D807}"/>
    <cellStyle name="Comma 4 2 4 7 3 4 2 2" xfId="24102" xr:uid="{61D8F57C-6322-449A-82EF-F8D2C085F67D}"/>
    <cellStyle name="Comma 4 2 4 7 3 4 2 2 2" xfId="47675" xr:uid="{3F1F60A0-C821-4E08-8EC8-0484FEE50C7F}"/>
    <cellStyle name="Comma 4 2 4 7 3 4 2 3" xfId="36567" xr:uid="{F93E7CF3-6F89-421F-B1BD-CAE09C1FE32E}"/>
    <cellStyle name="Comma 4 2 4 7 3 4 3" xfId="18676" xr:uid="{3E8120FA-0961-43F7-B0C4-D67ED7B8D6B4}"/>
    <cellStyle name="Comma 4 2 4 7 3 4 3 2" xfId="42250" xr:uid="{B9893B22-A15E-421C-87F6-2E570237F59A}"/>
    <cellStyle name="Comma 4 2 4 7 3 4 4" xfId="31142" xr:uid="{932007A2-E1E6-4537-815C-F0C1D696A967}"/>
    <cellStyle name="Comma 4 2 4 7 3 5" xfId="8505" xr:uid="{DD6F5880-29CE-4C20-9CBC-E10CE9EDC5B3}"/>
    <cellStyle name="Comma 4 2 4 7 3 5 2" xfId="20038" xr:uid="{E9DDD2FE-27A6-494E-BE2F-EC6B2010F78C}"/>
    <cellStyle name="Comma 4 2 4 7 3 5 2 2" xfId="43611" xr:uid="{C6B44CD0-8277-43B0-9B2B-5621A2E32406}"/>
    <cellStyle name="Comma 4 2 4 7 3 5 3" xfId="32503" xr:uid="{B350B6DC-6FF6-4125-A342-EE183395C264}"/>
    <cellStyle name="Comma 4 2 4 7 3 6" xfId="14334" xr:uid="{3D06CBCB-8BE4-4814-95FA-B9043DA31049}"/>
    <cellStyle name="Comma 4 2 4 7 3 6 2" xfId="38071" xr:uid="{59BC2A52-B884-47CB-BB24-D93F2C504C2F}"/>
    <cellStyle name="Comma 4 2 4 7 3 7" xfId="26964" xr:uid="{70BF4471-6C33-48C8-87B9-149C19122D71}"/>
    <cellStyle name="Comma 4 2 4 7 3 8" xfId="25590" xr:uid="{FF97BAE2-38A0-42EF-AD5A-92F3F211E0DD}"/>
    <cellStyle name="Comma 4 2 4 7 3 9" xfId="49420" xr:uid="{8290055D-9B5F-4359-A5ED-01DD52912DA4}"/>
    <cellStyle name="Comma 4 2 4 7 4" xfId="3481" xr:uid="{49B73CF5-25CF-4B6E-97C3-D5D42991A4AF}"/>
    <cellStyle name="Comma 4 2 4 7 4 2" xfId="8950" xr:uid="{C6B53B68-C46B-4C26-B3BA-4DE8C3F94D09}"/>
    <cellStyle name="Comma 4 2 4 7 4 2 2" xfId="20483" xr:uid="{D703DBAB-ADD9-4B6A-A0B8-8F13C4ACD5CA}"/>
    <cellStyle name="Comma 4 2 4 7 4 2 2 2" xfId="44056" xr:uid="{01BD9384-125C-4772-876F-C44581E0F20F}"/>
    <cellStyle name="Comma 4 2 4 7 4 2 3" xfId="32948" xr:uid="{B5C20A6B-D534-4A81-ABD5-FA7AD7292DE0}"/>
    <cellStyle name="Comma 4 2 4 7 4 3" xfId="15068" xr:uid="{C7A8803E-949A-4A53-8995-5B3323E951AE}"/>
    <cellStyle name="Comma 4 2 4 7 4 3 2" xfId="38642" xr:uid="{C7D1BFA2-551C-48CD-A496-1850A8111B8B}"/>
    <cellStyle name="Comma 4 2 4 7 4 4" xfId="27534" xr:uid="{3CA975E5-06B6-4FDA-AF2D-A94B7E9E563D}"/>
    <cellStyle name="Comma 4 2 4 7 5" xfId="4839" xr:uid="{661C352F-9B56-464D-8EF8-C47BAAC869E6}"/>
    <cellStyle name="Comma 4 2 4 7 5 2" xfId="10312" xr:uid="{BB30D632-9707-4A8C-8DA0-B4389D4CCC48}"/>
    <cellStyle name="Comma 4 2 4 7 5 2 2" xfId="21845" xr:uid="{5FB7A080-51EE-4C80-A262-A1EB634A83D2}"/>
    <cellStyle name="Comma 4 2 4 7 5 2 2 2" xfId="45418" xr:uid="{90AD1C35-CCB5-431C-BB1E-C3ED237FE064}"/>
    <cellStyle name="Comma 4 2 4 7 5 2 3" xfId="34310" xr:uid="{E8BBF260-0C79-478B-996C-6379B65D0CB0}"/>
    <cellStyle name="Comma 4 2 4 7 5 3" xfId="16425" xr:uid="{0D168354-3E30-45C3-A035-E0D5DA34EEB9}"/>
    <cellStyle name="Comma 4 2 4 7 5 3 2" xfId="39999" xr:uid="{26B663A4-1796-44C2-9E7A-E8133F4EB6F7}"/>
    <cellStyle name="Comma 4 2 4 7 5 4" xfId="28891" xr:uid="{CBE9E0E2-54EC-4539-B050-83DE4F36CD5A}"/>
    <cellStyle name="Comma 4 2 4 7 6" xfId="6177" xr:uid="{89E7B990-A2CA-4ECB-B412-918DF20613F9}"/>
    <cellStyle name="Comma 4 2 4 7 6 2" xfId="11653" xr:uid="{5A0448F4-1C5E-4E94-B25E-AC027179DB03}"/>
    <cellStyle name="Comma 4 2 4 7 6 2 2" xfId="23185" xr:uid="{17BA7A49-4B7C-4E31-9FC5-FCB13DBD3CC4}"/>
    <cellStyle name="Comma 4 2 4 7 6 2 2 2" xfId="46758" xr:uid="{9E0B641D-DE41-44B5-B1AD-77EFEBFC77A3}"/>
    <cellStyle name="Comma 4 2 4 7 6 2 3" xfId="35650" xr:uid="{ACD153CF-0097-41C9-97B8-09559E878F54}"/>
    <cellStyle name="Comma 4 2 4 7 6 3" xfId="17761" xr:uid="{B4F17F53-A974-47E6-A1FE-0CB7F0A8380C}"/>
    <cellStyle name="Comma 4 2 4 7 6 3 2" xfId="41335" xr:uid="{2C7E0A1E-DDD9-461C-888E-8613C05F89C5}"/>
    <cellStyle name="Comma 4 2 4 7 6 4" xfId="30227" xr:uid="{22B6D3EF-1B97-4518-9540-4F75663B48FE}"/>
    <cellStyle name="Comma 4 2 4 7 7" xfId="7563" xr:uid="{701D33B3-ADDE-4320-98C3-8470E417EDAE}"/>
    <cellStyle name="Comma 4 2 4 7 7 2" xfId="19122" xr:uid="{33A1F6EE-A093-4764-8BDD-C1F7F3B74FAC}"/>
    <cellStyle name="Comma 4 2 4 7 7 2 2" xfId="42695" xr:uid="{8CC1F8E8-6CF1-4016-882B-7A07409E9DF1}"/>
    <cellStyle name="Comma 4 2 4 7 7 3" xfId="31587" xr:uid="{7E24BB7E-3762-4149-A60B-7767B4E45488}"/>
    <cellStyle name="Comma 4 2 4 7 8" xfId="13384" xr:uid="{66D58309-16EC-419A-8DD6-575DC96ABF68}"/>
    <cellStyle name="Comma 4 2 4 7 8 2" xfId="37156" xr:uid="{F7AA297B-91BD-4738-A338-573852AD90CF}"/>
    <cellStyle name="Comma 4 2 4 7 9" xfId="26047" xr:uid="{9BA1E4F7-B108-46F0-8AD2-BE08405BA19B}"/>
    <cellStyle name="Comma 4 2 4 8" xfId="1886" xr:uid="{289A1127-3BB3-4623-A755-00CA19771683}"/>
    <cellStyle name="Comma 4 2 4 8 2" xfId="3699" xr:uid="{848E5658-949E-423B-8B5E-357F94AB5DB0}"/>
    <cellStyle name="Comma 4 2 4 8 2 2" xfId="9168" xr:uid="{CDD3FCE2-23BE-4851-9DEE-9A7744163F51}"/>
    <cellStyle name="Comma 4 2 4 8 2 2 2" xfId="20701" xr:uid="{51A8F3A7-480B-4E96-8B3C-044CB00F53EA}"/>
    <cellStyle name="Comma 4 2 4 8 2 2 2 2" xfId="44274" xr:uid="{C8044478-B024-4CD4-9F7E-B04D02307BF5}"/>
    <cellStyle name="Comma 4 2 4 8 2 2 3" xfId="33166" xr:uid="{283765D6-D33A-4E7B-96F8-C7DE4A1B041A}"/>
    <cellStyle name="Comma 4 2 4 8 2 3" xfId="15286" xr:uid="{04DD5F04-4F8C-4DAE-B7C3-CC116B978811}"/>
    <cellStyle name="Comma 4 2 4 8 2 3 2" xfId="38860" xr:uid="{2664A7F8-8E8E-49D0-8014-0D370684DF7E}"/>
    <cellStyle name="Comma 4 2 4 8 2 4" xfId="27752" xr:uid="{5BBDEAF4-9CF6-45A8-B2F4-14A5CEFB398E}"/>
    <cellStyle name="Comma 4 2 4 8 3" xfId="5063" xr:uid="{CF095E5C-20A0-42FF-9E00-23D75AFFC8C4}"/>
    <cellStyle name="Comma 4 2 4 8 3 2" xfId="10537" xr:uid="{29218D77-F531-43A0-ACEE-5F31F3AB900A}"/>
    <cellStyle name="Comma 4 2 4 8 3 2 2" xfId="22070" xr:uid="{90B5C6E2-2BD4-4C42-85E5-5BA268D036AA}"/>
    <cellStyle name="Comma 4 2 4 8 3 2 2 2" xfId="45643" xr:uid="{AA34C817-632E-4520-AB1A-AC8DD0B8B0F4}"/>
    <cellStyle name="Comma 4 2 4 8 3 2 3" xfId="34535" xr:uid="{0717312A-B058-4648-98AA-666C6BDD402E}"/>
    <cellStyle name="Comma 4 2 4 8 3 3" xfId="16649" xr:uid="{4BB8DB21-CCAC-4B69-9C40-269EB367398C}"/>
    <cellStyle name="Comma 4 2 4 8 3 3 2" xfId="40223" xr:uid="{D38578AC-63C5-4D55-AA41-8F40EBA7D6E1}"/>
    <cellStyle name="Comma 4 2 4 8 3 4" xfId="29115" xr:uid="{1341BD32-4F78-4653-981B-1A0A32D3185D}"/>
    <cellStyle name="Comma 4 2 4 8 4" xfId="6401" xr:uid="{CFD4D9A9-C3A8-4D74-BE00-521094E00AB4}"/>
    <cellStyle name="Comma 4 2 4 8 4 2" xfId="11878" xr:uid="{08BE2F78-6A11-4F2F-959E-B8A339FA1D44}"/>
    <cellStyle name="Comma 4 2 4 8 4 2 2" xfId="23410" xr:uid="{BD3B1C1A-1A87-4AF6-950C-B16E632A3827}"/>
    <cellStyle name="Comma 4 2 4 8 4 2 2 2" xfId="46983" xr:uid="{5B3BE924-CADA-4DA6-9B6F-C29F3EFC7CCA}"/>
    <cellStyle name="Comma 4 2 4 8 4 2 3" xfId="35875" xr:uid="{02C7C64E-EE95-450F-8585-D519EDBE34BB}"/>
    <cellStyle name="Comma 4 2 4 8 4 3" xfId="17985" xr:uid="{FAE54EC5-7AB5-4E08-8215-2E94F72DB1FE}"/>
    <cellStyle name="Comma 4 2 4 8 4 3 2" xfId="41559" xr:uid="{2BEEF969-B450-4A4B-9B63-93D9FC40CC89}"/>
    <cellStyle name="Comma 4 2 4 8 4 4" xfId="30451" xr:uid="{C2E0FBA9-980A-44AC-A53A-94C4452D7820}"/>
    <cellStyle name="Comma 4 2 4 8 5" xfId="7812" xr:uid="{B612E40A-D5A5-459D-9B35-214750C4DEE2}"/>
    <cellStyle name="Comma 4 2 4 8 5 2" xfId="19347" xr:uid="{8C354237-4742-495F-82F7-B64D3EC320FF}"/>
    <cellStyle name="Comma 4 2 4 8 5 2 2" xfId="42920" xr:uid="{B507F42F-09CC-4C63-99B5-6D68D6AC698E}"/>
    <cellStyle name="Comma 4 2 4 8 5 3" xfId="31812" xr:uid="{85ADA8DF-4874-486C-A4C0-DE4E2578DEEE}"/>
    <cellStyle name="Comma 4 2 4 8 6" xfId="13641" xr:uid="{23FAEE07-D362-4AD4-9D3D-470C9BC39CDE}"/>
    <cellStyle name="Comma 4 2 4 8 6 2" xfId="37380" xr:uid="{6BB4295D-7F38-43FC-B7EA-39861F11731D}"/>
    <cellStyle name="Comma 4 2 4 8 7" xfId="26273" xr:uid="{5A091A7F-B4A1-4693-B302-327F6D9E30CD}"/>
    <cellStyle name="Comma 4 2 4 8 8" xfId="24898" xr:uid="{2E167213-B01A-4DFE-A445-59122DD607CF}"/>
    <cellStyle name="Comma 4 2 4 8 9" xfId="48729" xr:uid="{1E90C698-C782-4344-9FBC-6DBD44525706}"/>
    <cellStyle name="Comma 4 2 4 9" xfId="2369" xr:uid="{4C08DB55-4F37-42B4-B43F-3B03319AE8B3}"/>
    <cellStyle name="Comma 4 2 4 9 2" xfId="4161" xr:uid="{35904BE8-E6BF-4309-837E-F1B498D5D4FA}"/>
    <cellStyle name="Comma 4 2 4 9 2 2" xfId="9630" xr:uid="{DDC29B1C-C608-46AB-8F2B-3FAB10DBFDEE}"/>
    <cellStyle name="Comma 4 2 4 9 2 2 2" xfId="21163" xr:uid="{BC85CEAF-59BA-448F-BEE4-994BAC3D0625}"/>
    <cellStyle name="Comma 4 2 4 9 2 2 2 2" xfId="44736" xr:uid="{223CB870-1A76-425B-8893-A9FE17A1FE40}"/>
    <cellStyle name="Comma 4 2 4 9 2 2 3" xfId="33628" xr:uid="{5A39A0D2-43D5-4D4C-912F-684D3B60AFC2}"/>
    <cellStyle name="Comma 4 2 4 9 2 3" xfId="15748" xr:uid="{B660127D-A2A3-4FA6-9549-E33BEC076C33}"/>
    <cellStyle name="Comma 4 2 4 9 2 3 2" xfId="39322" xr:uid="{42A1E665-F010-4C34-BC36-09AF33C15BFE}"/>
    <cellStyle name="Comma 4 2 4 9 2 4" xfId="28214" xr:uid="{E343D5E1-E28F-4B02-887D-6909A466BFEB}"/>
    <cellStyle name="Comma 4 2 4 9 3" xfId="5526" xr:uid="{2C0631D6-4623-41AD-BF2A-C05FCB663E99}"/>
    <cellStyle name="Comma 4 2 4 9 3 2" xfId="11000" xr:uid="{1DEFDD98-C91E-44AF-BECD-CBAEC139C866}"/>
    <cellStyle name="Comma 4 2 4 9 3 2 2" xfId="22533" xr:uid="{DFD0EEB1-F4D6-4AAE-9935-AFAEAEA29EA7}"/>
    <cellStyle name="Comma 4 2 4 9 3 2 2 2" xfId="46106" xr:uid="{3FFAAD1B-E112-4D29-A249-0523C85679DA}"/>
    <cellStyle name="Comma 4 2 4 9 3 2 3" xfId="34998" xr:uid="{A718DF9D-E79D-4288-A35D-573341CB1EA5}"/>
    <cellStyle name="Comma 4 2 4 9 3 3" xfId="17112" xr:uid="{7D8D50E5-7D41-4F94-B97C-58A2148AEA27}"/>
    <cellStyle name="Comma 4 2 4 9 3 3 2" xfId="40686" xr:uid="{B8A7B962-B6DA-46AE-82E1-B48F9E2759AA}"/>
    <cellStyle name="Comma 4 2 4 9 3 4" xfId="29578" xr:uid="{D5C9FFBD-5083-4E4E-B2A7-097221E326F6}"/>
    <cellStyle name="Comma 4 2 4 9 4" xfId="6864" xr:uid="{F6CE6E6B-7D35-47F2-BC93-BE82068AD923}"/>
    <cellStyle name="Comma 4 2 4 9 4 2" xfId="12342" xr:uid="{10A15EAE-3274-4FB4-B079-86D074EBB132}"/>
    <cellStyle name="Comma 4 2 4 9 4 2 2" xfId="23874" xr:uid="{5D66F380-A90B-4B1F-8EF3-BE4F390702D0}"/>
    <cellStyle name="Comma 4 2 4 9 4 2 2 2" xfId="47447" xr:uid="{07B79D13-D775-4D89-9C0B-FDABEA0DB421}"/>
    <cellStyle name="Comma 4 2 4 9 4 2 3" xfId="36339" xr:uid="{277F5087-742B-41EB-A770-7E9DD2AA5A90}"/>
    <cellStyle name="Comma 4 2 4 9 4 3" xfId="18448" xr:uid="{2CD206D8-6447-4996-94A9-16DDF0790C37}"/>
    <cellStyle name="Comma 4 2 4 9 4 3 2" xfId="42022" xr:uid="{1672D94D-80B7-489B-8AB7-7372038C1DFB}"/>
    <cellStyle name="Comma 4 2 4 9 4 4" xfId="30914" xr:uid="{423C2FEA-154B-4B57-ACF2-645098E75015}"/>
    <cellStyle name="Comma 4 2 4 9 5" xfId="8277" xr:uid="{94F8454F-60CD-491E-BCA7-27615F180EB1}"/>
    <cellStyle name="Comma 4 2 4 9 5 2" xfId="19810" xr:uid="{309A3583-C0AD-428A-826F-6BA038CE6314}"/>
    <cellStyle name="Comma 4 2 4 9 5 2 2" xfId="43383" xr:uid="{B605D6B6-F394-41F6-9509-97DD6751841F}"/>
    <cellStyle name="Comma 4 2 4 9 5 3" xfId="32275" xr:uid="{05E84D6F-9521-41DA-A400-259883634966}"/>
    <cellStyle name="Comma 4 2 4 9 6" xfId="14106" xr:uid="{647FB238-EC2C-43A2-AF9F-F6BDD3D7EED5}"/>
    <cellStyle name="Comma 4 2 4 9 6 2" xfId="37843" xr:uid="{4C160AFD-65B5-400E-815B-8224405335EE}"/>
    <cellStyle name="Comma 4 2 4 9 7" xfId="26736" xr:uid="{0428E1C6-DF60-41C3-8811-4F74895C88D3}"/>
    <cellStyle name="Comma 4 2 4 9 8" xfId="25362" xr:uid="{8E8907F7-ACE6-4DD1-B338-64309ACDDC71}"/>
    <cellStyle name="Comma 4 2 4 9 9" xfId="49192" xr:uid="{74AD7D97-B01E-4DDA-87BB-E49AB31B8977}"/>
    <cellStyle name="Comma 4 2 5" xfId="649" xr:uid="{37D172BD-A9DB-4238-B98C-13567E652896}"/>
    <cellStyle name="Comma 4 2 5 10" xfId="24600" xr:uid="{8C8B32F3-4975-4CED-A59D-A0C2B4AD9AF0}"/>
    <cellStyle name="Comma 4 2 5 11" xfId="48427" xr:uid="{0B6BDD4E-4A6B-4201-8537-3966F486A880}"/>
    <cellStyle name="Comma 4 2 5 12" xfId="1250" xr:uid="{16859D77-BB34-4038-A21F-325ADFA0857B}"/>
    <cellStyle name="Comma 4 2 5 2" xfId="2036" xr:uid="{57447E6F-0991-488E-ACFF-DD3DD614E329}"/>
    <cellStyle name="Comma 4 2 5 2 2" xfId="3849" xr:uid="{6E391C4F-29A6-49D5-BADF-5DA64E03BAE3}"/>
    <cellStyle name="Comma 4 2 5 2 2 2" xfId="9318" xr:uid="{D821130F-E71A-40DD-9ACA-15DC7584D2FD}"/>
    <cellStyle name="Comma 4 2 5 2 2 2 2" xfId="20851" xr:uid="{58C2E7DC-8C0F-40C5-B152-0158B6086D21}"/>
    <cellStyle name="Comma 4 2 5 2 2 2 2 2" xfId="44424" xr:uid="{75133CBC-2C32-4F83-B695-5D0786CA83AF}"/>
    <cellStyle name="Comma 4 2 5 2 2 2 3" xfId="33316" xr:uid="{81708D54-6A26-4BDC-9F18-AD0B6DE53481}"/>
    <cellStyle name="Comma 4 2 5 2 2 3" xfId="15436" xr:uid="{E3E68DFD-8758-420E-A76D-DAC74E10E2DF}"/>
    <cellStyle name="Comma 4 2 5 2 2 3 2" xfId="39010" xr:uid="{2D7DB4C2-BCE8-4ABE-936F-6FF50A96E4AB}"/>
    <cellStyle name="Comma 4 2 5 2 2 4" xfId="27902" xr:uid="{C84F8454-160D-44F1-9802-8FC4A2FFCC64}"/>
    <cellStyle name="Comma 4 2 5 2 3" xfId="5213" xr:uid="{1CA0F128-B5DE-4963-B9AC-2DFF7E84095C}"/>
    <cellStyle name="Comma 4 2 5 2 3 2" xfId="10687" xr:uid="{65F41883-FC17-4366-B68D-60865F762E19}"/>
    <cellStyle name="Comma 4 2 5 2 3 2 2" xfId="22220" xr:uid="{28B3EF65-794A-4F1D-80F6-27B3DB3745B6}"/>
    <cellStyle name="Comma 4 2 5 2 3 2 2 2" xfId="45793" xr:uid="{BFC53E52-D045-40D1-8A74-2786F8DF1763}"/>
    <cellStyle name="Comma 4 2 5 2 3 2 3" xfId="34685" xr:uid="{0D6EBA2C-1F5B-4BDA-BFD1-0A5FB0BC5B1E}"/>
    <cellStyle name="Comma 4 2 5 2 3 3" xfId="16799" xr:uid="{0EAF3168-E758-4C33-B2FD-C0B2E8471508}"/>
    <cellStyle name="Comma 4 2 5 2 3 3 2" xfId="40373" xr:uid="{DD718596-8E6E-442E-A04E-9EC8C8CB3F10}"/>
    <cellStyle name="Comma 4 2 5 2 3 4" xfId="29265" xr:uid="{67CC4DF5-6483-418F-BB4F-7AB88B4C8711}"/>
    <cellStyle name="Comma 4 2 5 2 4" xfId="6551" xr:uid="{229F0C91-1B1D-4F05-B236-CBFD7723801B}"/>
    <cellStyle name="Comma 4 2 5 2 4 2" xfId="12028" xr:uid="{4C4E884B-A2F3-467F-9A63-9A0BCFEFAD1A}"/>
    <cellStyle name="Comma 4 2 5 2 4 2 2" xfId="23560" xr:uid="{2C10830D-2A6C-4E4F-B100-2BB399B0A26B}"/>
    <cellStyle name="Comma 4 2 5 2 4 2 2 2" xfId="47133" xr:uid="{15B5F3CF-7BBF-4CEB-B740-58CEACB1EC7F}"/>
    <cellStyle name="Comma 4 2 5 2 4 2 3" xfId="36025" xr:uid="{F386300D-65B7-448A-9C04-C9E939BBC4EA}"/>
    <cellStyle name="Comma 4 2 5 2 4 3" xfId="18135" xr:uid="{9BBC3FF4-9479-4896-A262-D4A144E09D74}"/>
    <cellStyle name="Comma 4 2 5 2 4 3 2" xfId="41709" xr:uid="{DBE04CCF-A5BE-4AC2-8665-A454A6932490}"/>
    <cellStyle name="Comma 4 2 5 2 4 4" xfId="30601" xr:uid="{F5B08F0E-211B-460C-B457-1985081060A2}"/>
    <cellStyle name="Comma 4 2 5 2 5" xfId="7962" xr:uid="{40D8533D-F08F-427B-90AC-AF1645FA6E3A}"/>
    <cellStyle name="Comma 4 2 5 2 5 2" xfId="19497" xr:uid="{A4D48E2F-2243-434F-B18C-813312488795}"/>
    <cellStyle name="Comma 4 2 5 2 5 2 2" xfId="43070" xr:uid="{5EA2BACC-EB52-40D3-8E5A-54113B96C239}"/>
    <cellStyle name="Comma 4 2 5 2 5 3" xfId="31962" xr:uid="{39E85F09-0728-49DA-B7ED-7AE939B200A7}"/>
    <cellStyle name="Comma 4 2 5 2 6" xfId="13791" xr:uid="{678C12E5-6B55-46FB-8B6F-2A8519525F70}"/>
    <cellStyle name="Comma 4 2 5 2 6 2" xfId="37530" xr:uid="{5F1EAB28-F3B8-4565-BE1E-C5C81C959C6A}"/>
    <cellStyle name="Comma 4 2 5 2 7" xfId="26423" xr:uid="{D7D3A267-C188-4040-873D-3B1250E13822}"/>
    <cellStyle name="Comma 4 2 5 2 8" xfId="25048" xr:uid="{34772BEC-BE23-4C73-A989-77E90870E321}"/>
    <cellStyle name="Comma 4 2 5 2 9" xfId="48879" xr:uid="{D80A31F2-4917-4D78-B3AD-2CDE177463E9}"/>
    <cellStyle name="Comma 4 2 5 3" xfId="2524" xr:uid="{73365E5B-C435-412C-8B26-D9C3048A82A1}"/>
    <cellStyle name="Comma 4 2 5 3 2" xfId="4314" xr:uid="{0CAF3052-C8EF-4518-809D-80BD9C1DB177}"/>
    <cellStyle name="Comma 4 2 5 3 2 2" xfId="9784" xr:uid="{8CC30AC0-007C-43B1-84CA-E970479F22C0}"/>
    <cellStyle name="Comma 4 2 5 3 2 2 2" xfId="21317" xr:uid="{E223220A-5EF0-443B-95FE-7B12714E8A57}"/>
    <cellStyle name="Comma 4 2 5 3 2 2 2 2" xfId="44890" xr:uid="{BE23D849-1638-4571-8175-415E33ACF6C6}"/>
    <cellStyle name="Comma 4 2 5 3 2 2 3" xfId="33782" xr:uid="{5F2D7B5B-798C-4316-A989-1809C3BB085B}"/>
    <cellStyle name="Comma 4 2 5 3 2 3" xfId="15901" xr:uid="{54E7920C-363D-436C-8B4A-DF29929DF020}"/>
    <cellStyle name="Comma 4 2 5 3 2 3 2" xfId="39475" xr:uid="{1A1F604B-097A-47B6-80D8-8F168EFB5FEB}"/>
    <cellStyle name="Comma 4 2 5 3 2 4" xfId="28367" xr:uid="{072D9EA5-59A1-4C78-92C4-383B9ED5F0C0}"/>
    <cellStyle name="Comma 4 2 5 3 3" xfId="5680" xr:uid="{E89F39D2-3DC1-45E1-B6D9-4BEAEFA61484}"/>
    <cellStyle name="Comma 4 2 5 3 3 2" xfId="11154" xr:uid="{EC17BD19-1359-474E-B353-4D134C7BC145}"/>
    <cellStyle name="Comma 4 2 5 3 3 2 2" xfId="22687" xr:uid="{BBD93A4F-C5D7-48AF-A4CC-FE98FFD3E5DB}"/>
    <cellStyle name="Comma 4 2 5 3 3 2 2 2" xfId="46260" xr:uid="{E6C30B4D-E3AC-4668-A684-153A2C7FEBD6}"/>
    <cellStyle name="Comma 4 2 5 3 3 2 3" xfId="35152" xr:uid="{D7FB0798-8AA3-4288-AD5F-90AB387E74A6}"/>
    <cellStyle name="Comma 4 2 5 3 3 3" xfId="17266" xr:uid="{2611A47D-2A71-47A4-9C32-4789AD2E2DDE}"/>
    <cellStyle name="Comma 4 2 5 3 3 3 2" xfId="40840" xr:uid="{161F7078-2CBC-4DFC-80DA-253C6C0B196C}"/>
    <cellStyle name="Comma 4 2 5 3 3 4" xfId="29732" xr:uid="{BBD43A42-9A32-440A-97BC-B42A25E27032}"/>
    <cellStyle name="Comma 4 2 5 3 4" xfId="7018" xr:uid="{769418B5-4DD4-4908-B318-92C25DFC03D3}"/>
    <cellStyle name="Comma 4 2 5 3 4 2" xfId="12496" xr:uid="{E6C59782-4F06-4E13-B0D5-72543B90F2FD}"/>
    <cellStyle name="Comma 4 2 5 3 4 2 2" xfId="24028" xr:uid="{350F9D1F-BED7-4A08-ACA2-C1E07B7C1EE7}"/>
    <cellStyle name="Comma 4 2 5 3 4 2 2 2" xfId="47601" xr:uid="{912D77ED-CDE8-4471-AA32-82832849D36C}"/>
    <cellStyle name="Comma 4 2 5 3 4 2 3" xfId="36493" xr:uid="{83F2BBA7-7417-4131-AE6E-6A60D18CD642}"/>
    <cellStyle name="Comma 4 2 5 3 4 3" xfId="18602" xr:uid="{30F6E9CB-9E74-4213-8F05-078353380378}"/>
    <cellStyle name="Comma 4 2 5 3 4 3 2" xfId="42176" xr:uid="{57FFB0E5-6BB5-402C-9326-A0DD3FEE2F67}"/>
    <cellStyle name="Comma 4 2 5 3 4 4" xfId="31068" xr:uid="{D52506F3-4661-4A7F-8C41-E83F776CE689}"/>
    <cellStyle name="Comma 4 2 5 3 5" xfId="8431" xr:uid="{2F6F4224-F7EE-4187-8BC0-B63554E1A382}"/>
    <cellStyle name="Comma 4 2 5 3 5 2" xfId="19964" xr:uid="{F27DB740-A134-4C06-B8D4-B0EBFADD5470}"/>
    <cellStyle name="Comma 4 2 5 3 5 2 2" xfId="43537" xr:uid="{67C6E71A-9D0B-41F4-BDEB-B19079B6E511}"/>
    <cellStyle name="Comma 4 2 5 3 5 3" xfId="32429" xr:uid="{6A0090D3-8089-4DA2-AF9D-72F39B028ED3}"/>
    <cellStyle name="Comma 4 2 5 3 6" xfId="14260" xr:uid="{E58D9823-9EC1-4509-AC21-FEFF2AF56BD8}"/>
    <cellStyle name="Comma 4 2 5 3 6 2" xfId="37997" xr:uid="{7A3ADB91-A824-4E75-A07D-1F65AFFE909B}"/>
    <cellStyle name="Comma 4 2 5 3 7" xfId="26890" xr:uid="{C9CF1C51-1988-4716-A94A-28D79AC5678F}"/>
    <cellStyle name="Comma 4 2 5 3 8" xfId="25516" xr:uid="{648BF6A8-4721-418E-ACDC-A9DAEA948C02}"/>
    <cellStyle name="Comma 4 2 5 3 9" xfId="49346" xr:uid="{10A6D124-2710-48E1-81EA-849D07ED0365}"/>
    <cellStyle name="Comma 4 2 5 4" xfId="2955" xr:uid="{E7590173-4B02-4FBB-A7B5-98BBFCB0A93C}"/>
    <cellStyle name="Comma 4 2 5 4 2" xfId="8878" xr:uid="{E6C08965-BDAC-4741-9C74-E3D3D190C5DF}"/>
    <cellStyle name="Comma 4 2 5 4 2 2" xfId="20411" xr:uid="{66B7322A-A15A-43A9-A7E8-B8EF11A57DB6}"/>
    <cellStyle name="Comma 4 2 5 4 2 2 2" xfId="43984" xr:uid="{21FEC0BF-C353-41C0-8605-79213796C0C1}"/>
    <cellStyle name="Comma 4 2 5 4 2 3" xfId="32876" xr:uid="{C5231C58-52A0-41B9-AC88-F282A1D30F83}"/>
    <cellStyle name="Comma 4 2 5 4 3" xfId="3410" xr:uid="{5C10E6AB-160B-482E-A67A-E7D01C5D2070}"/>
    <cellStyle name="Comma 4 2 5 4 3 2" xfId="14996" xr:uid="{D6E85CA2-DEF8-4AD5-A37B-6DD42D2A5A71}"/>
    <cellStyle name="Comma 4 2 5 4 3 2 2" xfId="38570" xr:uid="{FF318CF9-E53B-4167-9DFA-2C526C886E31}"/>
    <cellStyle name="Comma 4 2 5 4 3 3" xfId="27462" xr:uid="{7E491D88-D821-4222-80FC-973E22174BD0}"/>
    <cellStyle name="Comma 4 2 5 4 4" xfId="14607" xr:uid="{706CFAA8-4FD3-425D-871D-A2BD58E3ABAB}"/>
    <cellStyle name="Comma 4 2 5 4 4 2" xfId="38252" xr:uid="{42F3E615-B5FD-426E-8673-87E58D9BDD5C}"/>
    <cellStyle name="Comma 4 2 5 4 5" xfId="27144" xr:uid="{E81D925E-730A-4F13-BBF3-263378974B2B}"/>
    <cellStyle name="Comma 4 2 5 5" xfId="4766" xr:uid="{5F65573D-44CD-49C4-ACAA-D21FCC0AB551}"/>
    <cellStyle name="Comma 4 2 5 5 2" xfId="10239" xr:uid="{A9F39C03-CAED-4196-AADC-76A623F43C8B}"/>
    <cellStyle name="Comma 4 2 5 5 2 2" xfId="21772" xr:uid="{6CEDD42A-7204-4D02-9170-D3CA18F1532E}"/>
    <cellStyle name="Comma 4 2 5 5 2 2 2" xfId="45345" xr:uid="{2EE8F3F0-B4BE-4B87-A7BC-D4773B401926}"/>
    <cellStyle name="Comma 4 2 5 5 2 3" xfId="34237" xr:uid="{5B781400-F7D3-48E5-9926-FDCFEFC4A50E}"/>
    <cellStyle name="Comma 4 2 5 5 3" xfId="16352" xr:uid="{BDE433CF-0E99-44D7-ADCB-2BC7B25304B5}"/>
    <cellStyle name="Comma 4 2 5 5 3 2" xfId="39926" xr:uid="{6CE70130-7C35-4461-9D8D-7DD916C8C9C0}"/>
    <cellStyle name="Comma 4 2 5 5 4" xfId="28818" xr:uid="{27097754-DF98-47AB-9A7D-4B8CA6AD9CC5}"/>
    <cellStyle name="Comma 4 2 5 6" xfId="6104" xr:uid="{E575F1AA-DA53-4C0B-BC5F-845362F507D8}"/>
    <cellStyle name="Comma 4 2 5 6 2" xfId="11580" xr:uid="{0FDAAEFD-044E-43C3-BAC7-8EC0E01F72D5}"/>
    <cellStyle name="Comma 4 2 5 6 2 2" xfId="23112" xr:uid="{A1F4B060-7760-4D33-A7A2-7EF88B973BFF}"/>
    <cellStyle name="Comma 4 2 5 6 2 2 2" xfId="46685" xr:uid="{4E826271-7D79-4664-BDA3-B53E2F25ECA6}"/>
    <cellStyle name="Comma 4 2 5 6 2 3" xfId="35577" xr:uid="{6655426F-FE67-4558-93CA-9B455C5E64B5}"/>
    <cellStyle name="Comma 4 2 5 6 3" xfId="17688" xr:uid="{D6F59B97-FBCF-4F3B-BDCB-8D29839792C0}"/>
    <cellStyle name="Comma 4 2 5 6 3 2" xfId="41262" xr:uid="{9B4E86CA-10AA-43F7-BD4F-38814A2094EF}"/>
    <cellStyle name="Comma 4 2 5 6 4" xfId="30154" xr:uid="{23D14B30-263C-4C9C-8CF6-060F0D6BD40C}"/>
    <cellStyle name="Comma 4 2 5 7" xfId="7489" xr:uid="{83FF6FEA-7ABC-4121-ACC9-856478F9CD9E}"/>
    <cellStyle name="Comma 4 2 5 7 2" xfId="19049" xr:uid="{4020C5BF-5637-46F8-9D84-3FF81A72AF5B}"/>
    <cellStyle name="Comma 4 2 5 7 2 2" xfId="42622" xr:uid="{D330CA0B-D439-4C16-A742-1C03761578A1}"/>
    <cellStyle name="Comma 4 2 5 7 3" xfId="31514" xr:uid="{10F4E130-859B-4EF4-99D8-C6422D967BD9}"/>
    <cellStyle name="Comma 4 2 5 8" xfId="13309" xr:uid="{055128F2-D8B5-461D-BEDD-E59C8F0EB179}"/>
    <cellStyle name="Comma 4 2 5 8 2" xfId="37083" xr:uid="{E9572650-0C33-4AA5-89C8-FE12BF3F5557}"/>
    <cellStyle name="Comma 4 2 5 9" xfId="25974" xr:uid="{8AD2E398-FF27-4B80-82AC-ADBA8BDCFA0C}"/>
    <cellStyle name="Comma 4 2 6" xfId="691" xr:uid="{E76624EB-73A9-4587-AF55-2EC45750D64F}"/>
    <cellStyle name="Comma 4 2 6 10" xfId="12903" xr:uid="{DAABBAC3-65C7-4E9B-8069-6145B40F92BA}"/>
    <cellStyle name="Comma 4 2 6 10 2" xfId="36803" xr:uid="{D8DAAE03-4EE0-4B41-B36C-BA0C583AD7A9}"/>
    <cellStyle name="Comma 4 2 6 11" xfId="25791" xr:uid="{F4488A90-3332-4B0D-B2DF-B1FEF1659233}"/>
    <cellStyle name="Comma 4 2 6 12" xfId="24567" xr:uid="{3E9A7F12-2F89-4624-9C96-DD0BA1BCAB23}"/>
    <cellStyle name="Comma 4 2 6 13" xfId="48243" xr:uid="{9641D201-6B54-4CDC-AAC1-1D8F4E145B2C}"/>
    <cellStyle name="Comma 4 2 6 14" xfId="966" xr:uid="{3317A38F-68B3-4CAF-A4BE-7A0D12A99681}"/>
    <cellStyle name="Comma 4 2 6 2" xfId="1197" xr:uid="{1771E4D0-4765-4053-BD46-9A7EBF311CA5}"/>
    <cellStyle name="Comma 4 2 6 2 10" xfId="24546" xr:uid="{09BCB03E-7FB2-482E-9219-38A5B3CEB3AF}"/>
    <cellStyle name="Comma 4 2 6 2 11" xfId="48399" xr:uid="{6143A3D8-DAC1-4F72-9E73-7DEDC85AC7D0}"/>
    <cellStyle name="Comma 4 2 6 2 2" xfId="2008" xr:uid="{113214B4-62F4-4D6E-9021-384924AE28E7}"/>
    <cellStyle name="Comma 4 2 6 2 2 2" xfId="3821" xr:uid="{4F27179F-547E-4829-9AA4-7246442072AF}"/>
    <cellStyle name="Comma 4 2 6 2 2 2 2" xfId="9290" xr:uid="{B9CD7586-B217-4CFD-A1B7-F9FE7DC13F1C}"/>
    <cellStyle name="Comma 4 2 6 2 2 2 2 2" xfId="20823" xr:uid="{1CF8C7BE-5148-4C2F-B980-EA90DE63C53F}"/>
    <cellStyle name="Comma 4 2 6 2 2 2 2 2 2" xfId="44396" xr:uid="{9707F630-6E96-4F20-BD09-05F29003B5EC}"/>
    <cellStyle name="Comma 4 2 6 2 2 2 2 3" xfId="33288" xr:uid="{6D0ED48C-F223-4D22-A4B5-09EFF827463C}"/>
    <cellStyle name="Comma 4 2 6 2 2 2 3" xfId="15408" xr:uid="{FF895C04-7E26-41F6-B8B1-6CF9D7522A8C}"/>
    <cellStyle name="Comma 4 2 6 2 2 2 3 2" xfId="38982" xr:uid="{CD18CAF7-9AC7-4276-8400-AC91059A0987}"/>
    <cellStyle name="Comma 4 2 6 2 2 2 4" xfId="27874" xr:uid="{72934B38-C4A3-4022-A97F-5611F44C6061}"/>
    <cellStyle name="Comma 4 2 6 2 2 3" xfId="5185" xr:uid="{970B19C0-3923-449D-9BF2-E14093662048}"/>
    <cellStyle name="Comma 4 2 6 2 2 3 2" xfId="10659" xr:uid="{EFDCC7E6-D341-45F3-9E19-C3165BE78C2E}"/>
    <cellStyle name="Comma 4 2 6 2 2 3 2 2" xfId="22192" xr:uid="{639BAA93-4C06-49A9-98A0-92E1B800FDEF}"/>
    <cellStyle name="Comma 4 2 6 2 2 3 2 2 2" xfId="45765" xr:uid="{D51D0681-73DE-44A1-A49D-46E4EF9EAEC0}"/>
    <cellStyle name="Comma 4 2 6 2 2 3 2 3" xfId="34657" xr:uid="{D5D030F5-6C58-40DA-AB05-EE08743A46D5}"/>
    <cellStyle name="Comma 4 2 6 2 2 3 3" xfId="16771" xr:uid="{29EDF88D-5C44-4CC0-97BF-8FB318F59D29}"/>
    <cellStyle name="Comma 4 2 6 2 2 3 3 2" xfId="40345" xr:uid="{09EB96A5-574A-4FD7-AB8F-38DF0E146A7C}"/>
    <cellStyle name="Comma 4 2 6 2 2 3 4" xfId="29237" xr:uid="{640C63A5-8214-460F-B304-8A4260E9F842}"/>
    <cellStyle name="Comma 4 2 6 2 2 4" xfId="6523" xr:uid="{527F1001-C036-4CF5-9184-F5F0EEA41E1D}"/>
    <cellStyle name="Comma 4 2 6 2 2 4 2" xfId="12000" xr:uid="{93C356DD-0824-452B-AFB8-B2A9F4ED4A2E}"/>
    <cellStyle name="Comma 4 2 6 2 2 4 2 2" xfId="23532" xr:uid="{21CECABC-ABDF-4612-A9EC-005A8334A180}"/>
    <cellStyle name="Comma 4 2 6 2 2 4 2 2 2" xfId="47105" xr:uid="{FAEBFB58-200A-475D-9E4E-B6A96CD237CD}"/>
    <cellStyle name="Comma 4 2 6 2 2 4 2 3" xfId="35997" xr:uid="{D39393F0-B1E9-4957-B188-36DA633021A2}"/>
    <cellStyle name="Comma 4 2 6 2 2 4 3" xfId="18107" xr:uid="{546C3001-5236-4773-B225-A1A14734FBD4}"/>
    <cellStyle name="Comma 4 2 6 2 2 4 3 2" xfId="41681" xr:uid="{90FDACC7-9195-4842-A091-15D449C8FA9B}"/>
    <cellStyle name="Comma 4 2 6 2 2 4 4" xfId="30573" xr:uid="{74A852A7-91CF-4E0A-8FA0-7AF34D09338F}"/>
    <cellStyle name="Comma 4 2 6 2 2 5" xfId="7934" xr:uid="{C5EE5737-9148-4C55-9457-8833DB3F5D4C}"/>
    <cellStyle name="Comma 4 2 6 2 2 5 2" xfId="19469" xr:uid="{DBF4A354-D287-4012-97CE-617810F6D4D4}"/>
    <cellStyle name="Comma 4 2 6 2 2 5 2 2" xfId="43042" xr:uid="{0D7F1556-C5ED-4C66-BADF-E96F176E2340}"/>
    <cellStyle name="Comma 4 2 6 2 2 5 3" xfId="31934" xr:uid="{29A8C3B0-123A-4B8E-B16C-4186F8C4D938}"/>
    <cellStyle name="Comma 4 2 6 2 2 6" xfId="13763" xr:uid="{292B4225-A229-4A55-B6AA-0912C1FB5BAC}"/>
    <cellStyle name="Comma 4 2 6 2 2 6 2" xfId="37502" xr:uid="{33CE90EF-B316-4DF4-9548-64AAC6CE2531}"/>
    <cellStyle name="Comma 4 2 6 2 2 7" xfId="26395" xr:uid="{5DD3EBA8-CB1C-40A4-996D-0C54F5373A72}"/>
    <cellStyle name="Comma 4 2 6 2 2 8" xfId="25020" xr:uid="{BC028F09-96FB-4F05-A297-955F0AF2D03D}"/>
    <cellStyle name="Comma 4 2 6 2 2 9" xfId="48851" xr:uid="{0A3699CA-06AF-4179-80AC-AD4E097E4564}"/>
    <cellStyle name="Comma 4 2 6 2 3" xfId="2495" xr:uid="{A20E248F-48D9-4FD6-AEE8-58061CDCEC40}"/>
    <cellStyle name="Comma 4 2 6 2 3 2" xfId="4286" xr:uid="{9AE8221E-E485-45FC-AE08-722B03AD7141}"/>
    <cellStyle name="Comma 4 2 6 2 3 2 2" xfId="9755" xr:uid="{949C7075-720C-4971-B67D-7DF99E73A9C7}"/>
    <cellStyle name="Comma 4 2 6 2 3 2 2 2" xfId="21288" xr:uid="{5E73E9AD-53EB-4BD4-88CD-1E22E452AE55}"/>
    <cellStyle name="Comma 4 2 6 2 3 2 2 2 2" xfId="44861" xr:uid="{3B03DEC5-E0D9-489F-9750-703686E8FA08}"/>
    <cellStyle name="Comma 4 2 6 2 3 2 2 3" xfId="33753" xr:uid="{41D922AA-0AEB-48BB-8B9B-F895896A6E05}"/>
    <cellStyle name="Comma 4 2 6 2 3 2 3" xfId="15873" xr:uid="{4B836F37-2258-4522-B252-B4FD3BF5EE61}"/>
    <cellStyle name="Comma 4 2 6 2 3 2 3 2" xfId="39447" xr:uid="{5ECE9F1C-26F1-4E56-B6FE-3C955D8F8042}"/>
    <cellStyle name="Comma 4 2 6 2 3 2 4" xfId="28339" xr:uid="{2F734C7E-8635-40D3-B61E-87D1D965EB2B}"/>
    <cellStyle name="Comma 4 2 6 2 3 3" xfId="5651" xr:uid="{2514842D-75A3-4160-B019-8F814A01D19A}"/>
    <cellStyle name="Comma 4 2 6 2 3 3 2" xfId="11125" xr:uid="{B31FFEC1-2350-4D27-BE81-FCFDE95D9927}"/>
    <cellStyle name="Comma 4 2 6 2 3 3 2 2" xfId="22658" xr:uid="{3DE18A38-F918-475A-97DB-CF8203980488}"/>
    <cellStyle name="Comma 4 2 6 2 3 3 2 2 2" xfId="46231" xr:uid="{B199DC93-2FA0-4697-A371-79189EF022B8}"/>
    <cellStyle name="Comma 4 2 6 2 3 3 2 3" xfId="35123" xr:uid="{301E99D9-7B20-416E-BECA-8A18E6A51DDD}"/>
    <cellStyle name="Comma 4 2 6 2 3 3 3" xfId="17237" xr:uid="{98BDC4FC-2B24-449D-9141-91167BABC2C6}"/>
    <cellStyle name="Comma 4 2 6 2 3 3 3 2" xfId="40811" xr:uid="{7EB428B0-CFFF-4808-ACB4-CBD1E1D081EA}"/>
    <cellStyle name="Comma 4 2 6 2 3 3 4" xfId="29703" xr:uid="{CEA38B53-9B8D-43B4-8E97-15DC88FF080A}"/>
    <cellStyle name="Comma 4 2 6 2 3 4" xfId="6989" xr:uid="{D7D498EE-9C1A-4907-A626-43B2F8E7989B}"/>
    <cellStyle name="Comma 4 2 6 2 3 4 2" xfId="12467" xr:uid="{184E693B-A6C4-4E1D-AE54-24B7F102AA6D}"/>
    <cellStyle name="Comma 4 2 6 2 3 4 2 2" xfId="23999" xr:uid="{8325646C-9027-4B99-A9BD-C3C9685B00E2}"/>
    <cellStyle name="Comma 4 2 6 2 3 4 2 2 2" xfId="47572" xr:uid="{81536A18-13EB-45EE-A995-9BC025A5074F}"/>
    <cellStyle name="Comma 4 2 6 2 3 4 2 3" xfId="36464" xr:uid="{E8602ED2-D76A-4699-BE80-0508EC618978}"/>
    <cellStyle name="Comma 4 2 6 2 3 4 3" xfId="18573" xr:uid="{B0139038-8AA7-48F8-A3ED-B9D20C045B98}"/>
    <cellStyle name="Comma 4 2 6 2 3 4 3 2" xfId="42147" xr:uid="{A5DA9899-768D-47FC-B8A3-80ADAA2CCB53}"/>
    <cellStyle name="Comma 4 2 6 2 3 4 4" xfId="31039" xr:uid="{D4BCC41A-188E-421B-B8A6-E5E979DAA6F9}"/>
    <cellStyle name="Comma 4 2 6 2 3 5" xfId="8402" xr:uid="{C3F26180-2F07-48E0-BDDB-10AFB16B4721}"/>
    <cellStyle name="Comma 4 2 6 2 3 5 2" xfId="19935" xr:uid="{AD74B703-5C6F-4AA8-8A19-1538F1E342F4}"/>
    <cellStyle name="Comma 4 2 6 2 3 5 2 2" xfId="43508" xr:uid="{6221A5CB-64CD-430D-92D6-7EFB7EA76E8F}"/>
    <cellStyle name="Comma 4 2 6 2 3 5 3" xfId="32400" xr:uid="{D6C36955-D435-46FC-B6A6-45556F7E50FB}"/>
    <cellStyle name="Comma 4 2 6 2 3 6" xfId="14231" xr:uid="{D1276BF5-904E-4763-87FA-FECB64AAF75E}"/>
    <cellStyle name="Comma 4 2 6 2 3 6 2" xfId="37968" xr:uid="{F5B4050F-6F62-4150-BE01-AE95D5BE927D}"/>
    <cellStyle name="Comma 4 2 6 2 3 7" xfId="26861" xr:uid="{0562C744-869E-4B1A-B002-58901D7B0D20}"/>
    <cellStyle name="Comma 4 2 6 2 3 8" xfId="25487" xr:uid="{499AF4FF-8921-4760-806C-73A78E3C262D}"/>
    <cellStyle name="Comma 4 2 6 2 3 9" xfId="49317" xr:uid="{5667BF8B-BF10-4B10-A09F-D9181F35DDDF}"/>
    <cellStyle name="Comma 4 2 6 2 4" xfId="3382" xr:uid="{A990505C-BD6B-4324-8491-ED14D49715A2}"/>
    <cellStyle name="Comma 4 2 6 2 4 2" xfId="8850" xr:uid="{23438B7D-1B31-4FC4-A6D2-C63719C1D335}"/>
    <cellStyle name="Comma 4 2 6 2 4 2 2" xfId="20383" xr:uid="{6E43224B-E772-4F47-99AB-0C3DDAEA0259}"/>
    <cellStyle name="Comma 4 2 6 2 4 2 2 2" xfId="43956" xr:uid="{82D62784-D166-40DA-92BB-4FFA6A82992E}"/>
    <cellStyle name="Comma 4 2 6 2 4 2 3" xfId="32848" xr:uid="{4290D4D0-8104-44E9-9E50-16AD44CFF3A8}"/>
    <cellStyle name="Comma 4 2 6 2 4 3" xfId="14968" xr:uid="{E26523E3-E0C9-4958-8006-8CE285A2C8FC}"/>
    <cellStyle name="Comma 4 2 6 2 4 3 2" xfId="38542" xr:uid="{C54E491D-3B26-489A-8966-A97E43BA18EC}"/>
    <cellStyle name="Comma 4 2 6 2 4 4" xfId="27434" xr:uid="{C49623E3-F41D-4664-9368-94BBDF9FBA49}"/>
    <cellStyle name="Comma 4 2 6 2 5" xfId="4738" xr:uid="{BD39E16D-AF26-4E62-909C-8E65E2FF9B8F}"/>
    <cellStyle name="Comma 4 2 6 2 5 2" xfId="10211" xr:uid="{898CC136-E605-4024-A8C1-604225E055D6}"/>
    <cellStyle name="Comma 4 2 6 2 5 2 2" xfId="21744" xr:uid="{75CC1630-EF1C-4578-B53E-3CA0BBAFAD4F}"/>
    <cellStyle name="Comma 4 2 6 2 5 2 2 2" xfId="45317" xr:uid="{A20F666D-9DD4-45F5-8899-02D4077D494D}"/>
    <cellStyle name="Comma 4 2 6 2 5 2 3" xfId="34209" xr:uid="{BA29506E-AAF3-494F-85F7-F1890D064861}"/>
    <cellStyle name="Comma 4 2 6 2 5 3" xfId="16324" xr:uid="{8B360B78-47A6-4A63-B0FA-2631988BDDCC}"/>
    <cellStyle name="Comma 4 2 6 2 5 3 2" xfId="39898" xr:uid="{1B42EA28-7006-4438-8361-D2A175389660}"/>
    <cellStyle name="Comma 4 2 6 2 5 4" xfId="28790" xr:uid="{3C3B7FB3-4ED7-43A0-8D24-1F69410CCFB1}"/>
    <cellStyle name="Comma 4 2 6 2 6" xfId="6076" xr:uid="{B0647094-66BF-4E17-A361-12A1129AF780}"/>
    <cellStyle name="Comma 4 2 6 2 6 2" xfId="11552" xr:uid="{0C98C12C-23DE-43B5-A83B-B257F30FD93A}"/>
    <cellStyle name="Comma 4 2 6 2 6 2 2" xfId="23084" xr:uid="{150630CD-14A2-4091-9FAB-1170228BDC7C}"/>
    <cellStyle name="Comma 4 2 6 2 6 2 2 2" xfId="46657" xr:uid="{97F151D5-70D5-4643-98FD-80AA22D3AE98}"/>
    <cellStyle name="Comma 4 2 6 2 6 2 3" xfId="35549" xr:uid="{A7018073-A320-4662-9ECD-475AD36D42D0}"/>
    <cellStyle name="Comma 4 2 6 2 6 3" xfId="17660" xr:uid="{1FE26737-BFBF-45E0-8FC8-A218ECC86A91}"/>
    <cellStyle name="Comma 4 2 6 2 6 3 2" xfId="41234" xr:uid="{50B4B1B6-0016-443E-AB94-9770BF6EC9CC}"/>
    <cellStyle name="Comma 4 2 6 2 6 4" xfId="30126" xr:uid="{995C3A57-8CAB-44C9-9100-F72DD7B3E82A}"/>
    <cellStyle name="Comma 4 2 6 2 7" xfId="7461" xr:uid="{7CC9741C-4790-422F-9130-E582E207370D}"/>
    <cellStyle name="Comma 4 2 6 2 7 2" xfId="19021" xr:uid="{49C37A25-D8EF-45BE-BAB8-95A79F8AD180}"/>
    <cellStyle name="Comma 4 2 6 2 7 2 2" xfId="42594" xr:uid="{808DDDB4-DCD6-40C8-8CA7-233C9F33B5E1}"/>
    <cellStyle name="Comma 4 2 6 2 7 3" xfId="31486" xr:uid="{072E685C-7647-4617-A5FC-73BF272EF98C}"/>
    <cellStyle name="Comma 4 2 6 2 8" xfId="13279" xr:uid="{84F4E64B-8EB1-4537-8D93-CB0CCAEE86F3}"/>
    <cellStyle name="Comma 4 2 6 2 8 2" xfId="37055" xr:uid="{DCEC82D4-CDDA-4339-A1ED-B09D70056CF1}"/>
    <cellStyle name="Comma 4 2 6 2 9" xfId="25946" xr:uid="{60FB6B5E-3C2D-4A82-AD2F-9744C56A39E3}"/>
    <cellStyle name="Comma 4 2 6 3" xfId="1853" xr:uid="{DDE4876B-13FE-476B-9847-840F146A66BA}"/>
    <cellStyle name="Comma 4 2 6 3 2" xfId="3666" xr:uid="{C240F848-33AF-4D04-9600-04D5D3E44CED}"/>
    <cellStyle name="Comma 4 2 6 3 2 2" xfId="9135" xr:uid="{539BBC26-649E-470F-B1F3-5F8DE94C0D55}"/>
    <cellStyle name="Comma 4 2 6 3 2 2 2" xfId="20668" xr:uid="{ACBFFC3A-6588-4D53-8E6A-0392CE7A7D57}"/>
    <cellStyle name="Comma 4 2 6 3 2 2 2 2" xfId="44241" xr:uid="{3F517ECF-39D1-4159-9EAE-C2CC2BB29D20}"/>
    <cellStyle name="Comma 4 2 6 3 2 2 3" xfId="33133" xr:uid="{66892459-36C5-43C5-B642-68D1AC5A3087}"/>
    <cellStyle name="Comma 4 2 6 3 2 3" xfId="15253" xr:uid="{1DB71CC7-0E44-42C8-A0D8-18B59BAA7316}"/>
    <cellStyle name="Comma 4 2 6 3 2 3 2" xfId="38827" xr:uid="{DBF2FB79-6EBD-4595-AD3D-58940A472F2B}"/>
    <cellStyle name="Comma 4 2 6 3 2 4" xfId="27719" xr:uid="{0F4EB043-CFB4-4992-AC37-0D6DA73F5930}"/>
    <cellStyle name="Comma 4 2 6 3 3" xfId="5030" xr:uid="{E4A6C1A6-48E4-425A-BB95-569963876D5D}"/>
    <cellStyle name="Comma 4 2 6 3 3 2" xfId="10504" xr:uid="{F89A125F-98DE-4B93-8D4F-C45DC816BBF9}"/>
    <cellStyle name="Comma 4 2 6 3 3 2 2" xfId="22037" xr:uid="{1067D5DE-5F4E-4E76-8858-8CF0635FE73A}"/>
    <cellStyle name="Comma 4 2 6 3 3 2 2 2" xfId="45610" xr:uid="{2A771588-C192-42FB-85E8-C0FC2E687B7C}"/>
    <cellStyle name="Comma 4 2 6 3 3 2 3" xfId="34502" xr:uid="{A3D2B948-C5AF-43F3-803F-38CFFEDD7D95}"/>
    <cellStyle name="Comma 4 2 6 3 3 3" xfId="16616" xr:uid="{6F7BCCDB-D968-4DBF-999C-996752B402F9}"/>
    <cellStyle name="Comma 4 2 6 3 3 3 2" xfId="40190" xr:uid="{07496618-A1E2-4F2F-B1CF-1CD7F670D6A5}"/>
    <cellStyle name="Comma 4 2 6 3 3 4" xfId="29082" xr:uid="{35DB2994-8CC8-4C66-93C7-81D1011C9E37}"/>
    <cellStyle name="Comma 4 2 6 3 4" xfId="6368" xr:uid="{CA393B4A-211F-44B3-B019-ED682B820B50}"/>
    <cellStyle name="Comma 4 2 6 3 4 2" xfId="11845" xr:uid="{5668F768-A264-423C-BFE7-D90A3D9DB4D1}"/>
    <cellStyle name="Comma 4 2 6 3 4 2 2" xfId="23377" xr:uid="{4B2293AA-E8C3-4342-8CDE-FF0374C75EC5}"/>
    <cellStyle name="Comma 4 2 6 3 4 2 2 2" xfId="46950" xr:uid="{B80309DC-EA75-4E53-A106-00DB7D7F1DD2}"/>
    <cellStyle name="Comma 4 2 6 3 4 2 3" xfId="35842" xr:uid="{C8C336F6-C48D-4B3B-8E0B-804846FCF895}"/>
    <cellStyle name="Comma 4 2 6 3 4 3" xfId="17952" xr:uid="{CBD94442-12DE-403C-8FC0-C7816AE35A3C}"/>
    <cellStyle name="Comma 4 2 6 3 4 3 2" xfId="41526" xr:uid="{CADFF92C-0DAF-4C0C-B006-7F2E0CA9A385}"/>
    <cellStyle name="Comma 4 2 6 3 4 4" xfId="30418" xr:uid="{2DA12A38-F080-45CD-BEF1-4F9F155614C8}"/>
    <cellStyle name="Comma 4 2 6 3 5" xfId="7779" xr:uid="{CA55763B-F9C1-4540-A790-3629537C04FB}"/>
    <cellStyle name="Comma 4 2 6 3 5 2" xfId="19314" xr:uid="{A373D5F9-0A8B-4866-BE2B-9B60DB5D948D}"/>
    <cellStyle name="Comma 4 2 6 3 5 2 2" xfId="42887" xr:uid="{B1134F88-A969-4F11-B9C4-90E95B3199B7}"/>
    <cellStyle name="Comma 4 2 6 3 5 3" xfId="31779" xr:uid="{F156DD9E-6F65-48B0-B48B-1D1F7325DE3F}"/>
    <cellStyle name="Comma 4 2 6 3 6" xfId="13608" xr:uid="{92D4FDA9-6818-4F04-BA2C-5A03E5BF2686}"/>
    <cellStyle name="Comma 4 2 6 3 6 2" xfId="37347" xr:uid="{99D2833C-F375-4606-9F57-701EF2D9C783}"/>
    <cellStyle name="Comma 4 2 6 3 7" xfId="26240" xr:uid="{0BF46CB7-42A0-4634-98A2-20F947B48290}"/>
    <cellStyle name="Comma 4 2 6 3 8" xfId="24865" xr:uid="{3E16F162-5EC5-4369-A04A-8BB3D3B00CE9}"/>
    <cellStyle name="Comma 4 2 6 3 9" xfId="48696" xr:uid="{2CB09782-A63B-4972-8184-F0814330F98C}"/>
    <cellStyle name="Comma 4 2 6 4" xfId="2334" xr:uid="{02B89610-E291-41A7-A383-AB869A310D86}"/>
    <cellStyle name="Comma 4 2 6 4 2" xfId="4128" xr:uid="{E11CC72B-219B-4340-9BBB-6CB167E69FB3}"/>
    <cellStyle name="Comma 4 2 6 4 2 2" xfId="9597" xr:uid="{C5F8DC6B-C33D-4723-BFC8-22DDE7CF88E9}"/>
    <cellStyle name="Comma 4 2 6 4 2 2 2" xfId="21130" xr:uid="{4807631C-300C-4940-A490-0C3CD92A959B}"/>
    <cellStyle name="Comma 4 2 6 4 2 2 2 2" xfId="44703" xr:uid="{EF48B043-B7AA-4D5B-B0FB-21FADB4C148C}"/>
    <cellStyle name="Comma 4 2 6 4 2 2 3" xfId="33595" xr:uid="{C89BC7B4-A33B-4819-A8D0-C32097835990}"/>
    <cellStyle name="Comma 4 2 6 4 2 3" xfId="15715" xr:uid="{E687F0A9-74E0-4602-AF96-D738647C2F1A}"/>
    <cellStyle name="Comma 4 2 6 4 2 3 2" xfId="39289" xr:uid="{882B2169-7048-4430-AF28-CBB5CD0A8BA3}"/>
    <cellStyle name="Comma 4 2 6 4 2 4" xfId="28181" xr:uid="{AA7C25EB-7E5E-4C7D-81D2-0F97A5714F68}"/>
    <cellStyle name="Comma 4 2 6 4 3" xfId="5493" xr:uid="{DC37F42C-50B8-4206-877C-5E52888A5007}"/>
    <cellStyle name="Comma 4 2 6 4 3 2" xfId="10967" xr:uid="{EC508F7B-0019-4575-AAD4-E7CFD78DAECA}"/>
    <cellStyle name="Comma 4 2 6 4 3 2 2" xfId="22500" xr:uid="{97547BA7-F261-4826-A3E1-FA6AD18F45D6}"/>
    <cellStyle name="Comma 4 2 6 4 3 2 2 2" xfId="46073" xr:uid="{CC88D333-9575-4053-80CA-A28B997B1646}"/>
    <cellStyle name="Comma 4 2 6 4 3 2 3" xfId="34965" xr:uid="{558DBF20-89F9-4D7B-A19E-ED2326F583C8}"/>
    <cellStyle name="Comma 4 2 6 4 3 3" xfId="17079" xr:uid="{8D399044-E3C9-41BA-98E3-D00934883E32}"/>
    <cellStyle name="Comma 4 2 6 4 3 3 2" xfId="40653" xr:uid="{8A469693-279D-4BA9-95B2-A6754E412782}"/>
    <cellStyle name="Comma 4 2 6 4 3 4" xfId="29545" xr:uid="{28BF6C9B-5C66-4C84-AFB0-BC07E11D177A}"/>
    <cellStyle name="Comma 4 2 6 4 4" xfId="6831" xr:uid="{5FC4F298-5F71-4968-A8B5-2D9F0917B166}"/>
    <cellStyle name="Comma 4 2 6 4 4 2" xfId="12309" xr:uid="{87AEE796-E239-4524-B8E1-22CAD32B1C00}"/>
    <cellStyle name="Comma 4 2 6 4 4 2 2" xfId="23841" xr:uid="{30023AF9-2C47-4B2B-A79D-B2B795F06CC9}"/>
    <cellStyle name="Comma 4 2 6 4 4 2 2 2" xfId="47414" xr:uid="{3DB738D5-D68B-4C0F-B963-ACBD06121C96}"/>
    <cellStyle name="Comma 4 2 6 4 4 2 3" xfId="36306" xr:uid="{1C97FBEC-32D5-439E-9E14-B383CE31275E}"/>
    <cellStyle name="Comma 4 2 6 4 4 3" xfId="18415" xr:uid="{E64D1337-65B6-4831-B729-5814383C9256}"/>
    <cellStyle name="Comma 4 2 6 4 4 3 2" xfId="41989" xr:uid="{E6125685-50D2-4F44-A6C1-FE50E21506C7}"/>
    <cellStyle name="Comma 4 2 6 4 4 4" xfId="30881" xr:uid="{5C08258E-00FD-4327-8654-0499FDB60549}"/>
    <cellStyle name="Comma 4 2 6 4 5" xfId="8244" xr:uid="{C02AEA82-1360-4A59-8E1F-98CBC42B5537}"/>
    <cellStyle name="Comma 4 2 6 4 5 2" xfId="19777" xr:uid="{11B158D7-D31E-4527-A846-9208C52AA37A}"/>
    <cellStyle name="Comma 4 2 6 4 5 2 2" xfId="43350" xr:uid="{3D44E29F-CE61-4080-976F-A47D2322FD46}"/>
    <cellStyle name="Comma 4 2 6 4 5 3" xfId="32242" xr:uid="{E3BAE3C8-7F5C-41A0-8B64-CBB8BEEF0CFA}"/>
    <cellStyle name="Comma 4 2 6 4 6" xfId="14073" xr:uid="{A91E1C42-CCDE-4B59-9A01-AD5E68972F8C}"/>
    <cellStyle name="Comma 4 2 6 4 6 2" xfId="37810" xr:uid="{42134119-DC4B-4686-81E6-A5F032F986C7}"/>
    <cellStyle name="Comma 4 2 6 4 7" xfId="26703" xr:uid="{26A6EB3F-07B0-4A4A-971F-FD0BF1B60FC6}"/>
    <cellStyle name="Comma 4 2 6 4 8" xfId="25329" xr:uid="{78F13738-71EA-4BB8-B259-5E7F2D88A168}"/>
    <cellStyle name="Comma 4 2 6 4 9" xfId="49159" xr:uid="{4B3BBDD9-5376-498C-9925-F8EE43592163}"/>
    <cellStyle name="Comma 4 2 6 5" xfId="3228" xr:uid="{B0120B51-F937-4BAF-8520-70D77CD0396A}"/>
    <cellStyle name="Comma 4 2 6 5 2" xfId="8695" xr:uid="{1FCD0711-41EC-48D6-A04E-5054D7770394}"/>
    <cellStyle name="Comma 4 2 6 5 2 2" xfId="20228" xr:uid="{E8575DEA-994A-403A-93BB-CF3872A59874}"/>
    <cellStyle name="Comma 4 2 6 5 2 2 2" xfId="43801" xr:uid="{FC33959A-D1C5-4A80-AA42-5F86C9494B9A}"/>
    <cellStyle name="Comma 4 2 6 5 2 3" xfId="32693" xr:uid="{F1B470B6-AF20-41A7-B4A3-C80EF015884B}"/>
    <cellStyle name="Comma 4 2 6 5 3" xfId="14814" xr:uid="{CE02FB4A-C2C7-4679-BCA6-CAC132C30E8C}"/>
    <cellStyle name="Comma 4 2 6 5 3 2" xfId="38388" xr:uid="{93D98D60-CB43-4ACE-AD82-8C92154AE515}"/>
    <cellStyle name="Comma 4 2 6 5 4" xfId="27280" xr:uid="{2307A2C4-DF83-4B82-BFEC-FDF161AEA902}"/>
    <cellStyle name="Comma 4 2 6 6" xfId="4583" xr:uid="{ECA9E29B-8570-4B27-BF3A-1CEDB4DDB3CF}"/>
    <cellStyle name="Comma 4 2 6 6 2" xfId="10056" xr:uid="{C1A3CDAF-1A38-4EE3-A90C-59A194EFD20F}"/>
    <cellStyle name="Comma 4 2 6 6 2 2" xfId="21589" xr:uid="{DB579E97-893E-4EB7-9236-4F864C4FC592}"/>
    <cellStyle name="Comma 4 2 6 6 2 2 2" xfId="45162" xr:uid="{F92255E9-2D42-43A2-AD40-7FA905BD930B}"/>
    <cellStyle name="Comma 4 2 6 6 2 3" xfId="34054" xr:uid="{4C7A7F0D-783F-4253-B8E5-F8F607FA6186}"/>
    <cellStyle name="Comma 4 2 6 6 3" xfId="16169" xr:uid="{E392D5EE-4DAC-48FC-BF28-20F0D3530280}"/>
    <cellStyle name="Comma 4 2 6 6 3 2" xfId="39743" xr:uid="{9F2530AA-7FAF-4004-8B31-F2AD0EDEC71E}"/>
    <cellStyle name="Comma 4 2 6 6 4" xfId="28635" xr:uid="{8C169560-3C13-4AE6-86E5-E67951B4800C}"/>
    <cellStyle name="Comma 4 2 6 7" xfId="5921" xr:uid="{CE30BF03-B840-443E-830E-E4EE5D456C5D}"/>
    <cellStyle name="Comma 4 2 6 7 2" xfId="11397" xr:uid="{91924FAF-D5B6-4168-848D-D100A06B5829}"/>
    <cellStyle name="Comma 4 2 6 7 2 2" xfId="22929" xr:uid="{B6AA5228-1DDA-4E37-9055-D5C355725B9A}"/>
    <cellStyle name="Comma 4 2 6 7 2 2 2" xfId="46502" xr:uid="{22F2267A-33E8-4E04-A298-2322C5F67386}"/>
    <cellStyle name="Comma 4 2 6 7 2 3" xfId="35394" xr:uid="{0D309473-4B91-4C04-AAC9-07B342EBB9B1}"/>
    <cellStyle name="Comma 4 2 6 7 3" xfId="17505" xr:uid="{8DC421E1-CEE7-40CE-B0E9-B2118423E203}"/>
    <cellStyle name="Comma 4 2 6 7 3 2" xfId="41079" xr:uid="{2B572521-BD07-4DFC-83B8-6FBDEB889B90}"/>
    <cellStyle name="Comma 4 2 6 7 4" xfId="29971" xr:uid="{126CC46A-96F8-4892-B6BD-98949108981D}"/>
    <cellStyle name="Comma 4 2 6 8" xfId="7305" xr:uid="{A530BA96-914C-4B47-95C8-BDAD16AEDC8A}"/>
    <cellStyle name="Comma 4 2 6 8 2" xfId="18866" xr:uid="{5435B257-CA3C-4B4C-A48F-B2C931F0EAB9}"/>
    <cellStyle name="Comma 4 2 6 8 2 2" xfId="42439" xr:uid="{CAF571C9-1008-4506-A271-83E16DE5BB3E}"/>
    <cellStyle name="Comma 4 2 6 8 3" xfId="31331" xr:uid="{2A56D20E-1218-44C9-BFD3-D3003AFA66E8}"/>
    <cellStyle name="Comma 4 2 6 9" xfId="13115" xr:uid="{D55157DA-5CBA-4F5C-8A76-B42DEBFD95F3}"/>
    <cellStyle name="Comma 4 2 6 9 2" xfId="36900" xr:uid="{5CC8673A-DF06-436F-A346-036F494684F3}"/>
    <cellStyle name="Comma 4 2 7" xfId="1307" xr:uid="{9B8C5D69-9CF5-4334-ABC3-58445274CB5E}"/>
    <cellStyle name="Comma 4 2 7 10" xfId="24645" xr:uid="{1EA78105-972F-46EC-9E0D-51F86E72AA86}"/>
    <cellStyle name="Comma 4 2 7 11" xfId="48125" xr:uid="{E43787E7-0B10-4EB2-85EE-674187CAFC6F}"/>
    <cellStyle name="Comma 4 2 7 12" xfId="48472" xr:uid="{55F8BF63-0F55-46C8-8B0D-AAAC2DA77313}"/>
    <cellStyle name="Comma 4 2 7 2" xfId="2081" xr:uid="{E7C39E99-9ED1-41F2-AB42-D6017DF83278}"/>
    <cellStyle name="Comma 4 2 7 2 2" xfId="3894" xr:uid="{73B55B79-E186-40E6-BDEA-B0B88924F913}"/>
    <cellStyle name="Comma 4 2 7 2 2 2" xfId="9363" xr:uid="{6DAB9D27-F30B-4BEC-985F-49BAB70209D4}"/>
    <cellStyle name="Comma 4 2 7 2 2 2 2" xfId="20896" xr:uid="{BDA0FB98-DA1E-4D99-887A-727966112412}"/>
    <cellStyle name="Comma 4 2 7 2 2 2 2 2" xfId="44469" xr:uid="{F5DCA4D4-36DE-4EEC-9FED-9EEA84CF0532}"/>
    <cellStyle name="Comma 4 2 7 2 2 2 3" xfId="33361" xr:uid="{A83AD5F5-AF3F-4DE7-93A2-D17C6368FBCF}"/>
    <cellStyle name="Comma 4 2 7 2 2 3" xfId="15481" xr:uid="{B513AA6E-6EFD-4BC1-84C9-621C8A913160}"/>
    <cellStyle name="Comma 4 2 7 2 2 3 2" xfId="39055" xr:uid="{9521694F-996D-4F10-8D1E-AA4B285F9828}"/>
    <cellStyle name="Comma 4 2 7 2 2 4" xfId="27947" xr:uid="{F10038DF-8560-4F5A-AB0C-69CC5A55C3CA}"/>
    <cellStyle name="Comma 4 2 7 2 3" xfId="5258" xr:uid="{82C43247-C71C-46EE-9C54-E860A208BB40}"/>
    <cellStyle name="Comma 4 2 7 2 3 2" xfId="10732" xr:uid="{7DCBB6BC-4EB7-4834-B6A2-7F4981973B45}"/>
    <cellStyle name="Comma 4 2 7 2 3 2 2" xfId="22265" xr:uid="{D4B14F85-614D-44EB-9367-A867C27941F4}"/>
    <cellStyle name="Comma 4 2 7 2 3 2 2 2" xfId="45838" xr:uid="{442F3B0E-5DCF-4118-84DC-31992FF624B0}"/>
    <cellStyle name="Comma 4 2 7 2 3 2 3" xfId="34730" xr:uid="{52F5DFDF-6DA7-479E-B74C-75BB82588D5C}"/>
    <cellStyle name="Comma 4 2 7 2 3 3" xfId="16844" xr:uid="{9534A6C9-3ACD-4C94-BAB4-E0A7E7543470}"/>
    <cellStyle name="Comma 4 2 7 2 3 3 2" xfId="40418" xr:uid="{424DE750-2F33-480E-9C5C-7113535C5892}"/>
    <cellStyle name="Comma 4 2 7 2 3 4" xfId="29310" xr:uid="{58FB840D-4454-49AE-ACC4-7186366371C5}"/>
    <cellStyle name="Comma 4 2 7 2 4" xfId="6596" xr:uid="{D5F21743-3667-459B-909C-8F0A2311CB6D}"/>
    <cellStyle name="Comma 4 2 7 2 4 2" xfId="12073" xr:uid="{4E39AD8B-0352-45DE-AF72-49892EC57056}"/>
    <cellStyle name="Comma 4 2 7 2 4 2 2" xfId="23605" xr:uid="{98C10BF8-3F29-44D4-8D91-2FEE9863F486}"/>
    <cellStyle name="Comma 4 2 7 2 4 2 2 2" xfId="47178" xr:uid="{E4783D8F-3D1C-4582-ABA5-833D6498F6E6}"/>
    <cellStyle name="Comma 4 2 7 2 4 2 3" xfId="36070" xr:uid="{5E19C410-0136-49A2-AE5B-1C30A93D7961}"/>
    <cellStyle name="Comma 4 2 7 2 4 3" xfId="18180" xr:uid="{B7B82575-858C-4C4B-9C89-41D46C9005B0}"/>
    <cellStyle name="Comma 4 2 7 2 4 3 2" xfId="41754" xr:uid="{FB442F46-9570-4EEC-84D8-FDCA1A32CBB4}"/>
    <cellStyle name="Comma 4 2 7 2 4 4" xfId="30646" xr:uid="{9DD7CC23-DA4D-491F-8C53-2667C93D61FE}"/>
    <cellStyle name="Comma 4 2 7 2 5" xfId="8007" xr:uid="{1D4DED56-210B-4FFF-B5CD-8C689D7A0772}"/>
    <cellStyle name="Comma 4 2 7 2 5 2" xfId="19542" xr:uid="{BB5F6CB0-FA4C-4F05-A554-D4416ADBFE34}"/>
    <cellStyle name="Comma 4 2 7 2 5 2 2" xfId="43115" xr:uid="{B3674B93-1EB8-42DF-87A3-D49A691C6065}"/>
    <cellStyle name="Comma 4 2 7 2 5 3" xfId="32007" xr:uid="{03652459-46CC-4D47-8F84-BD44F5B30B66}"/>
    <cellStyle name="Comma 4 2 7 2 6" xfId="13836" xr:uid="{AC388894-5919-4E50-AECD-495DB77ADCE9}"/>
    <cellStyle name="Comma 4 2 7 2 6 2" xfId="37575" xr:uid="{391B0351-B9D1-40E2-A17E-F77D2478B4B1}"/>
    <cellStyle name="Comma 4 2 7 2 7" xfId="26468" xr:uid="{12221748-9BDF-40A8-90A2-B77872435458}"/>
    <cellStyle name="Comma 4 2 7 2 8" xfId="25093" xr:uid="{51C2EC82-A0F2-4D46-A9AB-9575AB72BA65}"/>
    <cellStyle name="Comma 4 2 7 2 9" xfId="48924" xr:uid="{4A2E827C-D17E-4958-805D-C27EF5C2EE88}"/>
    <cellStyle name="Comma 4 2 7 3" xfId="2569" xr:uid="{1BAAE8F8-F76A-49AC-A86F-C8EFF9A485DD}"/>
    <cellStyle name="Comma 4 2 7 3 2" xfId="4359" xr:uid="{9E4DB05E-8C0D-47D2-87F6-533807001935}"/>
    <cellStyle name="Comma 4 2 7 3 2 2" xfId="9829" xr:uid="{884E9D45-DEE8-4B45-B037-9BDAD9E31DD7}"/>
    <cellStyle name="Comma 4 2 7 3 2 2 2" xfId="21362" xr:uid="{558D750F-A7C2-4CE1-991D-B541C9F2D1D7}"/>
    <cellStyle name="Comma 4 2 7 3 2 2 2 2" xfId="44935" xr:uid="{A9F8B455-54EA-4F3B-95CD-BF2F8AAA8053}"/>
    <cellStyle name="Comma 4 2 7 3 2 2 3" xfId="33827" xr:uid="{1E25CC98-B71C-4D3F-A2D6-C4F1E4F930E0}"/>
    <cellStyle name="Comma 4 2 7 3 2 3" xfId="15946" xr:uid="{57DECFA1-7B29-4FDD-A32E-8B684421DBD2}"/>
    <cellStyle name="Comma 4 2 7 3 2 3 2" xfId="39520" xr:uid="{BE8FC34B-84A5-4FAC-AB4A-3DF656AFF609}"/>
    <cellStyle name="Comma 4 2 7 3 2 4" xfId="28412" xr:uid="{543298D5-2192-4CCA-80BE-1F0709353176}"/>
    <cellStyle name="Comma 4 2 7 3 3" xfId="5725" xr:uid="{6B85FBB1-6353-4F43-BD92-F911DBEB7001}"/>
    <cellStyle name="Comma 4 2 7 3 3 2" xfId="11199" xr:uid="{9777899B-0D72-47C3-9D91-F03461C70A6B}"/>
    <cellStyle name="Comma 4 2 7 3 3 2 2" xfId="22732" xr:uid="{C9BF1AB9-735D-4AD0-BE9C-829B9458733D}"/>
    <cellStyle name="Comma 4 2 7 3 3 2 2 2" xfId="46305" xr:uid="{F018883D-F2D5-4AF8-B0DF-96A904937D69}"/>
    <cellStyle name="Comma 4 2 7 3 3 2 3" xfId="35197" xr:uid="{2B9C1C6F-13F9-4883-B0A5-B72B04DDCE6F}"/>
    <cellStyle name="Comma 4 2 7 3 3 3" xfId="17311" xr:uid="{74B9C59E-79F2-4AFF-91BD-F619B8AB48CE}"/>
    <cellStyle name="Comma 4 2 7 3 3 3 2" xfId="40885" xr:uid="{B06434E4-72FA-4AFB-AF0B-AAAFFFCFD28C}"/>
    <cellStyle name="Comma 4 2 7 3 3 4" xfId="29777" xr:uid="{6D72AB79-9E56-4379-AE5C-10AB17936A62}"/>
    <cellStyle name="Comma 4 2 7 3 4" xfId="7063" xr:uid="{598EBBAA-7C9A-48B8-8BA4-B78EE8941322}"/>
    <cellStyle name="Comma 4 2 7 3 4 2" xfId="12541" xr:uid="{6838B400-A585-4D13-87D0-A58FA00F2105}"/>
    <cellStyle name="Comma 4 2 7 3 4 2 2" xfId="24073" xr:uid="{25492B4B-8FAE-4FC6-873C-0EFC90303CDC}"/>
    <cellStyle name="Comma 4 2 7 3 4 2 2 2" xfId="47646" xr:uid="{C98B6AA2-8360-4438-B07F-05A30E57395D}"/>
    <cellStyle name="Comma 4 2 7 3 4 2 3" xfId="36538" xr:uid="{28C7ABF5-40FE-4764-A5B2-D186A26AE4A1}"/>
    <cellStyle name="Comma 4 2 7 3 4 3" xfId="18647" xr:uid="{A059BF0B-3D72-499A-9E4A-A7D6AF93BEF7}"/>
    <cellStyle name="Comma 4 2 7 3 4 3 2" xfId="42221" xr:uid="{05B6C401-42C8-48F0-A609-1B33F72BD183}"/>
    <cellStyle name="Comma 4 2 7 3 4 4" xfId="31113" xr:uid="{4498BE19-6BFD-4904-995D-013E78446551}"/>
    <cellStyle name="Comma 4 2 7 3 5" xfId="8476" xr:uid="{AD7100FE-EEDC-4FB9-92EE-71DF0E527609}"/>
    <cellStyle name="Comma 4 2 7 3 5 2" xfId="20009" xr:uid="{552EB998-BA9B-4A1C-B911-972CC1A8E56C}"/>
    <cellStyle name="Comma 4 2 7 3 5 2 2" xfId="43582" xr:uid="{5ACE8818-93E5-4B3D-BD98-2261769F095B}"/>
    <cellStyle name="Comma 4 2 7 3 5 3" xfId="32474" xr:uid="{9D2D8A59-19CA-4440-9C33-6D7B8F217BA5}"/>
    <cellStyle name="Comma 4 2 7 3 6" xfId="14305" xr:uid="{170CC19C-4DB8-4463-9C3F-F7DE3A3E031A}"/>
    <cellStyle name="Comma 4 2 7 3 6 2" xfId="38042" xr:uid="{06DF3D87-17A2-491F-BF36-90FEACC79BB3}"/>
    <cellStyle name="Comma 4 2 7 3 7" xfId="26935" xr:uid="{463284D8-CFCB-42FE-8704-B8EFB75A14D8}"/>
    <cellStyle name="Comma 4 2 7 3 8" xfId="25561" xr:uid="{F55C4295-F75F-40E3-880A-DD1AE31C75AF}"/>
    <cellStyle name="Comma 4 2 7 3 9" xfId="49391" xr:uid="{72AF6361-0DA3-4722-900A-249BF1717B17}"/>
    <cellStyle name="Comma 4 2 7 4" xfId="3454" xr:uid="{82697CED-D9AB-4EE4-95FD-3EB49278C701}"/>
    <cellStyle name="Comma 4 2 7 4 2" xfId="8923" xr:uid="{E965235B-7DE7-4622-A7D4-983FD6459FC2}"/>
    <cellStyle name="Comma 4 2 7 4 2 2" xfId="20456" xr:uid="{B3979D08-9C91-4A6F-B5C5-548836A13A4F}"/>
    <cellStyle name="Comma 4 2 7 4 2 2 2" xfId="44029" xr:uid="{C9F4D118-20ED-4BAE-A991-6223E3BCD1BA}"/>
    <cellStyle name="Comma 4 2 7 4 2 3" xfId="32921" xr:uid="{68310146-005A-4E17-89F7-E96FF77C0B71}"/>
    <cellStyle name="Comma 4 2 7 4 3" xfId="15041" xr:uid="{F45117FA-6670-414D-8D7F-AF9F4EEB394D}"/>
    <cellStyle name="Comma 4 2 7 4 3 2" xfId="38615" xr:uid="{5EE8A6F5-8D99-40E3-84F1-4872A81DDB0D}"/>
    <cellStyle name="Comma 4 2 7 4 4" xfId="27507" xr:uid="{021B999D-5985-4480-82F5-B13CE26BE0A2}"/>
    <cellStyle name="Comma 4 2 7 5" xfId="4811" xr:uid="{61B19BA6-8A53-484F-984C-EEC0B51C582F}"/>
    <cellStyle name="Comma 4 2 7 5 2" xfId="10284" xr:uid="{C6F351C8-FA74-41AD-B788-C30696CFB809}"/>
    <cellStyle name="Comma 4 2 7 5 2 2" xfId="21817" xr:uid="{9EDC2829-BDC5-45AA-AAE2-24B27633B7F0}"/>
    <cellStyle name="Comma 4 2 7 5 2 2 2" xfId="45390" xr:uid="{081F6766-9338-4276-840A-8B99C052680B}"/>
    <cellStyle name="Comma 4 2 7 5 2 3" xfId="34282" xr:uid="{DAA9A8AA-D655-4760-A589-60646160CFFC}"/>
    <cellStyle name="Comma 4 2 7 5 3" xfId="16397" xr:uid="{C658C79E-2288-45E5-914A-5BA9D692ADEC}"/>
    <cellStyle name="Comma 4 2 7 5 3 2" xfId="39971" xr:uid="{38F82447-94F3-4A1D-8C55-BC224914C048}"/>
    <cellStyle name="Comma 4 2 7 5 4" xfId="28863" xr:uid="{16FF03B5-3FA4-412B-BD5F-6BFBD2969B83}"/>
    <cellStyle name="Comma 4 2 7 6" xfId="6149" xr:uid="{0F756371-F251-4EA1-B991-4620C297FBAE}"/>
    <cellStyle name="Comma 4 2 7 6 2" xfId="11625" xr:uid="{22C9A2EA-9543-4FE7-969B-1A661756863F}"/>
    <cellStyle name="Comma 4 2 7 6 2 2" xfId="23157" xr:uid="{C0C93609-803D-4742-A36B-B273906C6C1C}"/>
    <cellStyle name="Comma 4 2 7 6 2 2 2" xfId="46730" xr:uid="{399744B0-BFBF-49C9-9EFC-7BFFA4BF85F9}"/>
    <cellStyle name="Comma 4 2 7 6 2 3" xfId="35622" xr:uid="{4AB601F4-6FC1-4318-8C16-818EA59244B4}"/>
    <cellStyle name="Comma 4 2 7 6 3" xfId="17733" xr:uid="{B380A7CE-1A37-4E8F-A597-A74DDCF26972}"/>
    <cellStyle name="Comma 4 2 7 6 3 2" xfId="41307" xr:uid="{E157F597-26F6-4CDC-9F62-3100FB3B0280}"/>
    <cellStyle name="Comma 4 2 7 6 4" xfId="30199" xr:uid="{58BBF976-6DE2-4605-8C80-73C78C57F7BE}"/>
    <cellStyle name="Comma 4 2 7 7" xfId="7534" xr:uid="{8EF796F0-6E5B-4DA3-9460-594923C4CEF6}"/>
    <cellStyle name="Comma 4 2 7 7 2" xfId="19094" xr:uid="{CFD686B0-A11B-4041-B64F-2731655A18D1}"/>
    <cellStyle name="Comma 4 2 7 7 2 2" xfId="42667" xr:uid="{935F17A7-F4DE-40F0-924E-42845FC5AEB6}"/>
    <cellStyle name="Comma 4 2 7 7 3" xfId="31559" xr:uid="{2DDE38F5-66CE-40F1-95CD-94F63664237A}"/>
    <cellStyle name="Comma 4 2 7 8" xfId="13354" xr:uid="{EF168EF2-B30C-45C1-B804-58024F838581}"/>
    <cellStyle name="Comma 4 2 7 8 2" xfId="37128" xr:uid="{100BDA2A-275F-46B8-9A59-6B0CA71E7403}"/>
    <cellStyle name="Comma 4 2 7 9" xfId="26019" xr:uid="{A57C5D47-A5B3-48A0-B7A2-AB606F345351}"/>
    <cellStyle name="Comma 4 2 8" xfId="1081" xr:uid="{10211336-8645-4C7B-A24C-60951B9DAC86}"/>
    <cellStyle name="Comma 4 2 8 10" xfId="24507" xr:uid="{77332764-AA7B-4203-8434-023EE20BD212}"/>
    <cellStyle name="Comma 4 2 8 11" xfId="48313" xr:uid="{C5CA84E8-F1F5-41AB-83BA-5AE4E5827C0F}"/>
    <cellStyle name="Comma 4 2 8 2" xfId="1922" xr:uid="{B6A4A619-F692-43EF-9A27-8C268ECFC5C7}"/>
    <cellStyle name="Comma 4 2 8 2 2" xfId="3735" xr:uid="{FA90A418-86C6-4201-983A-31B287CB8664}"/>
    <cellStyle name="Comma 4 2 8 2 2 2" xfId="9204" xr:uid="{E3D849C6-333C-4288-856F-80E994238B50}"/>
    <cellStyle name="Comma 4 2 8 2 2 2 2" xfId="20737" xr:uid="{2C5525AA-30E3-419A-AB91-EFDDF4F2D99E}"/>
    <cellStyle name="Comma 4 2 8 2 2 2 2 2" xfId="44310" xr:uid="{A5E56FC7-29FC-4833-88F9-315D48969529}"/>
    <cellStyle name="Comma 4 2 8 2 2 2 3" xfId="33202" xr:uid="{27618413-7A90-460D-976D-73E1633E5CC3}"/>
    <cellStyle name="Comma 4 2 8 2 2 3" xfId="15322" xr:uid="{0F6BF6C3-0233-4D1C-97E1-5142F7CE17AD}"/>
    <cellStyle name="Comma 4 2 8 2 2 3 2" xfId="38896" xr:uid="{5EE37A7B-9EDA-46F5-9DD9-EE5ABE6AD2DB}"/>
    <cellStyle name="Comma 4 2 8 2 2 4" xfId="27788" xr:uid="{C9676CEE-E5AE-4E64-97FE-497DDC98FF97}"/>
    <cellStyle name="Comma 4 2 8 2 3" xfId="5099" xr:uid="{76445746-CF62-4980-9EA5-543AE08341B5}"/>
    <cellStyle name="Comma 4 2 8 2 3 2" xfId="10573" xr:uid="{467A4ED7-B2E7-48D4-A38C-430C43DF3B93}"/>
    <cellStyle name="Comma 4 2 8 2 3 2 2" xfId="22106" xr:uid="{F8AF973A-26AE-4F89-AF04-7D1FC1F22EC7}"/>
    <cellStyle name="Comma 4 2 8 2 3 2 2 2" xfId="45679" xr:uid="{F1A7AEFB-3CC5-4289-A5FB-9B6E57B89022}"/>
    <cellStyle name="Comma 4 2 8 2 3 2 3" xfId="34571" xr:uid="{19629430-23B9-473E-A37C-8B86F90ACD8D}"/>
    <cellStyle name="Comma 4 2 8 2 3 3" xfId="16685" xr:uid="{AE82B6A9-761E-412D-B407-B25A3A0668B0}"/>
    <cellStyle name="Comma 4 2 8 2 3 3 2" xfId="40259" xr:uid="{1F756265-D672-4527-9360-1F946570611E}"/>
    <cellStyle name="Comma 4 2 8 2 3 4" xfId="29151" xr:uid="{83514D9C-9758-4DE7-B96A-213F5EE16733}"/>
    <cellStyle name="Comma 4 2 8 2 4" xfId="6437" xr:uid="{420C055D-2D44-4F80-BDAC-8E26F8D8B65A}"/>
    <cellStyle name="Comma 4 2 8 2 4 2" xfId="11914" xr:uid="{00E59D43-CF65-4B34-997B-A8F6E263FB3D}"/>
    <cellStyle name="Comma 4 2 8 2 4 2 2" xfId="23446" xr:uid="{6AD0BDB5-C218-4E56-BF03-FB4C569B6B78}"/>
    <cellStyle name="Comma 4 2 8 2 4 2 2 2" xfId="47019" xr:uid="{297B9EE2-D5EA-4CFB-ABA5-B7A0286F0AEC}"/>
    <cellStyle name="Comma 4 2 8 2 4 2 3" xfId="35911" xr:uid="{C83295AA-C195-499A-9676-2AFB443E5ACF}"/>
    <cellStyle name="Comma 4 2 8 2 4 3" xfId="18021" xr:uid="{B392B405-C3FB-4ECC-B68D-85434BC2CD6B}"/>
    <cellStyle name="Comma 4 2 8 2 4 3 2" xfId="41595" xr:uid="{A7D55B94-3A77-4025-A7BD-E6F8F31A8B30}"/>
    <cellStyle name="Comma 4 2 8 2 4 4" xfId="30487" xr:uid="{9A4465D9-65C5-4ABD-AA76-2F857B28DBE5}"/>
    <cellStyle name="Comma 4 2 8 2 5" xfId="7848" xr:uid="{5B983F7B-E4AB-4271-A2B1-E3E97A108430}"/>
    <cellStyle name="Comma 4 2 8 2 5 2" xfId="19383" xr:uid="{5F1DA61A-2C4C-44DC-AF38-8296119E2488}"/>
    <cellStyle name="Comma 4 2 8 2 5 2 2" xfId="42956" xr:uid="{9FDEFCF8-C131-4DEC-9989-BBD8B38B5129}"/>
    <cellStyle name="Comma 4 2 8 2 5 3" xfId="31848" xr:uid="{CD750FC7-3DB0-44C1-8BD1-7E411924833A}"/>
    <cellStyle name="Comma 4 2 8 2 6" xfId="13677" xr:uid="{8ED375B5-4714-41EF-97A4-64FCC6085B6F}"/>
    <cellStyle name="Comma 4 2 8 2 6 2" xfId="37416" xr:uid="{20DAD936-9295-40F4-95C5-C0AF2C15BAEE}"/>
    <cellStyle name="Comma 4 2 8 2 7" xfId="26309" xr:uid="{6CBFF578-7EC3-455D-B6A0-488AA73BC9FA}"/>
    <cellStyle name="Comma 4 2 8 2 8" xfId="24934" xr:uid="{39100E1F-AE12-456F-96FF-D39779739FB8}"/>
    <cellStyle name="Comma 4 2 8 2 9" xfId="48765" xr:uid="{A3501AB5-76EF-431F-83D7-F6201D4B430D}"/>
    <cellStyle name="Comma 4 2 8 3" xfId="2406" xr:uid="{FB688B42-7071-4A28-8A5C-47F8CEC76437}"/>
    <cellStyle name="Comma 4 2 8 3 2" xfId="4198" xr:uid="{5B70A9B4-E414-4029-9B9E-0362024772C9}"/>
    <cellStyle name="Comma 4 2 8 3 2 2" xfId="9667" xr:uid="{77CAA577-CC55-48CD-839C-D98DB495F226}"/>
    <cellStyle name="Comma 4 2 8 3 2 2 2" xfId="21200" xr:uid="{B3F9BF42-0BFC-47A4-8853-5A7327B23C47}"/>
    <cellStyle name="Comma 4 2 8 3 2 2 2 2" xfId="44773" xr:uid="{F0D01049-8428-4CF2-8948-CD2AF477AF56}"/>
    <cellStyle name="Comma 4 2 8 3 2 2 3" xfId="33665" xr:uid="{6CF48F29-449E-4E5F-B037-52EDB8FB75FB}"/>
    <cellStyle name="Comma 4 2 8 3 2 3" xfId="15785" xr:uid="{0FD3FEEA-D3CE-4FF5-AA32-61EBBC26F64B}"/>
    <cellStyle name="Comma 4 2 8 3 2 3 2" xfId="39359" xr:uid="{2C13C656-F1D9-4827-A196-DAD2E8B19088}"/>
    <cellStyle name="Comma 4 2 8 3 2 4" xfId="28251" xr:uid="{BD512D60-5BE8-4080-9B33-4050811BB0B1}"/>
    <cellStyle name="Comma 4 2 8 3 3" xfId="5563" xr:uid="{7B2A6D72-0EA2-4AC1-9748-633A7AB2E52A}"/>
    <cellStyle name="Comma 4 2 8 3 3 2" xfId="11037" xr:uid="{42C6E90F-BD53-48CE-B716-CF3126499F30}"/>
    <cellStyle name="Comma 4 2 8 3 3 2 2" xfId="22570" xr:uid="{2BAF5E17-8184-4A9D-8BC9-7D49DFF2DE92}"/>
    <cellStyle name="Comma 4 2 8 3 3 2 2 2" xfId="46143" xr:uid="{EE482F53-269D-4A7E-B268-7D78395504CB}"/>
    <cellStyle name="Comma 4 2 8 3 3 2 3" xfId="35035" xr:uid="{35AF8CA4-BC48-4223-92C6-B95813A6ADFE}"/>
    <cellStyle name="Comma 4 2 8 3 3 3" xfId="17149" xr:uid="{0C442C97-7C9A-4E09-A2C0-2FF52A7AAAB3}"/>
    <cellStyle name="Comma 4 2 8 3 3 3 2" xfId="40723" xr:uid="{D81CA47C-D38A-4DD9-891F-99CD28CCD575}"/>
    <cellStyle name="Comma 4 2 8 3 3 4" xfId="29615" xr:uid="{B98A2E3D-970A-44B7-8FB8-A5FA7C9E197C}"/>
    <cellStyle name="Comma 4 2 8 3 4" xfId="6901" xr:uid="{48540119-A4BA-47EF-9C8A-075D1BE832F3}"/>
    <cellStyle name="Comma 4 2 8 3 4 2" xfId="12379" xr:uid="{231F574A-648C-443F-ADB6-37F8B7CDF9F1}"/>
    <cellStyle name="Comma 4 2 8 3 4 2 2" xfId="23911" xr:uid="{274ABC29-5185-4A8E-B6B3-F5FA8D309F1E}"/>
    <cellStyle name="Comma 4 2 8 3 4 2 2 2" xfId="47484" xr:uid="{F8D688FF-D092-496B-9131-6A454EF777FD}"/>
    <cellStyle name="Comma 4 2 8 3 4 2 3" xfId="36376" xr:uid="{6466AA96-F4BA-4452-AF1D-D62D93CEF4B2}"/>
    <cellStyle name="Comma 4 2 8 3 4 3" xfId="18485" xr:uid="{F4311043-635E-4AF8-89AF-FAA63968C297}"/>
    <cellStyle name="Comma 4 2 8 3 4 3 2" xfId="42059" xr:uid="{5DC73A8F-79B3-40F2-A078-62DD0379145D}"/>
    <cellStyle name="Comma 4 2 8 3 4 4" xfId="30951" xr:uid="{5130F24B-7353-4F66-AC66-62BF23DAD5DF}"/>
    <cellStyle name="Comma 4 2 8 3 5" xfId="8314" xr:uid="{1F1211D5-F183-42DA-82CC-F950CEEC7789}"/>
    <cellStyle name="Comma 4 2 8 3 5 2" xfId="19847" xr:uid="{673C16FE-6E4B-45F0-B876-51963D1753DB}"/>
    <cellStyle name="Comma 4 2 8 3 5 2 2" xfId="43420" xr:uid="{C936E3E6-82D9-4D7C-97F6-393B3D07565B}"/>
    <cellStyle name="Comma 4 2 8 3 5 3" xfId="32312" xr:uid="{5A3EA52F-1572-4210-82AA-7CE199F75E12}"/>
    <cellStyle name="Comma 4 2 8 3 6" xfId="14143" xr:uid="{47266A2C-DB8C-4C72-9A09-6DB1C9B921B2}"/>
    <cellStyle name="Comma 4 2 8 3 6 2" xfId="37880" xr:uid="{9D288392-0B52-475F-9EBD-10618517AD04}"/>
    <cellStyle name="Comma 4 2 8 3 7" xfId="26773" xr:uid="{A65D1330-7459-4252-9B82-C48DF9B867E5}"/>
    <cellStyle name="Comma 4 2 8 3 8" xfId="25399" xr:uid="{08B93E51-ECF3-469E-A048-5EDDF98455C2}"/>
    <cellStyle name="Comma 4 2 8 3 9" xfId="49229" xr:uid="{4FEDDD85-502A-4DFE-AE5C-EE0EE2799C44}"/>
    <cellStyle name="Comma 4 2 8 4" xfId="3296" xr:uid="{0AFDA562-2CF8-4A85-9347-63850BE3000E}"/>
    <cellStyle name="Comma 4 2 8 4 2" xfId="8764" xr:uid="{34B9CBA6-42F4-4EE4-8F25-BB53EA86174D}"/>
    <cellStyle name="Comma 4 2 8 4 2 2" xfId="20297" xr:uid="{619C6656-6624-4939-973F-4951F28CF458}"/>
    <cellStyle name="Comma 4 2 8 4 2 2 2" xfId="43870" xr:uid="{3B08905C-2D70-4086-BD6D-66A018B3B4C5}"/>
    <cellStyle name="Comma 4 2 8 4 2 3" xfId="32762" xr:uid="{30A3FF22-4D80-425C-AF7A-DC70FE4FAD43}"/>
    <cellStyle name="Comma 4 2 8 4 3" xfId="14882" xr:uid="{239FFD3E-12C1-4512-A383-D68318A9D94A}"/>
    <cellStyle name="Comma 4 2 8 4 3 2" xfId="38456" xr:uid="{3348AAA1-B295-4864-94CE-E97396CD6D4B}"/>
    <cellStyle name="Comma 4 2 8 4 4" xfId="27348" xr:uid="{70B296DA-5012-4005-B057-83DF558B5796}"/>
    <cellStyle name="Comma 4 2 8 5" xfId="4652" xr:uid="{BBF0379D-1DE8-4042-B865-E8E503E7FF5A}"/>
    <cellStyle name="Comma 4 2 8 5 2" xfId="10125" xr:uid="{F05B2A17-7B23-40EA-AB6E-110751225553}"/>
    <cellStyle name="Comma 4 2 8 5 2 2" xfId="21658" xr:uid="{60753A05-DAC5-463E-8047-5CF41D917008}"/>
    <cellStyle name="Comma 4 2 8 5 2 2 2" xfId="45231" xr:uid="{844F862F-A350-41C3-BDC9-896B8115A07E}"/>
    <cellStyle name="Comma 4 2 8 5 2 3" xfId="34123" xr:uid="{76D47328-60C2-4426-84DF-1794EEFF77E4}"/>
    <cellStyle name="Comma 4 2 8 5 3" xfId="16238" xr:uid="{DD721D7B-85B5-4EDA-945F-6059F98DFF44}"/>
    <cellStyle name="Comma 4 2 8 5 3 2" xfId="39812" xr:uid="{99085F57-E494-4D80-A2EF-3185922AF604}"/>
    <cellStyle name="Comma 4 2 8 5 4" xfId="28704" xr:uid="{9A216F3D-06D1-4B06-B744-B181A019B553}"/>
    <cellStyle name="Comma 4 2 8 6" xfId="5990" xr:uid="{94B7884D-975A-4866-A82B-A4E7CDAD2537}"/>
    <cellStyle name="Comma 4 2 8 6 2" xfId="11466" xr:uid="{513A8241-9453-4422-8673-4E32794F87B1}"/>
    <cellStyle name="Comma 4 2 8 6 2 2" xfId="22998" xr:uid="{07CEEA72-521A-41EE-A370-099E05563ADF}"/>
    <cellStyle name="Comma 4 2 8 6 2 2 2" xfId="46571" xr:uid="{6DBF4448-FADF-4272-9169-0C4B025F643F}"/>
    <cellStyle name="Comma 4 2 8 6 2 3" xfId="35463" xr:uid="{CADC0A04-5E13-4349-8288-E1138F78E037}"/>
    <cellStyle name="Comma 4 2 8 6 3" xfId="17574" xr:uid="{367BC4C1-4723-40FE-98F8-CC968B15945F}"/>
    <cellStyle name="Comma 4 2 8 6 3 2" xfId="41148" xr:uid="{439F5881-F2C9-46DB-A88C-2C19B38F0718}"/>
    <cellStyle name="Comma 4 2 8 6 4" xfId="30040" xr:uid="{8F9C506F-8295-4B3F-9530-F1F8AB1D4DB6}"/>
    <cellStyle name="Comma 4 2 8 7" xfId="7375" xr:uid="{F27CA8B0-1A9D-49F5-BD42-6FD06D864D10}"/>
    <cellStyle name="Comma 4 2 8 7 2" xfId="18935" xr:uid="{C206BA8E-AF40-45DB-8D90-F2AF946989A7}"/>
    <cellStyle name="Comma 4 2 8 7 2 2" xfId="42508" xr:uid="{64E28911-23C8-4728-95DC-A08BB7EA5F36}"/>
    <cellStyle name="Comma 4 2 8 7 3" xfId="31400" xr:uid="{2C77979C-C4C1-456C-8616-D92982CE8EAE}"/>
    <cellStyle name="Comma 4 2 8 8" xfId="13191" xr:uid="{E8679205-3156-4B6D-8C11-0840DED2DAC9}"/>
    <cellStyle name="Comma 4 2 8 8 2" xfId="36969" xr:uid="{16BAC5A7-5E93-4F98-A67D-D62548B01E87}"/>
    <cellStyle name="Comma 4 2 8 9" xfId="25860" xr:uid="{7E6E2F93-085B-4969-90D3-CA38B5CED84B}"/>
    <cellStyle name="Comma 4 2 9" xfId="1761" xr:uid="{CEB8BC06-2D3E-46C4-8229-F7E14B00E9D8}"/>
    <cellStyle name="Comma 4 2 9 10" xfId="48603" xr:uid="{641A74E7-6C14-4064-A94D-CFE8D44DB143}"/>
    <cellStyle name="Comma 4 2 9 2" xfId="2296" xr:uid="{FC0281F5-02E2-4437-9652-B876EA34A314}"/>
    <cellStyle name="Comma 4 2 9 2 2" xfId="4091" xr:uid="{FEB05A2C-31A5-43CE-AA28-B783FB851FAF}"/>
    <cellStyle name="Comma 4 2 9 2 2 2" xfId="9560" xr:uid="{ADAFB568-FBBD-46ED-ADA2-1F210B5A7C63}"/>
    <cellStyle name="Comma 4 2 9 2 2 2 2" xfId="21093" xr:uid="{DD143FD0-9DA1-4A28-B583-583EAD64DB82}"/>
    <cellStyle name="Comma 4 2 9 2 2 2 2 2" xfId="44666" xr:uid="{F29A7A1B-329E-498D-881F-15E590967491}"/>
    <cellStyle name="Comma 4 2 9 2 2 2 3" xfId="33558" xr:uid="{25C0AABC-ED44-4B40-961B-6E85D61E5A91}"/>
    <cellStyle name="Comma 4 2 9 2 2 3" xfId="15678" xr:uid="{DB7DF13A-825B-4AD1-89C8-A85A794C637E}"/>
    <cellStyle name="Comma 4 2 9 2 2 3 2" xfId="39252" xr:uid="{7BE3AC02-DD1A-4590-80EB-53C9FCC12FCB}"/>
    <cellStyle name="Comma 4 2 9 2 2 4" xfId="28144" xr:uid="{0900FA48-2A3F-437C-8DA7-F71E54BF642F}"/>
    <cellStyle name="Comma 4 2 9 2 3" xfId="5456" xr:uid="{4659A0C8-2EF5-42BD-A166-81486B56C2D1}"/>
    <cellStyle name="Comma 4 2 9 2 3 2" xfId="10930" xr:uid="{CA85E39F-D503-4058-BB6A-94EAB7250C29}"/>
    <cellStyle name="Comma 4 2 9 2 3 2 2" xfId="22463" xr:uid="{38B9A640-AA0D-470D-8CD8-28FD32A31B5D}"/>
    <cellStyle name="Comma 4 2 9 2 3 2 2 2" xfId="46036" xr:uid="{7B95CB03-8981-4D2A-BBD0-4F77B77F0276}"/>
    <cellStyle name="Comma 4 2 9 2 3 2 3" xfId="34928" xr:uid="{57E9B925-D4A4-4ACA-B86B-84577346ABDB}"/>
    <cellStyle name="Comma 4 2 9 2 3 3" xfId="17042" xr:uid="{D3106815-DF4C-4F14-BD5B-2C2A533B6BD5}"/>
    <cellStyle name="Comma 4 2 9 2 3 3 2" xfId="40616" xr:uid="{BFED7E52-9702-4D53-B6A2-B0DE31102C19}"/>
    <cellStyle name="Comma 4 2 9 2 3 4" xfId="29508" xr:uid="{95BA35F0-28D4-48BC-8FA4-9D0AF74FB270}"/>
    <cellStyle name="Comma 4 2 9 2 4" xfId="6794" xr:uid="{FADA5443-CC69-4387-A6E4-4C298A6B0DD7}"/>
    <cellStyle name="Comma 4 2 9 2 4 2" xfId="12272" xr:uid="{1C056CCD-8C77-416E-9DAF-E0DACD629518}"/>
    <cellStyle name="Comma 4 2 9 2 4 2 2" xfId="23804" xr:uid="{4615AE77-E4F3-4D36-AED0-C7DAD8EAAAF1}"/>
    <cellStyle name="Comma 4 2 9 2 4 2 2 2" xfId="47377" xr:uid="{B93DFB2F-3BBD-4932-A421-13B8431EE592}"/>
    <cellStyle name="Comma 4 2 9 2 4 2 3" xfId="36269" xr:uid="{E6463510-76F3-4033-9AB6-8E6873DF0BE6}"/>
    <cellStyle name="Comma 4 2 9 2 4 3" xfId="18378" xr:uid="{0053BB59-16EA-47FA-902E-0CA9DDAC3CF8}"/>
    <cellStyle name="Comma 4 2 9 2 4 3 2" xfId="41952" xr:uid="{75A3A6EA-DB15-4235-A26E-6856A3AFEAEC}"/>
    <cellStyle name="Comma 4 2 9 2 4 4" xfId="30844" xr:uid="{9DDB93A8-3EC8-42EB-A63F-FD5B7ABADA70}"/>
    <cellStyle name="Comma 4 2 9 2 5" xfId="8207" xr:uid="{B0E5D21A-2827-4B2A-BF78-C52DA9089C6D}"/>
    <cellStyle name="Comma 4 2 9 2 5 2" xfId="19740" xr:uid="{17A59398-A005-4847-AF34-0DE42CEC393B}"/>
    <cellStyle name="Comma 4 2 9 2 5 2 2" xfId="43313" xr:uid="{BB8A4A85-F2C4-4EB0-9B6D-6D9E6D04E200}"/>
    <cellStyle name="Comma 4 2 9 2 5 3" xfId="32205" xr:uid="{FB6D7D89-B85C-4F11-A563-E4F5C362C9D3}"/>
    <cellStyle name="Comma 4 2 9 2 6" xfId="14036" xr:uid="{69BDFDB0-103C-4B23-AFF1-DCAB79428CA2}"/>
    <cellStyle name="Comma 4 2 9 2 6 2" xfId="37773" xr:uid="{EC2D722E-E89B-46D2-A7C3-8980CA8C259D}"/>
    <cellStyle name="Comma 4 2 9 2 7" xfId="26666" xr:uid="{72549FBD-5B23-48D9-A437-391665573140}"/>
    <cellStyle name="Comma 4 2 9 2 8" xfId="25292" xr:uid="{C1B177DD-9BD1-4DF4-9FA9-AC6249DED140}"/>
    <cellStyle name="Comma 4 2 9 2 9" xfId="49122" xr:uid="{655E1848-021A-4597-847A-5F39EA7761E7}"/>
    <cellStyle name="Comma 4 2 9 3" xfId="3577" xr:uid="{3B8AABF1-CD1E-433C-8C1E-A5987CB9BCCD}"/>
    <cellStyle name="Comma 4 2 9 3 2" xfId="9046" xr:uid="{5AC303DC-B247-4C5E-9886-EE035C1B4165}"/>
    <cellStyle name="Comma 4 2 9 3 2 2" xfId="20579" xr:uid="{F3DBFEAC-C8A3-4804-817F-E3199AAD05EB}"/>
    <cellStyle name="Comma 4 2 9 3 2 2 2" xfId="44152" xr:uid="{3DCFB53F-3F88-480E-9796-0DB39EDD617F}"/>
    <cellStyle name="Comma 4 2 9 3 2 3" xfId="33044" xr:uid="{282A4A89-EDBB-406C-84D3-DA73449AE3C7}"/>
    <cellStyle name="Comma 4 2 9 3 3" xfId="15164" xr:uid="{12C0DD73-B98F-41FB-9BA7-BB147317AD8C}"/>
    <cellStyle name="Comma 4 2 9 3 3 2" xfId="38738" xr:uid="{9CA94846-32B2-4E19-AD38-9236189B583D}"/>
    <cellStyle name="Comma 4 2 9 3 4" xfId="27630" xr:uid="{C6179D8F-DF83-46E3-8177-CCBB3893E30E}"/>
    <cellStyle name="Comma 4 2 9 4" xfId="4937" xr:uid="{2EF3AEF0-8A00-4FD9-96D7-873C9537AAAF}"/>
    <cellStyle name="Comma 4 2 9 4 2" xfId="10411" xr:uid="{91F9B162-6E74-4BA6-B5FB-EDF78A6E1923}"/>
    <cellStyle name="Comma 4 2 9 4 2 2" xfId="21944" xr:uid="{9B723EDA-5E00-4B4F-A925-5382A929777F}"/>
    <cellStyle name="Comma 4 2 9 4 2 2 2" xfId="45517" xr:uid="{C8D80C05-9F80-4705-B7C0-EBB94F323E8F}"/>
    <cellStyle name="Comma 4 2 9 4 2 3" xfId="34409" xr:uid="{F7928915-A6D0-4C9F-AA0E-CAB231868877}"/>
    <cellStyle name="Comma 4 2 9 4 3" xfId="16523" xr:uid="{F7F38097-EFB2-44ED-A6F4-CD68E71AF339}"/>
    <cellStyle name="Comma 4 2 9 4 3 2" xfId="40097" xr:uid="{C323D6C8-4A03-444E-99F4-BB10DF1B7759}"/>
    <cellStyle name="Comma 4 2 9 4 4" xfId="28989" xr:uid="{8FE8920F-69D1-44C4-9676-C8A506AE81CF}"/>
    <cellStyle name="Comma 4 2 9 5" xfId="6275" xr:uid="{6C703762-166B-4639-B379-2289DDAD6E1E}"/>
    <cellStyle name="Comma 4 2 9 5 2" xfId="11752" xr:uid="{5AA2D894-0971-4398-A12F-77D5CBCF648F}"/>
    <cellStyle name="Comma 4 2 9 5 2 2" xfId="23284" xr:uid="{DF8D20A0-695F-4D61-B731-1D77435C51F7}"/>
    <cellStyle name="Comma 4 2 9 5 2 2 2" xfId="46857" xr:uid="{5383E7A9-AF83-4ACB-AB76-9605A4AB7C98}"/>
    <cellStyle name="Comma 4 2 9 5 2 3" xfId="35749" xr:uid="{65A74B6E-028E-47C1-876D-DBBF210B5BAF}"/>
    <cellStyle name="Comma 4 2 9 5 3" xfId="17859" xr:uid="{307E20DF-6D48-484D-A00B-4349264ECE66}"/>
    <cellStyle name="Comma 4 2 9 5 3 2" xfId="41433" xr:uid="{B77894BC-5AFA-42CD-B342-F1D1246E1C32}"/>
    <cellStyle name="Comma 4 2 9 5 4" xfId="30325" xr:uid="{CAC33EB6-2795-4990-8300-4516BBD48422}"/>
    <cellStyle name="Comma 4 2 9 6" xfId="7686" xr:uid="{AD1E0C0E-2633-4008-9F54-946A71810AB2}"/>
    <cellStyle name="Comma 4 2 9 6 2" xfId="19221" xr:uid="{8D90C734-713C-44B8-B80D-DB4590BD9361}"/>
    <cellStyle name="Comma 4 2 9 6 2 2" xfId="42794" xr:uid="{6FEC8A5C-11EF-44EE-909A-77E3303CD69D}"/>
    <cellStyle name="Comma 4 2 9 6 3" xfId="31686" xr:uid="{3CA9F015-831F-469E-ABFA-68F2280BD38B}"/>
    <cellStyle name="Comma 4 2 9 7" xfId="13515" xr:uid="{9747943A-F0EA-4C0E-B6E1-46EF097DA711}"/>
    <cellStyle name="Comma 4 2 9 7 2" xfId="37254" xr:uid="{2510AA1E-AB6C-4397-A2A0-584D97320713}"/>
    <cellStyle name="Comma 4 2 9 8" xfId="26147" xr:uid="{295DF850-FC24-463D-9A2B-3D1C2B04088E}"/>
    <cellStyle name="Comma 4 2 9 9" xfId="24772" xr:uid="{90623972-4405-4B96-AD76-E52566F8F6AB}"/>
    <cellStyle name="Comma 4 20" xfId="25730" xr:uid="{3FDE323B-8113-481A-AEA4-B2A248BD03D5}"/>
    <cellStyle name="Comma 4 21" xfId="24402" xr:uid="{5C41D911-D371-4F67-B610-52D551D09670}"/>
    <cellStyle name="Comma 4 22" xfId="48181" xr:uid="{26129F50-A9FE-45B8-8E1F-A1FCE64817F8}"/>
    <cellStyle name="Comma 4 23" xfId="836" xr:uid="{B57819D8-542D-42C3-B499-96941A2B1D20}"/>
    <cellStyle name="Comma 4 24" xfId="49640" xr:uid="{0ACAD7CD-C237-40C0-87F8-A4140AF1797F}"/>
    <cellStyle name="Comma 4 25" xfId="379" xr:uid="{810E56B5-BA45-487C-AD62-93C9EB53544C}"/>
    <cellStyle name="Comma 4 3" xfId="128" xr:uid="{87D006D1-A73E-4BA5-AAF4-3EF1EAAE19E9}"/>
    <cellStyle name="Comma 4 3 10" xfId="2716" xr:uid="{851B3303-DD0F-45C6-8FA1-0A07C64F74E2}"/>
    <cellStyle name="Comma 4 3 10 2" xfId="2792" xr:uid="{13E52E2E-C2A6-4147-90D4-5FC0ABA12B16}"/>
    <cellStyle name="Comma 4 3 10 2 2" xfId="9963" xr:uid="{EC719926-830F-43A4-81B8-0D6335DA069C}"/>
    <cellStyle name="Comma 4 3 10 2 2 2" xfId="12884" xr:uid="{C94A1478-6102-4F79-AAFC-D299DBD0C00E}"/>
    <cellStyle name="Comma 4 3 10 2 2 2 2" xfId="24329" xr:uid="{4C4F33EB-A34B-4833-98D6-228D6E633BEF}"/>
    <cellStyle name="Comma 4 3 10 2 2 2 2 2" xfId="47901" xr:uid="{0819142A-AF18-430E-8040-7E7B8465AC7C}"/>
    <cellStyle name="Comma 4 3 10 2 2 2 3" xfId="36793" xr:uid="{A9410B4E-CD05-4039-9613-50C87654800C}"/>
    <cellStyle name="Comma 4 3 10 2 2 3" xfId="21496" xr:uid="{93AA7A52-9A2C-406D-9BD8-6896149A22FB}"/>
    <cellStyle name="Comma 4 3 10 2 2 3 2" xfId="45069" xr:uid="{17704964-AC03-4A7F-BB82-C9F063F2A929}"/>
    <cellStyle name="Comma 4 3 10 2 2 4" xfId="33961" xr:uid="{AA955A49-3696-4632-BBF5-79A611011F8F}"/>
    <cellStyle name="Comma 4 3 10 2 3" xfId="4493" xr:uid="{2BA9AE6E-7134-40F7-9206-0875F1CC38DB}"/>
    <cellStyle name="Comma 4 3 10 2 3 2" xfId="16080" xr:uid="{99A06791-9884-49CA-9246-D3F27F8C4A1C}"/>
    <cellStyle name="Comma 4 3 10 2 3 2 2" xfId="39654" xr:uid="{D6FAF417-EF83-4536-8776-D90E5B8B6507}"/>
    <cellStyle name="Comma 4 3 10 2 3 3" xfId="28546" xr:uid="{B0870E41-C893-4797-BAC6-BC5B92AC40E6}"/>
    <cellStyle name="Comma 4 3 10 2 4" xfId="14477" xr:uid="{7AE19CFD-DA46-4332-B4E2-B128DDC19686}"/>
    <cellStyle name="Comma 4 3 10 2 4 2" xfId="38213" xr:uid="{B50FA507-C62B-42D9-AE68-5C825430C509}"/>
    <cellStyle name="Comma 4 3 10 2 5" xfId="27105" xr:uid="{4A2195A6-9DAE-4A24-9F72-C4596A8E5755}"/>
    <cellStyle name="Comma 4 3 10 3" xfId="2782" xr:uid="{CCC3D3BF-F48C-49AE-9FBA-404387D233F1}"/>
    <cellStyle name="Comma 4 3 10 3 2" xfId="8610" xr:uid="{1512CD4C-6CC0-42B3-AF0B-D9A9CD5ABE25}"/>
    <cellStyle name="Comma 4 3 10 3 2 2" xfId="20143" xr:uid="{CBA1B824-FF43-458D-8B27-C4975EA98A1D}"/>
    <cellStyle name="Comma 4 3 10 3 2 2 2" xfId="43716" xr:uid="{60400CE2-487F-4CDD-BF43-7B3CC093D0AE}"/>
    <cellStyle name="Comma 4 3 10 3 2 3" xfId="32608" xr:uid="{8289A923-9835-4507-9FDA-D6A1A6D68A56}"/>
    <cellStyle name="Comma 4 3 10 3 3" xfId="14471" xr:uid="{5D6AC4A0-A441-4EFC-8882-E94398CA51E4}"/>
    <cellStyle name="Comma 4 3 10 3 3 2" xfId="38207" xr:uid="{F95F9ADF-B103-4B45-9678-366D12EB9536}"/>
    <cellStyle name="Comma 4 3 10 3 4" xfId="27099" xr:uid="{78EC6970-F778-47D0-AC77-6D6C751A6A5A}"/>
    <cellStyle name="Comma 4 3 10 4" xfId="14440" xr:uid="{27373E84-C681-4CED-A98E-1FD8BB8FB199}"/>
    <cellStyle name="Comma 4 3 10 4 2" xfId="38176" xr:uid="{0A38207C-4BBA-48A7-A405-D18B88D53159}"/>
    <cellStyle name="Comma 4 3 10 5" xfId="27069" xr:uid="{927081CE-904C-404D-B809-13A2564F28C1}"/>
    <cellStyle name="Comma 4 3 11" xfId="2768" xr:uid="{457377BD-8F49-46B3-B651-855B724EE527}"/>
    <cellStyle name="Comma 4 3 11 2" xfId="8661" xr:uid="{49BAD6C6-9187-4AE6-9495-435145C4740A}"/>
    <cellStyle name="Comma 4 3 11 2 2" xfId="20194" xr:uid="{6EED6A64-902C-4C14-9C23-936AD897E758}"/>
    <cellStyle name="Comma 4 3 11 2 2 2" xfId="43767" xr:uid="{CC42F94F-EB9A-4F30-AFA5-3927F81C15FD}"/>
    <cellStyle name="Comma 4 3 11 2 3" xfId="32659" xr:uid="{C1E18794-CDBA-4DD1-9A1C-726CA579A96A}"/>
    <cellStyle name="Comma 4 3 11 3" xfId="14464" xr:uid="{CF5391EE-DA31-46A8-A8F9-9407F1992C75}"/>
    <cellStyle name="Comma 4 3 11 3 2" xfId="38200" xr:uid="{88AF3156-C35F-44EE-8FC6-BFFB81D0AB6B}"/>
    <cellStyle name="Comma 4 3 11 3 2 2" xfId="1336" xr:uid="{27204F3E-3ECF-448E-9860-981664C3D95D}"/>
    <cellStyle name="Comma 4 3 11 3 2 2 10" xfId="24660" xr:uid="{98E1ACC2-569B-4B1C-B14C-9FD9052DBA91}"/>
    <cellStyle name="Comma 4 3 11 3 2 2 11" xfId="48487" xr:uid="{996F67FC-3C20-4D18-98E9-B317C123A68B}"/>
    <cellStyle name="Comma 4 3 11 3 2 2 2" xfId="2096" xr:uid="{49FD44D4-8BFC-4674-AF9B-43530C636782}"/>
    <cellStyle name="Comma 4 3 11 3 2 2 2 2" xfId="3909" xr:uid="{204AE179-1D8D-4438-BA25-8F094FEE8C4E}"/>
    <cellStyle name="Comma 4 3 11 3 2 2 2 2 2" xfId="9378" xr:uid="{7FA04A4E-DF45-4210-8589-5A448613DD7A}"/>
    <cellStyle name="Comma 4 3 11 3 2 2 2 2 2 2" xfId="20911" xr:uid="{B75EF3BD-D086-4A36-8E0D-974B05455123}"/>
    <cellStyle name="Comma 4 3 11 3 2 2 2 2 2 2 2" xfId="44484" xr:uid="{DA61AB69-B341-460C-A62F-5FC93C59FC54}"/>
    <cellStyle name="Comma 4 3 11 3 2 2 2 2 2 3" xfId="33376" xr:uid="{D4EF7606-3ECE-4929-9635-06C325B78B2F}"/>
    <cellStyle name="Comma 4 3 11 3 2 2 2 2 3" xfId="15496" xr:uid="{0320A77A-CEF2-441F-B9D7-CA284CEF204F}"/>
    <cellStyle name="Comma 4 3 11 3 2 2 2 2 3 2" xfId="39070" xr:uid="{1DDCA4FD-730A-46CC-9635-BD84A14817EB}"/>
    <cellStyle name="Comma 4 3 11 3 2 2 2 2 4" xfId="27962" xr:uid="{A8BD8C25-0FB1-4656-9EFB-DF285F2C2A68}"/>
    <cellStyle name="Comma 4 3 11 3 2 2 2 3" xfId="5273" xr:uid="{195CA4FC-5AE4-4D55-8821-C0ABFF8B9F8C}"/>
    <cellStyle name="Comma 4 3 11 3 2 2 2 3 2" xfId="10747" xr:uid="{5B8668C3-CCBC-4EE9-A3D1-809E4C810E8A}"/>
    <cellStyle name="Comma 4 3 11 3 2 2 2 3 2 2" xfId="22280" xr:uid="{9FED8C7D-193E-45C6-A7C9-BDEC551F1E98}"/>
    <cellStyle name="Comma 4 3 11 3 2 2 2 3 2 2 2" xfId="45853" xr:uid="{2DC75185-AA84-453B-8BFE-0E1A68E84B23}"/>
    <cellStyle name="Comma 4 3 11 3 2 2 2 3 2 3" xfId="34745" xr:uid="{8E367C7D-F121-4727-9E52-4AD3B2D50F63}"/>
    <cellStyle name="Comma 4 3 11 3 2 2 2 3 3" xfId="16859" xr:uid="{999782DF-1501-4D71-A99C-CF89DD0C2FBA}"/>
    <cellStyle name="Comma 4 3 11 3 2 2 2 3 3 2" xfId="40433" xr:uid="{3155BC55-79B2-4D76-AACA-12B917FE0653}"/>
    <cellStyle name="Comma 4 3 11 3 2 2 2 3 4" xfId="29325" xr:uid="{98ABF06E-62CB-436D-A7D6-54C39E2F6C21}"/>
    <cellStyle name="Comma 4 3 11 3 2 2 2 4" xfId="6611" xr:uid="{8584B755-7F8F-4D16-A20E-6027CC7EDAA1}"/>
    <cellStyle name="Comma 4 3 11 3 2 2 2 4 2" xfId="12088" xr:uid="{18A1780E-A026-4917-A9CA-8A5292D308CB}"/>
    <cellStyle name="Comma 4 3 11 3 2 2 2 4 2 2" xfId="23620" xr:uid="{5E10898E-38BB-4596-B25C-F7D545D03A90}"/>
    <cellStyle name="Comma 4 3 11 3 2 2 2 4 2 2 2" xfId="47193" xr:uid="{B08502FC-7A96-499D-84FB-6D0C5D5CA63B}"/>
    <cellStyle name="Comma 4 3 11 3 2 2 2 4 2 3" xfId="36085" xr:uid="{F9DD093A-EEA8-4BCD-81CD-BA5351B7E7EE}"/>
    <cellStyle name="Comma 4 3 11 3 2 2 2 4 3" xfId="18195" xr:uid="{0148A880-25F0-4D25-A2B4-5A53E2A6030B}"/>
    <cellStyle name="Comma 4 3 11 3 2 2 2 4 3 2" xfId="41769" xr:uid="{ABE7DD8A-359A-4D34-9A39-E233B2BFB3CB}"/>
    <cellStyle name="Comma 4 3 11 3 2 2 2 4 4" xfId="30661" xr:uid="{BEB09320-40A0-436F-AB8C-DCFB1079898E}"/>
    <cellStyle name="Comma 4 3 11 3 2 2 2 5" xfId="8022" xr:uid="{683DC38A-8CF4-4471-9084-869EDF815072}"/>
    <cellStyle name="Comma 4 3 11 3 2 2 2 5 2" xfId="19557" xr:uid="{1265791E-8B1E-4414-9258-2EDD05B0D023}"/>
    <cellStyle name="Comma 4 3 11 3 2 2 2 5 2 2" xfId="43130" xr:uid="{35475D85-DE3E-44AC-981A-79B83D262C6C}"/>
    <cellStyle name="Comma 4 3 11 3 2 2 2 5 3" xfId="32022" xr:uid="{5930858E-5CF7-4C65-984A-A9B3AD1CBEC8}"/>
    <cellStyle name="Comma 4 3 11 3 2 2 2 6" xfId="13851" xr:uid="{83404955-76C1-4DAA-9955-C4B663E939CF}"/>
    <cellStyle name="Comma 4 3 11 3 2 2 2 6 2" xfId="37590" xr:uid="{1D706C22-314B-4990-9D2D-DEACC486C8CE}"/>
    <cellStyle name="Comma 4 3 11 3 2 2 2 7" xfId="26483" xr:uid="{524D3BE6-9A5D-418B-BDFF-394E16955F86}"/>
    <cellStyle name="Comma 4 3 11 3 2 2 2 8" xfId="25108" xr:uid="{CF6E5E13-D6AC-4893-AC3F-87AB6CC67D8E}"/>
    <cellStyle name="Comma 4 3 11 3 2 2 2 9" xfId="48939" xr:uid="{85A7ECE9-8994-41DD-A1FB-8DE2110D0C1A}"/>
    <cellStyle name="Comma 4 3 11 3 2 2 3" xfId="2584" xr:uid="{F0EE134D-936C-4815-8724-4AD893D7070D}"/>
    <cellStyle name="Comma 4 3 11 3 2 2 3 2" xfId="4374" xr:uid="{66D8F21C-3FE3-4759-986D-3EA093CB12E1}"/>
    <cellStyle name="Comma 4 3 11 3 2 2 3 2 2" xfId="9844" xr:uid="{26CB4E71-7EBB-4EB5-A504-72F9E18AD893}"/>
    <cellStyle name="Comma 4 3 11 3 2 2 3 2 2 2" xfId="21377" xr:uid="{7D20879C-68E1-4EEA-BA29-327A9B15932B}"/>
    <cellStyle name="Comma 4 3 11 3 2 2 3 2 2 2 2" xfId="44950" xr:uid="{A9894105-3AC4-43F1-9CDF-058039993E2E}"/>
    <cellStyle name="Comma 4 3 11 3 2 2 3 2 2 3" xfId="33842" xr:uid="{CD3D031B-A1E8-40E1-B31E-8BADD975C371}"/>
    <cellStyle name="Comma 4 3 11 3 2 2 3 2 3" xfId="15961" xr:uid="{10F1CB5D-1601-48B3-9494-E8F68C1A8D82}"/>
    <cellStyle name="Comma 4 3 11 3 2 2 3 2 3 2" xfId="39535" xr:uid="{4846333D-EB89-4F77-810C-BB08BA74A7AB}"/>
    <cellStyle name="Comma 4 3 11 3 2 2 3 2 4" xfId="28427" xr:uid="{12227E0A-3118-48FA-8C32-2F4B32A33F49}"/>
    <cellStyle name="Comma 4 3 11 3 2 2 3 3" xfId="5740" xr:uid="{23161064-7DBE-4B55-A1D5-7354A3110780}"/>
    <cellStyle name="Comma 4 3 11 3 2 2 3 3 2" xfId="11214" xr:uid="{85B9D48E-24C2-46E3-A93C-DA43F727A51E}"/>
    <cellStyle name="Comma 4 3 11 3 2 2 3 3 2 2" xfId="22747" xr:uid="{5CFD0F1E-6F74-46B3-A283-B6EB546634F9}"/>
    <cellStyle name="Comma 4 3 11 3 2 2 3 3 2 2 2" xfId="46320" xr:uid="{069636BA-F13C-4206-B9FA-6F4D5E51974F}"/>
    <cellStyle name="Comma 4 3 11 3 2 2 3 3 2 3" xfId="35212" xr:uid="{DD6081C8-DC76-43C7-B6B6-467EF405FE6D}"/>
    <cellStyle name="Comma 4 3 11 3 2 2 3 3 3" xfId="17326" xr:uid="{4C606096-AB04-4885-93AE-43DF1503FDBC}"/>
    <cellStyle name="Comma 4 3 11 3 2 2 3 3 3 2" xfId="40900" xr:uid="{6B72154F-DF7A-40E6-AF0A-31CB5AC88C48}"/>
    <cellStyle name="Comma 4 3 11 3 2 2 3 3 4" xfId="29792" xr:uid="{19CB52B8-109A-4DDA-A243-2830C53A515C}"/>
    <cellStyle name="Comma 4 3 11 3 2 2 3 4" xfId="7078" xr:uid="{EF7F5C29-C37F-4CB2-8F2F-D5B622CB5521}"/>
    <cellStyle name="Comma 4 3 11 3 2 2 3 4 2" xfId="12556" xr:uid="{29D77CD2-9690-4120-AA53-4829D08FB0B4}"/>
    <cellStyle name="Comma 4 3 11 3 2 2 3 4 2 2" xfId="24088" xr:uid="{B7960C2E-B8F9-451D-AC55-8B49B2AAAC36}"/>
    <cellStyle name="Comma 4 3 11 3 2 2 3 4 2 2 2" xfId="47661" xr:uid="{7B56EF96-CCEA-4481-B154-8E701DC472AE}"/>
    <cellStyle name="Comma 4 3 11 3 2 2 3 4 2 3" xfId="36553" xr:uid="{EF2EA7F3-B5CD-416B-9A89-2D797A68BC74}"/>
    <cellStyle name="Comma 4 3 11 3 2 2 3 4 3" xfId="18662" xr:uid="{8AED7E39-8C2B-4D5B-BEB1-AEC6CC2CDA48}"/>
    <cellStyle name="Comma 4 3 11 3 2 2 3 4 3 2" xfId="42236" xr:uid="{CD6167F2-2173-4E67-A29C-FB20DB6BCE95}"/>
    <cellStyle name="Comma 4 3 11 3 2 2 3 4 4" xfId="31128" xr:uid="{FBC7B35B-FD55-4123-A497-42BB1F646B66}"/>
    <cellStyle name="Comma 4 3 11 3 2 2 3 5" xfId="8491" xr:uid="{E499BEFA-E423-45BB-8CAD-FADE7E0A2D31}"/>
    <cellStyle name="Comma 4 3 11 3 2 2 3 5 2" xfId="20024" xr:uid="{13EAFCD6-1891-4A2A-87D0-6646578B9992}"/>
    <cellStyle name="Comma 4 3 11 3 2 2 3 5 2 2" xfId="43597" xr:uid="{477D9492-C1AC-43CB-A925-B5E63DA7B328}"/>
    <cellStyle name="Comma 4 3 11 3 2 2 3 5 3" xfId="32489" xr:uid="{6B6E6547-70B7-4F70-8610-46CF3B99B729}"/>
    <cellStyle name="Comma 4 3 11 3 2 2 3 6" xfId="14320" xr:uid="{41143B2A-DEAE-429A-8686-AE561C3A0A9C}"/>
    <cellStyle name="Comma 4 3 11 3 2 2 3 6 2" xfId="38057" xr:uid="{8509AC3C-0566-4B1D-B51D-C2D8BF8392AA}"/>
    <cellStyle name="Comma 4 3 11 3 2 2 3 7" xfId="26950" xr:uid="{B78AF96C-ECA3-4C81-A7CC-FE4CC65987DD}"/>
    <cellStyle name="Comma 4 3 11 3 2 2 3 8" xfId="25576" xr:uid="{72B99934-55D6-464F-8D7F-76B3D2AFDCE2}"/>
    <cellStyle name="Comma 4 3 11 3 2 2 3 9" xfId="49406" xr:uid="{D2305C4A-336F-4630-9DD3-DC85EF8E4A65}"/>
    <cellStyle name="Comma 4 3 11 3 2 2 4" xfId="3469" xr:uid="{43257A34-490D-474B-A563-CCADEE387D7F}"/>
    <cellStyle name="Comma 4 3 11 3 2 2 4 2" xfId="8938" xr:uid="{7E82D79B-A882-400C-8BA4-37E6B88DFF0C}"/>
    <cellStyle name="Comma 4 3 11 3 2 2 4 2 2" xfId="20471" xr:uid="{7EB6670F-4118-4BAF-B935-09A0EF6484AD}"/>
    <cellStyle name="Comma 4 3 11 3 2 2 4 2 2 2" xfId="44044" xr:uid="{062EB729-8585-4A55-B385-57AB39BD80EC}"/>
    <cellStyle name="Comma 4 3 11 3 2 2 4 2 3" xfId="32936" xr:uid="{2061BBBC-C913-4949-B551-009ACC41EAB7}"/>
    <cellStyle name="Comma 4 3 11 3 2 2 4 3" xfId="15056" xr:uid="{F532D4BA-C216-4900-8042-9F6C8631EA5E}"/>
    <cellStyle name="Comma 4 3 11 3 2 2 4 3 2" xfId="38630" xr:uid="{87F0C733-9F35-48BB-B06F-4D6F8A1BAB93}"/>
    <cellStyle name="Comma 4 3 11 3 2 2 4 4" xfId="27522" xr:uid="{5C730E52-9848-49D7-8461-E27228B99B19}"/>
    <cellStyle name="Comma 4 3 11 3 2 2 5" xfId="4826" xr:uid="{350A1964-E34A-4632-9781-C20420072CC7}"/>
    <cellStyle name="Comma 4 3 11 3 2 2 5 2" xfId="10299" xr:uid="{3780484A-A559-47D9-B11E-E9E5F4A331FE}"/>
    <cellStyle name="Comma 4 3 11 3 2 2 5 2 2" xfId="21832" xr:uid="{8C17ACCF-D080-497A-9BF8-C1321585EA37}"/>
    <cellStyle name="Comma 4 3 11 3 2 2 5 2 2 2" xfId="45405" xr:uid="{9978D4FE-3B7E-4AB0-B825-46D743F6AD00}"/>
    <cellStyle name="Comma 4 3 11 3 2 2 5 2 3" xfId="34297" xr:uid="{F96D0EA1-8EE0-485E-B823-AE4DA6D23A39}"/>
    <cellStyle name="Comma 4 3 11 3 2 2 5 3" xfId="16412" xr:uid="{0C4D91B0-1404-43A7-A2E7-6C2CD8EB4838}"/>
    <cellStyle name="Comma 4 3 11 3 2 2 5 3 2" xfId="39986" xr:uid="{39C1376E-9237-4F87-B997-9EF7CD6B4D74}"/>
    <cellStyle name="Comma 4 3 11 3 2 2 5 4" xfId="28878" xr:uid="{561095E5-3BB6-4FDC-80F2-44662B6F5C60}"/>
    <cellStyle name="Comma 4 3 11 3 2 2 6" xfId="6164" xr:uid="{62C98DC7-CF00-41ED-9969-C0D63AE4918C}"/>
    <cellStyle name="Comma 4 3 11 3 2 2 6 2" xfId="11640" xr:uid="{5443A52C-805D-4EC4-9D6D-5869F7678628}"/>
    <cellStyle name="Comma 4 3 11 3 2 2 6 2 2" xfId="23172" xr:uid="{5AD51581-16B9-4C24-9212-B039D49F7E0E}"/>
    <cellStyle name="Comma 4 3 11 3 2 2 6 2 2 2" xfId="46745" xr:uid="{BBE98259-8A25-404E-B904-51B106544076}"/>
    <cellStyle name="Comma 4 3 11 3 2 2 6 2 3" xfId="35637" xr:uid="{5DA884B6-374E-4EEC-BACA-FF57068E4BC8}"/>
    <cellStyle name="Comma 4 3 11 3 2 2 6 3" xfId="17748" xr:uid="{F418AA5F-7B9A-4F37-9709-D1EAA8F969D2}"/>
    <cellStyle name="Comma 4 3 11 3 2 2 6 3 2" xfId="41322" xr:uid="{0C892B38-CD44-46B5-A713-1F62FD5B2C2E}"/>
    <cellStyle name="Comma 4 3 11 3 2 2 6 4" xfId="30214" xr:uid="{2FFACF38-1B1D-4CDB-A2E8-74A83576172D}"/>
    <cellStyle name="Comma 4 3 11 3 2 2 7" xfId="7549" xr:uid="{07765879-B6F8-4507-BB21-86FC073692D7}"/>
    <cellStyle name="Comma 4 3 11 3 2 2 7 2" xfId="19109" xr:uid="{7F7F1B77-8590-4230-AAFF-6D52576AE6A4}"/>
    <cellStyle name="Comma 4 3 11 3 2 2 7 2 2" xfId="42682" xr:uid="{7BFCD064-8440-40FA-A763-84AE255C43F9}"/>
    <cellStyle name="Comma 4 3 11 3 2 2 7 3" xfId="31574" xr:uid="{82010E0A-D151-4CBF-8871-04C375342B77}"/>
    <cellStyle name="Comma 4 3 11 3 2 2 8" xfId="13371" xr:uid="{8A7247D3-737F-4C50-B145-2C365C5137C2}"/>
    <cellStyle name="Comma 4 3 11 3 2 2 8 2" xfId="37143" xr:uid="{432A3889-CCF1-41F8-AFA3-E7C73A7CAE9C}"/>
    <cellStyle name="Comma 4 3 11 3 2 2 9" xfId="26034" xr:uid="{DED1EFFF-2610-4635-8891-4A0FD9B93482}"/>
    <cellStyle name="Comma 4 3 11 4" xfId="27093" xr:uid="{3B5719DE-E7F8-4870-A39C-C63DB1FEE71E}"/>
    <cellStyle name="Comma 4 3 12" xfId="4548" xr:uid="{063DF6D0-07E4-42DF-A6E1-2B8377494B7D}"/>
    <cellStyle name="Comma 4 3 12 2" xfId="10021" xr:uid="{DF84C17A-93D3-4DF6-AB7C-19A182DC81D1}"/>
    <cellStyle name="Comma 4 3 12 2 2" xfId="21554" xr:uid="{17A7854A-2526-409D-949D-7D6D8D66508D}"/>
    <cellStyle name="Comma 4 3 12 2 2 2" xfId="45127" xr:uid="{B3562423-9C71-47AB-8C91-5BC954BC1CEE}"/>
    <cellStyle name="Comma 4 3 12 2 3" xfId="34019" xr:uid="{6F2FA58A-FD8C-4B72-A2A9-9AC026AC2A52}"/>
    <cellStyle name="Comma 4 3 12 3" xfId="16134" xr:uid="{2F44D707-7DEF-459E-B6F4-403555279F97}"/>
    <cellStyle name="Comma 4 3 12 3 2" xfId="39708" xr:uid="{761AD3DE-ACD4-4A8F-88D8-E6CA4B88BEA3}"/>
    <cellStyle name="Comma 4 3 12 4" xfId="28600" xr:uid="{77E9B121-51BB-427D-BD54-471EC1774717}"/>
    <cellStyle name="Comma 4 3 13" xfId="5886" xr:uid="{B093533F-EBE6-4F7E-840E-DE799D881810}"/>
    <cellStyle name="Comma 4 3 13 2" xfId="11362" xr:uid="{E0B3F806-26D8-44C4-8272-C6B3C86CB195}"/>
    <cellStyle name="Comma 4 3 13 2 2" xfId="22894" xr:uid="{E286BEBA-8B7F-4E0C-A884-9EEA2BD4E0CD}"/>
    <cellStyle name="Comma 4 3 13 2 2 2" xfId="46467" xr:uid="{BFFD9D4C-5A27-4E42-9CB1-F30ED3280A08}"/>
    <cellStyle name="Comma 4 3 13 2 3" xfId="35359" xr:uid="{4872BE68-81A5-4D55-A884-FCFE84D2EB7F}"/>
    <cellStyle name="Comma 4 3 13 3" xfId="17470" xr:uid="{CB16DF7F-60A5-4228-A115-5C8C2F7E067C}"/>
    <cellStyle name="Comma 4 3 13 3 2" xfId="41044" xr:uid="{1E36DE3D-9722-466E-9DAF-880B0E8B0525}"/>
    <cellStyle name="Comma 4 3 13 4" xfId="29936" xr:uid="{EE2650F5-13FF-41C6-BCAB-DC4851666FF9}"/>
    <cellStyle name="Comma 4 3 14" xfId="7266" xr:uid="{6366D4FB-4659-40AE-ADCA-BCC7DA875512}"/>
    <cellStyle name="Comma 4 3 14 2" xfId="18831" xr:uid="{05E3207A-BA15-43D9-A36C-84A844A530A8}"/>
    <cellStyle name="Comma 4 3 14 2 2" xfId="42404" xr:uid="{3CFC4E2F-0257-4CC4-AD10-1BF64F1DCECA}"/>
    <cellStyle name="Comma 4 3 14 3" xfId="31296" xr:uid="{6EBF5676-217B-4E68-A5B7-B54B5E828CE9}"/>
    <cellStyle name="Comma 4 3 15" xfId="13036" xr:uid="{E606F4BB-5B34-405A-9D51-68E4A88550CE}"/>
    <cellStyle name="Comma 4 3 15 2" xfId="36865" xr:uid="{95CCEB80-34F6-4501-97A5-0DB65CDA6730}"/>
    <cellStyle name="Comma 4 3 16" xfId="25756" xr:uid="{A3135D5A-9639-43AA-825E-C4ADBB3D46E2}"/>
    <cellStyle name="Comma 4 3 17" xfId="24372" xr:uid="{398B4A81-5B29-412C-BC89-EFD075A5B863}"/>
    <cellStyle name="Comma 4 3 18" xfId="48207" xr:uid="{64F258C3-1A38-4303-BC4F-E49FF9677C9B}"/>
    <cellStyle name="Comma 4 3 19" xfId="885" xr:uid="{987725E7-3218-42F3-9069-3B49F3531413}"/>
    <cellStyle name="Comma 4 3 2" xfId="129" xr:uid="{F0528A8D-F267-47EA-A903-1C5D891F77F0}"/>
    <cellStyle name="Comma 4 3 2 10" xfId="4561" xr:uid="{DEB67968-56B1-4692-BD40-AD4E350C88A0}"/>
    <cellStyle name="Comma 4 3 2 10 2" xfId="10034" xr:uid="{DBEEBC18-01B6-47DE-9F82-4D69D3ABBD75}"/>
    <cellStyle name="Comma 4 3 2 10 2 2" xfId="21567" xr:uid="{C80ECF49-EE9F-4FDD-91C5-E9B95F0B4756}"/>
    <cellStyle name="Comma 4 3 2 10 2 2 2" xfId="45140" xr:uid="{75ED650B-ED07-4346-ADD8-2CBB3DA222E4}"/>
    <cellStyle name="Comma 4 3 2 10 2 3" xfId="34032" xr:uid="{17693C95-0853-4483-8A9C-43295E029A7B}"/>
    <cellStyle name="Comma 4 3 2 10 3" xfId="16147" xr:uid="{EAE0A117-F48C-4401-A59A-612BD90CAC96}"/>
    <cellStyle name="Comma 4 3 2 10 3 2" xfId="39721" xr:uid="{AAB04E64-F937-41C9-BFD0-789668E34657}"/>
    <cellStyle name="Comma 4 3 2 10 4" xfId="28613" xr:uid="{66AF6791-86F4-41D6-B1EF-440AE7BD5BDE}"/>
    <cellStyle name="Comma 4 3 2 11" xfId="5899" xr:uid="{208F3919-F0B1-4F9E-814D-FE275C689C22}"/>
    <cellStyle name="Comma 4 3 2 11 2" xfId="11375" xr:uid="{A4D3AFDD-C2A9-456B-BBD4-DE1D5BDDB3BA}"/>
    <cellStyle name="Comma 4 3 2 11 2 2" xfId="22907" xr:uid="{4188358E-C881-45C4-9DF6-9A65A274B737}"/>
    <cellStyle name="Comma 4 3 2 11 2 2 2" xfId="46480" xr:uid="{2B87277E-BAA9-469C-95A7-58988B956653}"/>
    <cellStyle name="Comma 4 3 2 11 2 3" xfId="35372" xr:uid="{5CCA2436-5BB1-4409-B8EC-423BC669054C}"/>
    <cellStyle name="Comma 4 3 2 11 3" xfId="17483" xr:uid="{73D6228E-3937-44A8-B8A5-53C62E57BBCE}"/>
    <cellStyle name="Comma 4 3 2 11 3 2" xfId="41057" xr:uid="{F7ECF0F5-1EDE-49A9-B700-E5A55E3F2985}"/>
    <cellStyle name="Comma 4 3 2 11 4" xfId="29949" xr:uid="{25005D7A-588A-4F7A-A7D5-7B6B48B674F8}"/>
    <cellStyle name="Comma 4 3 2 12" xfId="7282" xr:uid="{6D25A759-5881-4330-8F3D-840D9FBCA171}"/>
    <cellStyle name="Comma 4 3 2 12 2" xfId="18844" xr:uid="{4D4EBADF-8263-4C5B-BC73-4E50F06A9DEA}"/>
    <cellStyle name="Comma 4 3 2 12 2 2" xfId="42417" xr:uid="{E88BAF07-F4FE-4548-9719-24BCFE56DB8E}"/>
    <cellStyle name="Comma 4 3 2 12 3" xfId="31309" xr:uid="{4A733834-BF3D-4323-A946-C9ED39CFA618}"/>
    <cellStyle name="Comma 4 3 2 13" xfId="13058" xr:uid="{F24D1E33-3F1F-4467-BF03-052360432878}"/>
    <cellStyle name="Comma 4 3 2 13 2" xfId="36878" xr:uid="{A04C9C57-A879-4752-80DA-8254143D5987}"/>
    <cellStyle name="Comma 4 3 2 14" xfId="25769" xr:uid="{49852CC3-B26D-4EDC-968A-B8BBA8CA33A5}"/>
    <cellStyle name="Comma 4 3 2 15" xfId="24363" xr:uid="{6B786E56-5FBE-45AA-82C7-879A559503D1}"/>
    <cellStyle name="Comma 4 3 2 16" xfId="48221" xr:uid="{95FAF957-79D8-4CDD-89F2-9DCB70A69EE1}"/>
    <cellStyle name="Comma 4 3 2 17" xfId="908" xr:uid="{D6D5DB0D-0DFB-4BD9-A0F4-C883EEBED47F}"/>
    <cellStyle name="Comma 4 3 2 18" xfId="431" xr:uid="{A972A26A-3952-4155-BA5A-2E95C10E829E}"/>
    <cellStyle name="Comma 4 3 2 2" xfId="565" xr:uid="{03AB1E61-F357-4FB6-8542-4072423D28ED}"/>
    <cellStyle name="Comma 4 3 2 2 10" xfId="25927" xr:uid="{D49BF789-4889-4D19-893C-934697BF03AD}"/>
    <cellStyle name="Comma 4 3 2 2 11" xfId="24479" xr:uid="{AD3C4873-C5A2-4BBB-BF5C-893163568661}"/>
    <cellStyle name="Comma 4 3 2 2 12" xfId="48380" xr:uid="{17681BA6-B664-4838-AFC9-9110058809ED}"/>
    <cellStyle name="Comma 4 3 2 2 13" xfId="1178" xr:uid="{BC11D59D-7E89-40BE-B52A-065B1829D90B}"/>
    <cellStyle name="Comma 4 3 2 2 2" xfId="1343" xr:uid="{AEFF6D1C-D358-4876-B3CC-0A08CF75930A}"/>
    <cellStyle name="Comma 4 3 2 2 2 10" xfId="24663" xr:uid="{3778959F-21FF-4D3C-99B0-744D5B2D1F9F}"/>
    <cellStyle name="Comma 4 3 2 2 2 11" xfId="48490" xr:uid="{1FA91201-5375-44AC-8431-505208CF0A54}"/>
    <cellStyle name="Comma 4 3 2 2 2 2" xfId="2099" xr:uid="{F729457C-0B97-4FD6-AA72-E1E660D33B03}"/>
    <cellStyle name="Comma 4 3 2 2 2 2 2" xfId="3912" xr:uid="{963F2D9C-9B1F-4153-89C0-7ADDBB78A98B}"/>
    <cellStyle name="Comma 4 3 2 2 2 2 2 2" xfId="9381" xr:uid="{BC3A56BA-C5F5-423F-8951-DA15AA903AB5}"/>
    <cellStyle name="Comma 4 3 2 2 2 2 2 2 2" xfId="20914" xr:uid="{6FE43215-4C94-4C3E-AB4B-585765554988}"/>
    <cellStyle name="Comma 4 3 2 2 2 2 2 2 2 2" xfId="44487" xr:uid="{884B5085-B960-4D24-94C9-C1355776870B}"/>
    <cellStyle name="Comma 4 3 2 2 2 2 2 2 3" xfId="33379" xr:uid="{1E62764F-4BC6-4BAC-8E6B-441330718182}"/>
    <cellStyle name="Comma 4 3 2 2 2 2 2 3" xfId="15499" xr:uid="{D69ECA9A-34ED-45D3-990C-3FD303569B66}"/>
    <cellStyle name="Comma 4 3 2 2 2 2 2 3 2" xfId="39073" xr:uid="{3DC42598-8BA4-443A-AA24-26E40BC26D69}"/>
    <cellStyle name="Comma 4 3 2 2 2 2 2 4" xfId="27965" xr:uid="{3B0F08EA-2B8A-48F6-BE2B-CB66E583AF27}"/>
    <cellStyle name="Comma 4 3 2 2 2 2 3" xfId="5276" xr:uid="{D945703D-6869-4AEF-BC2B-C6DB62016F38}"/>
    <cellStyle name="Comma 4 3 2 2 2 2 3 2" xfId="10750" xr:uid="{1C271E22-A8CB-4D61-8EFD-DEF429F60C80}"/>
    <cellStyle name="Comma 4 3 2 2 2 2 3 2 2" xfId="22283" xr:uid="{6A5C657D-56F6-4219-8C69-EC54C4D694E8}"/>
    <cellStyle name="Comma 4 3 2 2 2 2 3 2 2 2" xfId="45856" xr:uid="{37B13091-C855-4C22-985F-F13589170010}"/>
    <cellStyle name="Comma 4 3 2 2 2 2 3 2 3" xfId="34748" xr:uid="{7DF85AF2-70F0-4866-90AB-BD97E5B81795}"/>
    <cellStyle name="Comma 4 3 2 2 2 2 3 3" xfId="16862" xr:uid="{EBEF1E65-3192-4574-8CD6-FF88C35685FC}"/>
    <cellStyle name="Comma 4 3 2 2 2 2 3 3 2" xfId="40436" xr:uid="{E629F090-B266-495B-B231-0FCA20EAB6AD}"/>
    <cellStyle name="Comma 4 3 2 2 2 2 3 4" xfId="29328" xr:uid="{A21A3C95-FA20-4256-8DC9-FD909926E4B4}"/>
    <cellStyle name="Comma 4 3 2 2 2 2 4" xfId="6614" xr:uid="{45E06973-C0AF-415D-AFDC-398170709212}"/>
    <cellStyle name="Comma 4 3 2 2 2 2 4 2" xfId="12091" xr:uid="{8320C364-CBDF-4956-AC09-199EBCB1DE75}"/>
    <cellStyle name="Comma 4 3 2 2 2 2 4 2 2" xfId="23623" xr:uid="{59884624-B5BB-4DB6-BB1A-F8AA8DC888C4}"/>
    <cellStyle name="Comma 4 3 2 2 2 2 4 2 2 2" xfId="47196" xr:uid="{D8098B4D-91B2-43DE-B45B-1F873E6847FC}"/>
    <cellStyle name="Comma 4 3 2 2 2 2 4 2 3" xfId="36088" xr:uid="{1142A5D7-E626-4453-BCEC-2F173FB7A89A}"/>
    <cellStyle name="Comma 4 3 2 2 2 2 4 3" xfId="18198" xr:uid="{4C007DEA-628B-4B8B-9EF5-C272DE0B45A9}"/>
    <cellStyle name="Comma 4 3 2 2 2 2 4 3 2" xfId="41772" xr:uid="{49713DF1-CA2D-4F4E-A783-F521BD28C3CB}"/>
    <cellStyle name="Comma 4 3 2 2 2 2 4 4" xfId="30664" xr:uid="{AAA98CB7-B632-4D3C-94B7-57BE52DD6C1C}"/>
    <cellStyle name="Comma 4 3 2 2 2 2 5" xfId="8025" xr:uid="{12007552-545F-457C-A758-1AE9E59FB647}"/>
    <cellStyle name="Comma 4 3 2 2 2 2 5 2" xfId="19560" xr:uid="{6D6F04A2-E6AF-4FBD-895E-A94E6B1B602A}"/>
    <cellStyle name="Comma 4 3 2 2 2 2 5 2 2" xfId="43133" xr:uid="{9C6B5972-1827-4906-973D-413FD22D5B17}"/>
    <cellStyle name="Comma 4 3 2 2 2 2 5 3" xfId="32025" xr:uid="{A040D1ED-2B1C-48CD-A8D6-E0E502D18CF1}"/>
    <cellStyle name="Comma 4 3 2 2 2 2 6" xfId="13854" xr:uid="{5CE3B058-7414-42DB-AE21-1A5D0062C7E5}"/>
    <cellStyle name="Comma 4 3 2 2 2 2 6 2" xfId="37593" xr:uid="{FCAC6366-7DE2-4AD5-BBEF-2DC680EE32CB}"/>
    <cellStyle name="Comma 4 3 2 2 2 2 7" xfId="26486" xr:uid="{1FA399E2-0B0F-4EAE-BC1B-4C113F83BED4}"/>
    <cellStyle name="Comma 4 3 2 2 2 2 8" xfId="25111" xr:uid="{01A2B2F9-F4FB-40CF-90DB-284767B242AE}"/>
    <cellStyle name="Comma 4 3 2 2 2 2 9" xfId="48942" xr:uid="{A7640035-64BE-44F8-BA12-0BBD2937FEA8}"/>
    <cellStyle name="Comma 4 3 2 2 2 3" xfId="2587" xr:uid="{3338F2B8-5720-4807-8A93-5BF6AE77E3A3}"/>
    <cellStyle name="Comma 4 3 2 2 2 3 2" xfId="4377" xr:uid="{0DE9AA1D-AC35-45CC-94E1-B5F2DF342E39}"/>
    <cellStyle name="Comma 4 3 2 2 2 3 2 2" xfId="9847" xr:uid="{6AA1CE05-7DC4-4004-8254-1DA507DA2048}"/>
    <cellStyle name="Comma 4 3 2 2 2 3 2 2 2" xfId="21380" xr:uid="{7480A849-09A7-4230-8BD6-866E30E5C34C}"/>
    <cellStyle name="Comma 4 3 2 2 2 3 2 2 2 2" xfId="44953" xr:uid="{2BB9AFFA-5D7E-4F37-996A-FB27AF347973}"/>
    <cellStyle name="Comma 4 3 2 2 2 3 2 2 3" xfId="33845" xr:uid="{A2E180E2-BAF4-4E10-BBF7-67AFC43E96AD}"/>
    <cellStyle name="Comma 4 3 2 2 2 3 2 3" xfId="15964" xr:uid="{40FCAA6B-5B9B-4DEB-9BB4-244EBFCDD140}"/>
    <cellStyle name="Comma 4 3 2 2 2 3 2 3 2" xfId="39538" xr:uid="{01DDB610-02B8-4E69-8248-45CC952A05ED}"/>
    <cellStyle name="Comma 4 3 2 2 2 3 2 4" xfId="28430" xr:uid="{E558ABCC-E983-4BDB-AAC6-B8B5E92CF533}"/>
    <cellStyle name="Comma 4 3 2 2 2 3 3" xfId="5743" xr:uid="{DF7420F3-CDBA-4165-B571-14D19101D2B0}"/>
    <cellStyle name="Comma 4 3 2 2 2 3 3 2" xfId="11217" xr:uid="{24CE9BA2-839D-49F1-8399-95F6E89B3FBF}"/>
    <cellStyle name="Comma 4 3 2 2 2 3 3 2 2" xfId="22750" xr:uid="{2C31A93B-D7C6-49D1-86F4-529FE4C92AFE}"/>
    <cellStyle name="Comma 4 3 2 2 2 3 3 2 2 2" xfId="46323" xr:uid="{84526984-BBB5-4BD8-8B8C-61507B835E50}"/>
    <cellStyle name="Comma 4 3 2 2 2 3 3 2 3" xfId="35215" xr:uid="{3C8B40BC-B712-4687-B0C0-0C59357283EE}"/>
    <cellStyle name="Comma 4 3 2 2 2 3 3 3" xfId="17329" xr:uid="{7F810739-1773-4819-892A-971DB5FDE4E8}"/>
    <cellStyle name="Comma 4 3 2 2 2 3 3 3 2" xfId="40903" xr:uid="{B8C92A0A-726C-4F12-BAB6-09D04D9C21A2}"/>
    <cellStyle name="Comma 4 3 2 2 2 3 3 4" xfId="29795" xr:uid="{5F76A983-392A-47F4-BE84-6374A6AA2E85}"/>
    <cellStyle name="Comma 4 3 2 2 2 3 4" xfId="7081" xr:uid="{A3AE4672-0390-44D4-BBCC-2AF9BE9D3E86}"/>
    <cellStyle name="Comma 4 3 2 2 2 3 4 2" xfId="12559" xr:uid="{D4ACF2B3-8D74-4D87-8B1F-B345C7AF6F0C}"/>
    <cellStyle name="Comma 4 3 2 2 2 3 4 2 2" xfId="24091" xr:uid="{2A561CCB-BED7-4BB3-A927-130F3FB53694}"/>
    <cellStyle name="Comma 4 3 2 2 2 3 4 2 2 2" xfId="47664" xr:uid="{FBF86571-C255-43BA-9BF6-A6DABE2972CB}"/>
    <cellStyle name="Comma 4 3 2 2 2 3 4 2 3" xfId="36556" xr:uid="{C38AEC33-6DB7-4154-8386-12B41D12D938}"/>
    <cellStyle name="Comma 4 3 2 2 2 3 4 3" xfId="18665" xr:uid="{00D3BBA7-E1E8-4540-8A68-757725E3AA4A}"/>
    <cellStyle name="Comma 4 3 2 2 2 3 4 3 2" xfId="42239" xr:uid="{F53D7A79-8D08-4742-B7D9-DEA46B3B839A}"/>
    <cellStyle name="Comma 4 3 2 2 2 3 4 4" xfId="31131" xr:uid="{6C0BBFD7-8A42-4DEF-97BE-C04A640B4F7E}"/>
    <cellStyle name="Comma 4 3 2 2 2 3 5" xfId="8494" xr:uid="{A8420AA7-C31C-481A-91D5-D482E2B94E1C}"/>
    <cellStyle name="Comma 4 3 2 2 2 3 5 2" xfId="20027" xr:uid="{3DED2375-286F-45C5-850E-9AB0A15F241B}"/>
    <cellStyle name="Comma 4 3 2 2 2 3 5 2 2" xfId="43600" xr:uid="{B9A3244B-D875-420D-B2FB-41F37F214DE6}"/>
    <cellStyle name="Comma 4 3 2 2 2 3 5 3" xfId="32492" xr:uid="{5FEEF7A3-8FDB-49E4-A48A-B67219516611}"/>
    <cellStyle name="Comma 4 3 2 2 2 3 6" xfId="14323" xr:uid="{A3269BF2-4BA7-4879-BFED-3A2753FCC104}"/>
    <cellStyle name="Comma 4 3 2 2 2 3 6 2" xfId="38060" xr:uid="{AA0D9C21-6C2D-4355-902D-E086B89492D7}"/>
    <cellStyle name="Comma 4 3 2 2 2 3 7" xfId="26953" xr:uid="{1D6EDAA6-3D9B-4D90-9B9C-E969DF774B83}"/>
    <cellStyle name="Comma 4 3 2 2 2 3 8" xfId="25579" xr:uid="{F6A9C6BE-E952-475D-8BB9-2C221A2C1741}"/>
    <cellStyle name="Comma 4 3 2 2 2 3 9" xfId="49409" xr:uid="{9B599234-05EE-47BD-A384-411C6165DA65}"/>
    <cellStyle name="Comma 4 3 2 2 2 4" xfId="3472" xr:uid="{AAD9EFE3-2C58-4253-813F-BE86141D6876}"/>
    <cellStyle name="Comma 4 3 2 2 2 4 2" xfId="8941" xr:uid="{05D38A65-6D75-4265-B159-E86BBDAE1CBD}"/>
    <cellStyle name="Comma 4 3 2 2 2 4 2 2" xfId="20474" xr:uid="{D5A71984-CBE6-4F38-B88D-1FD1C25C2AA6}"/>
    <cellStyle name="Comma 4 3 2 2 2 4 2 2 2" xfId="44047" xr:uid="{6BA78792-CB71-42E4-A984-E6A142584B35}"/>
    <cellStyle name="Comma 4 3 2 2 2 4 2 3" xfId="32939" xr:uid="{FC3885A1-0A5B-434C-8FE1-096FF56FB3D4}"/>
    <cellStyle name="Comma 4 3 2 2 2 4 3" xfId="15059" xr:uid="{2074E263-0168-46B4-87B3-0F07AFC771C7}"/>
    <cellStyle name="Comma 4 3 2 2 2 4 3 2" xfId="38633" xr:uid="{C80B46C8-00F8-427A-865B-460B5BA0D591}"/>
    <cellStyle name="Comma 4 3 2 2 2 4 4" xfId="27525" xr:uid="{BBB1B410-4273-4403-9106-0474A1D4E058}"/>
    <cellStyle name="Comma 4 3 2 2 2 5" xfId="4829" xr:uid="{F27BD9EE-1CDE-4D44-924B-93987154E2E3}"/>
    <cellStyle name="Comma 4 3 2 2 2 5 2" xfId="10302" xr:uid="{74648B9D-7434-4B96-ACDF-694DA79D3949}"/>
    <cellStyle name="Comma 4 3 2 2 2 5 2 2" xfId="21835" xr:uid="{2761D440-22D5-404C-AEC8-22792A0F15DD}"/>
    <cellStyle name="Comma 4 3 2 2 2 5 2 2 2" xfId="45408" xr:uid="{F38898CA-3E8C-41C2-B6D3-B1BC43B5B5B7}"/>
    <cellStyle name="Comma 4 3 2 2 2 5 2 3" xfId="34300" xr:uid="{6DF0A8E0-FC87-4C25-ACDF-8F4FCA926F3A}"/>
    <cellStyle name="Comma 4 3 2 2 2 5 3" xfId="16415" xr:uid="{10AA02BB-53A6-431B-943B-882972D8B6A8}"/>
    <cellStyle name="Comma 4 3 2 2 2 5 3 2" xfId="39989" xr:uid="{8DC8233A-5C03-413B-A609-28D55BF0EE24}"/>
    <cellStyle name="Comma 4 3 2 2 2 5 4" xfId="28881" xr:uid="{15BBCDAC-203B-44BA-B1C4-B2AF9462E352}"/>
    <cellStyle name="Comma 4 3 2 2 2 6" xfId="6167" xr:uid="{C9F69020-5BB3-47FB-AC5C-E9D7755CFD0E}"/>
    <cellStyle name="Comma 4 3 2 2 2 6 2" xfId="11643" xr:uid="{6104B128-648A-41A6-8EBC-87233D56A55D}"/>
    <cellStyle name="Comma 4 3 2 2 2 6 2 2" xfId="23175" xr:uid="{28C59206-23C9-43D4-ACBF-D46D46A99F81}"/>
    <cellStyle name="Comma 4 3 2 2 2 6 2 2 2" xfId="46748" xr:uid="{C89A3559-D492-45AE-BF5E-EE0826BE4CB6}"/>
    <cellStyle name="Comma 4 3 2 2 2 6 2 3" xfId="35640" xr:uid="{734B85FB-5CAD-4D34-A84A-0E97BC95BDFD}"/>
    <cellStyle name="Comma 4 3 2 2 2 6 3" xfId="17751" xr:uid="{D3012E36-3F52-4199-B9BF-BC542FE4B39C}"/>
    <cellStyle name="Comma 4 3 2 2 2 6 3 2" xfId="41325" xr:uid="{93F4A5C4-9ACB-4E3D-A1C0-3A332EAF6D81}"/>
    <cellStyle name="Comma 4 3 2 2 2 6 4" xfId="30217" xr:uid="{0C136E52-68D3-4959-917D-56595E6C5288}"/>
    <cellStyle name="Comma 4 3 2 2 2 7" xfId="7552" xr:uid="{D7422E80-FD5D-4A8F-AE28-5446D654FC1D}"/>
    <cellStyle name="Comma 4 3 2 2 2 7 2" xfId="19112" xr:uid="{A75473F4-D426-4D7D-A028-007DEA899EE7}"/>
    <cellStyle name="Comma 4 3 2 2 2 7 2 2" xfId="42685" xr:uid="{538AFDA8-0F9D-4E79-942B-F99377E5540A}"/>
    <cellStyle name="Comma 4 3 2 2 2 7 3" xfId="31577" xr:uid="{E0DC39CF-AA9B-42CF-9FBF-C768A33B8418}"/>
    <cellStyle name="Comma 4 3 2 2 2 8" xfId="13374" xr:uid="{8FA15313-0530-44CD-962F-4956ACCB0C9A}"/>
    <cellStyle name="Comma 4 3 2 2 2 8 2" xfId="37146" xr:uid="{139F2A72-97F7-4567-AC37-80DCE983A3CF}"/>
    <cellStyle name="Comma 4 3 2 2 2 9" xfId="26037" xr:uid="{1855CA93-6AFF-4FE0-92A0-47603F89F9BB}"/>
    <cellStyle name="Comma 4 3 2 2 3" xfId="1989" xr:uid="{DF12FBB9-B67F-45DD-A310-52BD1AA0A7F5}"/>
    <cellStyle name="Comma 4 3 2 2 3 2" xfId="3802" xr:uid="{9E0980CE-2BAF-4A92-8463-D193FF7313FE}"/>
    <cellStyle name="Comma 4 3 2 2 3 2 2" xfId="9271" xr:uid="{159F89F8-9EB7-409C-B670-B245A0AC5A1A}"/>
    <cellStyle name="Comma 4 3 2 2 3 2 2 2" xfId="20804" xr:uid="{1171AA41-F3CF-4460-96BA-07EC4922BA7E}"/>
    <cellStyle name="Comma 4 3 2 2 3 2 2 2 2" xfId="44377" xr:uid="{6FACB31C-CC24-41BC-8452-E229B5F0191A}"/>
    <cellStyle name="Comma 4 3 2 2 3 2 2 3" xfId="33269" xr:uid="{730D0CAE-14E6-43CE-9E9E-92AA85201F05}"/>
    <cellStyle name="Comma 4 3 2 2 3 2 3" xfId="15389" xr:uid="{48AF1D2D-66C6-4A64-9FE6-120D526B0155}"/>
    <cellStyle name="Comma 4 3 2 2 3 2 3 2" xfId="38963" xr:uid="{F3A79943-E671-4AFD-8F44-611822372B6B}"/>
    <cellStyle name="Comma 4 3 2 2 3 2 4" xfId="27855" xr:uid="{85AEBCE9-846A-48CE-871E-02198E51AF14}"/>
    <cellStyle name="Comma 4 3 2 2 3 3" xfId="5166" xr:uid="{1B8DEDE5-DAD6-45AA-890A-021BB3A48CB2}"/>
    <cellStyle name="Comma 4 3 2 2 3 3 2" xfId="10640" xr:uid="{E3504821-D886-4131-A5B7-CCE1D4C2DBAE}"/>
    <cellStyle name="Comma 4 3 2 2 3 3 2 2" xfId="22173" xr:uid="{27275708-D134-4AEA-B365-12EADE4CC0F1}"/>
    <cellStyle name="Comma 4 3 2 2 3 3 2 2 2" xfId="45746" xr:uid="{4256421F-FB11-426B-87E9-7B14554EF6BC}"/>
    <cellStyle name="Comma 4 3 2 2 3 3 2 3" xfId="34638" xr:uid="{2E9E1DE2-D250-4721-913B-8B6C263CB94A}"/>
    <cellStyle name="Comma 4 3 2 2 3 3 3" xfId="16752" xr:uid="{E001BA14-A218-476E-8097-EB811EE07F6F}"/>
    <cellStyle name="Comma 4 3 2 2 3 3 3 2" xfId="40326" xr:uid="{58AFD0FE-5ECA-42C7-811F-4C3447E0D9D4}"/>
    <cellStyle name="Comma 4 3 2 2 3 3 4" xfId="29218" xr:uid="{0B99C4BD-5C4D-4E2C-827F-A24C8C04DD29}"/>
    <cellStyle name="Comma 4 3 2 2 3 4" xfId="6504" xr:uid="{49A644EA-9C60-4E1C-8150-F3EE2C324ADC}"/>
    <cellStyle name="Comma 4 3 2 2 3 4 2" xfId="11981" xr:uid="{9787D1C7-8C94-4207-8EED-98BF00C35F47}"/>
    <cellStyle name="Comma 4 3 2 2 3 4 2 2" xfId="23513" xr:uid="{03FEF742-ACA4-4AAB-89C6-50A6379D7B7A}"/>
    <cellStyle name="Comma 4 3 2 2 3 4 2 2 2" xfId="47086" xr:uid="{B4B0C4A7-36F7-498E-8CA5-4DB92DAAF0A4}"/>
    <cellStyle name="Comma 4 3 2 2 3 4 2 3" xfId="35978" xr:uid="{C16A3782-8141-4115-95A8-6C09FEBB7432}"/>
    <cellStyle name="Comma 4 3 2 2 3 4 3" xfId="18088" xr:uid="{CA4EBBAC-E60A-4B0D-A52D-ADF18CE7237F}"/>
    <cellStyle name="Comma 4 3 2 2 3 4 3 2" xfId="41662" xr:uid="{AFB728CB-E9DB-4129-9EB8-291AF39AAA14}"/>
    <cellStyle name="Comma 4 3 2 2 3 4 4" xfId="30554" xr:uid="{6CABA22F-325A-43A4-B4DC-0A28924BA8A6}"/>
    <cellStyle name="Comma 4 3 2 2 3 5" xfId="7915" xr:uid="{960CE4E7-FFEE-4C51-8727-544E92FC0478}"/>
    <cellStyle name="Comma 4 3 2 2 3 5 2" xfId="19450" xr:uid="{E367FE75-7825-4BDA-8389-BF061E255810}"/>
    <cellStyle name="Comma 4 3 2 2 3 5 2 2" xfId="43023" xr:uid="{8F3BBD6B-477A-4AE7-9632-28EB88125C14}"/>
    <cellStyle name="Comma 4 3 2 2 3 5 3" xfId="31915" xr:uid="{EFD86D15-9E1C-4763-A200-CF04F4C80788}"/>
    <cellStyle name="Comma 4 3 2 2 3 6" xfId="13744" xr:uid="{03FF900C-F600-49E0-BB28-C98CB8C75184}"/>
    <cellStyle name="Comma 4 3 2 2 3 6 2" xfId="37483" xr:uid="{32C12E00-4E22-4B61-BD83-18D5C5DD74CC}"/>
    <cellStyle name="Comma 4 3 2 2 3 7" xfId="26376" xr:uid="{5D8F961B-C169-489A-9571-9D5DD32BDC36}"/>
    <cellStyle name="Comma 4 3 2 2 3 8" xfId="25001" xr:uid="{41433B10-8B67-4927-946D-804E875E10C8}"/>
    <cellStyle name="Comma 4 3 2 2 3 9" xfId="48832" xr:uid="{82939887-0669-4FE1-8670-0C61868F0CDE}"/>
    <cellStyle name="Comma 4 3 2 2 4" xfId="2476" xr:uid="{606F3756-8B9B-4153-A925-3A70463AD5E5}"/>
    <cellStyle name="Comma 4 3 2 2 4 2" xfId="4267" xr:uid="{70C7DC09-7B54-4BDA-822A-03D65D8612D7}"/>
    <cellStyle name="Comma 4 3 2 2 4 2 2" xfId="9736" xr:uid="{DA7B181B-C22D-41D2-A90B-C0CADA1CF0E0}"/>
    <cellStyle name="Comma 4 3 2 2 4 2 2 2" xfId="21269" xr:uid="{E028C395-1D5C-4D0E-A81C-08946E7DA0AB}"/>
    <cellStyle name="Comma 4 3 2 2 4 2 2 2 2" xfId="44842" xr:uid="{C934B8EB-A512-4A42-ABF2-3264E2A50B46}"/>
    <cellStyle name="Comma 4 3 2 2 4 2 2 3" xfId="33734" xr:uid="{1087946E-0ACD-4CF9-82F4-F2CA44B2A47F}"/>
    <cellStyle name="Comma 4 3 2 2 4 2 3" xfId="15854" xr:uid="{8B1D83BF-A540-4940-A1CA-D56164A05349}"/>
    <cellStyle name="Comma 4 3 2 2 4 2 3 2" xfId="39428" xr:uid="{AB96D6BA-40DA-4733-921E-60568421EAF5}"/>
    <cellStyle name="Comma 4 3 2 2 4 2 4" xfId="28320" xr:uid="{43A83CA2-4304-4667-AF89-51C34B66E013}"/>
    <cellStyle name="Comma 4 3 2 2 4 3" xfId="5632" xr:uid="{7A2B7AF7-D848-447F-A196-A6D0B6D4940E}"/>
    <cellStyle name="Comma 4 3 2 2 4 3 2" xfId="11106" xr:uid="{6D7EB8A3-3A12-4841-8FF4-FA3774B87B20}"/>
    <cellStyle name="Comma 4 3 2 2 4 3 2 2" xfId="22639" xr:uid="{9F616701-9996-447C-AD50-6A2122D67231}"/>
    <cellStyle name="Comma 4 3 2 2 4 3 2 2 2" xfId="46212" xr:uid="{6D2D42A9-726D-4BC5-924B-0FA21F0FC95C}"/>
    <cellStyle name="Comma 4 3 2 2 4 3 2 3" xfId="35104" xr:uid="{CEAB1CAD-7829-4D48-96D5-CCCA3ACF6D2B}"/>
    <cellStyle name="Comma 4 3 2 2 4 3 3" xfId="17218" xr:uid="{5CACC4DD-607D-45B4-B171-28E8C4E9BD9F}"/>
    <cellStyle name="Comma 4 3 2 2 4 3 3 2" xfId="40792" xr:uid="{09D04CD3-53A1-4FCD-B7CC-FB90D916986B}"/>
    <cellStyle name="Comma 4 3 2 2 4 3 4" xfId="29684" xr:uid="{B46EA961-8F3E-46AA-9F1E-3E817DEF039D}"/>
    <cellStyle name="Comma 4 3 2 2 4 4" xfId="6970" xr:uid="{9B4D5240-D082-4DC4-8776-79B2F5D92A97}"/>
    <cellStyle name="Comma 4 3 2 2 4 4 2" xfId="12448" xr:uid="{0B584AA9-D17B-483F-A220-D7721D796FA4}"/>
    <cellStyle name="Comma 4 3 2 2 4 4 2 2" xfId="23980" xr:uid="{C85F63B1-7316-4B9A-A046-81240BE4FB5B}"/>
    <cellStyle name="Comma 4 3 2 2 4 4 2 2 2" xfId="47553" xr:uid="{075DCE80-A96F-4BF0-A234-C08DA8349FF2}"/>
    <cellStyle name="Comma 4 3 2 2 4 4 2 3" xfId="36445" xr:uid="{5FF0A44B-68CB-4313-9799-E8898504EBFA}"/>
    <cellStyle name="Comma 4 3 2 2 4 4 3" xfId="18554" xr:uid="{A7D6AA77-4144-4E42-8048-25F850C7E754}"/>
    <cellStyle name="Comma 4 3 2 2 4 4 3 2" xfId="42128" xr:uid="{A085FDCF-290C-4295-B6E8-2BE2AE85E33A}"/>
    <cellStyle name="Comma 4 3 2 2 4 4 4" xfId="31020" xr:uid="{423EF542-C12F-455B-8359-546F4F476D2B}"/>
    <cellStyle name="Comma 4 3 2 2 4 5" xfId="8383" xr:uid="{FB603AD1-5564-4B3D-A77B-98529A46DC07}"/>
    <cellStyle name="Comma 4 3 2 2 4 5 2" xfId="19916" xr:uid="{4499E17B-CBA2-4635-8C4B-878F56A8C4CA}"/>
    <cellStyle name="Comma 4 3 2 2 4 5 2 2" xfId="43489" xr:uid="{F3E292C8-F1C8-4F9B-9439-CE8EACE51A27}"/>
    <cellStyle name="Comma 4 3 2 2 4 5 3" xfId="32381" xr:uid="{3F1E3A77-349B-46FA-A35C-CD6750809F44}"/>
    <cellStyle name="Comma 4 3 2 2 4 6" xfId="14212" xr:uid="{B75D5CEC-4F43-433C-AE4F-3FF369EE6550}"/>
    <cellStyle name="Comma 4 3 2 2 4 6 2" xfId="37949" xr:uid="{544B3446-F8A5-435C-844F-7A065A3BD2E2}"/>
    <cellStyle name="Comma 4 3 2 2 4 7" xfId="26842" xr:uid="{6D6F8EFE-104E-4606-B053-66D341E8A1D1}"/>
    <cellStyle name="Comma 4 3 2 2 4 8" xfId="25468" xr:uid="{92833C5C-186E-465E-85C5-C6327C4F38F5}"/>
    <cellStyle name="Comma 4 3 2 2 4 9" xfId="49298" xr:uid="{0BDCFE86-92CF-4F79-9092-81EE5390CD0F}"/>
    <cellStyle name="Comma 4 3 2 2 5" xfId="3363" xr:uid="{ABFDC07E-0330-407F-95F9-DBD96AA2071F}"/>
    <cellStyle name="Comma 4 3 2 2 5 2" xfId="8831" xr:uid="{A9AF3B6A-13B6-427D-962F-9FEC367024C1}"/>
    <cellStyle name="Comma 4 3 2 2 5 2 2" xfId="20364" xr:uid="{E1C4F306-50B1-4724-A2DC-6F9BEB3627EB}"/>
    <cellStyle name="Comma 4 3 2 2 5 2 2 2" xfId="43937" xr:uid="{D59DDE5D-358F-4DA2-86D0-6AFB38B10794}"/>
    <cellStyle name="Comma 4 3 2 2 5 2 3" xfId="32829" xr:uid="{7219F6A3-B093-4FC1-A983-05E9EAA77A90}"/>
    <cellStyle name="Comma 4 3 2 2 5 3" xfId="14949" xr:uid="{3982007F-1117-48A5-8265-063FA0466B84}"/>
    <cellStyle name="Comma 4 3 2 2 5 3 2" xfId="38523" xr:uid="{0E7FC351-ED20-40ED-9632-F84A0583A26E}"/>
    <cellStyle name="Comma 4 3 2 2 5 4" xfId="27415" xr:uid="{DBB4625B-1CFA-4CF3-816F-47583B711612}"/>
    <cellStyle name="Comma 4 3 2 2 6" xfId="4719" xr:uid="{C00D610E-8BE1-4178-9361-7DB396800B25}"/>
    <cellStyle name="Comma 4 3 2 2 6 2" xfId="10192" xr:uid="{F7D2673E-B1B4-442C-9916-889944931C05}"/>
    <cellStyle name="Comma 4 3 2 2 6 2 2" xfId="21725" xr:uid="{98142FF9-CF3F-4FA7-8F2C-1BC0A1762CA3}"/>
    <cellStyle name="Comma 4 3 2 2 6 2 2 2" xfId="45298" xr:uid="{4C5F9FBE-B17E-4F2C-90D9-D1379DBEC956}"/>
    <cellStyle name="Comma 4 3 2 2 6 2 3" xfId="34190" xr:uid="{08C2B1C6-A630-49B3-AD73-B4C8719C1758}"/>
    <cellStyle name="Comma 4 3 2 2 6 3" xfId="16305" xr:uid="{CB411CAE-76CB-44AC-9EF7-6DA53DFBD179}"/>
    <cellStyle name="Comma 4 3 2 2 6 3 2" xfId="39879" xr:uid="{336D3438-D28C-4C55-8F1B-D97A447C192A}"/>
    <cellStyle name="Comma 4 3 2 2 6 4" xfId="28771" xr:uid="{6D85E5EA-42D8-480C-A215-BCC05000F499}"/>
    <cellStyle name="Comma 4 3 2 2 7" xfId="6057" xr:uid="{C8C48193-FB8E-4A9E-A366-971B552DC4CB}"/>
    <cellStyle name="Comma 4 3 2 2 7 2" xfId="11533" xr:uid="{A1D69690-76ED-4B09-AE32-B237C8E6CDF8}"/>
    <cellStyle name="Comma 4 3 2 2 7 2 2" xfId="23065" xr:uid="{111D90F4-6665-499E-9E60-187DCF3F32B1}"/>
    <cellStyle name="Comma 4 3 2 2 7 2 2 2" xfId="46638" xr:uid="{5B3134A6-CB26-4CE9-A68C-EE336763D905}"/>
    <cellStyle name="Comma 4 3 2 2 7 2 3" xfId="35530" xr:uid="{E49EDDF4-37A3-42A8-9991-47C7EA5DC220}"/>
    <cellStyle name="Comma 4 3 2 2 7 3" xfId="17641" xr:uid="{684BC5F3-AC91-48B1-8AC0-898ACBB4D687}"/>
    <cellStyle name="Comma 4 3 2 2 7 3 2" xfId="41215" xr:uid="{4DEF39BE-81B7-402E-B120-1239AA991BA6}"/>
    <cellStyle name="Comma 4 3 2 2 7 4" xfId="30107" xr:uid="{81F19753-10A3-4248-BEB6-1E5A646E0338}"/>
    <cellStyle name="Comma 4 3 2 2 8" xfId="7442" xr:uid="{F0FBE019-0E84-4E8E-B3A0-4CD3872D1320}"/>
    <cellStyle name="Comma 4 3 2 2 8 2" xfId="19002" xr:uid="{D03E588F-E007-4210-80DC-EDF6A364DB78}"/>
    <cellStyle name="Comma 4 3 2 2 8 2 2" xfId="42575" xr:uid="{A130720A-740D-42B1-B1F2-683A2949CC14}"/>
    <cellStyle name="Comma 4 3 2 2 8 3" xfId="31467" xr:uid="{9BA9F0BF-08EC-4F8D-9CC1-292E89549B68}"/>
    <cellStyle name="Comma 4 3 2 2 9" xfId="13260" xr:uid="{BE95163C-E278-49B9-BEB3-771F96710F54}"/>
    <cellStyle name="Comma 4 3 2 2 9 2" xfId="37036" xr:uid="{5F56EF9D-88D4-4B2C-890E-DA9DA5DD4689}"/>
    <cellStyle name="Comma 4 3 2 3" xfId="1296" xr:uid="{C1FBFDEC-A946-4E30-9370-5757B7B9968B}"/>
    <cellStyle name="Comma 4 3 2 3 10" xfId="24635" xr:uid="{5D104B91-1F72-487D-A7EB-176C7F927E6E}"/>
    <cellStyle name="Comma 4 3 2 3 11" xfId="48462" xr:uid="{905E76A4-07C8-4AB5-A5FB-A425D23EABF8}"/>
    <cellStyle name="Comma 4 3 2 3 2" xfId="2071" xr:uid="{35D6261B-C240-4E48-8E90-925344C0C75A}"/>
    <cellStyle name="Comma 4 3 2 3 2 2" xfId="3884" xr:uid="{697ABF06-C7D2-4E45-B864-A0DAF3B7017E}"/>
    <cellStyle name="Comma 4 3 2 3 2 2 2" xfId="9353" xr:uid="{203E6968-D932-4666-B7C8-E1E2019865F7}"/>
    <cellStyle name="Comma 4 3 2 3 2 2 2 2" xfId="20886" xr:uid="{D82CE870-7077-4884-886B-E2D534698A02}"/>
    <cellStyle name="Comma 4 3 2 3 2 2 2 2 2" xfId="44459" xr:uid="{7027E223-51F2-4635-8701-7CC54FD03BAD}"/>
    <cellStyle name="Comma 4 3 2 3 2 2 2 3" xfId="33351" xr:uid="{C0C903F4-16E1-466B-919E-0DBE86CE90A6}"/>
    <cellStyle name="Comma 4 3 2 3 2 2 3" xfId="15471" xr:uid="{60B95427-509B-426B-AA06-598E439BE6C9}"/>
    <cellStyle name="Comma 4 3 2 3 2 2 3 2" xfId="39045" xr:uid="{FB35D1F2-4DD6-49F1-85C3-36783ED03F17}"/>
    <cellStyle name="Comma 4 3 2 3 2 2 4" xfId="27937" xr:uid="{F3F8E4CF-F312-4078-BA28-28D2A1483AD6}"/>
    <cellStyle name="Comma 4 3 2 3 2 3" xfId="5248" xr:uid="{1DE9E03D-C52A-4120-9FDB-C1C4FF02F584}"/>
    <cellStyle name="Comma 4 3 2 3 2 3 2" xfId="10722" xr:uid="{AB00AB79-2A4E-4F51-B697-E376E366DD8F}"/>
    <cellStyle name="Comma 4 3 2 3 2 3 2 2" xfId="22255" xr:uid="{A23BB786-B4A1-4950-ACC5-2B45497F507A}"/>
    <cellStyle name="Comma 4 3 2 3 2 3 2 2 2" xfId="45828" xr:uid="{A161B7D8-1DB7-4D53-9723-EF5BCAD04B3A}"/>
    <cellStyle name="Comma 4 3 2 3 2 3 2 3" xfId="34720" xr:uid="{A134E5BA-E7E2-4B02-9948-B7D03993DDCC}"/>
    <cellStyle name="Comma 4 3 2 3 2 3 3" xfId="16834" xr:uid="{943C7084-24AD-4D62-BF34-E720C0138B5B}"/>
    <cellStyle name="Comma 4 3 2 3 2 3 3 2" xfId="40408" xr:uid="{4F867789-0EE5-4F46-B851-47353918768F}"/>
    <cellStyle name="Comma 4 3 2 3 2 3 4" xfId="29300" xr:uid="{DBA392EB-EDD6-4719-9023-0FE4C0C75517}"/>
    <cellStyle name="Comma 4 3 2 3 2 4" xfId="6586" xr:uid="{04F8E389-5579-4BB7-9BA7-83568053C71E}"/>
    <cellStyle name="Comma 4 3 2 3 2 4 2" xfId="12063" xr:uid="{9FE71DE4-7AC7-4FC0-A9F2-F7851B8604E2}"/>
    <cellStyle name="Comma 4 3 2 3 2 4 2 2" xfId="23595" xr:uid="{6E8FD7B8-7B84-4409-B094-C98F32D3B8E3}"/>
    <cellStyle name="Comma 4 3 2 3 2 4 2 2 2" xfId="47168" xr:uid="{72FC03DB-27F2-4DEE-8D28-76D3DADA4916}"/>
    <cellStyle name="Comma 4 3 2 3 2 4 2 3" xfId="36060" xr:uid="{A05953D3-84A0-4B4F-BDC7-E5999039E1FC}"/>
    <cellStyle name="Comma 4 3 2 3 2 4 3" xfId="18170" xr:uid="{714FE4C5-5CC7-48F1-B75C-3B11EEEAC970}"/>
    <cellStyle name="Comma 4 3 2 3 2 4 3 2" xfId="41744" xr:uid="{CB38C2FB-FDF6-4298-BF58-358ACF9BEDFF}"/>
    <cellStyle name="Comma 4 3 2 3 2 4 4" xfId="30636" xr:uid="{6D62A5C8-A771-4B91-A085-0022F1938993}"/>
    <cellStyle name="Comma 4 3 2 3 2 5" xfId="7997" xr:uid="{42C11822-0B8D-4A2D-BA90-1F6185102D14}"/>
    <cellStyle name="Comma 4 3 2 3 2 5 2" xfId="19532" xr:uid="{29B225FB-B47B-4DFC-BBFE-742458EA422B}"/>
    <cellStyle name="Comma 4 3 2 3 2 5 2 2" xfId="43105" xr:uid="{F2FEE30B-EE45-40F2-9D5E-66A7FD2FC469}"/>
    <cellStyle name="Comma 4 3 2 3 2 5 3" xfId="31997" xr:uid="{700CEAB9-C03C-4976-B859-7E6D344EC5EF}"/>
    <cellStyle name="Comma 4 3 2 3 2 6" xfId="13826" xr:uid="{E949737A-3889-49B4-8F8C-EA785B11C8BC}"/>
    <cellStyle name="Comma 4 3 2 3 2 6 2" xfId="37565" xr:uid="{A16F2AC4-271E-4A0A-840F-355365F1A351}"/>
    <cellStyle name="Comma 4 3 2 3 2 7" xfId="26458" xr:uid="{95B4E927-2075-4125-9603-0C82F60776F5}"/>
    <cellStyle name="Comma 4 3 2 3 2 8" xfId="25083" xr:uid="{42A3C1A0-76DC-4027-83F0-7BA0A3061F3F}"/>
    <cellStyle name="Comma 4 3 2 3 2 9" xfId="48914" xr:uid="{B923A6D2-9E0B-4507-A60C-C8D3E187D3A6}"/>
    <cellStyle name="Comma 4 3 2 3 3" xfId="2559" xr:uid="{2888F11F-7542-4C30-AB62-BE5F24487CF7}"/>
    <cellStyle name="Comma 4 3 2 3 3 2" xfId="4349" xr:uid="{AD60C856-C3F0-4BDA-A0F0-5ECE1A1AB88A}"/>
    <cellStyle name="Comma 4 3 2 3 3 2 2" xfId="9819" xr:uid="{4F9E4C56-06D6-4D11-AC53-B30B8ADBB313}"/>
    <cellStyle name="Comma 4 3 2 3 3 2 2 2" xfId="21352" xr:uid="{D3617F0F-37AC-4C88-8914-AD7F44764197}"/>
    <cellStyle name="Comma 4 3 2 3 3 2 2 2 2" xfId="44925" xr:uid="{625F1DC4-8951-4DB3-A6F7-6F470EC52D12}"/>
    <cellStyle name="Comma 4 3 2 3 3 2 2 3" xfId="33817" xr:uid="{C440CC2E-B9BA-49FD-B796-4A659A46D549}"/>
    <cellStyle name="Comma 4 3 2 3 3 2 3" xfId="15936" xr:uid="{0E96BCCF-EE54-41B6-BC7C-9D79A9D93A16}"/>
    <cellStyle name="Comma 4 3 2 3 3 2 3 2" xfId="39510" xr:uid="{4C92014F-F061-4888-BAE4-AD90F13DE2D1}"/>
    <cellStyle name="Comma 4 3 2 3 3 2 4" xfId="28402" xr:uid="{A27BDBDA-0743-4F8E-BDC2-89780D253442}"/>
    <cellStyle name="Comma 4 3 2 3 3 3" xfId="5715" xr:uid="{B5C46CF1-A5AF-4F6B-9FFC-ABF16F6E2788}"/>
    <cellStyle name="Comma 4 3 2 3 3 3 2" xfId="11189" xr:uid="{3F239FAE-1600-456A-91F2-EEF1FE573D90}"/>
    <cellStyle name="Comma 4 3 2 3 3 3 2 2" xfId="22722" xr:uid="{77602968-567F-4A71-A628-A16EF843173E}"/>
    <cellStyle name="Comma 4 3 2 3 3 3 2 2 2" xfId="46295" xr:uid="{3E59E29B-32F2-489A-8E18-93F94B976DBE}"/>
    <cellStyle name="Comma 4 3 2 3 3 3 2 3" xfId="35187" xr:uid="{D824D47B-6E96-48D3-B7B5-E141A880A903}"/>
    <cellStyle name="Comma 4 3 2 3 3 3 3" xfId="17301" xr:uid="{4F130C1E-316C-4E83-9089-448F316832F4}"/>
    <cellStyle name="Comma 4 3 2 3 3 3 3 2" xfId="40875" xr:uid="{48D6A064-819A-4B29-BDD1-98C6B749C19E}"/>
    <cellStyle name="Comma 4 3 2 3 3 3 4" xfId="29767" xr:uid="{F55133F4-F72E-4A04-93FD-AEABFDA6BEB8}"/>
    <cellStyle name="Comma 4 3 2 3 3 4" xfId="7053" xr:uid="{175B0338-8160-41C2-802A-83C055E5E6A3}"/>
    <cellStyle name="Comma 4 3 2 3 3 4 2" xfId="12531" xr:uid="{936A82DE-47D0-45C2-ADFC-79E4DBC6F997}"/>
    <cellStyle name="Comma 4 3 2 3 3 4 2 2" xfId="24063" xr:uid="{EE9DB438-A11D-42CE-8DA6-96592EA5617D}"/>
    <cellStyle name="Comma 4 3 2 3 3 4 2 2 2" xfId="47636" xr:uid="{91FC50F1-CE2D-4559-83AF-B111FDFC758D}"/>
    <cellStyle name="Comma 4 3 2 3 3 4 2 3" xfId="36528" xr:uid="{831CA8E4-7B4F-4E6C-B414-4F34A5A566F4}"/>
    <cellStyle name="Comma 4 3 2 3 3 4 3" xfId="18637" xr:uid="{27F96AF6-5A02-4D1D-9EC1-99BD8272C670}"/>
    <cellStyle name="Comma 4 3 2 3 3 4 3 2" xfId="42211" xr:uid="{EB7E4830-6F54-4BAA-9199-E24AE0F85681}"/>
    <cellStyle name="Comma 4 3 2 3 3 4 4" xfId="31103" xr:uid="{79331F51-98BC-45C7-85D5-5AF3463D17A6}"/>
    <cellStyle name="Comma 4 3 2 3 3 5" xfId="8466" xr:uid="{CF05D1F8-8751-4AA6-A06D-DA9C8AB0C68D}"/>
    <cellStyle name="Comma 4 3 2 3 3 5 2" xfId="19999" xr:uid="{57CDD901-D2F1-4B28-8FAC-AC3ABE93ABB7}"/>
    <cellStyle name="Comma 4 3 2 3 3 5 2 2" xfId="43572" xr:uid="{8EC153E2-9256-4C8F-8621-1274CC86EA70}"/>
    <cellStyle name="Comma 4 3 2 3 3 5 3" xfId="32464" xr:uid="{21EB7D7B-5456-47B3-B232-64BACED290D8}"/>
    <cellStyle name="Comma 4 3 2 3 3 6" xfId="14295" xr:uid="{800542F8-0E0A-420E-AA09-B19E115FAE72}"/>
    <cellStyle name="Comma 4 3 2 3 3 6 2" xfId="38032" xr:uid="{A9F5669B-C037-44F1-AA3B-4A6CFDCDB652}"/>
    <cellStyle name="Comma 4 3 2 3 3 7" xfId="26925" xr:uid="{429A7659-804D-40A0-B428-034C20492612}"/>
    <cellStyle name="Comma 4 3 2 3 3 8" xfId="25551" xr:uid="{50FCE545-7398-4139-8356-4676C9F5B4A6}"/>
    <cellStyle name="Comma 4 3 2 3 3 9" xfId="49381" xr:uid="{BDF8BF2C-E73F-4CA5-B181-5A7BE765ABEB}"/>
    <cellStyle name="Comma 4 3 2 3 4" xfId="3445" xr:uid="{626C541C-99F2-4D98-BB24-2B9878B05F0E}"/>
    <cellStyle name="Comma 4 3 2 3 4 2" xfId="8913" xr:uid="{F0E7AEEB-D288-4543-AF6F-499E9F773C42}"/>
    <cellStyle name="Comma 4 3 2 3 4 2 2" xfId="20446" xr:uid="{E71E66E2-4566-4B15-81C8-DDF34C94091C}"/>
    <cellStyle name="Comma 4 3 2 3 4 2 2 2" xfId="44019" xr:uid="{D8677576-1C2C-420C-B562-001AFC564189}"/>
    <cellStyle name="Comma 4 3 2 3 4 2 3" xfId="32911" xr:uid="{A555ED99-5336-4845-8769-2E00839E243C}"/>
    <cellStyle name="Comma 4 3 2 3 4 3" xfId="15031" xr:uid="{04A10E2A-C4EA-43AE-A039-B841FFB255D4}"/>
    <cellStyle name="Comma 4 3 2 3 4 3 2" xfId="38605" xr:uid="{F6637F84-7A17-45E9-95AA-C6BA0AC71639}"/>
    <cellStyle name="Comma 4 3 2 3 4 4" xfId="27497" xr:uid="{3FD6E50C-7479-4771-8961-9BFA09B079CB}"/>
    <cellStyle name="Comma 4 3 2 3 5" xfId="4801" xr:uid="{252E7C1A-9EBE-4826-82E3-978416715F44}"/>
    <cellStyle name="Comma 4 3 2 3 5 2" xfId="10274" xr:uid="{6D3B7C4E-4EA1-4A44-A1AD-EC1B2EE2F027}"/>
    <cellStyle name="Comma 4 3 2 3 5 2 2" xfId="21807" xr:uid="{7D3C4C4B-FFD6-4194-B814-DBA99465DC4D}"/>
    <cellStyle name="Comma 4 3 2 3 5 2 2 2" xfId="45380" xr:uid="{0767ED9B-B5C2-4FC0-AA95-6974F73D7690}"/>
    <cellStyle name="Comma 4 3 2 3 5 2 3" xfId="34272" xr:uid="{FB89D0C4-8EE3-478E-B983-F81AC9BEB53D}"/>
    <cellStyle name="Comma 4 3 2 3 5 3" xfId="16387" xr:uid="{76A592FD-1D3B-4894-BF9B-D980B0C16512}"/>
    <cellStyle name="Comma 4 3 2 3 5 3 2" xfId="39961" xr:uid="{F3FD315A-4B0D-45EB-B0D4-9D0F0A555C71}"/>
    <cellStyle name="Comma 4 3 2 3 5 4" xfId="28853" xr:uid="{A1104A3A-6290-4895-8F03-C3571220820C}"/>
    <cellStyle name="Comma 4 3 2 3 6" xfId="6139" xr:uid="{44BC1098-89C3-47EC-BF3B-B031FA7A61F6}"/>
    <cellStyle name="Comma 4 3 2 3 6 2" xfId="11615" xr:uid="{58F5F966-2F95-4CE8-8C66-B4410938C980}"/>
    <cellStyle name="Comma 4 3 2 3 6 2 2" xfId="23147" xr:uid="{E6C27E20-64EE-4577-AB3E-38DE28F072EC}"/>
    <cellStyle name="Comma 4 3 2 3 6 2 2 2" xfId="46720" xr:uid="{DEEF5A0D-7F01-4850-BAF3-429102E8ABE5}"/>
    <cellStyle name="Comma 4 3 2 3 6 2 3" xfId="35612" xr:uid="{C0566958-5C66-4D22-81AD-E48AC9E21703}"/>
    <cellStyle name="Comma 4 3 2 3 6 3" xfId="17723" xr:uid="{8F83B1C4-007F-4C4C-9F92-85AABC577DE5}"/>
    <cellStyle name="Comma 4 3 2 3 6 3 2" xfId="41297" xr:uid="{D9E266B2-1915-4A64-95A3-2F7BFB770FCB}"/>
    <cellStyle name="Comma 4 3 2 3 6 4" xfId="30189" xr:uid="{ADBC9B05-B797-4ECE-B499-8FF2A530279A}"/>
    <cellStyle name="Comma 4 3 2 3 7" xfId="7524" xr:uid="{6005FC3A-5103-4DE9-9FAF-71CC20697433}"/>
    <cellStyle name="Comma 4 3 2 3 7 2" xfId="19084" xr:uid="{B4C6C92D-B248-4883-A04E-5DCF4C430697}"/>
    <cellStyle name="Comma 4 3 2 3 7 2 2" xfId="42657" xr:uid="{A55C88FB-3D74-4D3E-BC25-A86B3F9F6332}"/>
    <cellStyle name="Comma 4 3 2 3 7 3" xfId="31549" xr:uid="{1A241DAF-6208-4A2C-89F8-6FD6EECBD9D3}"/>
    <cellStyle name="Comma 4 3 2 3 8" xfId="13344" xr:uid="{76309052-BD15-4E5F-A33E-99C4ABD6049F}"/>
    <cellStyle name="Comma 4 3 2 3 8 2" xfId="37118" xr:uid="{FE3A9EF8-35D2-49F2-8BB5-025AAAD295C0}"/>
    <cellStyle name="Comma 4 3 2 3 9" xfId="26009" xr:uid="{6696A42D-D9E9-4CBE-8EC0-12E46A4D9669}"/>
    <cellStyle name="Comma 4 3 2 4" xfId="1321" xr:uid="{43A330A5-C188-41C4-985F-9959B3047534}"/>
    <cellStyle name="Comma 4 3 2 4 10" xfId="24651" xr:uid="{CAFD1311-9755-453E-8019-4C712817DC02}"/>
    <cellStyle name="Comma 4 3 2 4 11" xfId="48478" xr:uid="{BAC04396-E038-430B-A9A3-7B1A7660A202}"/>
    <cellStyle name="Comma 4 3 2 4 2" xfId="2087" xr:uid="{EFAC3354-88E5-4425-8728-83989ACAC41F}"/>
    <cellStyle name="Comma 4 3 2 4 2 2" xfId="3900" xr:uid="{E06F44D7-360F-44F7-B67B-F444E760D70B}"/>
    <cellStyle name="Comma 4 3 2 4 2 2 2" xfId="9369" xr:uid="{4B673AC6-133A-433D-9645-6E35944C1CC5}"/>
    <cellStyle name="Comma 4 3 2 4 2 2 2 2" xfId="20902" xr:uid="{F185D610-75EF-4F4D-A26F-6F3D3B0894BF}"/>
    <cellStyle name="Comma 4 3 2 4 2 2 2 2 2" xfId="44475" xr:uid="{970C6C49-3820-4E01-BD2D-B809B2198DB6}"/>
    <cellStyle name="Comma 4 3 2 4 2 2 2 3" xfId="33367" xr:uid="{479484F0-F8F0-4046-829E-0804D2976BD6}"/>
    <cellStyle name="Comma 4 3 2 4 2 2 3" xfId="15487" xr:uid="{62DF8790-1640-48D5-94D3-D638378E3413}"/>
    <cellStyle name="Comma 4 3 2 4 2 2 3 2" xfId="39061" xr:uid="{990EAEFC-C231-40F9-9144-0881CCCE7273}"/>
    <cellStyle name="Comma 4 3 2 4 2 2 4" xfId="27953" xr:uid="{20E71882-24D1-45CE-A6DB-96E62B4F38E6}"/>
    <cellStyle name="Comma 4 3 2 4 2 3" xfId="5264" xr:uid="{27977EFD-5204-48BD-945E-8FB19616777E}"/>
    <cellStyle name="Comma 4 3 2 4 2 3 2" xfId="10738" xr:uid="{D5D63404-639B-4F06-A739-F1CD941A66FF}"/>
    <cellStyle name="Comma 4 3 2 4 2 3 2 2" xfId="22271" xr:uid="{F106F040-F052-4605-9FAF-5E7A007636FC}"/>
    <cellStyle name="Comma 4 3 2 4 2 3 2 2 2" xfId="45844" xr:uid="{0FD1FF5F-2F24-4AC4-A03E-16492E17D758}"/>
    <cellStyle name="Comma 4 3 2 4 2 3 2 3" xfId="34736" xr:uid="{39BC97B1-1B4E-4068-B3DC-63B3798D39B5}"/>
    <cellStyle name="Comma 4 3 2 4 2 3 3" xfId="16850" xr:uid="{1F109A3A-CB01-4BA5-B25F-12A7F54CCB0E}"/>
    <cellStyle name="Comma 4 3 2 4 2 3 3 2" xfId="40424" xr:uid="{5A5284C6-1B6E-40BA-96E5-2CD0C714B688}"/>
    <cellStyle name="Comma 4 3 2 4 2 3 4" xfId="29316" xr:uid="{9E1B1366-BDCB-4BA0-A3D1-B66D683B6D49}"/>
    <cellStyle name="Comma 4 3 2 4 2 4" xfId="6602" xr:uid="{99D6B8CB-FD5E-4F8C-8FDA-B99B1668BF91}"/>
    <cellStyle name="Comma 4 3 2 4 2 4 2" xfId="12079" xr:uid="{EC7E578A-DF91-4D0B-ACCE-9BA2E6442495}"/>
    <cellStyle name="Comma 4 3 2 4 2 4 2 2" xfId="23611" xr:uid="{5B40FE55-C50C-4E6A-84EB-89B5A8BD9E53}"/>
    <cellStyle name="Comma 4 3 2 4 2 4 2 2 2" xfId="47184" xr:uid="{C78EF43C-2EF5-4F77-AD4F-562DB4B1B0FB}"/>
    <cellStyle name="Comma 4 3 2 4 2 4 2 3" xfId="36076" xr:uid="{BF420252-5159-4D78-B350-848D83104175}"/>
    <cellStyle name="Comma 4 3 2 4 2 4 3" xfId="18186" xr:uid="{1CF94F80-D49C-4200-8515-28565774C3CE}"/>
    <cellStyle name="Comma 4 3 2 4 2 4 3 2" xfId="41760" xr:uid="{3DDD0B9F-55BD-4563-8028-306C2BF8968F}"/>
    <cellStyle name="Comma 4 3 2 4 2 4 4" xfId="30652" xr:uid="{7608BE32-D529-4BCD-A74F-7A73392BCA0D}"/>
    <cellStyle name="Comma 4 3 2 4 2 5" xfId="8013" xr:uid="{79158CB1-FC7D-459E-BBFD-A61CE2E4DE34}"/>
    <cellStyle name="Comma 4 3 2 4 2 5 2" xfId="19548" xr:uid="{F84EFBF8-532D-455F-814C-513049597A70}"/>
    <cellStyle name="Comma 4 3 2 4 2 5 2 2" xfId="43121" xr:uid="{D7D372BA-E5AC-4CD3-94E2-A340F7753E9E}"/>
    <cellStyle name="Comma 4 3 2 4 2 5 3" xfId="32013" xr:uid="{A8FA308C-19D3-431A-AF29-826DCD479E6A}"/>
    <cellStyle name="Comma 4 3 2 4 2 6" xfId="13842" xr:uid="{48867086-D8AA-4797-9D6C-BB21B31A84B2}"/>
    <cellStyle name="Comma 4 3 2 4 2 6 2" xfId="37581" xr:uid="{ED264AD4-2E84-4DCE-A18B-D929602F7FD0}"/>
    <cellStyle name="Comma 4 3 2 4 2 7" xfId="26474" xr:uid="{2173DB40-314C-42D8-9E7D-8F8FDC0324A2}"/>
    <cellStyle name="Comma 4 3 2 4 2 8" xfId="25099" xr:uid="{4680AC4A-E945-4AEE-AE96-D793AB02D330}"/>
    <cellStyle name="Comma 4 3 2 4 2 9" xfId="48930" xr:uid="{D3559978-4680-4288-B9C0-068EBFDABEFF}"/>
    <cellStyle name="Comma 4 3 2 4 3" xfId="2575" xr:uid="{F03440AC-5251-43B3-A8C2-62D632F6CA63}"/>
    <cellStyle name="Comma 4 3 2 4 3 2" xfId="4365" xr:uid="{17FDCE65-915B-4D9F-859C-428B98A83DF7}"/>
    <cellStyle name="Comma 4 3 2 4 3 2 2" xfId="9835" xr:uid="{7EBA8978-9F54-4182-9A6D-3FBC960E357F}"/>
    <cellStyle name="Comma 4 3 2 4 3 2 2 2" xfId="21368" xr:uid="{93E62798-C2F6-40C3-A029-2DF4D9FAFFB1}"/>
    <cellStyle name="Comma 4 3 2 4 3 2 2 2 2" xfId="44941" xr:uid="{ED64E235-8473-4FEB-B59C-429DFF73AFC3}"/>
    <cellStyle name="Comma 4 3 2 4 3 2 2 3" xfId="33833" xr:uid="{C4564B6A-4D73-44C1-9E4F-BE0380C67FCE}"/>
    <cellStyle name="Comma 4 3 2 4 3 2 3" xfId="15952" xr:uid="{638316FD-7B5C-4CC7-A8E8-E43A9FC66599}"/>
    <cellStyle name="Comma 4 3 2 4 3 2 3 2" xfId="39526" xr:uid="{F23D5A5D-9F52-47A8-B39F-9A4926387BDC}"/>
    <cellStyle name="Comma 4 3 2 4 3 2 4" xfId="28418" xr:uid="{84DEE458-9952-420F-BE3B-28C4EB9BB823}"/>
    <cellStyle name="Comma 4 3 2 4 3 3" xfId="5731" xr:uid="{775DF61B-3EEE-4A6F-B422-6804388AA9A4}"/>
    <cellStyle name="Comma 4 3 2 4 3 3 2" xfId="11205" xr:uid="{42EADD0F-402B-4155-89E3-7C13CADB20F1}"/>
    <cellStyle name="Comma 4 3 2 4 3 3 2 2" xfId="22738" xr:uid="{C9D4A511-14EA-49DA-A39A-257151091A4A}"/>
    <cellStyle name="Comma 4 3 2 4 3 3 2 2 2" xfId="46311" xr:uid="{BEF66999-19D1-4AC2-B917-7E67EE8B901A}"/>
    <cellStyle name="Comma 4 3 2 4 3 3 2 3" xfId="35203" xr:uid="{B306962B-DC4F-4CA8-9A23-DEBEF29E36C5}"/>
    <cellStyle name="Comma 4 3 2 4 3 3 3" xfId="17317" xr:uid="{0D69D14B-0B6F-435D-B22C-240690B385FC}"/>
    <cellStyle name="Comma 4 3 2 4 3 3 3 2" xfId="40891" xr:uid="{08C93483-622E-4BF9-A376-8FBDA6019AF3}"/>
    <cellStyle name="Comma 4 3 2 4 3 3 4" xfId="29783" xr:uid="{54946C3A-603E-49D0-B2FC-39C3689CF288}"/>
    <cellStyle name="Comma 4 3 2 4 3 4" xfId="7069" xr:uid="{139B4DDC-1F6F-4C7E-8D2E-4809432A2BF2}"/>
    <cellStyle name="Comma 4 3 2 4 3 4 2" xfId="12547" xr:uid="{0854DA4E-D49E-471E-88A1-B16EC04A4512}"/>
    <cellStyle name="Comma 4 3 2 4 3 4 2 2" xfId="24079" xr:uid="{EA610139-EB36-45BF-B6C2-C04DE6DA5697}"/>
    <cellStyle name="Comma 4 3 2 4 3 4 2 2 2" xfId="47652" xr:uid="{74FF1C4E-D681-4549-9530-B36ADC48B28C}"/>
    <cellStyle name="Comma 4 3 2 4 3 4 2 3" xfId="36544" xr:uid="{E1F76CED-70D7-40A7-AD69-04947AD907B3}"/>
    <cellStyle name="Comma 4 3 2 4 3 4 3" xfId="18653" xr:uid="{62E102BA-C281-40BA-AD50-BECE1E2468CC}"/>
    <cellStyle name="Comma 4 3 2 4 3 4 3 2" xfId="42227" xr:uid="{5C9E28E4-4F81-4C52-896C-9EF8579C0CC1}"/>
    <cellStyle name="Comma 4 3 2 4 3 4 4" xfId="31119" xr:uid="{5A7BF102-7A91-47BD-8DE6-9C2A8755E13C}"/>
    <cellStyle name="Comma 4 3 2 4 3 5" xfId="8482" xr:uid="{5667CB25-80C6-43E8-8DA5-3E3D05DE60B1}"/>
    <cellStyle name="Comma 4 3 2 4 3 5 2" xfId="20015" xr:uid="{7FF7BA27-87FA-4012-83F1-ACAF17A8123C}"/>
    <cellStyle name="Comma 4 3 2 4 3 5 2 2" xfId="43588" xr:uid="{36733312-A1AB-4909-8FAC-B0AB96074803}"/>
    <cellStyle name="Comma 4 3 2 4 3 5 3" xfId="32480" xr:uid="{782A2876-823F-4A2A-8BFF-E369640C84A5}"/>
    <cellStyle name="Comma 4 3 2 4 3 6" xfId="14311" xr:uid="{85B7BD78-5324-4F35-9C9A-B173A7F92762}"/>
    <cellStyle name="Comma 4 3 2 4 3 6 2" xfId="38048" xr:uid="{39885A9D-2FD5-4ADE-8925-32F5732AB321}"/>
    <cellStyle name="Comma 4 3 2 4 3 7" xfId="26941" xr:uid="{72E250EC-9B4F-444E-8689-65090DD7510E}"/>
    <cellStyle name="Comma 4 3 2 4 3 8" xfId="25567" xr:uid="{A0AC9B67-10BE-4DD7-B4C7-2E16BE7C89C4}"/>
    <cellStyle name="Comma 4 3 2 4 3 9" xfId="49397" xr:uid="{8D1D4897-FEA1-402F-8804-5914D4FD7A13}"/>
    <cellStyle name="Comma 4 3 2 4 4" xfId="3460" xr:uid="{0B750316-A271-41FA-A93E-18F8E9039819}"/>
    <cellStyle name="Comma 4 3 2 4 4 2" xfId="8929" xr:uid="{7B8BC567-FA41-4534-9D7C-DCDD455C3AB8}"/>
    <cellStyle name="Comma 4 3 2 4 4 2 2" xfId="20462" xr:uid="{D1A3804E-1F00-4711-BEBC-DD18080294EE}"/>
    <cellStyle name="Comma 4 3 2 4 4 2 2 2" xfId="44035" xr:uid="{58AB587A-230D-4B92-8206-9B411A6E23F6}"/>
    <cellStyle name="Comma 4 3 2 4 4 2 3" xfId="32927" xr:uid="{E2BA8C26-6238-4902-8475-3D704D8BE017}"/>
    <cellStyle name="Comma 4 3 2 4 4 3" xfId="15047" xr:uid="{1EAB751F-BB48-491B-8755-C0D9CF9383C7}"/>
    <cellStyle name="Comma 4 3 2 4 4 3 2" xfId="38621" xr:uid="{DF57E452-16B1-4CF6-A471-4DEED0866652}"/>
    <cellStyle name="Comma 4 3 2 4 4 4" xfId="27513" xr:uid="{F861D7FA-D49E-413D-82EA-58CFB0085660}"/>
    <cellStyle name="Comma 4 3 2 4 5" xfId="4817" xr:uid="{DF96D2B2-2107-4802-B70B-DA75977D4E30}"/>
    <cellStyle name="Comma 4 3 2 4 5 2" xfId="10290" xr:uid="{A1F2F480-ACDB-4033-972A-5E8E739EDEDE}"/>
    <cellStyle name="Comma 4 3 2 4 5 2 2" xfId="21823" xr:uid="{198B540C-41D7-4D63-BC94-921C0D653851}"/>
    <cellStyle name="Comma 4 3 2 4 5 2 2 2" xfId="45396" xr:uid="{550FD076-E7BE-44C3-831B-4BE98691BEF2}"/>
    <cellStyle name="Comma 4 3 2 4 5 2 3" xfId="34288" xr:uid="{1BA26397-9048-4885-A5B2-9326438357EE}"/>
    <cellStyle name="Comma 4 3 2 4 5 3" xfId="16403" xr:uid="{97165F31-2DF8-46BA-8F6C-EE24EA8BFEED}"/>
    <cellStyle name="Comma 4 3 2 4 5 3 2" xfId="39977" xr:uid="{D735BDA8-375E-4BC0-9817-FB77FEAB20DD}"/>
    <cellStyle name="Comma 4 3 2 4 5 4" xfId="28869" xr:uid="{9B06BE11-7CE7-43C4-8C44-8C54214238C2}"/>
    <cellStyle name="Comma 4 3 2 4 6" xfId="6155" xr:uid="{1E26100C-B707-4D97-B6FA-634E714A88B3}"/>
    <cellStyle name="Comma 4 3 2 4 6 2" xfId="11631" xr:uid="{18FCFF58-F2B7-42CB-BCFD-D532CDDE5B3E}"/>
    <cellStyle name="Comma 4 3 2 4 6 2 2" xfId="23163" xr:uid="{95B2D1BE-BABC-4F99-9ECE-F801411AFA85}"/>
    <cellStyle name="Comma 4 3 2 4 6 2 2 2" xfId="46736" xr:uid="{212339D8-DB16-4F80-824B-C56D2C460580}"/>
    <cellStyle name="Comma 4 3 2 4 6 2 3" xfId="35628" xr:uid="{1352F269-758A-4E8F-A82F-40668431DAFF}"/>
    <cellStyle name="Comma 4 3 2 4 6 3" xfId="17739" xr:uid="{74E27D44-F23B-457C-BCF1-2CB26C033E46}"/>
    <cellStyle name="Comma 4 3 2 4 6 3 2" xfId="41313" xr:uid="{AA5B3CD1-4E0F-4BEF-A7D4-88CA6DAB414B}"/>
    <cellStyle name="Comma 4 3 2 4 6 4" xfId="30205" xr:uid="{F7EC130F-6DE7-4054-A83A-0848B06BD786}"/>
    <cellStyle name="Comma 4 3 2 4 7" xfId="7540" xr:uid="{4AD6D903-CDB7-46C7-BF32-312A342CE64E}"/>
    <cellStyle name="Comma 4 3 2 4 7 2" xfId="19100" xr:uid="{39B4E730-7B44-46C5-8FC4-81307A29EBD2}"/>
    <cellStyle name="Comma 4 3 2 4 7 2 2" xfId="42673" xr:uid="{6349282A-18FA-4F7E-A833-D74647833B30}"/>
    <cellStyle name="Comma 4 3 2 4 7 3" xfId="31565" xr:uid="{9D792E1D-A2DD-4056-8017-891B587C4B53}"/>
    <cellStyle name="Comma 4 3 2 4 8" xfId="13361" xr:uid="{7E8D5693-0D3A-432F-A979-6A8BDC22E442}"/>
    <cellStyle name="Comma 4 3 2 4 8 2" xfId="37134" xr:uid="{A48906CA-412A-4213-9CAB-7C1F0C03F776}"/>
    <cellStyle name="Comma 4 3 2 4 9" xfId="26025" xr:uid="{C2EA0E55-0B3B-47D7-B242-F571C6CFD86F}"/>
    <cellStyle name="Comma 4 3 2 5" xfId="1055" xr:uid="{2CA85D09-83B1-4C8C-8445-83DC15DADA2F}"/>
    <cellStyle name="Comma 4 3 2 5 10" xfId="24529" xr:uid="{15884269-C8BF-40BF-B533-555278B49883}"/>
    <cellStyle name="Comma 4 3 2 5 11" xfId="48297" xr:uid="{54ABEEF6-7699-4ACD-99FC-887C41BDD55D}"/>
    <cellStyle name="Comma 4 3 2 5 2" xfId="1906" xr:uid="{DB78F0D8-E971-469B-B844-61E43F504FA0}"/>
    <cellStyle name="Comma 4 3 2 5 2 2" xfId="3719" xr:uid="{91A26BCF-4609-4A62-B5AB-0F4A39250A6D}"/>
    <cellStyle name="Comma 4 3 2 5 2 2 2" xfId="9188" xr:uid="{449D27A2-4F4D-4F9D-B4AF-2CFB63E3794B}"/>
    <cellStyle name="Comma 4 3 2 5 2 2 2 2" xfId="20721" xr:uid="{84FEF214-1D92-48F5-910F-A41D0B97EF17}"/>
    <cellStyle name="Comma 4 3 2 5 2 2 2 2 2" xfId="44294" xr:uid="{8AB5B06F-BB49-4F2A-B106-49F40B9A946F}"/>
    <cellStyle name="Comma 4 3 2 5 2 2 2 3" xfId="33186" xr:uid="{C7CE9FCB-C59D-48E9-9546-3764314FF780}"/>
    <cellStyle name="Comma 4 3 2 5 2 2 3" xfId="15306" xr:uid="{72B7439D-C485-4EA0-8AAF-241CE127C036}"/>
    <cellStyle name="Comma 4 3 2 5 2 2 3 2" xfId="38880" xr:uid="{A6BE83C7-289B-4467-B205-7BA95E6FDB23}"/>
    <cellStyle name="Comma 4 3 2 5 2 2 4" xfId="27772" xr:uid="{210045E6-815D-4BD3-997F-1ED568B54A17}"/>
    <cellStyle name="Comma 4 3 2 5 2 3" xfId="5083" xr:uid="{7D471923-8F4E-4524-9054-39FA29E52050}"/>
    <cellStyle name="Comma 4 3 2 5 2 3 2" xfId="10557" xr:uid="{00B14113-0354-4011-89BE-89C381858F84}"/>
    <cellStyle name="Comma 4 3 2 5 2 3 2 2" xfId="22090" xr:uid="{2BDC2E94-BDCE-4ADD-8701-015518B6F540}"/>
    <cellStyle name="Comma 4 3 2 5 2 3 2 2 2" xfId="45663" xr:uid="{91AEBB73-DA72-4BDD-9F0F-8A9F02D86783}"/>
    <cellStyle name="Comma 4 3 2 5 2 3 2 3" xfId="34555" xr:uid="{AA435AFA-6CDF-492C-9654-BA39278A0735}"/>
    <cellStyle name="Comma 4 3 2 5 2 3 3" xfId="16669" xr:uid="{6F5BC89D-61C4-4F7F-8EA4-A98C3D8E62C0}"/>
    <cellStyle name="Comma 4 3 2 5 2 3 3 2" xfId="40243" xr:uid="{05564655-55D1-461B-BA11-4565ECAA71EA}"/>
    <cellStyle name="Comma 4 3 2 5 2 3 4" xfId="29135" xr:uid="{D66F54FA-D58C-4E2A-9ACD-A57028B4D40A}"/>
    <cellStyle name="Comma 4 3 2 5 2 4" xfId="6421" xr:uid="{54C4668D-9D71-48C0-9D9D-06F4EB71EE99}"/>
    <cellStyle name="Comma 4 3 2 5 2 4 2" xfId="11898" xr:uid="{DF9E1F95-2293-4481-8867-82C1877B2512}"/>
    <cellStyle name="Comma 4 3 2 5 2 4 2 2" xfId="23430" xr:uid="{83B50931-8045-4354-BF13-1B48735FF1F4}"/>
    <cellStyle name="Comma 4 3 2 5 2 4 2 2 2" xfId="47003" xr:uid="{58DCCFFF-3400-439D-95D7-359D851387E2}"/>
    <cellStyle name="Comma 4 3 2 5 2 4 2 3" xfId="35895" xr:uid="{20A87956-6368-41A4-9E83-ABD3B8AD2581}"/>
    <cellStyle name="Comma 4 3 2 5 2 4 3" xfId="18005" xr:uid="{275121B2-202C-4E23-B503-441BF9BA7E5B}"/>
    <cellStyle name="Comma 4 3 2 5 2 4 3 2" xfId="41579" xr:uid="{C424DEC3-E172-482E-82A2-43A4636E5EEA}"/>
    <cellStyle name="Comma 4 3 2 5 2 4 4" xfId="30471" xr:uid="{E724AB20-F788-401A-9478-7BE9EB73B401}"/>
    <cellStyle name="Comma 4 3 2 5 2 5" xfId="7832" xr:uid="{973DE047-BFB9-4D6B-BF50-62CC0A44A225}"/>
    <cellStyle name="Comma 4 3 2 5 2 5 2" xfId="19367" xr:uid="{B2F53A6C-7D4E-43F1-884D-ED88E6A62525}"/>
    <cellStyle name="Comma 4 3 2 5 2 5 2 2" xfId="42940" xr:uid="{4A78BDFD-BC99-434B-801F-54C506649D4B}"/>
    <cellStyle name="Comma 4 3 2 5 2 5 3" xfId="31832" xr:uid="{46DBB9CC-FC8A-4BA6-854A-F2FA3D860378}"/>
    <cellStyle name="Comma 4 3 2 5 2 6" xfId="13661" xr:uid="{082AAAFC-8B40-44BE-89BE-9E550ACA96E2}"/>
    <cellStyle name="Comma 4 3 2 5 2 6 2" xfId="37400" xr:uid="{C520A6C1-F15B-4828-BDCC-A6F186A5BC8B}"/>
    <cellStyle name="Comma 4 3 2 5 2 7" xfId="26293" xr:uid="{B600F743-29B0-4F72-B514-9CFAAB75E69A}"/>
    <cellStyle name="Comma 4 3 2 5 2 8" xfId="24918" xr:uid="{603FCF64-F52A-4FC8-B457-AA5A2430A4C9}"/>
    <cellStyle name="Comma 4 3 2 5 2 9" xfId="48749" xr:uid="{FD8F314D-B1D0-4DA7-A847-C9EE0C81B1F5}"/>
    <cellStyle name="Comma 4 3 2 5 3" xfId="2390" xr:uid="{F6E2358D-FF64-4A70-9867-4BCFA0BB23DC}"/>
    <cellStyle name="Comma 4 3 2 5 3 2" xfId="4182" xr:uid="{4B923EF2-BE0C-4953-887B-C32493A3DDB7}"/>
    <cellStyle name="Comma 4 3 2 5 3 2 2" xfId="9651" xr:uid="{62F57AD7-34C0-40B6-8FAC-458C38B02D2D}"/>
    <cellStyle name="Comma 4 3 2 5 3 2 2 2" xfId="21184" xr:uid="{9D031712-3C7B-467F-8B54-E19D255DAEA5}"/>
    <cellStyle name="Comma 4 3 2 5 3 2 2 2 2" xfId="44757" xr:uid="{5D28017B-5933-486B-9C29-27027B590731}"/>
    <cellStyle name="Comma 4 3 2 5 3 2 2 3" xfId="33649" xr:uid="{5952D5FA-AFEF-4687-98CC-DCD52B1DFFB0}"/>
    <cellStyle name="Comma 4 3 2 5 3 2 3" xfId="15769" xr:uid="{DC87FACB-A14E-42A3-A200-F3B573C82E30}"/>
    <cellStyle name="Comma 4 3 2 5 3 2 3 2" xfId="39343" xr:uid="{18C7E723-022A-4773-918D-8DA6D57BC4BF}"/>
    <cellStyle name="Comma 4 3 2 5 3 2 4" xfId="28235" xr:uid="{88C12462-2916-4690-B95B-39B079094C81}"/>
    <cellStyle name="Comma 4 3 2 5 3 3" xfId="5547" xr:uid="{1E74F127-24CF-48D8-B6B3-3F9D77DFDC53}"/>
    <cellStyle name="Comma 4 3 2 5 3 3 2" xfId="11021" xr:uid="{F07B48E8-1E27-404F-B7E2-27FB6F27E6E0}"/>
    <cellStyle name="Comma 4 3 2 5 3 3 2 2" xfId="22554" xr:uid="{11CB6AFE-09E0-428C-B57A-A505F7ECE630}"/>
    <cellStyle name="Comma 4 3 2 5 3 3 2 2 2" xfId="46127" xr:uid="{D3A31CB9-7492-40C9-AF6A-EA62D7F0AC28}"/>
    <cellStyle name="Comma 4 3 2 5 3 3 2 3" xfId="35019" xr:uid="{4F55EE68-9105-44EF-878D-EA71FBF0D906}"/>
    <cellStyle name="Comma 4 3 2 5 3 3 3" xfId="17133" xr:uid="{AAE37BF2-CA35-43AE-B6C3-F5CB8F26B1D6}"/>
    <cellStyle name="Comma 4 3 2 5 3 3 3 2" xfId="40707" xr:uid="{8F38C8B5-2E05-4972-AA49-0550280275F2}"/>
    <cellStyle name="Comma 4 3 2 5 3 3 4" xfId="29599" xr:uid="{C781E25E-FAA7-4ECD-A0D1-6C0D83616AD6}"/>
    <cellStyle name="Comma 4 3 2 5 3 4" xfId="6885" xr:uid="{85D5E201-406C-4426-8A6D-043E8FE0D886}"/>
    <cellStyle name="Comma 4 3 2 5 3 4 2" xfId="12363" xr:uid="{5C118C4C-78F2-47F6-A214-5E782FB1E6C0}"/>
    <cellStyle name="Comma 4 3 2 5 3 4 2 2" xfId="23895" xr:uid="{97394816-DE1C-4037-82E1-F856E90746CC}"/>
    <cellStyle name="Comma 4 3 2 5 3 4 2 2 2" xfId="47468" xr:uid="{3EF5A388-8E8E-4DCD-9D38-B875EB27C168}"/>
    <cellStyle name="Comma 4 3 2 5 3 4 2 3" xfId="36360" xr:uid="{83EF391D-3C8A-4B21-8E04-F19B2E4C5B64}"/>
    <cellStyle name="Comma 4 3 2 5 3 4 3" xfId="18469" xr:uid="{F21484D0-16F0-41D0-9CD7-0D37151FE313}"/>
    <cellStyle name="Comma 4 3 2 5 3 4 3 2" xfId="42043" xr:uid="{EB77D932-A94B-4AED-AE24-9A31AB2280EA}"/>
    <cellStyle name="Comma 4 3 2 5 3 4 4" xfId="30935" xr:uid="{BFBF62E0-B7F8-4BAC-9108-0820390F366B}"/>
    <cellStyle name="Comma 4 3 2 5 3 5" xfId="8298" xr:uid="{EEE97746-0E2A-4CC9-896A-50257E20827F}"/>
    <cellStyle name="Comma 4 3 2 5 3 5 2" xfId="19831" xr:uid="{40EF49D2-8A5A-4E5E-967C-E78784B0A40A}"/>
    <cellStyle name="Comma 4 3 2 5 3 5 2 2" xfId="43404" xr:uid="{6D4A69BE-2330-4AAE-BF7E-3429543E8EFC}"/>
    <cellStyle name="Comma 4 3 2 5 3 5 3" xfId="32296" xr:uid="{CE904B7C-FF51-46F1-9F58-0CA3F2098D55}"/>
    <cellStyle name="Comma 4 3 2 5 3 6" xfId="14127" xr:uid="{12D43793-5BC1-4D23-954F-DFD0A85DE3E0}"/>
    <cellStyle name="Comma 4 3 2 5 3 6 2" xfId="37864" xr:uid="{39DA0201-C496-4D9F-B5E3-D428C9C4ED55}"/>
    <cellStyle name="Comma 4 3 2 5 3 7" xfId="26757" xr:uid="{D1074CDA-5358-4562-B68C-DC36925B3ED0}"/>
    <cellStyle name="Comma 4 3 2 5 3 8" xfId="25383" xr:uid="{6CACAAD1-0D03-4846-B728-F424982B1231}"/>
    <cellStyle name="Comma 4 3 2 5 3 9" xfId="49213" xr:uid="{E6DC108E-B729-497D-B681-8D2F5D75595C}"/>
    <cellStyle name="Comma 4 3 2 5 4" xfId="3280" xr:uid="{88E9F277-8F80-41FE-B4CD-9F27FF3FD34F}"/>
    <cellStyle name="Comma 4 3 2 5 4 2" xfId="8748" xr:uid="{4675347A-CC6F-49A9-AF24-4530E5AE92A5}"/>
    <cellStyle name="Comma 4 3 2 5 4 2 2" xfId="20281" xr:uid="{2A84F2A9-CAD9-4564-BA27-9972FEA4D58F}"/>
    <cellStyle name="Comma 4 3 2 5 4 2 2 2" xfId="43854" xr:uid="{452083A4-6D3E-4D06-B294-2B7BC42BCC28}"/>
    <cellStyle name="Comma 4 3 2 5 4 2 3" xfId="32746" xr:uid="{0C787959-E379-42DF-8450-A32108D5719F}"/>
    <cellStyle name="Comma 4 3 2 5 4 3" xfId="14866" xr:uid="{33233855-E973-4596-964B-B231D14C25A6}"/>
    <cellStyle name="Comma 4 3 2 5 4 3 2" xfId="38440" xr:uid="{167698C0-1AD6-4A7C-BB1C-6EB678354A84}"/>
    <cellStyle name="Comma 4 3 2 5 4 4" xfId="27332" xr:uid="{B2F2475E-BA45-4957-BCE4-D177099353C6}"/>
    <cellStyle name="Comma 4 3 2 5 5" xfId="4636" xr:uid="{2B052EC3-EF96-4902-8AF9-F98BA1295EA6}"/>
    <cellStyle name="Comma 4 3 2 5 5 2" xfId="10109" xr:uid="{7BDFFC57-32E9-47AF-9891-315EDB4F31A0}"/>
    <cellStyle name="Comma 4 3 2 5 5 2 2" xfId="21642" xr:uid="{D9478432-5250-47C0-80F9-7041B5E1CC92}"/>
    <cellStyle name="Comma 4 3 2 5 5 2 2 2" xfId="45215" xr:uid="{A4C69660-B9B8-45C3-8531-F6E0DE22F3A8}"/>
    <cellStyle name="Comma 4 3 2 5 5 2 3" xfId="34107" xr:uid="{F3DCC314-3582-4074-A42C-460F0D0C48C4}"/>
    <cellStyle name="Comma 4 3 2 5 5 3" xfId="16222" xr:uid="{67374C88-2E86-4051-8D25-DA3DFA0A2CA3}"/>
    <cellStyle name="Comma 4 3 2 5 5 3 2" xfId="39796" xr:uid="{1C6F3045-84F5-40E0-88CF-C2DE542FB042}"/>
    <cellStyle name="Comma 4 3 2 5 5 4" xfId="28688" xr:uid="{214BC5B5-C17A-4FDB-ACA3-BAE4F4F0CC98}"/>
    <cellStyle name="Comma 4 3 2 5 6" xfId="5974" xr:uid="{306D7AD9-EE30-4224-848A-F9511D765F6C}"/>
    <cellStyle name="Comma 4 3 2 5 6 2" xfId="11450" xr:uid="{CB4A510B-C1FB-404C-BE93-B42591004D82}"/>
    <cellStyle name="Comma 4 3 2 5 6 2 2" xfId="22982" xr:uid="{D7461BDE-2650-48DC-BEF5-CC229381F2EB}"/>
    <cellStyle name="Comma 4 3 2 5 6 2 2 2" xfId="46555" xr:uid="{8792EE0E-4236-4CD4-AE26-5E6B525CA382}"/>
    <cellStyle name="Comma 4 3 2 5 6 2 3" xfId="35447" xr:uid="{2E3AF76E-C001-4746-8EA3-F537A47C9E2A}"/>
    <cellStyle name="Comma 4 3 2 5 6 3" xfId="17558" xr:uid="{599CA550-F68C-46C3-8C0C-A34395F207F8}"/>
    <cellStyle name="Comma 4 3 2 5 6 3 2" xfId="41132" xr:uid="{1823876E-2C7B-4DB0-AA54-90A4E5797A96}"/>
    <cellStyle name="Comma 4 3 2 5 6 4" xfId="30024" xr:uid="{D8CA7C32-99E6-4817-82E4-A6282762D0DF}"/>
    <cellStyle name="Comma 4 3 2 5 7" xfId="7359" xr:uid="{333620FB-12F0-4544-8FA8-DDEEC0501D17}"/>
    <cellStyle name="Comma 4 3 2 5 7 2" xfId="18919" xr:uid="{89DA5C5B-EEAF-4B78-9474-C08EB86E9EEE}"/>
    <cellStyle name="Comma 4 3 2 5 7 2 2" xfId="42492" xr:uid="{A70981EC-06F4-423E-B6DC-608C293D7C9C}"/>
    <cellStyle name="Comma 4 3 2 5 7 3" xfId="31384" xr:uid="{7AD696BC-D965-4338-A882-4F04D05CF207}"/>
    <cellStyle name="Comma 4 3 2 5 8" xfId="13175" xr:uid="{95129233-FF5B-49B3-A6E5-98DC9B1D327D}"/>
    <cellStyle name="Comma 4 3 2 5 8 2" xfId="36953" xr:uid="{54C910EB-CCBB-45D0-928D-BED4F6DB8FF9}"/>
    <cellStyle name="Comma 4 3 2 5 9" xfId="25844" xr:uid="{46D8F6E1-429C-4ACC-BBA8-59369AD165AB}"/>
    <cellStyle name="Comma 4 3 2 6" xfId="1653" xr:uid="{62F68672-A50E-42D9-80A6-6D51A1269135}"/>
    <cellStyle name="Comma 4 3 2 6 10" xfId="24717" xr:uid="{589B5B75-BFBB-47F8-8100-A9EE81DA5D79}"/>
    <cellStyle name="Comma 4 3 2 6 11" xfId="48548" xr:uid="{704FC499-59EB-41D3-AFFB-8C2A62B9E512}"/>
    <cellStyle name="Comma 4 3 2 6 2" xfId="2154" xr:uid="{87D89A5D-75FC-48D8-ADB8-E57656861F76}"/>
    <cellStyle name="Comma 4 3 2 6 2 2" xfId="3966" xr:uid="{A5DCBACD-1AA3-4F3A-9107-E1F76031EA0F}"/>
    <cellStyle name="Comma 4 3 2 6 2 2 2" xfId="9435" xr:uid="{58366635-B116-4D14-AAEF-7122D846DFE8}"/>
    <cellStyle name="Comma 4 3 2 6 2 2 2 2" xfId="20968" xr:uid="{241CF585-DBDA-46DA-810D-EEB52113B2C1}"/>
    <cellStyle name="Comma 4 3 2 6 2 2 2 2 2" xfId="44541" xr:uid="{FA403A95-C53C-426E-9232-B07260D184C0}"/>
    <cellStyle name="Comma 4 3 2 6 2 2 2 3" xfId="33433" xr:uid="{31961CCC-456B-490E-9B7C-F629A088A7CE}"/>
    <cellStyle name="Comma 4 3 2 6 2 2 3" xfId="15553" xr:uid="{EE7C9A23-E30E-4902-A812-ED31A75DBD0F}"/>
    <cellStyle name="Comma 4 3 2 6 2 2 3 2" xfId="39127" xr:uid="{9AF13284-409F-4BDE-8BE0-0ECA9A4A5318}"/>
    <cellStyle name="Comma 4 3 2 6 2 2 4" xfId="28019" xr:uid="{F484FE75-758C-49B1-944D-66A6195CCB83}"/>
    <cellStyle name="Comma 4 3 2 6 2 3" xfId="5330" xr:uid="{C6141B2A-F4C2-43C7-88A9-1E57CC57BC9E}"/>
    <cellStyle name="Comma 4 3 2 6 2 3 2" xfId="10804" xr:uid="{E7809CC7-5C3B-4343-9458-10608605BCC5}"/>
    <cellStyle name="Comma 4 3 2 6 2 3 2 2" xfId="22337" xr:uid="{3F881559-B3C7-4B9B-8679-739F0419BF85}"/>
    <cellStyle name="Comma 4 3 2 6 2 3 2 2 2" xfId="45910" xr:uid="{ECA2E47D-3488-4D70-B233-F54C4A59ED0B}"/>
    <cellStyle name="Comma 4 3 2 6 2 3 2 3" xfId="34802" xr:uid="{F33AB0B2-A727-43E9-899B-5639AAA289DF}"/>
    <cellStyle name="Comma 4 3 2 6 2 3 3" xfId="16916" xr:uid="{AF8ACFFB-7C4D-405C-8CA6-E4E7D8D37FC2}"/>
    <cellStyle name="Comma 4 3 2 6 2 3 3 2" xfId="40490" xr:uid="{B146B0A4-7DA4-4AAF-A7B0-A3A570372736}"/>
    <cellStyle name="Comma 4 3 2 6 2 3 4" xfId="29382" xr:uid="{813E9909-1B20-4A1E-97E5-139780FA975A}"/>
    <cellStyle name="Comma 4 3 2 6 2 4" xfId="6668" xr:uid="{E9004ADD-20D4-4351-9850-774F9D3BEA16}"/>
    <cellStyle name="Comma 4 3 2 6 2 4 2" xfId="12145" xr:uid="{CFC3B69D-D3F1-4776-955E-9B6AEC6CCD27}"/>
    <cellStyle name="Comma 4 3 2 6 2 4 2 2" xfId="23677" xr:uid="{B3DEC446-41D7-40CB-B718-324F36869D58}"/>
    <cellStyle name="Comma 4 3 2 6 2 4 2 2 2" xfId="47250" xr:uid="{A79DD83B-A284-4C57-ABE1-67F186FC8607}"/>
    <cellStyle name="Comma 4 3 2 6 2 4 2 3" xfId="36142" xr:uid="{E17B8F0D-100E-4338-871D-33AB10CE105F}"/>
    <cellStyle name="Comma 4 3 2 6 2 4 3" xfId="18252" xr:uid="{89D35533-FE43-4AE6-AAD1-15988B074FE5}"/>
    <cellStyle name="Comma 4 3 2 6 2 4 3 2" xfId="41826" xr:uid="{3B0FA559-989E-414F-BEFE-54010E8BBADA}"/>
    <cellStyle name="Comma 4 3 2 6 2 4 4" xfId="30718" xr:uid="{D121534D-FCB4-421B-8278-FD3955E132C6}"/>
    <cellStyle name="Comma 4 3 2 6 2 5" xfId="8079" xr:uid="{0CC101FB-1F9B-4703-BB56-E231A6C2FDB5}"/>
    <cellStyle name="Comma 4 3 2 6 2 5 2" xfId="19614" xr:uid="{B1C63DDC-CF26-4485-905E-D948578D4481}"/>
    <cellStyle name="Comma 4 3 2 6 2 5 2 2" xfId="43187" xr:uid="{AF14CCF1-8065-4FE6-AD5A-E96E011C97F5}"/>
    <cellStyle name="Comma 4 3 2 6 2 5 3" xfId="32079" xr:uid="{DDFDBFFD-E1C8-43BA-B257-EC6FC3B957F1}"/>
    <cellStyle name="Comma 4 3 2 6 2 6" xfId="13908" xr:uid="{29F76DC5-4684-48EA-BBAE-DB3E57BD18BD}"/>
    <cellStyle name="Comma 4 3 2 6 2 6 2" xfId="37647" xr:uid="{A5104295-149E-4C2E-B110-6811BAF43D43}"/>
    <cellStyle name="Comma 4 3 2 6 2 7" xfId="26540" xr:uid="{8B74E1AC-91F5-4D57-ABFC-C493E9B13FBF}"/>
    <cellStyle name="Comma 4 3 2 6 2 8" xfId="25165" xr:uid="{25E3E7F8-135E-478B-AEBD-4A33781E11AF}"/>
    <cellStyle name="Comma 4 3 2 6 2 9" xfId="48996" xr:uid="{1CB5257D-FCAE-44E6-9341-4C356E482C2B}"/>
    <cellStyle name="Comma 4 3 2 6 3" xfId="2644" xr:uid="{D8AA915D-2085-4D01-8914-0C34E958E944}"/>
    <cellStyle name="Comma 4 3 2 6 3 2" xfId="4432" xr:uid="{AB9F41CB-59D0-4FFE-AC36-22AFDB2728B0}"/>
    <cellStyle name="Comma 4 3 2 6 3 2 2" xfId="9902" xr:uid="{FD878C9A-464F-47E7-954F-9F9DBF6FC6C5}"/>
    <cellStyle name="Comma 4 3 2 6 3 2 2 2" xfId="21435" xr:uid="{AD78A876-A256-405F-85F9-9C1B5D32248D}"/>
    <cellStyle name="Comma 4 3 2 6 3 2 2 2 2" xfId="45008" xr:uid="{957E4046-624B-47BA-AC19-7384842A2EC1}"/>
    <cellStyle name="Comma 4 3 2 6 3 2 2 3" xfId="33900" xr:uid="{3BB7C45D-2B8F-405C-AB37-37BC1B2616FB}"/>
    <cellStyle name="Comma 4 3 2 6 3 2 3" xfId="16019" xr:uid="{EBEA8F86-3885-47B5-AD32-9E4983AA3AA3}"/>
    <cellStyle name="Comma 4 3 2 6 3 2 3 2" xfId="39593" xr:uid="{7D16D70C-1FFE-44D6-8F86-59B61E73FCDB}"/>
    <cellStyle name="Comma 4 3 2 6 3 2 4" xfId="28485" xr:uid="{2A89898E-2A96-45C5-8A31-50F6A8D36342}"/>
    <cellStyle name="Comma 4 3 2 6 3 3" xfId="5798" xr:uid="{9D275333-0063-47CA-B774-63D113A16499}"/>
    <cellStyle name="Comma 4 3 2 6 3 3 2" xfId="11272" xr:uid="{5FC83DC4-9440-45A1-B0A8-248DBA5F4DDB}"/>
    <cellStyle name="Comma 4 3 2 6 3 3 2 2" xfId="22805" xr:uid="{EB735620-4AEE-4C95-A692-FE79E2007D5E}"/>
    <cellStyle name="Comma 4 3 2 6 3 3 2 2 2" xfId="46378" xr:uid="{2732599B-9A18-4DFD-B9D2-FBDFDE3BB0F8}"/>
    <cellStyle name="Comma 4 3 2 6 3 3 2 3" xfId="35270" xr:uid="{3C9B8F43-4C94-47B4-8311-CF18CC129C42}"/>
    <cellStyle name="Comma 4 3 2 6 3 3 3" xfId="17384" xr:uid="{07222AE1-D7F2-48A0-B440-9E220A83BDD9}"/>
    <cellStyle name="Comma 4 3 2 6 3 3 3 2" xfId="40958" xr:uid="{BA96C84E-4078-42F3-A6D3-51F3C1FE52A0}"/>
    <cellStyle name="Comma 4 3 2 6 3 3 4" xfId="29850" xr:uid="{EFED4172-747B-4CEC-B1C0-B751F30FCD9E}"/>
    <cellStyle name="Comma 4 3 2 6 3 4" xfId="7136" xr:uid="{F7F145C8-CE87-478D-B818-0CFFD46DF12C}"/>
    <cellStyle name="Comma 4 3 2 6 3 4 2" xfId="12614" xr:uid="{E5EF26E0-97AA-41B7-B6C9-88D77EEC68ED}"/>
    <cellStyle name="Comma 4 3 2 6 3 4 2 2" xfId="24146" xr:uid="{C7F10E61-5F1A-4A4D-8B46-13828EC4ABAE}"/>
    <cellStyle name="Comma 4 3 2 6 3 4 2 2 2" xfId="47719" xr:uid="{7375A658-1FC4-466F-8623-33479C3B3B47}"/>
    <cellStyle name="Comma 4 3 2 6 3 4 2 3" xfId="36611" xr:uid="{E57A40E4-6B3E-4C94-BBAB-E8A03890D1B5}"/>
    <cellStyle name="Comma 4 3 2 6 3 4 3" xfId="18720" xr:uid="{3E37151E-3F54-4F19-B128-3DD20FDF5E48}"/>
    <cellStyle name="Comma 4 3 2 6 3 4 3 2" xfId="42294" xr:uid="{6BD8A809-9E5B-493E-AB73-AAF3D111DE8C}"/>
    <cellStyle name="Comma 4 3 2 6 3 4 4" xfId="31186" xr:uid="{443062EC-F6FD-41F5-A3B6-08FF82448AD6}"/>
    <cellStyle name="Comma 4 3 2 6 3 5" xfId="8549" xr:uid="{6E80237E-7F2A-44AC-9533-ED7CA938A088}"/>
    <cellStyle name="Comma 4 3 2 6 3 5 2" xfId="20082" xr:uid="{85CF2B2C-CA70-4AB9-BF2D-BFB0B00D61CF}"/>
    <cellStyle name="Comma 4 3 2 6 3 5 2 2" xfId="43655" xr:uid="{F6ABEB5B-8775-474E-82C9-BD91CB198920}"/>
    <cellStyle name="Comma 4 3 2 6 3 5 3" xfId="32547" xr:uid="{424F31BB-8B17-470E-B7EF-F020336A164D}"/>
    <cellStyle name="Comma 4 3 2 6 3 6" xfId="14379" xr:uid="{644B1B50-B5CA-4BDE-873A-73C76E3893A1}"/>
    <cellStyle name="Comma 4 3 2 6 3 6 2" xfId="38115" xr:uid="{F5743661-56B0-43F5-85C0-774B6CCBC5A2}"/>
    <cellStyle name="Comma 4 3 2 6 3 7" xfId="27008" xr:uid="{44594A64-973D-4554-8852-0BC46C79397D}"/>
    <cellStyle name="Comma 4 3 2 6 3 8" xfId="25634" xr:uid="{0CE3E3DE-A05E-4EF8-B203-B26B92276561}"/>
    <cellStyle name="Comma 4 3 2 6 3 9" xfId="49464" xr:uid="{C986E80E-B5CC-4C71-A8E4-039CEFACD629}"/>
    <cellStyle name="Comma 4 3 2 6 4" xfId="3523" xr:uid="{3DD4DFF0-655C-4DDF-A6DA-B2518C09612A}"/>
    <cellStyle name="Comma 4 3 2 6 4 2" xfId="8992" xr:uid="{BDD3BE08-9688-47AB-9F97-EFDDCD0B593B}"/>
    <cellStyle name="Comma 4 3 2 6 4 2 2" xfId="20525" xr:uid="{2E8B0160-8D9C-4EEA-B38C-F18BF3A21182}"/>
    <cellStyle name="Comma 4 3 2 6 4 2 2 2" xfId="44098" xr:uid="{318148A8-1CCF-4611-88FD-FBAD81BCF3E2}"/>
    <cellStyle name="Comma 4 3 2 6 4 2 3" xfId="32990" xr:uid="{06DC697D-F6B3-438B-BFAE-CB54F50BFC10}"/>
    <cellStyle name="Comma 4 3 2 6 4 3" xfId="15110" xr:uid="{A21461A6-A4F6-45E7-87C1-5DB759DBBFDD}"/>
    <cellStyle name="Comma 4 3 2 6 4 3 2" xfId="38684" xr:uid="{C17C5834-EA46-4403-8CE5-4029F7795550}"/>
    <cellStyle name="Comma 4 3 2 6 4 4" xfId="27576" xr:uid="{D1DA9BAC-26CF-4685-A86B-DF164BEE0858}"/>
    <cellStyle name="Comma 4 3 2 6 5" xfId="4883" xr:uid="{F48CA0EA-3E4E-49D9-A529-5D8A7FD52ECD}"/>
    <cellStyle name="Comma 4 3 2 6 5 2" xfId="10357" xr:uid="{B7B29F7C-6AD6-42B0-A076-5EB9135AB5F6}"/>
    <cellStyle name="Comma 4 3 2 6 5 2 2" xfId="21890" xr:uid="{F3BE0E27-ACA5-48E3-8FEB-969658D576C1}"/>
    <cellStyle name="Comma 4 3 2 6 5 2 2 2" xfId="45463" xr:uid="{45DCEFD6-8436-4ADF-9C18-D811ECA07BD6}"/>
    <cellStyle name="Comma 4 3 2 6 5 2 3" xfId="34355" xr:uid="{42EABB50-3591-4081-9471-D9EDDEBB2257}"/>
    <cellStyle name="Comma 4 3 2 6 5 3" xfId="16469" xr:uid="{A00319BD-A87F-4445-938D-B2E516299DB9}"/>
    <cellStyle name="Comma 4 3 2 6 5 3 2" xfId="40043" xr:uid="{2D10480F-B71A-4C67-AC20-0D27EF3B47DD}"/>
    <cellStyle name="Comma 4 3 2 6 5 4" xfId="28935" xr:uid="{9838613A-1F94-4BD2-A3EC-4665F0DEACDE}"/>
    <cellStyle name="Comma 4 3 2 6 6" xfId="6221" xr:uid="{C52A0E9F-C3D0-498D-B281-BC96651C9E25}"/>
    <cellStyle name="Comma 4 3 2 6 6 2" xfId="11697" xr:uid="{C1DDC8A9-6361-475C-814A-70D4583967E2}"/>
    <cellStyle name="Comma 4 3 2 6 6 2 2" xfId="23229" xr:uid="{900BF2C3-4442-4691-9653-670A705201AA}"/>
    <cellStyle name="Comma 4 3 2 6 6 2 2 2" xfId="46802" xr:uid="{288E7A42-2B73-4962-8855-A005D5FAC93D}"/>
    <cellStyle name="Comma 4 3 2 6 6 2 3" xfId="35694" xr:uid="{F273DF5F-D607-46DD-926F-B35FDDCDF6EC}"/>
    <cellStyle name="Comma 4 3 2 6 6 3" xfId="17805" xr:uid="{17A222C3-2E89-4E47-A2D8-C322E76EB9C4}"/>
    <cellStyle name="Comma 4 3 2 6 6 3 2" xfId="41379" xr:uid="{9209A165-3504-4BF6-9DE8-E8D098CCEA07}"/>
    <cellStyle name="Comma 4 3 2 6 6 4" xfId="30271" xr:uid="{58925FC6-7EA1-4134-A263-DA3C5E21A108}"/>
    <cellStyle name="Comma 4 3 2 6 7" xfId="7612" xr:uid="{1D3E1AA8-C610-4862-8FFB-73520E88F821}"/>
    <cellStyle name="Comma 4 3 2 6 7 2" xfId="19167" xr:uid="{151B603C-8EEF-4E31-A0C2-3104058A2225}"/>
    <cellStyle name="Comma 4 3 2 6 7 2 2" xfId="42740" xr:uid="{789ACF59-3E9B-456F-9BB5-ED9BC1F02FB6}"/>
    <cellStyle name="Comma 4 3 2 6 7 3" xfId="31632" xr:uid="{67552526-4429-4B72-9097-E36B397ADB07}"/>
    <cellStyle name="Comma 4 3 2 6 8" xfId="13452" xr:uid="{0E0012A1-38F5-4328-8C09-298F5AFD17C4}"/>
    <cellStyle name="Comma 4 3 2 6 8 2" xfId="37200" xr:uid="{F97D1ADF-1E25-4BAE-8AF3-FB2D3F367ABF}"/>
    <cellStyle name="Comma 4 3 2 6 9" xfId="26093" xr:uid="{22FEB1E6-62B9-4AE6-BC82-0C9B33BB4CD1}"/>
    <cellStyle name="Comma 4 3 2 7" xfId="1832" xr:uid="{434565F9-BBF7-4565-ABF2-FFC1467565F6}"/>
    <cellStyle name="Comma 4 3 2 7 10" xfId="48675" xr:uid="{1B765CCA-E3B5-4E38-B037-9D43DFA6D495}"/>
    <cellStyle name="Comma 4 3 2 7 2" xfId="2310" xr:uid="{EDCDF5AA-42CB-4256-80A8-BF6C4C70C128}"/>
    <cellStyle name="Comma 4 3 2 7 2 2" xfId="4105" xr:uid="{A3FD9764-E456-4A5B-A258-C4F62C34BE10}"/>
    <cellStyle name="Comma 4 3 2 7 2 2 2" xfId="9574" xr:uid="{A5C818E3-2835-4CF7-B316-657205A29864}"/>
    <cellStyle name="Comma 4 3 2 7 2 2 2 2" xfId="21107" xr:uid="{14DF1835-8C3B-43CB-A124-54A81E7E2A37}"/>
    <cellStyle name="Comma 4 3 2 7 2 2 2 2 2" xfId="44680" xr:uid="{F56B6122-52DD-4288-9C60-447B7C2D7D2C}"/>
    <cellStyle name="Comma 4 3 2 7 2 2 2 3" xfId="33572" xr:uid="{5E4123BF-2CAD-49B7-B3DD-3805DEEF3DFC}"/>
    <cellStyle name="Comma 4 3 2 7 2 2 3" xfId="15692" xr:uid="{63B2845F-229E-4BD6-BA00-348A2013AD88}"/>
    <cellStyle name="Comma 4 3 2 7 2 2 3 2" xfId="39266" xr:uid="{1D7FBD27-9C8C-4DBE-9A18-F618F1C9CE0F}"/>
    <cellStyle name="Comma 4 3 2 7 2 2 4" xfId="28158" xr:uid="{85C1A9A6-8C98-4E57-A116-F48DF4182471}"/>
    <cellStyle name="Comma 4 3 2 7 2 3" xfId="5470" xr:uid="{1E224CE9-F796-4031-918A-567DBD704499}"/>
    <cellStyle name="Comma 4 3 2 7 2 3 2" xfId="10944" xr:uid="{39CFC263-6A58-46C0-82E6-1663C7113E02}"/>
    <cellStyle name="Comma 4 3 2 7 2 3 2 2" xfId="22477" xr:uid="{D625162F-D42E-4F39-9F1E-4DBE164EDE69}"/>
    <cellStyle name="Comma 4 3 2 7 2 3 2 2 2" xfId="46050" xr:uid="{7E275C9B-1C30-4959-92A1-A6C0DBE0AF6F}"/>
    <cellStyle name="Comma 4 3 2 7 2 3 2 3" xfId="34942" xr:uid="{7791B5B3-259C-4534-B170-055B762E7C29}"/>
    <cellStyle name="Comma 4 3 2 7 2 3 3" xfId="17056" xr:uid="{EB386DDC-9A8A-4C36-BD67-A5DE0CA78F27}"/>
    <cellStyle name="Comma 4 3 2 7 2 3 3 2" xfId="40630" xr:uid="{3C3C7953-696F-4680-AD51-EB1B82918C91}"/>
    <cellStyle name="Comma 4 3 2 7 2 3 4" xfId="29522" xr:uid="{4EE0A04D-9744-47A3-87D7-3F8D6490F4F2}"/>
    <cellStyle name="Comma 4 3 2 7 2 4" xfId="6808" xr:uid="{32CF6AB7-FF43-4577-B9B0-BC87234BFD52}"/>
    <cellStyle name="Comma 4 3 2 7 2 4 2" xfId="12286" xr:uid="{23D22210-B75C-4E80-8AEA-B56641730094}"/>
    <cellStyle name="Comma 4 3 2 7 2 4 2 2" xfId="23818" xr:uid="{706FAF2E-D247-4149-85DE-333B04C3C6B3}"/>
    <cellStyle name="Comma 4 3 2 7 2 4 2 2 2" xfId="47391" xr:uid="{05FB4B12-92D5-4D22-A9BC-46D28272F783}"/>
    <cellStyle name="Comma 4 3 2 7 2 4 2 3" xfId="36283" xr:uid="{17ABACF6-D972-4303-8DFA-5F77B1662249}"/>
    <cellStyle name="Comma 4 3 2 7 2 4 3" xfId="18392" xr:uid="{3A273404-E787-4AC8-B98F-F97FED9FE3E7}"/>
    <cellStyle name="Comma 4 3 2 7 2 4 3 2" xfId="41966" xr:uid="{B7FE928D-A791-4F7F-8AC6-9BD954BB3BFF}"/>
    <cellStyle name="Comma 4 3 2 7 2 4 4" xfId="30858" xr:uid="{7EAA3C0A-4A3D-4AF9-85B8-50407EC4DBEE}"/>
    <cellStyle name="Comma 4 3 2 7 2 5" xfId="8221" xr:uid="{D3C103EC-2550-479A-8A58-2026063C1B59}"/>
    <cellStyle name="Comma 4 3 2 7 2 5 2" xfId="19754" xr:uid="{9F217ADF-6037-4080-83DB-BB1D0E6A9BCB}"/>
    <cellStyle name="Comma 4 3 2 7 2 5 2 2" xfId="43327" xr:uid="{F73C644A-B5D6-45DF-B03C-0F69F34B2FBF}"/>
    <cellStyle name="Comma 4 3 2 7 2 5 3" xfId="32219" xr:uid="{FC6FD0DA-3C89-4043-A128-2D72E1FCC9C0}"/>
    <cellStyle name="Comma 4 3 2 7 2 6" xfId="14050" xr:uid="{82DC79A4-EA9F-497D-9499-BAD6692384D5}"/>
    <cellStyle name="Comma 4 3 2 7 2 6 2" xfId="37787" xr:uid="{0BB62FC7-78A0-4613-97A9-EE50DB579FF2}"/>
    <cellStyle name="Comma 4 3 2 7 2 7" xfId="26680" xr:uid="{B4A9DE53-C564-4658-B578-B216B30410E9}"/>
    <cellStyle name="Comma 4 3 2 7 2 8" xfId="25306" xr:uid="{E603C0DE-8E0A-4FAA-AA94-FF1938D8783B}"/>
    <cellStyle name="Comma 4 3 2 7 2 9" xfId="49136" xr:uid="{21BEE094-A2E8-49EC-9F56-49021C903A59}"/>
    <cellStyle name="Comma 4 3 2 7 3" xfId="3645" xr:uid="{D63F02BC-1F74-4DB4-8C62-7FD4B6AFC56A}"/>
    <cellStyle name="Comma 4 3 2 7 3 2" xfId="9114" xr:uid="{F82F6D12-97F8-43FC-BF1B-338BADE55F5D}"/>
    <cellStyle name="Comma 4 3 2 7 3 2 2" xfId="20647" xr:uid="{3CF82B36-72D8-4A6E-A1A0-FBAE941666D7}"/>
    <cellStyle name="Comma 4 3 2 7 3 2 2 2" xfId="44220" xr:uid="{F373C1FB-3311-4F8B-9120-44C1315D8668}"/>
    <cellStyle name="Comma 4 3 2 7 3 2 3" xfId="33112" xr:uid="{76835E35-7823-46B5-A0C4-92E34B6786F9}"/>
    <cellStyle name="Comma 4 3 2 7 3 3" xfId="15232" xr:uid="{0E0E6A75-8B47-43DB-9CE0-A7A1791A8AB7}"/>
    <cellStyle name="Comma 4 3 2 7 3 3 2" xfId="38806" xr:uid="{D13CEE56-F9B9-4C75-A5FD-6373F1ADF9E1}"/>
    <cellStyle name="Comma 4 3 2 7 3 4" xfId="27698" xr:uid="{B01CE5AD-27B6-4C06-BD94-34FFF7CDF319}"/>
    <cellStyle name="Comma 4 3 2 7 4" xfId="5009" xr:uid="{F43F501E-E827-4689-8F84-F2E381054DD0}"/>
    <cellStyle name="Comma 4 3 2 7 4 2" xfId="10483" xr:uid="{01B17B14-BE16-4521-9569-905035556009}"/>
    <cellStyle name="Comma 4 3 2 7 4 2 2" xfId="22016" xr:uid="{1E5C0298-7593-48EB-81F1-5259DF82FF0A}"/>
    <cellStyle name="Comma 4 3 2 7 4 2 2 2" xfId="45589" xr:uid="{FE8DB142-4268-4342-B4E0-93EB8F12DB4F}"/>
    <cellStyle name="Comma 4 3 2 7 4 2 3" xfId="34481" xr:uid="{47546478-10E8-481D-BD64-BC23E336C5A7}"/>
    <cellStyle name="Comma 4 3 2 7 4 3" xfId="16595" xr:uid="{A71F4815-D7E0-40AA-9CE9-294136806A57}"/>
    <cellStyle name="Comma 4 3 2 7 4 3 2" xfId="40169" xr:uid="{57DFEC52-3842-422B-9E36-4C85B424359A}"/>
    <cellStyle name="Comma 4 3 2 7 4 4" xfId="29061" xr:uid="{D22AA28B-5223-4867-83FE-FA65715B8DB5}"/>
    <cellStyle name="Comma 4 3 2 7 5" xfId="6347" xr:uid="{FEA497EA-7BCC-49C5-89A0-5D4142BDFE0E}"/>
    <cellStyle name="Comma 4 3 2 7 5 2" xfId="11824" xr:uid="{8DBE718F-C103-4984-B218-75249A2E7DEC}"/>
    <cellStyle name="Comma 4 3 2 7 5 2 2" xfId="23356" xr:uid="{975F8088-9ECF-47C9-A638-80C8998B29E3}"/>
    <cellStyle name="Comma 4 3 2 7 5 2 2 2" xfId="46929" xr:uid="{9E0583B0-DE61-4A5F-BACD-EFAF7F311D2A}"/>
    <cellStyle name="Comma 4 3 2 7 5 2 3" xfId="35821" xr:uid="{7F640584-EAB3-4FDA-96C2-5C287C2AFA78}"/>
    <cellStyle name="Comma 4 3 2 7 5 3" xfId="17931" xr:uid="{7BBF3DB7-28B8-45D1-BFD6-007D1D2A2592}"/>
    <cellStyle name="Comma 4 3 2 7 5 3 2" xfId="41505" xr:uid="{6217C60B-FEF2-42C0-9E20-76731714F55D}"/>
    <cellStyle name="Comma 4 3 2 7 5 4" xfId="30397" xr:uid="{2AF15423-5E26-472D-AFF9-DAEC9EF65AD1}"/>
    <cellStyle name="Comma 4 3 2 7 6" xfId="7758" xr:uid="{62ED4C5A-845B-4919-8386-258E84C94019}"/>
    <cellStyle name="Comma 4 3 2 7 6 2" xfId="19293" xr:uid="{48202F4D-24D5-4F69-9ACB-FE9925EA93F2}"/>
    <cellStyle name="Comma 4 3 2 7 6 2 2" xfId="42866" xr:uid="{5044916D-BE54-4943-8CD9-3B7A30C10BA4}"/>
    <cellStyle name="Comma 4 3 2 7 6 3" xfId="31758" xr:uid="{DD65080C-0FFE-4CD7-8964-0D88CBD76DA5}"/>
    <cellStyle name="Comma 4 3 2 7 7" xfId="13587" xr:uid="{E8A3F2C2-87B5-4AC8-BE74-1DB184EF765B}"/>
    <cellStyle name="Comma 4 3 2 7 7 2" xfId="37326" xr:uid="{F4D13E4E-FC00-4CC5-A20A-21D9B6266925}"/>
    <cellStyle name="Comma 4 3 2 7 8" xfId="26219" xr:uid="{E2E8707D-0F47-4EC0-A964-664F184EAA5F}"/>
    <cellStyle name="Comma 4 3 2 7 9" xfId="24844" xr:uid="{99D78A55-6048-4526-9A71-89299DBBBB23}"/>
    <cellStyle name="Comma 4 3 2 8" xfId="2248" xr:uid="{4C36B88F-1776-4FBA-B67E-4A57A9A7B159}"/>
    <cellStyle name="Comma 4 3 2 8 2" xfId="4044" xr:uid="{F19190E0-4E5E-468B-9CE3-A8AE822B6D1F}"/>
    <cellStyle name="Comma 4 3 2 8 2 2" xfId="9513" xr:uid="{E4B98D0F-210E-4DEC-B099-7B9AD25210CA}"/>
    <cellStyle name="Comma 4 3 2 8 2 2 2" xfId="21046" xr:uid="{5BF0E0F9-F125-45FE-BBA9-18EEBE9F8F35}"/>
    <cellStyle name="Comma 4 3 2 8 2 2 2 2" xfId="44619" xr:uid="{DE591B9F-D743-4674-8201-FC70E0EB3B11}"/>
    <cellStyle name="Comma 4 3 2 8 2 2 3" xfId="33511" xr:uid="{04CE2288-7C8E-4195-BFAA-02A7EFBE7398}"/>
    <cellStyle name="Comma 4 3 2 8 2 3" xfId="15631" xr:uid="{B8EFBCA2-C72C-4769-9270-063B0655F147}"/>
    <cellStyle name="Comma 4 3 2 8 2 3 2" xfId="39205" xr:uid="{8E4CCAB3-1C11-4FE2-9455-8F53C1F8800D}"/>
    <cellStyle name="Comma 4 3 2 8 2 4" xfId="28097" xr:uid="{A9498127-1095-4CC0-92D6-8571E03989D1}"/>
    <cellStyle name="Comma 4 3 2 8 3" xfId="5409" xr:uid="{AB093A80-76F4-407F-9C1F-E7081E18922C}"/>
    <cellStyle name="Comma 4 3 2 8 3 2" xfId="10883" xr:uid="{460ABBC9-028C-4B92-9FA2-543584FA5DFF}"/>
    <cellStyle name="Comma 4 3 2 8 3 2 2" xfId="22416" xr:uid="{59D0F1D7-1C89-437F-9350-56D41166CD67}"/>
    <cellStyle name="Comma 4 3 2 8 3 2 2 2" xfId="45989" xr:uid="{B46BE3F0-98CA-44ED-8DF7-08771196AD55}"/>
    <cellStyle name="Comma 4 3 2 8 3 2 3" xfId="34881" xr:uid="{36AD7780-0F78-4F26-A372-6EA8A15DBB59}"/>
    <cellStyle name="Comma 4 3 2 8 3 3" xfId="16995" xr:uid="{6E5DB72A-20FE-4D69-940C-F41D5917C140}"/>
    <cellStyle name="Comma 4 3 2 8 3 3 2" xfId="40569" xr:uid="{554ADF4B-2EF6-4BF1-94E2-C3DE196813CC}"/>
    <cellStyle name="Comma 4 3 2 8 3 4" xfId="29461" xr:uid="{4FD8EE8F-C079-4189-9A78-4EFA8A7D9888}"/>
    <cellStyle name="Comma 4 3 2 8 4" xfId="6747" xr:uid="{08712E62-FA07-4AB2-9131-F7A457A8F912}"/>
    <cellStyle name="Comma 4 3 2 8 4 2" xfId="12225" xr:uid="{84BCA689-B341-4F36-AB85-587B032F6673}"/>
    <cellStyle name="Comma 4 3 2 8 4 2 2" xfId="23757" xr:uid="{28B1A76C-2D8F-465A-8CF8-1D052BA67F3A}"/>
    <cellStyle name="Comma 4 3 2 8 4 2 2 2" xfId="47330" xr:uid="{A186196C-3FDF-49B9-B593-3C72E61F4188}"/>
    <cellStyle name="Comma 4 3 2 8 4 2 3" xfId="36222" xr:uid="{087F1FA7-3471-46AD-BA10-1465B8C815F1}"/>
    <cellStyle name="Comma 4 3 2 8 4 3" xfId="18331" xr:uid="{04D7FA2E-DE20-442B-90EE-0638632B407A}"/>
    <cellStyle name="Comma 4 3 2 8 4 3 2" xfId="41905" xr:uid="{F084530F-8F59-46C9-95D4-5840A3AA9E78}"/>
    <cellStyle name="Comma 4 3 2 8 4 4" xfId="30797" xr:uid="{B3AEBAAB-CAAE-4036-8AB5-C66261882BA8}"/>
    <cellStyle name="Comma 4 3 2 8 5" xfId="8160" xr:uid="{09D0F336-5CFA-4346-BEF9-DE2100CCA40F}"/>
    <cellStyle name="Comma 4 3 2 8 5 2" xfId="19693" xr:uid="{F1482B3E-7CEF-448C-9152-E92F5BD96007}"/>
    <cellStyle name="Comma 4 3 2 8 5 2 2" xfId="43266" xr:uid="{3466CD25-E509-4602-9A17-7494E01FE24B}"/>
    <cellStyle name="Comma 4 3 2 8 5 3" xfId="32158" xr:uid="{FB7C6A79-F498-4BAB-8EBD-BD04918016DC}"/>
    <cellStyle name="Comma 4 3 2 8 6" xfId="13989" xr:uid="{7D25A83B-B7E2-4901-A64A-6E9633866715}"/>
    <cellStyle name="Comma 4 3 2 8 6 2" xfId="37726" xr:uid="{35DD5B77-98D8-4B73-8989-D78516E899F5}"/>
    <cellStyle name="Comma 4 3 2 8 7" xfId="26619" xr:uid="{C1264472-4D79-429A-8A37-FF3F53481C6A}"/>
    <cellStyle name="Comma 4 3 2 8 8" xfId="25245" xr:uid="{A66F55E1-2F92-4CCE-BC3F-8014B83E3E96}"/>
    <cellStyle name="Comma 4 3 2 8 9" xfId="49075" xr:uid="{29420991-A0C6-421C-9851-3514713DD3CF}"/>
    <cellStyle name="Comma 4 3 2 9" xfId="2967" xr:uid="{0019F202-1A92-40A8-89CD-836230876DE8}"/>
    <cellStyle name="Comma 4 3 2 9 2" xfId="8674" xr:uid="{34780768-6ECA-484F-B164-6E3E940F343E}"/>
    <cellStyle name="Comma 4 3 2 9 2 2" xfId="20207" xr:uid="{746DADF0-49D5-48EB-9418-0348F413968B}"/>
    <cellStyle name="Comma 4 3 2 9 2 2 2" xfId="43780" xr:uid="{82D6CD51-C2EC-4795-BDA1-00AC401EB5A7}"/>
    <cellStyle name="Comma 4 3 2 9 2 3" xfId="32672" xr:uid="{137B937F-D415-4CCC-8CFB-4A437CB7D942}"/>
    <cellStyle name="Comma 4 3 2 9 3" xfId="3209" xr:uid="{0D8E54A5-D17A-4D39-BAFD-1E62D921409B}"/>
    <cellStyle name="Comma 4 3 2 9 3 2" xfId="14795" xr:uid="{9A849FA0-F089-427C-AB93-617642653059}"/>
    <cellStyle name="Comma 4 3 2 9 3 2 2" xfId="38369" xr:uid="{3E87A01C-F3D8-4CFC-8017-1886D7AC0AC5}"/>
    <cellStyle name="Comma 4 3 2 9 3 3" xfId="27261" xr:uid="{09399695-FAD1-4637-94F7-1741CA1AE487}"/>
    <cellStyle name="Comma 4 3 2 9 4" xfId="14618" xr:uid="{8642F47E-F76F-45E4-8ABC-3EE49456BE1A}"/>
    <cellStyle name="Comma 4 3 2 9 4 2" xfId="38259" xr:uid="{5FED00C6-986C-494E-9E7F-95A3508BA6E4}"/>
    <cellStyle name="Comma 4 3 2 9 5" xfId="27151" xr:uid="{EE3B32D8-C93B-4CB8-8AE9-9AAFF7D9EFE6}"/>
    <cellStyle name="Comma 4 3 20" xfId="430" xr:uid="{AECFEF6C-462F-46B9-B3FF-658B588A16DB}"/>
    <cellStyle name="Comma 4 3 3" xfId="564" xr:uid="{8069C490-B8C1-47F5-91F9-D6C577434A3C}"/>
    <cellStyle name="Comma 4 3 3 10" xfId="5912" xr:uid="{C74BA7D9-76B0-43B4-A828-CB51DEAC27DA}"/>
    <cellStyle name="Comma 4 3 3 10 2" xfId="11388" xr:uid="{D0ABA4FC-7234-4B04-AC30-3B4F61114E9F}"/>
    <cellStyle name="Comma 4 3 3 10 2 2" xfId="22920" xr:uid="{638C3329-5581-4B89-BEC3-4FA7EA511B15}"/>
    <cellStyle name="Comma 4 3 3 10 2 2 2" xfId="46493" xr:uid="{472E5EE9-840A-4095-974A-89157A05105A}"/>
    <cellStyle name="Comma 4 3 3 10 2 3" xfId="35385" xr:uid="{4E022A66-3509-4336-A154-41026131403B}"/>
    <cellStyle name="Comma 4 3 3 10 3" xfId="17496" xr:uid="{AA606B64-77F5-4FF2-B2F0-85F29F329810}"/>
    <cellStyle name="Comma 4 3 3 10 3 2" xfId="41070" xr:uid="{A37380D5-C4E3-47EE-AC46-8D74ADA24DC3}"/>
    <cellStyle name="Comma 4 3 3 10 4" xfId="29962" xr:uid="{B55FD01B-FB42-4190-86B4-419C78EEAE1B}"/>
    <cellStyle name="Comma 4 3 3 11" xfId="7295" xr:uid="{890252BB-D9E0-4C10-A68A-A86962B78716}"/>
    <cellStyle name="Comma 4 3 3 11 2" xfId="18857" xr:uid="{02A8936B-F7AB-4434-BFB3-7A788132EB7E}"/>
    <cellStyle name="Comma 4 3 3 11 2 2" xfId="42430" xr:uid="{9AF84F3A-4EAF-4DA1-B093-FF9C320A45B5}"/>
    <cellStyle name="Comma 4 3 3 11 3" xfId="31322" xr:uid="{E7079BDB-5BB1-4AC9-8E65-A21C246AD503}"/>
    <cellStyle name="Comma 4 3 3 12" xfId="13094" xr:uid="{6AE354B4-B27F-40F9-88EC-EF090B2C5ED5}"/>
    <cellStyle name="Comma 4 3 3 12 2" xfId="36891" xr:uid="{BB2923F6-CEB4-4F98-9FCD-02FCBF6E76AB}"/>
    <cellStyle name="Comma 4 3 3 13" xfId="12937" xr:uid="{94DA245E-724E-4ECF-B106-7C1B9924F1F2}"/>
    <cellStyle name="Comma 4 3 3 13 2" xfId="36815" xr:uid="{960529E9-DE03-4065-B733-0DB842D82912}"/>
    <cellStyle name="Comma 4 3 3 14" xfId="25782" xr:uid="{F87A1537-60A7-4770-9E59-96A8F2367BD2}"/>
    <cellStyle name="Comma 4 3 3 15" xfId="24383" xr:uid="{44FBA48A-D843-4931-BBD1-03C9F585E30A}"/>
    <cellStyle name="Comma 4 3 3 16" xfId="48234" xr:uid="{BF5E11B1-FAE0-4B7E-82AF-26FFA3625004}"/>
    <cellStyle name="Comma 4 3 3 17" xfId="927" xr:uid="{D36D65C7-A7E7-4510-AF38-5E8813E3A6F3}"/>
    <cellStyle name="Comma 4 3 3 2" xfId="1268" xr:uid="{E46C4C70-38B8-40D0-9CFD-D147D219BD54}"/>
    <cellStyle name="Comma 4 3 3 2 10" xfId="25986" xr:uid="{B4C5D1DC-4740-4A4F-9F96-D1DC7C7F5955}"/>
    <cellStyle name="Comma 4 3 3 2 11" xfId="24612" xr:uid="{D5D8E516-8D14-441F-A7D2-487F3A841142}"/>
    <cellStyle name="Comma 4 3 3 2 12" xfId="48439" xr:uid="{15F2930B-9551-443E-99CD-1E876ED4CA44}"/>
    <cellStyle name="Comma 4 3 3 2 2" xfId="2048" xr:uid="{175AD7A8-B5F3-48FD-A8CE-48245E94B28D}"/>
    <cellStyle name="Comma 4 3 3 2 2 10" xfId="48891" xr:uid="{EEA9CA59-013A-4B99-8483-C6E1105D486F}"/>
    <cellStyle name="Comma 4 3 3 2 2 2" xfId="2199" xr:uid="{FECCACE1-5C48-4B3B-B87E-96E48417EAB6}"/>
    <cellStyle name="Comma 4 3 3 2 2 2 2" xfId="4006" xr:uid="{FF6BD92D-84C4-4E1E-9BFC-6E1F53A8C13D}"/>
    <cellStyle name="Comma 4 3 3 2 2 2 2 2" xfId="9475" xr:uid="{9A20622E-C312-4A43-80E5-ED80E2C5E6B7}"/>
    <cellStyle name="Comma 4 3 3 2 2 2 2 2 2" xfId="21008" xr:uid="{BF25E4EE-F186-4712-932B-3DE4427B02DC}"/>
    <cellStyle name="Comma 4 3 3 2 2 2 2 2 2 2" xfId="44581" xr:uid="{EE666463-B365-4D94-A556-21111BD380AF}"/>
    <cellStyle name="Comma 4 3 3 2 2 2 2 2 3" xfId="33473" xr:uid="{5D421953-0E97-4F3E-B64F-9D52C929CD2D}"/>
    <cellStyle name="Comma 4 3 3 2 2 2 2 3" xfId="15593" xr:uid="{9DD00FBF-63A6-459A-B022-86D11715F0EB}"/>
    <cellStyle name="Comma 4 3 3 2 2 2 2 3 2" xfId="39167" xr:uid="{96F47BD3-280B-4592-B4F3-41F84F93FEA6}"/>
    <cellStyle name="Comma 4 3 3 2 2 2 2 4" xfId="28059" xr:uid="{199DAA3A-C31D-4F3D-8571-EAD8250EBF0B}"/>
    <cellStyle name="Comma 4 3 3 2 2 2 3" xfId="5371" xr:uid="{A278867F-5D65-499C-B78B-4B776ED9013F}"/>
    <cellStyle name="Comma 4 3 3 2 2 2 3 2" xfId="10845" xr:uid="{2E84BF51-8CB1-4A3F-B989-26E9352FDEDC}"/>
    <cellStyle name="Comma 4 3 3 2 2 2 3 2 2" xfId="22378" xr:uid="{E846ADD0-2F1C-4ABA-8D7A-1818457E5288}"/>
    <cellStyle name="Comma 4 3 3 2 2 2 3 2 2 2" xfId="45951" xr:uid="{4F342F54-DE93-451C-991D-1D35B93045BE}"/>
    <cellStyle name="Comma 4 3 3 2 2 2 3 2 3" xfId="34843" xr:uid="{7F4BE936-89A5-4A73-AD83-BC6218351476}"/>
    <cellStyle name="Comma 4 3 3 2 2 2 3 3" xfId="16957" xr:uid="{E9F561F2-9245-400A-A835-F0E63B37CD46}"/>
    <cellStyle name="Comma 4 3 3 2 2 2 3 3 2" xfId="40531" xr:uid="{8BC7294A-13DA-4DF4-AD81-E5A9BFDABCFF}"/>
    <cellStyle name="Comma 4 3 3 2 2 2 3 4" xfId="29423" xr:uid="{95948D0A-E3A0-4A4C-A219-617F3561598C}"/>
    <cellStyle name="Comma 4 3 3 2 2 2 4" xfId="6709" xr:uid="{DE9B63B4-8292-4BC4-8E00-2589A0D45C30}"/>
    <cellStyle name="Comma 4 3 3 2 2 2 4 2" xfId="12187" xr:uid="{DB7D43AF-E7B2-49B8-B6F8-48F4FF6ADB6A}"/>
    <cellStyle name="Comma 4 3 3 2 2 2 4 2 2" xfId="23719" xr:uid="{A855F156-9B20-40FE-942E-12F94F64BBF7}"/>
    <cellStyle name="Comma 4 3 3 2 2 2 4 2 2 2" xfId="47292" xr:uid="{1D8FE550-88A0-49A0-9997-0DFDCA537AC8}"/>
    <cellStyle name="Comma 4 3 3 2 2 2 4 2 3" xfId="36184" xr:uid="{8778FD46-851B-4FE4-8754-A37EDBBDBC81}"/>
    <cellStyle name="Comma 4 3 3 2 2 2 4 3" xfId="18293" xr:uid="{0F69B6E0-96C0-400C-BA81-1611A3E21ACB}"/>
    <cellStyle name="Comma 4 3 3 2 2 2 4 3 2" xfId="41867" xr:uid="{C4FD31E5-F2C5-40C4-823B-2E3E7F7FA093}"/>
    <cellStyle name="Comma 4 3 3 2 2 2 4 4" xfId="30759" xr:uid="{6D3306B2-8206-45DB-8A06-5AE47E45C4EE}"/>
    <cellStyle name="Comma 4 3 3 2 2 2 5" xfId="8122" xr:uid="{1AA1461B-F774-4B6A-83B8-036C3DD27D4C}"/>
    <cellStyle name="Comma 4 3 3 2 2 2 5 2" xfId="19655" xr:uid="{C7D3AFB8-465E-4394-98FA-E794610BC0D5}"/>
    <cellStyle name="Comma 4 3 3 2 2 2 5 2 2" xfId="43228" xr:uid="{ACBF9671-5CE3-4F5E-B02C-B279FE3341BF}"/>
    <cellStyle name="Comma 4 3 3 2 2 2 5 3" xfId="32120" xr:uid="{3243F930-6098-45C2-B949-BBF83A9BF6E0}"/>
    <cellStyle name="Comma 4 3 3 2 2 2 6" xfId="13949" xr:uid="{0963C3BA-F167-43D8-9799-6F5052B79CEB}"/>
    <cellStyle name="Comma 4 3 3 2 2 2 6 2" xfId="37688" xr:uid="{219E61CD-7C34-4316-B3F6-3ED9607AF33D}"/>
    <cellStyle name="Comma 4 3 3 2 2 2 7" xfId="26581" xr:uid="{4DDAB4CC-9B28-4FA6-BA65-E54112AA26BF}"/>
    <cellStyle name="Comma 4 3 3 2 2 2 8" xfId="25207" xr:uid="{82545E2E-C7C1-4229-9127-F4148C21CD2C}"/>
    <cellStyle name="Comma 4 3 3 2 2 2 9" xfId="49037" xr:uid="{EAE1907D-A947-416C-936D-315E524521CC}"/>
    <cellStyle name="Comma 4 3 3 2 2 3" xfId="3861" xr:uid="{C36FE113-A4AE-4B7C-A67C-E4C2E3454847}"/>
    <cellStyle name="Comma 4 3 3 2 2 3 2" xfId="9330" xr:uid="{2032F2D0-BAE5-4EC9-BA82-5F9F6BF6A3C7}"/>
    <cellStyle name="Comma 4 3 3 2 2 3 2 2" xfId="20863" xr:uid="{8A871A02-2F6D-413A-8FE7-753ED6832D17}"/>
    <cellStyle name="Comma 4 3 3 2 2 3 2 2 2" xfId="44436" xr:uid="{BB118A4B-B494-43A8-BC39-DC4D2230C7F2}"/>
    <cellStyle name="Comma 4 3 3 2 2 3 2 3" xfId="33328" xr:uid="{14A2E9DA-24A3-4402-A497-79524A3949EE}"/>
    <cellStyle name="Comma 4 3 3 2 2 3 3" xfId="15448" xr:uid="{501CE418-B806-4679-BCD4-3E4A0FE47DB2}"/>
    <cellStyle name="Comma 4 3 3 2 2 3 3 2" xfId="39022" xr:uid="{6D15CB58-C3C5-4416-A8D2-54CA339557E7}"/>
    <cellStyle name="Comma 4 3 3 2 2 3 4" xfId="27914" xr:uid="{BA8B7A6C-6863-40A1-87DF-877D1EDF4651}"/>
    <cellStyle name="Comma 4 3 3 2 2 4" xfId="5225" xr:uid="{EB76FC18-72C9-447D-946E-30E95A14A01D}"/>
    <cellStyle name="Comma 4 3 3 2 2 4 2" xfId="10699" xr:uid="{4EE07155-9320-4ED5-8624-EC15A908F71A}"/>
    <cellStyle name="Comma 4 3 3 2 2 4 2 2" xfId="22232" xr:uid="{955173D0-62DC-4CA5-A2CC-91C2F7D07F9D}"/>
    <cellStyle name="Comma 4 3 3 2 2 4 2 2 2" xfId="45805" xr:uid="{82605805-2A9F-4E1C-80AD-9959DDE9E198}"/>
    <cellStyle name="Comma 4 3 3 2 2 4 2 3" xfId="34697" xr:uid="{C90A3A9D-9905-404B-B469-7C12CBAAC375}"/>
    <cellStyle name="Comma 4 3 3 2 2 4 3" xfId="16811" xr:uid="{8BBB6851-15EB-4C5E-AEF0-04EB30F7C3C1}"/>
    <cellStyle name="Comma 4 3 3 2 2 4 3 2" xfId="40385" xr:uid="{F7B923B6-E5D0-43EE-BFCF-593D17C45E42}"/>
    <cellStyle name="Comma 4 3 3 2 2 4 4" xfId="29277" xr:uid="{63A4AF3E-F9D3-46DC-9C10-BA457047D751}"/>
    <cellStyle name="Comma 4 3 3 2 2 5" xfId="6563" xr:uid="{9668AA1A-D8C5-4511-9109-4C9945292585}"/>
    <cellStyle name="Comma 4 3 3 2 2 5 2" xfId="12040" xr:uid="{FF19C0A8-2CBA-4064-9379-488563496F3A}"/>
    <cellStyle name="Comma 4 3 3 2 2 5 2 2" xfId="23572" xr:uid="{7E1C6150-8C9E-4475-908F-D691C015342D}"/>
    <cellStyle name="Comma 4 3 3 2 2 5 2 2 2" xfId="47145" xr:uid="{E4872813-9726-4708-89C5-3876C8A1C211}"/>
    <cellStyle name="Comma 4 3 3 2 2 5 2 3" xfId="36037" xr:uid="{F3F373F9-3ED1-4627-AD64-CC6DFF0E9335}"/>
    <cellStyle name="Comma 4 3 3 2 2 5 3" xfId="18147" xr:uid="{38ED51FF-253A-4499-B8EA-692000DC3902}"/>
    <cellStyle name="Comma 4 3 3 2 2 5 3 2" xfId="41721" xr:uid="{AA7E31D1-0AA5-4104-B8F3-F37A86888171}"/>
    <cellStyle name="Comma 4 3 3 2 2 5 4" xfId="30613" xr:uid="{A1A7F043-0700-44EC-95A0-1D944A7A4FF6}"/>
    <cellStyle name="Comma 4 3 3 2 2 6" xfId="7974" xr:uid="{38402E02-9AD8-4100-A110-39384DB7946A}"/>
    <cellStyle name="Comma 4 3 3 2 2 6 2" xfId="19509" xr:uid="{FC0185BF-06D0-49FC-ADF9-41DDC11E845F}"/>
    <cellStyle name="Comma 4 3 3 2 2 6 2 2" xfId="43082" xr:uid="{62B0F161-0A0F-4E20-AD67-46A35221E35A}"/>
    <cellStyle name="Comma 4 3 3 2 2 6 3" xfId="31974" xr:uid="{65250124-4994-47DF-8087-8310E1DEF0BB}"/>
    <cellStyle name="Comma 4 3 3 2 2 7" xfId="13803" xr:uid="{D95FAB1E-A464-4D78-BB49-08165DA4FD9C}"/>
    <cellStyle name="Comma 4 3 3 2 2 7 2" xfId="37542" xr:uid="{FAF27355-3534-4B16-9D6C-BF615D303F44}"/>
    <cellStyle name="Comma 4 3 3 2 2 8" xfId="26435" xr:uid="{CA63296A-0522-4E02-B3F5-89BC9C7D5990}"/>
    <cellStyle name="Comma 4 3 3 2 2 9" xfId="25060" xr:uid="{0B569D22-59D6-4D89-BB50-AB4A4510AF73}"/>
    <cellStyle name="Comma 4 3 3 2 3" xfId="2536" xr:uid="{A1E29FB7-16BE-4951-982A-C5968D53423C}"/>
    <cellStyle name="Comma 4 3 3 2 3 2" xfId="4326" xr:uid="{2DA4C1A6-4C53-44CB-9346-354656380A09}"/>
    <cellStyle name="Comma 4 3 3 2 3 2 2" xfId="9796" xr:uid="{D2C0176F-B8E8-4A26-91E3-D4310B44FB81}"/>
    <cellStyle name="Comma 4 3 3 2 3 2 2 2" xfId="21329" xr:uid="{D18242F8-5330-4A9A-B791-41F41CA46E81}"/>
    <cellStyle name="Comma 4 3 3 2 3 2 2 2 2" xfId="44902" xr:uid="{0F8938ED-9BCA-4709-A2E0-0F36B8798C33}"/>
    <cellStyle name="Comma 4 3 3 2 3 2 2 3" xfId="33794" xr:uid="{84498688-A9FC-421E-8CF1-C3B328AF91FB}"/>
    <cellStyle name="Comma 4 3 3 2 3 2 3" xfId="15913" xr:uid="{3A872318-C517-46EB-BC00-2561DDD9F74E}"/>
    <cellStyle name="Comma 4 3 3 2 3 2 3 2" xfId="39487" xr:uid="{75FC1BCE-70FF-44BC-B9AC-01AF63922E71}"/>
    <cellStyle name="Comma 4 3 3 2 3 2 4" xfId="28379" xr:uid="{5CBD0798-8029-4D30-AF9C-4F585B671F27}"/>
    <cellStyle name="Comma 4 3 3 2 3 3" xfId="5692" xr:uid="{D6303672-59CD-43D0-82A8-79B660C6EDE0}"/>
    <cellStyle name="Comma 4 3 3 2 3 3 2" xfId="11166" xr:uid="{94AF7EEA-0687-4CFA-840D-9C9889D5B758}"/>
    <cellStyle name="Comma 4 3 3 2 3 3 2 2" xfId="22699" xr:uid="{9093CDA5-B2E9-46EF-8571-743F3A4EB7E6}"/>
    <cellStyle name="Comma 4 3 3 2 3 3 2 2 2" xfId="46272" xr:uid="{C124411C-B641-496F-BCF8-4FDD79F6AD52}"/>
    <cellStyle name="Comma 4 3 3 2 3 3 2 3" xfId="35164" xr:uid="{C3C24E29-9E67-4681-8DFD-9625194858A2}"/>
    <cellStyle name="Comma 4 3 3 2 3 3 3" xfId="17278" xr:uid="{1520544D-0D3E-4D09-95F6-7DDEEA0704F2}"/>
    <cellStyle name="Comma 4 3 3 2 3 3 3 2" xfId="40852" xr:uid="{69C38EB5-BA0E-4759-97C0-7716DB2DFD78}"/>
    <cellStyle name="Comma 4 3 3 2 3 3 4" xfId="29744" xr:uid="{3B71D1B7-EE5B-485E-8E40-6FA8A9409434}"/>
    <cellStyle name="Comma 4 3 3 2 3 4" xfId="7030" xr:uid="{97AC59EB-E58A-4761-A471-F0E26125D873}"/>
    <cellStyle name="Comma 4 3 3 2 3 4 2" xfId="12508" xr:uid="{05E67C40-B827-4FCE-9588-AE82E04AF645}"/>
    <cellStyle name="Comma 4 3 3 2 3 4 2 2" xfId="24040" xr:uid="{9082CDC0-B69C-4906-BC25-D862BBEF6499}"/>
    <cellStyle name="Comma 4 3 3 2 3 4 2 2 2" xfId="47613" xr:uid="{C2419870-01E3-4ADD-86F5-C3F0086D5E87}"/>
    <cellStyle name="Comma 4 3 3 2 3 4 2 3" xfId="36505" xr:uid="{194AB75E-435F-4DD1-9BFC-A20C1AEDFA3E}"/>
    <cellStyle name="Comma 4 3 3 2 3 4 3" xfId="18614" xr:uid="{C4DC900A-EF51-4DCB-A75B-0D10EB030C29}"/>
    <cellStyle name="Comma 4 3 3 2 3 4 3 2" xfId="42188" xr:uid="{719112D0-69C4-42E5-B9A1-4DE6F1B7245E}"/>
    <cellStyle name="Comma 4 3 3 2 3 4 4" xfId="31080" xr:uid="{F8353971-6E86-4750-AE47-557391DB296F}"/>
    <cellStyle name="Comma 4 3 3 2 3 5" xfId="8443" xr:uid="{4445382D-251A-4069-8E01-9B6EAB9470B7}"/>
    <cellStyle name="Comma 4 3 3 2 3 5 2" xfId="19976" xr:uid="{90A636BC-0670-4E4B-92F2-7F2745984558}"/>
    <cellStyle name="Comma 4 3 3 2 3 5 2 2" xfId="43549" xr:uid="{2CA60EA6-26AB-4EA9-80D5-EAA85717BDEF}"/>
    <cellStyle name="Comma 4 3 3 2 3 5 3" xfId="32441" xr:uid="{D79F4590-179B-4B0F-BDEC-BC5FEC7CA5C4}"/>
    <cellStyle name="Comma 4 3 3 2 3 6" xfId="14272" xr:uid="{C02C7604-80D2-4782-A768-FF256A7B6A2B}"/>
    <cellStyle name="Comma 4 3 3 2 3 6 2" xfId="38009" xr:uid="{10CFF81C-51A5-4A75-8889-A1516B94F8F0}"/>
    <cellStyle name="Comma 4 3 3 2 3 7" xfId="26902" xr:uid="{CB0A9ABF-077A-48EB-AF4B-4D3E8A393C5D}"/>
    <cellStyle name="Comma 4 3 3 2 3 8" xfId="25528" xr:uid="{6AAEBDC3-E12E-4431-8882-3782D7A59F69}"/>
    <cellStyle name="Comma 4 3 3 2 3 9" xfId="49358" xr:uid="{C8374C0F-1FC1-4F87-9B43-DEDA40B3E382}"/>
    <cellStyle name="Comma 4 3 3 2 4" xfId="2196" xr:uid="{DDF3D20B-C3FB-4CAA-89D7-B9ADA75731BA}"/>
    <cellStyle name="Comma 4 3 3 2 4 2" xfId="4004" xr:uid="{8D281DE9-81E1-4F0B-A31C-6B694EE2F7D8}"/>
    <cellStyle name="Comma 4 3 3 2 4 2 2" xfId="9473" xr:uid="{0C9D6CD3-9216-45B1-A529-BEBB82BE3424}"/>
    <cellStyle name="Comma 4 3 3 2 4 2 2 2" xfId="21006" xr:uid="{C751CC6D-3993-49B9-86F0-CE2C51BFFD9E}"/>
    <cellStyle name="Comma 4 3 3 2 4 2 2 2 2" xfId="44579" xr:uid="{A5A2D6D7-22DA-415D-B57C-A9C42A4D25C0}"/>
    <cellStyle name="Comma 4 3 3 2 4 2 2 3" xfId="33471" xr:uid="{BA13600C-A511-42A6-8B92-07E3DDBC87C6}"/>
    <cellStyle name="Comma 4 3 3 2 4 2 3" xfId="15591" xr:uid="{A4DED2A7-1462-4C4C-8351-77DF6FC1F649}"/>
    <cellStyle name="Comma 4 3 3 2 4 2 3 2" xfId="39165" xr:uid="{609119F0-748E-4F72-9716-3E38CA27654E}"/>
    <cellStyle name="Comma 4 3 3 2 4 2 4" xfId="28057" xr:uid="{6067BFB0-DE15-4AC8-BA21-03145EF361D0}"/>
    <cellStyle name="Comma 4 3 3 2 4 3" xfId="5369" xr:uid="{99EAC4A6-A798-4827-B2B1-AC33DC55B2EE}"/>
    <cellStyle name="Comma 4 3 3 2 4 3 2" xfId="10843" xr:uid="{97A6C68D-05DB-4EAD-8471-1A4E327F45AD}"/>
    <cellStyle name="Comma 4 3 3 2 4 3 2 2" xfId="22376" xr:uid="{E92A9EA5-AEAA-4EB4-BFC1-340A42053A2D}"/>
    <cellStyle name="Comma 4 3 3 2 4 3 2 2 2" xfId="45949" xr:uid="{835F1916-B1BE-4CD8-A317-9D0643A37FC5}"/>
    <cellStyle name="Comma 4 3 3 2 4 3 2 3" xfId="34841" xr:uid="{C9F72E01-60EC-4C59-997C-EC3AA042EC2E}"/>
    <cellStyle name="Comma 4 3 3 2 4 3 3" xfId="16955" xr:uid="{C492F38F-DCCD-40BB-918C-950915DCB243}"/>
    <cellStyle name="Comma 4 3 3 2 4 3 3 2" xfId="40529" xr:uid="{C4B266D1-7F9E-4162-B6AF-52BFD704B1A5}"/>
    <cellStyle name="Comma 4 3 3 2 4 3 4" xfId="29421" xr:uid="{1CFD8C59-B3F6-49C6-854D-B9A8AE493EC8}"/>
    <cellStyle name="Comma 4 3 3 2 4 4" xfId="6707" xr:uid="{4A777D6B-B2FB-4721-8026-463F1449FFF7}"/>
    <cellStyle name="Comma 4 3 3 2 4 4 2" xfId="12185" xr:uid="{0CBC4DCA-6A81-4D2E-865D-E338E658278F}"/>
    <cellStyle name="Comma 4 3 3 2 4 4 2 2" xfId="23717" xr:uid="{9BF76FCB-0726-4A66-A5D9-50A4D56D1903}"/>
    <cellStyle name="Comma 4 3 3 2 4 4 2 2 2" xfId="47290" xr:uid="{9598282D-21A8-429D-937A-A496D7562336}"/>
    <cellStyle name="Comma 4 3 3 2 4 4 2 3" xfId="36182" xr:uid="{A8C0C2A9-45C2-4A99-B81D-2951206D72AA}"/>
    <cellStyle name="Comma 4 3 3 2 4 4 3" xfId="18291" xr:uid="{B86E8B3B-3543-4037-B7E4-293FA81C61F8}"/>
    <cellStyle name="Comma 4 3 3 2 4 4 3 2" xfId="41865" xr:uid="{F2C33D4E-6012-4BB5-BD61-54A2AC629496}"/>
    <cellStyle name="Comma 4 3 3 2 4 4 4" xfId="30757" xr:uid="{CA1A380A-C603-4339-B184-0795EBA898DD}"/>
    <cellStyle name="Comma 4 3 3 2 4 5" xfId="8120" xr:uid="{455B98E8-B13D-4CD2-9984-6DC99BAED941}"/>
    <cellStyle name="Comma 4 3 3 2 4 5 2" xfId="19653" xr:uid="{805E2C9C-16A5-4AE7-84AB-6FA412D91FEC}"/>
    <cellStyle name="Comma 4 3 3 2 4 5 2 2" xfId="43226" xr:uid="{B10869B9-1C96-46DF-85BE-6532568131BF}"/>
    <cellStyle name="Comma 4 3 3 2 4 5 3" xfId="32118" xr:uid="{9ECB0726-62B7-4851-A67E-9401D8CED04B}"/>
    <cellStyle name="Comma 4 3 3 2 4 6" xfId="13947" xr:uid="{01ABB963-00D1-4BBD-BEB5-A1424CD42813}"/>
    <cellStyle name="Comma 4 3 3 2 4 6 2" xfId="37686" xr:uid="{FF3B8135-B652-4C26-8E50-B5F3542636BD}"/>
    <cellStyle name="Comma 4 3 3 2 4 7" xfId="26579" xr:uid="{FFD020C1-1430-434C-8747-03A4924A89FA}"/>
    <cellStyle name="Comma 4 3 3 2 4 8" xfId="25205" xr:uid="{EB096055-DD3B-4210-866C-78A33CCF1EAE}"/>
    <cellStyle name="Comma 4 3 3 2 4 9" xfId="49035" xr:uid="{8BD3C5F2-EF67-4147-A35C-AA894CD941BF}"/>
    <cellStyle name="Comma 4 3 3 2 5" xfId="3422" xr:uid="{9A72762A-DF7B-41B7-803A-3D2D525ABD4E}"/>
    <cellStyle name="Comma 4 3 3 2 5 2" xfId="8890" xr:uid="{CF25825A-F915-4AAD-B62A-274537246CAE}"/>
    <cellStyle name="Comma 4 3 3 2 5 2 2" xfId="20423" xr:uid="{58321E2E-0D1F-4241-8447-487B550F9758}"/>
    <cellStyle name="Comma 4 3 3 2 5 2 2 2" xfId="43996" xr:uid="{9438D011-0A08-4366-97BD-9EF5E734A35D}"/>
    <cellStyle name="Comma 4 3 3 2 5 2 3" xfId="32888" xr:uid="{A497F6A0-7B87-4A03-995B-8CBD07396799}"/>
    <cellStyle name="Comma 4 3 3 2 5 3" xfId="15008" xr:uid="{CF1577F0-0461-4E4A-9100-BD75D12536EE}"/>
    <cellStyle name="Comma 4 3 3 2 5 3 2" xfId="38582" xr:uid="{1DE69BD1-9FE2-4B5C-91CF-D9688DB7AB4E}"/>
    <cellStyle name="Comma 4 3 3 2 5 4" xfId="27474" xr:uid="{5CC0DBDB-05ED-4347-8B9F-7454B76B31E2}"/>
    <cellStyle name="Comma 4 3 3 2 6" xfId="4778" xr:uid="{A768504E-CB07-414B-8481-634E92AAB839}"/>
    <cellStyle name="Comma 4 3 3 2 6 2" xfId="10251" xr:uid="{25B8997D-E69E-4395-98D3-D2E479830120}"/>
    <cellStyle name="Comma 4 3 3 2 6 2 2" xfId="21784" xr:uid="{B3495E16-331C-4949-8FA1-C49878EC3EB4}"/>
    <cellStyle name="Comma 4 3 3 2 6 2 2 2" xfId="45357" xr:uid="{1F99EC82-A2EE-4A08-8661-815E2B9B322A}"/>
    <cellStyle name="Comma 4 3 3 2 6 2 3" xfId="34249" xr:uid="{7CFF21CE-7349-4978-B65E-690747DBB4E7}"/>
    <cellStyle name="Comma 4 3 3 2 6 3" xfId="16364" xr:uid="{480E6032-D16B-4427-B200-C86051EBF02C}"/>
    <cellStyle name="Comma 4 3 3 2 6 3 2" xfId="39938" xr:uid="{AC308628-5847-4FFF-BA63-069CD4EC9339}"/>
    <cellStyle name="Comma 4 3 3 2 6 4" xfId="28830" xr:uid="{CE624DC0-3060-4713-A71E-670D9B4D505B}"/>
    <cellStyle name="Comma 4 3 3 2 7" xfId="6116" xr:uid="{E1BF2038-CB0C-4C9D-ACE0-787CA9781E5B}"/>
    <cellStyle name="Comma 4 3 3 2 7 2" xfId="11592" xr:uid="{4BCE1447-B9C3-41C9-9263-E38D70B8C75C}"/>
    <cellStyle name="Comma 4 3 3 2 7 2 2" xfId="23124" xr:uid="{71B22EF0-17D3-43A1-9633-1A73C5E05200}"/>
    <cellStyle name="Comma 4 3 3 2 7 2 2 2" xfId="46697" xr:uid="{62FE1028-00BC-43EC-8097-0829779DF269}"/>
    <cellStyle name="Comma 4 3 3 2 7 2 3" xfId="35589" xr:uid="{AF9127BC-BF02-417D-ADF0-523BB526097F}"/>
    <cellStyle name="Comma 4 3 3 2 7 3" xfId="17700" xr:uid="{4AE5919F-CE3E-44B0-8A04-6EC5A1F5F562}"/>
    <cellStyle name="Comma 4 3 3 2 7 3 2" xfId="41274" xr:uid="{8C8C2EA5-253A-413D-9E25-23DFDE5D660F}"/>
    <cellStyle name="Comma 4 3 3 2 7 4" xfId="30166" xr:uid="{860CECB2-36FB-4160-99DC-96172377AB61}"/>
    <cellStyle name="Comma 4 3 3 2 8" xfId="7501" xr:uid="{C61146A3-EFAA-4C44-8262-215A9F8CDE34}"/>
    <cellStyle name="Comma 4 3 3 2 8 2" xfId="19061" xr:uid="{3C536BC6-9712-4194-BC23-14305853E863}"/>
    <cellStyle name="Comma 4 3 3 2 8 2 2" xfId="42634" xr:uid="{69DF7DF0-1029-4AA7-A1F3-AAAF6B94C961}"/>
    <cellStyle name="Comma 4 3 3 2 8 3" xfId="31526" xr:uid="{D82EAFD9-6C71-4839-A054-92763A519DBB}"/>
    <cellStyle name="Comma 4 3 3 2 9" xfId="13321" xr:uid="{CA8C2B7A-E63F-4CC7-96E0-D868E962E1F7}"/>
    <cellStyle name="Comma 4 3 3 2 9 2" xfId="37095" xr:uid="{013AAA44-58E7-4458-B3D0-DB572DDEBE66}"/>
    <cellStyle name="Comma 4 3 3 3" xfId="1152" xr:uid="{CE0FBC15-DE00-45B3-848F-FE3580948B0A}"/>
    <cellStyle name="Comma 4 3 3 3 10" xfId="24472" xr:uid="{55C6B815-311E-4824-A73F-577CD461FAF0}"/>
    <cellStyle name="Comma 4 3 3 3 11" xfId="48357" xr:uid="{46A4359C-740B-4F8A-8454-9288AC2F20DF}"/>
    <cellStyle name="Comma 4 3 3 3 2" xfId="1966" xr:uid="{D709B830-8F7B-4C30-8845-1E5A20540453}"/>
    <cellStyle name="Comma 4 3 3 3 2 2" xfId="3779" xr:uid="{EEC07ADB-C08C-4F2E-9252-03BA212D8562}"/>
    <cellStyle name="Comma 4 3 3 3 2 2 2" xfId="9248" xr:uid="{AA6BA279-BC66-4F7B-A696-15F838D0C675}"/>
    <cellStyle name="Comma 4 3 3 3 2 2 2 2" xfId="20781" xr:uid="{9F0BCF17-B684-49B2-8FA2-630E0E68F782}"/>
    <cellStyle name="Comma 4 3 3 3 2 2 2 2 2" xfId="44354" xr:uid="{7A4D57B0-4F8E-400E-89E9-D4FF7757158D}"/>
    <cellStyle name="Comma 4 3 3 3 2 2 2 3" xfId="33246" xr:uid="{79EAE152-895A-42ED-A4B4-02B5D1428EDC}"/>
    <cellStyle name="Comma 4 3 3 3 2 2 3" xfId="15366" xr:uid="{80568361-9FD9-4839-A0C1-61664985B538}"/>
    <cellStyle name="Comma 4 3 3 3 2 2 3 2" xfId="38940" xr:uid="{8E15EEF6-C383-4330-98A8-1954BDDD068E}"/>
    <cellStyle name="Comma 4 3 3 3 2 2 4" xfId="27832" xr:uid="{A3816B20-D73B-4AB3-A5B1-432E2ADD640B}"/>
    <cellStyle name="Comma 4 3 3 3 2 3" xfId="5143" xr:uid="{5E892AEC-DD30-4C4F-A338-E8FD7D94AD9E}"/>
    <cellStyle name="Comma 4 3 3 3 2 3 2" xfId="10617" xr:uid="{305EC6C9-1198-42C2-9797-3EF8787CC23C}"/>
    <cellStyle name="Comma 4 3 3 3 2 3 2 2" xfId="22150" xr:uid="{70C401DE-1545-4BEF-8CF2-37A32CF3591F}"/>
    <cellStyle name="Comma 4 3 3 3 2 3 2 2 2" xfId="45723" xr:uid="{F8C96F7B-7242-4A1F-9704-A5EE07F66D3B}"/>
    <cellStyle name="Comma 4 3 3 3 2 3 2 3" xfId="34615" xr:uid="{6968560B-46B8-4931-BE93-6DD482D9657B}"/>
    <cellStyle name="Comma 4 3 3 3 2 3 3" xfId="16729" xr:uid="{661550C9-414A-4BC3-84EB-27EA6DAD713A}"/>
    <cellStyle name="Comma 4 3 3 3 2 3 3 2" xfId="40303" xr:uid="{CB31456A-18F6-4EFA-9755-BA77EA98F0E7}"/>
    <cellStyle name="Comma 4 3 3 3 2 3 4" xfId="29195" xr:uid="{5BEB4F9B-A41A-409F-8E53-7044A987448B}"/>
    <cellStyle name="Comma 4 3 3 3 2 4" xfId="6481" xr:uid="{AD134E52-1B53-42AE-AEED-337D9E74A1AF}"/>
    <cellStyle name="Comma 4 3 3 3 2 4 2" xfId="11958" xr:uid="{00482041-DE8F-4DC5-8705-F499E4712207}"/>
    <cellStyle name="Comma 4 3 3 3 2 4 2 2" xfId="23490" xr:uid="{EB93148F-F866-4A46-BB20-24B40C73CCF1}"/>
    <cellStyle name="Comma 4 3 3 3 2 4 2 2 2" xfId="47063" xr:uid="{60397203-772F-4BE6-9937-A59DAB2E44B5}"/>
    <cellStyle name="Comma 4 3 3 3 2 4 2 3" xfId="35955" xr:uid="{8FA477DD-E36C-4620-90DE-8ED806B0A483}"/>
    <cellStyle name="Comma 4 3 3 3 2 4 3" xfId="18065" xr:uid="{57D57FA2-F1F6-431B-991D-7485176098CA}"/>
    <cellStyle name="Comma 4 3 3 3 2 4 3 2" xfId="41639" xr:uid="{4133ED7E-A4F0-4A33-A599-917B4BA4C7F7}"/>
    <cellStyle name="Comma 4 3 3 3 2 4 4" xfId="30531" xr:uid="{287063DC-13BA-43CD-BF98-1EC15CAC5101}"/>
    <cellStyle name="Comma 4 3 3 3 2 5" xfId="7892" xr:uid="{07311E23-A359-4B33-92A6-D5CE1573DCA2}"/>
    <cellStyle name="Comma 4 3 3 3 2 5 2" xfId="19427" xr:uid="{A9EDE6CD-D385-4519-95CA-8132EBE93188}"/>
    <cellStyle name="Comma 4 3 3 3 2 5 2 2" xfId="43000" xr:uid="{304CBEC6-CDA9-4B7B-BC2F-E7C465D6D38D}"/>
    <cellStyle name="Comma 4 3 3 3 2 5 3" xfId="31892" xr:uid="{8B4CFF18-2776-450E-8A9E-78AFE8BD4BD5}"/>
    <cellStyle name="Comma 4 3 3 3 2 6" xfId="13721" xr:uid="{C4894CFD-CE5C-4906-8C0B-F3467CC2E94F}"/>
    <cellStyle name="Comma 4 3 3 3 2 6 2" xfId="37460" xr:uid="{C062A9C7-57AC-49F7-A31B-D245D24B7F66}"/>
    <cellStyle name="Comma 4 3 3 3 2 7" xfId="26353" xr:uid="{05215613-09BE-4A50-8AA6-F2228E89272A}"/>
    <cellStyle name="Comma 4 3 3 3 2 8" xfId="24978" xr:uid="{B55F2D7F-BF0C-4695-A7E7-8B45D49D11A2}"/>
    <cellStyle name="Comma 4 3 3 3 2 9" xfId="48809" xr:uid="{076C6392-2D68-4438-8769-54EA45986A67}"/>
    <cellStyle name="Comma 4 3 3 3 3" xfId="2452" xr:uid="{77971EEF-0984-43CA-BC55-6D2965095B83}"/>
    <cellStyle name="Comma 4 3 3 3 3 2" xfId="4243" xr:uid="{77DAEE1E-05CD-4B2C-B133-55057B4D4AFD}"/>
    <cellStyle name="Comma 4 3 3 3 3 2 2" xfId="9712" xr:uid="{E3142B90-95EC-46A1-862C-FB807CA5831E}"/>
    <cellStyle name="Comma 4 3 3 3 3 2 2 2" xfId="21245" xr:uid="{5BC9CDA2-3EF6-49AE-8D73-801CD52AFBDE}"/>
    <cellStyle name="Comma 4 3 3 3 3 2 2 2 2" xfId="44818" xr:uid="{7EED7A2B-0F6F-401B-B7B6-CF5A69652B94}"/>
    <cellStyle name="Comma 4 3 3 3 3 2 2 3" xfId="33710" xr:uid="{FB977B4E-1B2A-473F-A17C-9EED6BB5B575}"/>
    <cellStyle name="Comma 4 3 3 3 3 2 3" xfId="15830" xr:uid="{DC51F270-FFF5-49FF-AF8F-3F6BB0562EAB}"/>
    <cellStyle name="Comma 4 3 3 3 3 2 3 2" xfId="39404" xr:uid="{9C4ADBB6-D6CE-439E-AEC5-DC45F841F828}"/>
    <cellStyle name="Comma 4 3 3 3 3 2 4" xfId="28296" xr:uid="{540C4316-EFE2-4592-B45C-CB253AF983FD}"/>
    <cellStyle name="Comma 4 3 3 3 3 3" xfId="5608" xr:uid="{F4F9F1A1-DC61-49B6-8433-53710ABA8AE6}"/>
    <cellStyle name="Comma 4 3 3 3 3 3 2" xfId="11082" xr:uid="{BBFC8C90-B1CB-4C4F-A20B-664B8E8335DC}"/>
    <cellStyle name="Comma 4 3 3 3 3 3 2 2" xfId="22615" xr:uid="{75698AF9-7E89-48A1-B477-79333E7055AF}"/>
    <cellStyle name="Comma 4 3 3 3 3 3 2 2 2" xfId="46188" xr:uid="{3013515C-3CDA-4BA1-AEC4-47A6078995E0}"/>
    <cellStyle name="Comma 4 3 3 3 3 3 2 3" xfId="35080" xr:uid="{CA898D89-DB20-4181-930C-8A801D8C407E}"/>
    <cellStyle name="Comma 4 3 3 3 3 3 3" xfId="17194" xr:uid="{E51325E8-67ED-4A47-9921-CB8056802DD3}"/>
    <cellStyle name="Comma 4 3 3 3 3 3 3 2" xfId="40768" xr:uid="{3B8CF796-7489-4669-9331-6C1B308458D1}"/>
    <cellStyle name="Comma 4 3 3 3 3 3 4" xfId="29660" xr:uid="{1D4B65C7-1C3E-4914-A037-EDE4EFC395C9}"/>
    <cellStyle name="Comma 4 3 3 3 3 4" xfId="6946" xr:uid="{81DE2F02-163C-44FC-ADDD-09116BB6DAD8}"/>
    <cellStyle name="Comma 4 3 3 3 3 4 2" xfId="12424" xr:uid="{D1A52AB0-A8D5-4AEB-9C78-19D016533FB6}"/>
    <cellStyle name="Comma 4 3 3 3 3 4 2 2" xfId="23956" xr:uid="{271EF560-3000-4B0F-86BF-B52E24439AA5}"/>
    <cellStyle name="Comma 4 3 3 3 3 4 2 2 2" xfId="47529" xr:uid="{EEFAADD9-6270-4C55-A724-B9AC30A8367D}"/>
    <cellStyle name="Comma 4 3 3 3 3 4 2 3" xfId="36421" xr:uid="{F04BD220-B1A1-4AB6-BAE1-9D6CCF2667DC}"/>
    <cellStyle name="Comma 4 3 3 3 3 4 3" xfId="18530" xr:uid="{6BAE92E5-1552-45A9-AA16-64156FE35024}"/>
    <cellStyle name="Comma 4 3 3 3 3 4 3 2" xfId="42104" xr:uid="{EB7C0B1A-DA4D-46AE-98D6-5C6306A2CAA8}"/>
    <cellStyle name="Comma 4 3 3 3 3 4 4" xfId="30996" xr:uid="{9337521C-3997-4C9E-9F2D-8457C3C7EA0E}"/>
    <cellStyle name="Comma 4 3 3 3 3 5" xfId="8359" xr:uid="{63B50F69-340C-4AAF-ADBA-3FDF3FA59D4A}"/>
    <cellStyle name="Comma 4 3 3 3 3 5 2" xfId="19892" xr:uid="{04B4D25F-AAB6-429A-AA64-0095B15AA8F4}"/>
    <cellStyle name="Comma 4 3 3 3 3 5 2 2" xfId="43465" xr:uid="{5A845D64-ED8E-4F6B-8506-4035F769D9B6}"/>
    <cellStyle name="Comma 4 3 3 3 3 5 3" xfId="32357" xr:uid="{EEF460F7-8F4A-42AA-8532-9E8BFE119BC1}"/>
    <cellStyle name="Comma 4 3 3 3 3 6" xfId="14188" xr:uid="{33AAD6B6-9E6A-4CD7-8870-3721036793EB}"/>
    <cellStyle name="Comma 4 3 3 3 3 6 2" xfId="37925" xr:uid="{E17C9FD2-E4B8-4F31-87A4-D4FDFCE8A433}"/>
    <cellStyle name="Comma 4 3 3 3 3 7" xfId="26818" xr:uid="{ECAEEFAC-6BE2-4EF4-AEC7-3718BAD8BC80}"/>
    <cellStyle name="Comma 4 3 3 3 3 8" xfId="25444" xr:uid="{2655D51B-39B7-465E-8669-C1E437520D4D}"/>
    <cellStyle name="Comma 4 3 3 3 3 9" xfId="49274" xr:uid="{AFDB3A62-049B-4A4B-865E-F6202177E942}"/>
    <cellStyle name="Comma 4 3 3 3 4" xfId="3340" xr:uid="{17FD99E9-41A7-43D3-B2B4-050A3FAFFAC9}"/>
    <cellStyle name="Comma 4 3 3 3 4 2" xfId="8808" xr:uid="{495CBA53-C73C-4BC0-A5F2-93E542C5367B}"/>
    <cellStyle name="Comma 4 3 3 3 4 2 2" xfId="20341" xr:uid="{965DCB1E-7CFD-4FF8-A437-E71FF8AAF206}"/>
    <cellStyle name="Comma 4 3 3 3 4 2 2 2" xfId="43914" xr:uid="{564ED64A-B0AB-4466-9F18-BC33E2DB6011}"/>
    <cellStyle name="Comma 4 3 3 3 4 2 3" xfId="32806" xr:uid="{E874A572-1F91-4811-88C8-276678600387}"/>
    <cellStyle name="Comma 4 3 3 3 4 3" xfId="14926" xr:uid="{68AACC2D-2585-468B-A65E-9AC10E2C9690}"/>
    <cellStyle name="Comma 4 3 3 3 4 3 2" xfId="38500" xr:uid="{F94E0DCD-1850-4D11-B79B-F2846F52F5AB}"/>
    <cellStyle name="Comma 4 3 3 3 4 4" xfId="27392" xr:uid="{0AA5F82C-5BD3-4CB5-9029-CFEEAA0F3FE6}"/>
    <cellStyle name="Comma 4 3 3 3 5" xfId="4696" xr:uid="{9C97888F-485C-47FD-8C15-83D52FC3238B}"/>
    <cellStyle name="Comma 4 3 3 3 5 2" xfId="10169" xr:uid="{4D7F136F-9F2F-4F7A-B03B-321F3FD21ECA}"/>
    <cellStyle name="Comma 4 3 3 3 5 2 2" xfId="21702" xr:uid="{EDFF1929-AEDB-4490-8D6C-1BECC29A0068}"/>
    <cellStyle name="Comma 4 3 3 3 5 2 2 2" xfId="45275" xr:uid="{74177E46-4DE8-4E49-9BE9-D4E788414A30}"/>
    <cellStyle name="Comma 4 3 3 3 5 2 3" xfId="34167" xr:uid="{674C66BF-C897-47EA-B482-916A55EEAD43}"/>
    <cellStyle name="Comma 4 3 3 3 5 3" xfId="16282" xr:uid="{3CDEBFF1-9F6B-430B-9AD0-559CDE2E8E89}"/>
    <cellStyle name="Comma 4 3 3 3 5 3 2" xfId="39856" xr:uid="{D5B07243-B114-4CE1-B80D-E0E7400432F4}"/>
    <cellStyle name="Comma 4 3 3 3 5 4" xfId="28748" xr:uid="{EA28EE38-3ADD-4C3B-9FDF-AB00FFB3604B}"/>
    <cellStyle name="Comma 4 3 3 3 6" xfId="6034" xr:uid="{64ECB76D-80BE-4405-B3BD-9821B65F109E}"/>
    <cellStyle name="Comma 4 3 3 3 6 2" xfId="11510" xr:uid="{CE6AB514-EE8C-4338-90D5-661C2830CB94}"/>
    <cellStyle name="Comma 4 3 3 3 6 2 2" xfId="23042" xr:uid="{6DD44EB0-3974-47CE-998C-CB4C9F31AA1F}"/>
    <cellStyle name="Comma 4 3 3 3 6 2 2 2" xfId="46615" xr:uid="{BC8E1491-022C-418F-A52E-0832470500B2}"/>
    <cellStyle name="Comma 4 3 3 3 6 2 3" xfId="35507" xr:uid="{EB2B36ED-F2DE-494C-A052-379EC6678EBD}"/>
    <cellStyle name="Comma 4 3 3 3 6 3" xfId="17618" xr:uid="{433296B4-86F9-428E-AB69-8B46E8E2A452}"/>
    <cellStyle name="Comma 4 3 3 3 6 3 2" xfId="41192" xr:uid="{E873187B-BB7E-421B-8E84-39F169A52CF8}"/>
    <cellStyle name="Comma 4 3 3 3 6 4" xfId="30084" xr:uid="{A9BA350A-0728-4EEF-8512-EB8AD1E9C53C}"/>
    <cellStyle name="Comma 4 3 3 3 7" xfId="7419" xr:uid="{9F4097A0-D233-4102-9814-BC2A3903F3E7}"/>
    <cellStyle name="Comma 4 3 3 3 7 2" xfId="18979" xr:uid="{667D6D3B-D1DE-4C45-82E3-2993F038DD61}"/>
    <cellStyle name="Comma 4 3 3 3 7 2 2" xfId="42552" xr:uid="{94D7229A-FD7D-48CE-ABAD-36FE3B3CF874}"/>
    <cellStyle name="Comma 4 3 3 3 7 3" xfId="31444" xr:uid="{FBD496DD-9F7B-4CF4-B50D-8CC21B5B543A}"/>
    <cellStyle name="Comma 4 3 3 3 8" xfId="13237" xr:uid="{C53FAB09-D9F0-430C-BBD0-6AC47049E322}"/>
    <cellStyle name="Comma 4 3 3 3 8 2" xfId="37013" xr:uid="{DE911DEC-3FED-42DF-9E4D-240048918A73}"/>
    <cellStyle name="Comma 4 3 3 3 9" xfId="25904" xr:uid="{9A7C6022-E14E-4209-B28A-3CFA6E1B9FFF}"/>
    <cellStyle name="Comma 4 3 3 4" xfId="1687" xr:uid="{6873B460-496D-49BF-856B-BE4727CF0BE9}"/>
    <cellStyle name="Comma 4 3 3 4 10" xfId="24733" xr:uid="{2E05E029-F8EF-45CF-AA86-433B816DE96C}"/>
    <cellStyle name="Comma 4 3 3 4 11" xfId="48564" xr:uid="{602319EA-8FCF-4147-B9F2-33691FCCE115}"/>
    <cellStyle name="Comma 4 3 3 4 2" xfId="2170" xr:uid="{8FFD6149-5393-4E3C-A419-51E89A4E297D}"/>
    <cellStyle name="Comma 4 3 3 4 2 2" xfId="3982" xr:uid="{3FC326FC-9990-41BD-9407-B2D2B667B580}"/>
    <cellStyle name="Comma 4 3 3 4 2 2 2" xfId="9451" xr:uid="{9F6E540E-9044-476D-ABAE-EA6F40EDC268}"/>
    <cellStyle name="Comma 4 3 3 4 2 2 2 2" xfId="20984" xr:uid="{43C206DD-FC6A-4199-8C07-D236F10D4F82}"/>
    <cellStyle name="Comma 4 3 3 4 2 2 2 2 2" xfId="44557" xr:uid="{D16BE91E-8B1C-4CCB-9C80-5D9B1F94D13E}"/>
    <cellStyle name="Comma 4 3 3 4 2 2 2 3" xfId="33449" xr:uid="{7438AC17-A89E-4725-A991-8A2DC535D26F}"/>
    <cellStyle name="Comma 4 3 3 4 2 2 3" xfId="15569" xr:uid="{D386695B-5054-446C-BF00-57BA9C5F5B4A}"/>
    <cellStyle name="Comma 4 3 3 4 2 2 3 2" xfId="39143" xr:uid="{EBB471D1-CE02-4ADA-8A0C-4488969ECE40}"/>
    <cellStyle name="Comma 4 3 3 4 2 2 4" xfId="28035" xr:uid="{5B5A2A90-05CA-43B1-90B4-F7898C1B37AD}"/>
    <cellStyle name="Comma 4 3 3 4 2 3" xfId="5346" xr:uid="{FCB598A9-FA02-476A-93C4-532BD1223DA6}"/>
    <cellStyle name="Comma 4 3 3 4 2 3 2" xfId="10820" xr:uid="{7FD3DF74-161A-43B4-84A7-761CBB8203EA}"/>
    <cellStyle name="Comma 4 3 3 4 2 3 2 2" xfId="22353" xr:uid="{45E86E14-B57F-4958-970D-32F754861E94}"/>
    <cellStyle name="Comma 4 3 3 4 2 3 2 2 2" xfId="45926" xr:uid="{A3E23DEB-C86E-40B9-AC69-7D65A01A57D5}"/>
    <cellStyle name="Comma 4 3 3 4 2 3 2 3" xfId="34818" xr:uid="{4017E3CB-91F8-4ED7-A06B-074AEFE6B57F}"/>
    <cellStyle name="Comma 4 3 3 4 2 3 3" xfId="16932" xr:uid="{0A334E71-1B8F-4A80-9791-2E085A005804}"/>
    <cellStyle name="Comma 4 3 3 4 2 3 3 2" xfId="40506" xr:uid="{84CF82B4-CB30-46B8-9559-01A42EC782C7}"/>
    <cellStyle name="Comma 4 3 3 4 2 3 4" xfId="29398" xr:uid="{602CB718-03DB-475A-BC2B-F40374888C0E}"/>
    <cellStyle name="Comma 4 3 3 4 2 4" xfId="6684" xr:uid="{08E56F49-79AA-4644-9F99-ACFDB6BD6DFF}"/>
    <cellStyle name="Comma 4 3 3 4 2 4 2" xfId="12161" xr:uid="{B5550372-2B96-4416-B595-331CD85DDF2C}"/>
    <cellStyle name="Comma 4 3 3 4 2 4 2 2" xfId="23693" xr:uid="{AA6F9E9A-10B1-4529-A5B2-74DC71657F5D}"/>
    <cellStyle name="Comma 4 3 3 4 2 4 2 2 2" xfId="47266" xr:uid="{52EE7D7E-94DC-4E77-B3B0-F8B0F98FBCC6}"/>
    <cellStyle name="Comma 4 3 3 4 2 4 2 3" xfId="36158" xr:uid="{E5C52D95-68AE-4816-9788-B2EF1A6D86ED}"/>
    <cellStyle name="Comma 4 3 3 4 2 4 3" xfId="18268" xr:uid="{AB2A9D04-38B0-4C5C-995C-4F502238E094}"/>
    <cellStyle name="Comma 4 3 3 4 2 4 3 2" xfId="41842" xr:uid="{B78C8D5D-FA7C-4A3A-9004-6D3D5812DEC4}"/>
    <cellStyle name="Comma 4 3 3 4 2 4 4" xfId="30734" xr:uid="{383BCE8C-A23F-416B-8097-0FB02A70FA97}"/>
    <cellStyle name="Comma 4 3 3 4 2 5" xfId="8095" xr:uid="{CA8EFECE-F0F6-4FF5-9871-2D07ACB65487}"/>
    <cellStyle name="Comma 4 3 3 4 2 5 2" xfId="19630" xr:uid="{D9ABC84F-EA8D-45FC-B732-721A333D4433}"/>
    <cellStyle name="Comma 4 3 3 4 2 5 2 2" xfId="43203" xr:uid="{9450890A-1B41-4A4A-B04B-D741E27E1BA4}"/>
    <cellStyle name="Comma 4 3 3 4 2 5 3" xfId="32095" xr:uid="{DBCE06D8-6006-40F2-89BF-8B63AC403B15}"/>
    <cellStyle name="Comma 4 3 3 4 2 6" xfId="13924" xr:uid="{F38A6B87-BCB3-447E-901D-6736F4062EE7}"/>
    <cellStyle name="Comma 4 3 3 4 2 6 2" xfId="37663" xr:uid="{AFF5DA5F-7CA2-4E88-BF45-0B4FD4A8ACDF}"/>
    <cellStyle name="Comma 4 3 3 4 2 7" xfId="26556" xr:uid="{A5604380-904B-4850-A358-590A4A870EF2}"/>
    <cellStyle name="Comma 4 3 3 4 2 8" xfId="25181" xr:uid="{0119B095-B669-42CB-A6E9-80F7287B80AE}"/>
    <cellStyle name="Comma 4 3 3 4 2 9" xfId="49012" xr:uid="{A7E7948F-88CC-4DF8-BF7D-98F3B2D016CB}"/>
    <cellStyle name="Comma 4 3 3 4 3" xfId="2660" xr:uid="{4371D520-3B77-4471-B028-475C4E47C1B7}"/>
    <cellStyle name="Comma 4 3 3 4 3 2" xfId="4448" xr:uid="{2E3DBA4D-1A7D-4740-ADC3-2D2B390D2A4E}"/>
    <cellStyle name="Comma 4 3 3 4 3 2 2" xfId="9918" xr:uid="{D9A87C5F-57D4-4882-9BA3-C343DCB4D4C9}"/>
    <cellStyle name="Comma 4 3 3 4 3 2 2 2" xfId="21451" xr:uid="{B7B016DA-2BC4-433E-9901-410111BFEF50}"/>
    <cellStyle name="Comma 4 3 3 4 3 2 2 2 2" xfId="45024" xr:uid="{2B7FB09E-749C-441A-81E3-14FD6ECB697F}"/>
    <cellStyle name="Comma 4 3 3 4 3 2 2 3" xfId="33916" xr:uid="{7855FFAF-2D2B-4BDF-9F20-EE861ED4E6C1}"/>
    <cellStyle name="Comma 4 3 3 4 3 2 3" xfId="16035" xr:uid="{BFD33D72-70DE-4944-9727-22CE7462AB73}"/>
    <cellStyle name="Comma 4 3 3 4 3 2 3 2" xfId="39609" xr:uid="{BFA3CF19-0386-41D9-8093-12F573B1F80D}"/>
    <cellStyle name="Comma 4 3 3 4 3 2 4" xfId="28501" xr:uid="{C945CACD-5684-4A75-ACE8-59ABB5A116A9}"/>
    <cellStyle name="Comma 4 3 3 4 3 3" xfId="5814" xr:uid="{D5AEEC46-2047-4C19-9811-5009B3C04D08}"/>
    <cellStyle name="Comma 4 3 3 4 3 3 2" xfId="11288" xr:uid="{B4A643A6-72C6-42E6-8E9E-06B2757D6DF0}"/>
    <cellStyle name="Comma 4 3 3 4 3 3 2 2" xfId="22821" xr:uid="{8FD0A537-F375-4A19-9FDB-66B8075B10C0}"/>
    <cellStyle name="Comma 4 3 3 4 3 3 2 2 2" xfId="46394" xr:uid="{0B7ACBFC-F79F-4432-9090-5693E382BFED}"/>
    <cellStyle name="Comma 4 3 3 4 3 3 2 3" xfId="35286" xr:uid="{90865B76-2A58-4642-AD27-BBD83083E696}"/>
    <cellStyle name="Comma 4 3 3 4 3 3 3" xfId="17400" xr:uid="{918EBAFA-0E64-4F7A-8072-4D8CEABA105E}"/>
    <cellStyle name="Comma 4 3 3 4 3 3 3 2" xfId="40974" xr:uid="{BFAE0E18-4A0C-41CD-87DC-0FFEF3C24F5B}"/>
    <cellStyle name="Comma 4 3 3 4 3 3 4" xfId="29866" xr:uid="{4E37EBB9-AF6B-4797-99B1-009CA84135A2}"/>
    <cellStyle name="Comma 4 3 3 4 3 4" xfId="7152" xr:uid="{8A1E34F8-9BAD-424A-BE39-74A9A703DB38}"/>
    <cellStyle name="Comma 4 3 3 4 3 4 2" xfId="12630" xr:uid="{56E9668C-BAAD-4D9A-9518-AB87B3FF93D3}"/>
    <cellStyle name="Comma 4 3 3 4 3 4 2 2" xfId="24162" xr:uid="{F12751A1-8270-48B6-902C-A8487AEFD33B}"/>
    <cellStyle name="Comma 4 3 3 4 3 4 2 2 2" xfId="47735" xr:uid="{BB25C8B6-E8AA-45A2-9057-57659A2564E2}"/>
    <cellStyle name="Comma 4 3 3 4 3 4 2 3" xfId="36627" xr:uid="{ECCBB9C5-D547-45CD-A284-211643E4DBE3}"/>
    <cellStyle name="Comma 4 3 3 4 3 4 3" xfId="18736" xr:uid="{197CA4A3-F327-41EF-8B21-72DB6F8B2057}"/>
    <cellStyle name="Comma 4 3 3 4 3 4 3 2" xfId="42310" xr:uid="{5F8CA603-705F-46A8-B7A3-835D87F0CD8A}"/>
    <cellStyle name="Comma 4 3 3 4 3 4 4" xfId="31202" xr:uid="{D0B576D9-21EF-4EF8-85BC-09A5B93F8B3C}"/>
    <cellStyle name="Comma 4 3 3 4 3 5" xfId="8565" xr:uid="{939330A4-28D9-4248-9E02-49832080351A}"/>
    <cellStyle name="Comma 4 3 3 4 3 5 2" xfId="20098" xr:uid="{87AF0804-5B56-485B-8C8F-F284BC2A5395}"/>
    <cellStyle name="Comma 4 3 3 4 3 5 2 2" xfId="43671" xr:uid="{D12DB8C1-0754-4CDC-AEE3-D1A2EF93EB8D}"/>
    <cellStyle name="Comma 4 3 3 4 3 5 3" xfId="32563" xr:uid="{1AB400B8-C6D8-426B-9C31-7606E32513E9}"/>
    <cellStyle name="Comma 4 3 3 4 3 6" xfId="14395" xr:uid="{FBDB01A6-0860-415B-9168-94F68B5A034F}"/>
    <cellStyle name="Comma 4 3 3 4 3 6 2" xfId="38131" xr:uid="{751F8D2A-1D84-4E93-BA08-904A05D063CA}"/>
    <cellStyle name="Comma 4 3 3 4 3 7" xfId="27024" xr:uid="{5A2E55D6-823E-4BAA-AA09-91EFBECD1686}"/>
    <cellStyle name="Comma 4 3 3 4 3 8" xfId="25650" xr:uid="{36FD3C80-2530-453E-85FE-A7F4E0A8C849}"/>
    <cellStyle name="Comma 4 3 3 4 3 9" xfId="49480" xr:uid="{7BF16839-6D59-4DED-B992-800855268235}"/>
    <cellStyle name="Comma 4 3 3 4 4" xfId="3539" xr:uid="{5D5BDE54-9442-498C-A9CF-AC6C1359FD24}"/>
    <cellStyle name="Comma 4 3 3 4 4 2" xfId="9008" xr:uid="{1A711625-BE32-4625-BCF6-67DCCDAEEA92}"/>
    <cellStyle name="Comma 4 3 3 4 4 2 2" xfId="20541" xr:uid="{D8DBAF10-5883-4301-A86F-6C5825B73F8F}"/>
    <cellStyle name="Comma 4 3 3 4 4 2 2 2" xfId="44114" xr:uid="{40A66759-9E22-472E-9DB3-38A4F82A9B11}"/>
    <cellStyle name="Comma 4 3 3 4 4 2 3" xfId="33006" xr:uid="{DE8CD80C-434C-4EB1-9961-69E1E8EBBE52}"/>
    <cellStyle name="Comma 4 3 3 4 4 3" xfId="15126" xr:uid="{65C29BF7-5897-48EF-80CD-FAE12DF0F3E7}"/>
    <cellStyle name="Comma 4 3 3 4 4 3 2" xfId="38700" xr:uid="{2953BE5A-6FB9-4C19-9D1C-86C7B6383BF8}"/>
    <cellStyle name="Comma 4 3 3 4 4 4" xfId="27592" xr:uid="{4B8BB086-F0C1-48FC-866A-4B09180EC0CE}"/>
    <cellStyle name="Comma 4 3 3 4 5" xfId="4899" xr:uid="{CE2BF56A-8836-4968-83A7-F7DB5D25ABB9}"/>
    <cellStyle name="Comma 4 3 3 4 5 2" xfId="10373" xr:uid="{7A5320F3-DBA9-47BC-9B6D-B22A08434AF3}"/>
    <cellStyle name="Comma 4 3 3 4 5 2 2" xfId="21906" xr:uid="{3274331A-0465-47CF-96F5-6C5038B74910}"/>
    <cellStyle name="Comma 4 3 3 4 5 2 2 2" xfId="45479" xr:uid="{B26235B2-2D4C-4824-8B49-CB84C000183B}"/>
    <cellStyle name="Comma 4 3 3 4 5 2 3" xfId="34371" xr:uid="{3B152FE3-9F38-4A37-B7DE-AE2963DF2039}"/>
    <cellStyle name="Comma 4 3 3 4 5 3" xfId="16485" xr:uid="{DDD0980F-D365-4C65-8C1C-A535B4CC533C}"/>
    <cellStyle name="Comma 4 3 3 4 5 3 2" xfId="40059" xr:uid="{7A694B20-C3F4-40FE-9CB3-942191DA9744}"/>
    <cellStyle name="Comma 4 3 3 4 5 4" xfId="28951" xr:uid="{98FCD363-70F8-4B56-9CD5-07C7801BC41E}"/>
    <cellStyle name="Comma 4 3 3 4 6" xfId="6237" xr:uid="{5805D23B-4D9C-4BFF-8084-C7DF759DDCE1}"/>
    <cellStyle name="Comma 4 3 3 4 6 2" xfId="11713" xr:uid="{75B7AAD5-581A-4776-A634-541C7EF7D13A}"/>
    <cellStyle name="Comma 4 3 3 4 6 2 2" xfId="23245" xr:uid="{C707E582-F2AE-4FF0-B63C-B902A33B71B0}"/>
    <cellStyle name="Comma 4 3 3 4 6 2 2 2" xfId="46818" xr:uid="{8D0422A5-5F34-40F6-BB68-2ECA6DD43B6F}"/>
    <cellStyle name="Comma 4 3 3 4 6 2 3" xfId="35710" xr:uid="{AED0F4A9-1B07-4A34-9F55-47F51C024DE2}"/>
    <cellStyle name="Comma 4 3 3 4 6 3" xfId="17821" xr:uid="{1C3F10FD-71AF-4A92-8999-9E1953ABD01E}"/>
    <cellStyle name="Comma 4 3 3 4 6 3 2" xfId="41395" xr:uid="{C511B30A-D5E1-4B02-965F-9392625C3C7A}"/>
    <cellStyle name="Comma 4 3 3 4 6 4" xfId="30287" xr:uid="{953462FC-1C97-4CB3-A347-9D3976E372BD}"/>
    <cellStyle name="Comma 4 3 3 4 7" xfId="7628" xr:uid="{D67B4680-0F0A-4D7C-BA82-0A1EB83536B8}"/>
    <cellStyle name="Comma 4 3 3 4 7 2" xfId="19183" xr:uid="{CF9E5494-DA09-44F8-923B-F523BE8AD6DF}"/>
    <cellStyle name="Comma 4 3 3 4 7 2 2" xfId="42756" xr:uid="{03D8E1D8-D30D-4D3A-8C4E-AEF87246A271}"/>
    <cellStyle name="Comma 4 3 3 4 7 3" xfId="31648" xr:uid="{203919DA-DDB4-41D9-A01C-83053B1E8BFD}"/>
    <cellStyle name="Comma 4 3 3 4 8" xfId="13469" xr:uid="{6AA188F4-B621-41A8-A870-798C904F88A9}"/>
    <cellStyle name="Comma 4 3 3 4 8 2" xfId="37216" xr:uid="{E3B1EF42-D9D8-4DE2-827B-95D4BFF94EBB}"/>
    <cellStyle name="Comma 4 3 3 4 9" xfId="26109" xr:uid="{9D364B9B-E92E-4F9C-B4D6-4725FD458A6D}"/>
    <cellStyle name="Comma 4 3 3 5" xfId="1783" xr:uid="{2A60BCBF-8C1D-42D0-97A4-04B2197D1A92}"/>
    <cellStyle name="Comma 4 3 3 5 10" xfId="48626" xr:uid="{FDD6EC4A-5564-4E99-97B7-94A21A8EF55F}"/>
    <cellStyle name="Comma 4 3 3 5 2" xfId="2324" xr:uid="{F29EC4A0-BD79-4856-A9F6-FA5A498CD2F2}"/>
    <cellStyle name="Comma 4 3 3 5 2 2" xfId="4119" xr:uid="{C09DFBA2-8A76-49E4-B697-0B94EE06EE4C}"/>
    <cellStyle name="Comma 4 3 3 5 2 2 2" xfId="9588" xr:uid="{4836398A-70A1-4C3A-83CD-C89ED52F9CA5}"/>
    <cellStyle name="Comma 4 3 3 5 2 2 2 2" xfId="21121" xr:uid="{2CE81F72-CDBF-443F-9250-8269D195CA61}"/>
    <cellStyle name="Comma 4 3 3 5 2 2 2 2 2" xfId="44694" xr:uid="{7321ED15-A5E5-43A2-83AE-4B7EE1929F23}"/>
    <cellStyle name="Comma 4 3 3 5 2 2 2 3" xfId="33586" xr:uid="{48CD2A5B-5125-4F19-8DAA-C227BDB8A064}"/>
    <cellStyle name="Comma 4 3 3 5 2 2 3" xfId="15706" xr:uid="{B89FBBDD-56A7-498C-8F7D-87DF5516FE01}"/>
    <cellStyle name="Comma 4 3 3 5 2 2 3 2" xfId="39280" xr:uid="{302D4A2B-A18D-4EE7-9260-FCE1B9E55DC2}"/>
    <cellStyle name="Comma 4 3 3 5 2 2 4" xfId="28172" xr:uid="{84971C50-7686-4C7C-B80A-941F22CCA5B2}"/>
    <cellStyle name="Comma 4 3 3 5 2 3" xfId="5484" xr:uid="{6A350571-F5CA-4C70-8D0C-DA55CB8B44F3}"/>
    <cellStyle name="Comma 4 3 3 5 2 3 2" xfId="10958" xr:uid="{8A8F02E7-D14E-4C37-9A33-C3CD4420393A}"/>
    <cellStyle name="Comma 4 3 3 5 2 3 2 2" xfId="22491" xr:uid="{9CEBB4AC-A482-4BBC-B30E-34CA330DE0BC}"/>
    <cellStyle name="Comma 4 3 3 5 2 3 2 2 2" xfId="46064" xr:uid="{E726223C-ABDA-4090-9F15-4BE343AA4814}"/>
    <cellStyle name="Comma 4 3 3 5 2 3 2 3" xfId="34956" xr:uid="{D909E23D-5664-48E0-8B64-239A5827C652}"/>
    <cellStyle name="Comma 4 3 3 5 2 3 3" xfId="17070" xr:uid="{00B6C4F4-C809-4507-BEF3-3F8F7EEA1A0C}"/>
    <cellStyle name="Comma 4 3 3 5 2 3 3 2" xfId="40644" xr:uid="{16189234-15C6-4289-8D9F-88E745FD1CA3}"/>
    <cellStyle name="Comma 4 3 3 5 2 3 4" xfId="29536" xr:uid="{0538FC5D-BD62-4964-BC7A-3D1FC0E9811D}"/>
    <cellStyle name="Comma 4 3 3 5 2 4" xfId="6822" xr:uid="{71D3D646-5B01-46C3-A16B-6CE490099109}"/>
    <cellStyle name="Comma 4 3 3 5 2 4 2" xfId="12300" xr:uid="{7E5C6482-5143-45CE-91BF-276DB93D5BA8}"/>
    <cellStyle name="Comma 4 3 3 5 2 4 2 2" xfId="23832" xr:uid="{48191E53-9F7A-4ED2-A774-B5D8C3DFD04C}"/>
    <cellStyle name="Comma 4 3 3 5 2 4 2 2 2" xfId="47405" xr:uid="{2958777F-E6A3-4E3F-B43B-E396DEDCFAB8}"/>
    <cellStyle name="Comma 4 3 3 5 2 4 2 3" xfId="36297" xr:uid="{32B7FC45-FED0-48DC-870B-D474FB70AAC3}"/>
    <cellStyle name="Comma 4 3 3 5 2 4 3" xfId="18406" xr:uid="{FBA3CE3C-7E92-498C-A0DA-FC8A17C7D70F}"/>
    <cellStyle name="Comma 4 3 3 5 2 4 3 2" xfId="41980" xr:uid="{072CD0D5-E44E-4D98-8503-6CADE9618520}"/>
    <cellStyle name="Comma 4 3 3 5 2 4 4" xfId="30872" xr:uid="{F5C47038-5A02-4501-9AD1-BA76D0F5F866}"/>
    <cellStyle name="Comma 4 3 3 5 2 5" xfId="8235" xr:uid="{0B1A3576-A369-4507-A6E8-5F3BD8DEF96E}"/>
    <cellStyle name="Comma 4 3 3 5 2 5 2" xfId="19768" xr:uid="{C67B6D04-54A4-432B-BB40-F1129C826CDA}"/>
    <cellStyle name="Comma 4 3 3 5 2 5 2 2" xfId="43341" xr:uid="{9C923220-0715-4A5E-84E7-63CA2B10FD8C}"/>
    <cellStyle name="Comma 4 3 3 5 2 5 3" xfId="32233" xr:uid="{75F9A529-F170-45A0-8432-B8F151D9909D}"/>
    <cellStyle name="Comma 4 3 3 5 2 6" xfId="14064" xr:uid="{CAAB17FC-79E2-4A49-8D7E-D96558C35B7A}"/>
    <cellStyle name="Comma 4 3 3 5 2 6 2" xfId="37801" xr:uid="{D0CCDDC2-333E-403D-928C-A54591B85560}"/>
    <cellStyle name="Comma 4 3 3 5 2 7" xfId="26694" xr:uid="{C11FDE72-1F54-4562-8211-B48172AA19D4}"/>
    <cellStyle name="Comma 4 3 3 5 2 8" xfId="25320" xr:uid="{E3D42E22-B3A3-4111-97EF-0C394F0E8CC2}"/>
    <cellStyle name="Comma 4 3 3 5 2 9" xfId="49150" xr:uid="{B045218C-46D5-44E2-A235-83FAC0D48B02}"/>
    <cellStyle name="Comma 4 3 3 5 3" xfId="3600" xr:uid="{D1420D2E-C88D-45E2-A402-25EE69CE1FDE}"/>
    <cellStyle name="Comma 4 3 3 5 3 2" xfId="9069" xr:uid="{49571EC7-5F12-43FC-ACFC-EF7181B015B4}"/>
    <cellStyle name="Comma 4 3 3 5 3 2 2" xfId="20602" xr:uid="{465B7C81-0489-4E9A-B974-5547FDEEC5DA}"/>
    <cellStyle name="Comma 4 3 3 5 3 2 2 2" xfId="44175" xr:uid="{54EADD23-B6FA-4C40-A0DD-A4A459518424}"/>
    <cellStyle name="Comma 4 3 3 5 3 2 3" xfId="33067" xr:uid="{0148D259-F202-4C40-BBB3-F0642D811B44}"/>
    <cellStyle name="Comma 4 3 3 5 3 3" xfId="15187" xr:uid="{6764FE82-41D2-477C-A75C-A57C2A8A377E}"/>
    <cellStyle name="Comma 4 3 3 5 3 3 2" xfId="38761" xr:uid="{8BCD84E6-AF11-44A4-A52E-AB61AA9CB6A3}"/>
    <cellStyle name="Comma 4 3 3 5 3 4" xfId="27653" xr:uid="{D863C2F1-CDB9-408F-97BA-89BFA3ED3049}"/>
    <cellStyle name="Comma 4 3 3 5 4" xfId="4960" xr:uid="{74193A2E-2B8D-4A5B-959E-318FBB8634C3}"/>
    <cellStyle name="Comma 4 3 3 5 4 2" xfId="10434" xr:uid="{754C46F6-B59B-460B-8001-E7E2D01E6A67}"/>
    <cellStyle name="Comma 4 3 3 5 4 2 2" xfId="21967" xr:uid="{79696BDB-4E63-49C2-A02F-545FE0EDF26F}"/>
    <cellStyle name="Comma 4 3 3 5 4 2 2 2" xfId="45540" xr:uid="{BD1ACB47-634B-46A2-B633-798D03010F3D}"/>
    <cellStyle name="Comma 4 3 3 5 4 2 3" xfId="34432" xr:uid="{9883E4B4-2D14-4A80-BA77-2EB0DE0484B6}"/>
    <cellStyle name="Comma 4 3 3 5 4 3" xfId="16546" xr:uid="{A6C36479-CB3B-4AD2-8736-6B4E54137A1A}"/>
    <cellStyle name="Comma 4 3 3 5 4 3 2" xfId="40120" xr:uid="{8B4588A6-402E-4B91-A55C-E4C833ED1454}"/>
    <cellStyle name="Comma 4 3 3 5 4 4" xfId="29012" xr:uid="{00F9F0A2-0DA3-44BA-B86E-6262CCE53A70}"/>
    <cellStyle name="Comma 4 3 3 5 5" xfId="6298" xr:uid="{4A49B7FC-4B72-4E35-9D7A-EF8F8B8514E3}"/>
    <cellStyle name="Comma 4 3 3 5 5 2" xfId="11775" xr:uid="{4B54B19C-C177-4C6C-8DC7-FDF391CD778A}"/>
    <cellStyle name="Comma 4 3 3 5 5 2 2" xfId="23307" xr:uid="{C2766455-BD07-4402-9EBB-911E28174355}"/>
    <cellStyle name="Comma 4 3 3 5 5 2 2 2" xfId="46880" xr:uid="{52824F6E-5063-454E-B88C-8B98478779FD}"/>
    <cellStyle name="Comma 4 3 3 5 5 2 3" xfId="35772" xr:uid="{12AAEED8-9C41-4367-93D7-E20BF3470D62}"/>
    <cellStyle name="Comma 4 3 3 5 5 3" xfId="17882" xr:uid="{076BB8B8-D6D6-4877-88A1-F0F2C12DAE8A}"/>
    <cellStyle name="Comma 4 3 3 5 5 3 2" xfId="41456" xr:uid="{AD27DD8D-9A25-4F38-ADE0-5A659A591ACE}"/>
    <cellStyle name="Comma 4 3 3 5 5 4" xfId="30348" xr:uid="{584D5045-0E3D-4FE8-BE6D-01FD50471DEB}"/>
    <cellStyle name="Comma 4 3 3 5 6" xfId="7709" xr:uid="{0E6D6653-859C-4025-9AB3-A73D2A2179E4}"/>
    <cellStyle name="Comma 4 3 3 5 6 2" xfId="19244" xr:uid="{66346CF4-CBE1-4BCD-9775-19B66F3343CB}"/>
    <cellStyle name="Comma 4 3 3 5 6 2 2" xfId="42817" xr:uid="{FCFCFECD-89F0-426E-B9D9-0BD04DF497FF}"/>
    <cellStyle name="Comma 4 3 3 5 6 3" xfId="31709" xr:uid="{007718C9-BF8D-42E0-8D8D-E2BA53FE4145}"/>
    <cellStyle name="Comma 4 3 3 5 7" xfId="13538" xr:uid="{A43193C5-4E6A-400A-86F7-E6795C2ED683}"/>
    <cellStyle name="Comma 4 3 3 5 7 2" xfId="37277" xr:uid="{233C079C-23BA-43F5-BB53-54869616ED90}"/>
    <cellStyle name="Comma 4 3 3 5 8" xfId="26170" xr:uid="{03753935-EB08-4451-B3EB-B0A9FF8BF765}"/>
    <cellStyle name="Comma 4 3 3 5 9" xfId="24795" xr:uid="{E64405D4-F126-415A-B291-7FAEF783BE87}"/>
    <cellStyle name="Comma 4 3 3 6" xfId="1845" xr:uid="{09D926C2-F32E-4582-AE81-09B3E69132A9}"/>
    <cellStyle name="Comma 4 3 3 6 2" xfId="3658" xr:uid="{BC175D7A-349F-4898-9801-6AC067251261}"/>
    <cellStyle name="Comma 4 3 3 6 2 2" xfId="9127" xr:uid="{01E77E1B-71AE-4A86-B7A3-D3CBB08E1569}"/>
    <cellStyle name="Comma 4 3 3 6 2 2 2" xfId="20660" xr:uid="{378F1A5C-0C90-479A-BE9F-FDB9B40F0393}"/>
    <cellStyle name="Comma 4 3 3 6 2 2 2 2" xfId="44233" xr:uid="{20AB9DF0-89FA-4E6E-890E-3C1F9EC62C4B}"/>
    <cellStyle name="Comma 4 3 3 6 2 2 3" xfId="33125" xr:uid="{DED3989B-D13C-46A0-A70D-D99C5BB49EF5}"/>
    <cellStyle name="Comma 4 3 3 6 2 3" xfId="15245" xr:uid="{50E8C5E1-5057-4DCE-BF7E-B2348ED50089}"/>
    <cellStyle name="Comma 4 3 3 6 2 3 2" xfId="38819" xr:uid="{3FC341B4-90E6-431B-B9BB-8ACDFACECF50}"/>
    <cellStyle name="Comma 4 3 3 6 2 4" xfId="27711" xr:uid="{24386B42-7618-4984-BF1A-BF9C72FEFE55}"/>
    <cellStyle name="Comma 4 3 3 6 3" xfId="5022" xr:uid="{D7174873-E522-493E-90BE-F1919833C22F}"/>
    <cellStyle name="Comma 4 3 3 6 3 2" xfId="10496" xr:uid="{EBD8F7B4-D2D9-4E8B-8CDF-38FA074E8DC1}"/>
    <cellStyle name="Comma 4 3 3 6 3 2 2" xfId="22029" xr:uid="{326312D6-39D5-4B87-9DF9-21F05CC2FC50}"/>
    <cellStyle name="Comma 4 3 3 6 3 2 2 2" xfId="45602" xr:uid="{109E928C-E068-424A-B61B-E8AFDF8B1230}"/>
    <cellStyle name="Comma 4 3 3 6 3 2 3" xfId="34494" xr:uid="{E069C88B-D3E6-4A93-BD90-40A5B593BE88}"/>
    <cellStyle name="Comma 4 3 3 6 3 3" xfId="16608" xr:uid="{432B7539-28BA-40F5-9B8D-1B75C79633A2}"/>
    <cellStyle name="Comma 4 3 3 6 3 3 2" xfId="40182" xr:uid="{0011CCE6-0367-41A7-A150-EB47276F8FB3}"/>
    <cellStyle name="Comma 4 3 3 6 3 4" xfId="29074" xr:uid="{A59EB03B-E8E3-4425-A521-92215AB1133B}"/>
    <cellStyle name="Comma 4 3 3 6 4" xfId="6360" xr:uid="{0C524966-A48A-4A8E-AA56-A2D0A93D5F93}"/>
    <cellStyle name="Comma 4 3 3 6 4 2" xfId="11837" xr:uid="{664DD152-8B2F-417D-85C1-1089AF4D7F5D}"/>
    <cellStyle name="Comma 4 3 3 6 4 2 2" xfId="23369" xr:uid="{20D67EC8-79FC-4354-8180-5ABB2C285EF7}"/>
    <cellStyle name="Comma 4 3 3 6 4 2 2 2" xfId="46942" xr:uid="{174A88AA-9AC6-4C40-AF19-F27CB65E4421}"/>
    <cellStyle name="Comma 4 3 3 6 4 2 3" xfId="35834" xr:uid="{D9F5C433-1A26-460B-8709-DEEFE950A2E2}"/>
    <cellStyle name="Comma 4 3 3 6 4 3" xfId="17944" xr:uid="{863D5510-C5C9-4158-A1DF-EB902EC69812}"/>
    <cellStyle name="Comma 4 3 3 6 4 3 2" xfId="41518" xr:uid="{62C9AA4D-F5A7-45AD-85C9-A5DDD63D389E}"/>
    <cellStyle name="Comma 4 3 3 6 4 4" xfId="30410" xr:uid="{ABFE35E8-5A28-4116-A804-A63AFFBEB585}"/>
    <cellStyle name="Comma 4 3 3 6 5" xfId="7771" xr:uid="{86E632A5-1D8A-45A6-9A6F-DE0C7E7F7CA3}"/>
    <cellStyle name="Comma 4 3 3 6 5 2" xfId="19306" xr:uid="{A3B0DA23-BB35-4696-B324-D5CCAA4AD161}"/>
    <cellStyle name="Comma 4 3 3 6 5 2 2" xfId="42879" xr:uid="{C0FF66ED-8950-4C7F-B7C2-A46F51373EF0}"/>
    <cellStyle name="Comma 4 3 3 6 5 3" xfId="31771" xr:uid="{94389E08-5DEF-478C-AE50-A8017E3284E5}"/>
    <cellStyle name="Comma 4 3 3 6 6" xfId="13600" xr:uid="{BCAA3002-7AD4-47A0-9119-EE9F3BE1C948}"/>
    <cellStyle name="Comma 4 3 3 6 6 2" xfId="37339" xr:uid="{E44E5734-DEE6-4F2F-9D08-2588958D4B19}"/>
    <cellStyle name="Comma 4 3 3 6 7" xfId="26232" xr:uid="{98EA0F2C-069D-4F7E-B706-8054C05F800C}"/>
    <cellStyle name="Comma 4 3 3 6 8" xfId="24857" xr:uid="{1D2FAB1B-F4EC-43AD-8A78-DA99F15C857D}"/>
    <cellStyle name="Comma 4 3 3 6 9" xfId="48688" xr:uid="{09942B33-DFFB-4762-8A31-A85386A1C9B1}"/>
    <cellStyle name="Comma 4 3 3 7" xfId="2261" xr:uid="{A12AA1D1-8639-40BC-82F5-0F297CF910F9}"/>
    <cellStyle name="Comma 4 3 3 7 2" xfId="4057" xr:uid="{C12B6861-82D9-463F-9C04-471A050A3D6B}"/>
    <cellStyle name="Comma 4 3 3 7 2 2" xfId="9526" xr:uid="{EA9CC855-2F79-4A62-8DB0-91079813513F}"/>
    <cellStyle name="Comma 4 3 3 7 2 2 2" xfId="21059" xr:uid="{4805CACC-6D75-419C-961D-FA29427BC38E}"/>
    <cellStyle name="Comma 4 3 3 7 2 2 2 2" xfId="44632" xr:uid="{2E7E9C95-EE12-477D-A6F6-91F30BC695B1}"/>
    <cellStyle name="Comma 4 3 3 7 2 2 3" xfId="33524" xr:uid="{C51F4DD3-B3D7-4297-B3F8-D0F500930B6B}"/>
    <cellStyle name="Comma 4 3 3 7 2 3" xfId="15644" xr:uid="{C774529F-24C5-4F67-BBC3-0D9166D2052B}"/>
    <cellStyle name="Comma 4 3 3 7 2 3 2" xfId="39218" xr:uid="{431C16E8-2E8F-43D0-B3F9-5A928E8F96E4}"/>
    <cellStyle name="Comma 4 3 3 7 2 4" xfId="28110" xr:uid="{555CF2BA-8A4D-448E-8EE4-83DEC7DA9DE2}"/>
    <cellStyle name="Comma 4 3 3 7 3" xfId="5422" xr:uid="{E78FC82D-BC5B-4FEC-972E-257651973328}"/>
    <cellStyle name="Comma 4 3 3 7 3 2" xfId="10896" xr:uid="{5B8B3868-6E12-43C5-AA12-E1D79F4E226E}"/>
    <cellStyle name="Comma 4 3 3 7 3 2 2" xfId="22429" xr:uid="{3A794A80-A092-4B11-BEB7-E04E3E74DC15}"/>
    <cellStyle name="Comma 4 3 3 7 3 2 2 2" xfId="46002" xr:uid="{1BEFFF01-5547-4EC3-B392-63B333C76EC2}"/>
    <cellStyle name="Comma 4 3 3 7 3 2 3" xfId="34894" xr:uid="{2B557453-1573-4CCE-BC5E-0BC0BFFB0FB1}"/>
    <cellStyle name="Comma 4 3 3 7 3 3" xfId="17008" xr:uid="{C9720694-42EE-430A-87FF-12450132FD40}"/>
    <cellStyle name="Comma 4 3 3 7 3 3 2" xfId="40582" xr:uid="{031E3AE5-D2B4-401E-8100-69C03303FBA6}"/>
    <cellStyle name="Comma 4 3 3 7 3 4" xfId="29474" xr:uid="{32E56CD3-FE02-48D4-B601-97C49BBF7091}"/>
    <cellStyle name="Comma 4 3 3 7 4" xfId="6760" xr:uid="{64C1BA01-3C90-45F5-9FC9-FB9A7961EF6E}"/>
    <cellStyle name="Comma 4 3 3 7 4 2" xfId="12238" xr:uid="{E4DB523F-9D65-4E97-880D-E8180C0CA602}"/>
    <cellStyle name="Comma 4 3 3 7 4 2 2" xfId="23770" xr:uid="{ED7F55BD-8637-444B-86B2-F2877699F38A}"/>
    <cellStyle name="Comma 4 3 3 7 4 2 2 2" xfId="47343" xr:uid="{B0C97E66-F627-4E37-8F6D-F5FA0015D068}"/>
    <cellStyle name="Comma 4 3 3 7 4 2 3" xfId="36235" xr:uid="{FCA12F28-37FA-470F-B1EE-31636B376C6F}"/>
    <cellStyle name="Comma 4 3 3 7 4 3" xfId="18344" xr:uid="{BDFD6454-E95E-4355-B834-00BFDEF9D993}"/>
    <cellStyle name="Comma 4 3 3 7 4 3 2" xfId="41918" xr:uid="{CE9ACBA9-1971-4DC4-AAE2-14B8637C6718}"/>
    <cellStyle name="Comma 4 3 3 7 4 4" xfId="30810" xr:uid="{0145AF58-8525-4C7F-AAA3-F88164C6A58E}"/>
    <cellStyle name="Comma 4 3 3 7 5" xfId="8173" xr:uid="{1678242D-8A84-4EAC-8B6F-F810E7A2BEC0}"/>
    <cellStyle name="Comma 4 3 3 7 5 2" xfId="19706" xr:uid="{11BC7F34-2E31-46E2-887F-C89AE1429879}"/>
    <cellStyle name="Comma 4 3 3 7 5 2 2" xfId="43279" xr:uid="{3EA624FF-164C-45DD-852B-6CEA58637C1E}"/>
    <cellStyle name="Comma 4 3 3 7 5 3" xfId="32171" xr:uid="{C84EB765-EC67-4957-B5D9-6CCB68120CAB}"/>
    <cellStyle name="Comma 4 3 3 7 6" xfId="14002" xr:uid="{C64DACBD-93D9-4119-B406-50771930E8ED}"/>
    <cellStyle name="Comma 4 3 3 7 6 2" xfId="37739" xr:uid="{E9783F75-46A8-4960-8357-FFB34E898121}"/>
    <cellStyle name="Comma 4 3 3 7 7" xfId="26632" xr:uid="{C0F1C122-DB79-42FC-8656-A7FC701CF724}"/>
    <cellStyle name="Comma 4 3 3 7 8" xfId="25258" xr:uid="{C27A234B-F72C-4F04-A701-AF0316678110}"/>
    <cellStyle name="Comma 4 3 3 7 9" xfId="49088" xr:uid="{DA3A7641-9447-46F7-8E3C-E16F2C95092D}"/>
    <cellStyle name="Comma 4 3 3 8" xfId="3220" xr:uid="{D8DDB637-E3C7-4744-8924-8743958B0B9B}"/>
    <cellStyle name="Comma 4 3 3 8 2" xfId="8687" xr:uid="{E2DC39AF-775D-47E4-91F4-4CC76D7F6C94}"/>
    <cellStyle name="Comma 4 3 3 8 2 2" xfId="20220" xr:uid="{CB9D6732-B8AB-47F5-B78E-EFAD7A253F10}"/>
    <cellStyle name="Comma 4 3 3 8 2 2 2" xfId="43793" xr:uid="{CAC783DB-2545-472E-A9A7-9ED65E6565F2}"/>
    <cellStyle name="Comma 4 3 3 8 2 3" xfId="32685" xr:uid="{06BB21DD-7896-42C7-98F7-513F792C61EF}"/>
    <cellStyle name="Comma 4 3 3 8 3" xfId="14806" xr:uid="{E090FA3D-3089-4109-8238-6A1AE4188435}"/>
    <cellStyle name="Comma 4 3 3 8 3 2" xfId="38380" xr:uid="{013AD0F5-2BE8-4AB9-9F8F-C0C7F73D6335}"/>
    <cellStyle name="Comma 4 3 3 8 4" xfId="27272" xr:uid="{BF9EB5D6-EDEB-494E-9927-28CFC6C3CC68}"/>
    <cellStyle name="Comma 4 3 3 9" xfId="4574" xr:uid="{D417414D-2481-4F99-B5FB-654F95081068}"/>
    <cellStyle name="Comma 4 3 3 9 2" xfId="10047" xr:uid="{401446E0-4E45-40A7-9656-A5B3980FD79D}"/>
    <cellStyle name="Comma 4 3 3 9 2 2" xfId="21580" xr:uid="{A123ED7F-4DF5-4A9A-99FC-49C638DD67A0}"/>
    <cellStyle name="Comma 4 3 3 9 2 2 2" xfId="45153" xr:uid="{05B147D8-0D96-4E9C-9EF9-2DA4A40D849A}"/>
    <cellStyle name="Comma 4 3 3 9 2 3" xfId="34045" xr:uid="{90817470-16AA-48D5-A2E8-D44B9B78A2CB}"/>
    <cellStyle name="Comma 4 3 3 9 3" xfId="16160" xr:uid="{116FDF25-3F71-4B45-B5B9-161ED0D66378}"/>
    <cellStyle name="Comma 4 3 3 9 3 2" xfId="39734" xr:uid="{4AF888FB-6669-4232-A08C-FC3262AE5059}"/>
    <cellStyle name="Comma 4 3 3 9 4" xfId="28626" xr:uid="{1C7EDECF-AEEA-47B1-AD74-5FD21C221228}"/>
    <cellStyle name="Comma 4 3 4" xfId="711" xr:uid="{F4069693-17F8-4A0F-99F8-0CAED10C1358}"/>
    <cellStyle name="Comma 4 3 4 10" xfId="24510" xr:uid="{FB0A9BF3-B035-4934-B3F5-94D170405C70}"/>
    <cellStyle name="Comma 4 3 4 11" xfId="48126" xr:uid="{E6B310BC-60F6-4843-A2AC-F4CC5BEBE6FE}"/>
    <cellStyle name="Comma 4 3 4 12" xfId="48288" xr:uid="{CAC96383-A5BA-4CD4-84DC-FF177229E513}"/>
    <cellStyle name="Comma 4 3 4 13" xfId="1041" xr:uid="{010D9752-CDAD-4284-B437-7FB9547DC59F}"/>
    <cellStyle name="Comma 4 3 4 2" xfId="1897" xr:uid="{FD343D65-C8DD-4CA1-83FB-F43BF6EDBF36}"/>
    <cellStyle name="Comma 4 3 4 2 2" xfId="3710" xr:uid="{B5311409-884F-4C7A-868A-D2180B0C2B39}"/>
    <cellStyle name="Comma 4 3 4 2 2 2" xfId="9179" xr:uid="{DB5C06D5-57A5-4436-9FCB-E737E44AE5CD}"/>
    <cellStyle name="Comma 4 3 4 2 2 2 2" xfId="20712" xr:uid="{CD6F66FF-2ED8-49A0-AC2D-FE8CA04A4171}"/>
    <cellStyle name="Comma 4 3 4 2 2 2 2 2" xfId="44285" xr:uid="{842ADFCD-91FA-4074-A9A9-6C804AA9C413}"/>
    <cellStyle name="Comma 4 3 4 2 2 2 3" xfId="33177" xr:uid="{C47B61DD-CFBA-414F-98BD-0B6A72182070}"/>
    <cellStyle name="Comma 4 3 4 2 2 3" xfId="15297" xr:uid="{226B963A-5660-452C-86CB-DADFA600AAA4}"/>
    <cellStyle name="Comma 4 3 4 2 2 3 2" xfId="38871" xr:uid="{D7378406-9FB9-49E5-8B62-B8E2094DECDB}"/>
    <cellStyle name="Comma 4 3 4 2 2 4" xfId="27763" xr:uid="{BC0F628D-E778-43CF-A58C-4D269EB648C8}"/>
    <cellStyle name="Comma 4 3 4 2 3" xfId="5074" xr:uid="{D956B505-3F1E-4047-89BB-8BC61595C19B}"/>
    <cellStyle name="Comma 4 3 4 2 3 2" xfId="10548" xr:uid="{BF0802A5-F9E0-4F24-A79D-913DF1C4673A}"/>
    <cellStyle name="Comma 4 3 4 2 3 2 2" xfId="22081" xr:uid="{BB9C28BE-99D3-4D65-AA48-478CDD6EB440}"/>
    <cellStyle name="Comma 4 3 4 2 3 2 2 2" xfId="45654" xr:uid="{1E21D3A2-8917-4950-8513-6078A6736E39}"/>
    <cellStyle name="Comma 4 3 4 2 3 2 3" xfId="34546" xr:uid="{4906A473-7B7B-49E4-B2C5-E0D148F30FEE}"/>
    <cellStyle name="Comma 4 3 4 2 3 3" xfId="16660" xr:uid="{AC8CF9D9-5796-4E66-85F7-000A00DA89E4}"/>
    <cellStyle name="Comma 4 3 4 2 3 3 2" xfId="40234" xr:uid="{B73148A6-1E61-4BF8-9BA9-FE2DFBF00FDC}"/>
    <cellStyle name="Comma 4 3 4 2 3 4" xfId="29126" xr:uid="{019DB4B5-96CE-4E4E-978D-0F9F992E06D6}"/>
    <cellStyle name="Comma 4 3 4 2 4" xfId="6412" xr:uid="{73C7543D-61E0-41F7-9D80-7B81EE4C1665}"/>
    <cellStyle name="Comma 4 3 4 2 4 2" xfId="11889" xr:uid="{A8616CA9-7AC3-4FBA-B98B-914AE5B4BF82}"/>
    <cellStyle name="Comma 4 3 4 2 4 2 2" xfId="23421" xr:uid="{9D555AF4-FE1E-41DE-B043-32AFDC18AD0F}"/>
    <cellStyle name="Comma 4 3 4 2 4 2 2 2" xfId="46994" xr:uid="{7261ED89-7BBE-49AA-B0F1-D24DA41A1EFB}"/>
    <cellStyle name="Comma 4 3 4 2 4 2 3" xfId="35886" xr:uid="{547D7952-AE22-4DFC-A05C-E81704CAB3BF}"/>
    <cellStyle name="Comma 4 3 4 2 4 3" xfId="17996" xr:uid="{A34B674B-FDDB-48EC-A9A5-9C0E947AE6AB}"/>
    <cellStyle name="Comma 4 3 4 2 4 3 2" xfId="41570" xr:uid="{2BBE6CA2-6B1D-4B37-8B8B-3932AAF7AA00}"/>
    <cellStyle name="Comma 4 3 4 2 4 4" xfId="30462" xr:uid="{C2247540-42D3-493E-881E-9092884C9D00}"/>
    <cellStyle name="Comma 4 3 4 2 5" xfId="7823" xr:uid="{65E22023-708E-4005-BD27-09C5067DA8BD}"/>
    <cellStyle name="Comma 4 3 4 2 5 2" xfId="19358" xr:uid="{7A6B3AEE-EF09-47F7-8B12-2777B61299BD}"/>
    <cellStyle name="Comma 4 3 4 2 5 2 2" xfId="42931" xr:uid="{644B5885-B7FE-4AEF-802C-2864E411BCA1}"/>
    <cellStyle name="Comma 4 3 4 2 5 3" xfId="31823" xr:uid="{ACE09609-6079-4069-9AC8-21E09B2424E8}"/>
    <cellStyle name="Comma 4 3 4 2 6" xfId="13652" xr:uid="{8A4FE9EA-459B-4C3C-868C-25BCF5883D48}"/>
    <cellStyle name="Comma 4 3 4 2 6 2" xfId="37391" xr:uid="{2417093A-6260-4705-A6A1-3B0803D851AA}"/>
    <cellStyle name="Comma 4 3 4 2 7" xfId="26284" xr:uid="{98E92848-91EC-4CFB-AE21-517F5B5C6659}"/>
    <cellStyle name="Comma 4 3 4 2 8" xfId="24909" xr:uid="{A0FB6A7B-BA22-49D1-BDAF-88AC93993FFD}"/>
    <cellStyle name="Comma 4 3 4 2 9" xfId="48740" xr:uid="{426C2B2E-DA2C-4E7D-BFC6-265A1F9E322F}"/>
    <cellStyle name="Comma 4 3 4 3" xfId="2380" xr:uid="{287949D2-782B-4CB3-9922-5E7E6A0C5C1B}"/>
    <cellStyle name="Comma 4 3 4 3 2" xfId="4172" xr:uid="{06CA3A08-1A09-4E6F-B381-1FE8F159ED12}"/>
    <cellStyle name="Comma 4 3 4 3 2 2" xfId="9641" xr:uid="{A44F4DB2-D2BB-4578-A081-1E53133EF4DF}"/>
    <cellStyle name="Comma 4 3 4 3 2 2 2" xfId="21174" xr:uid="{44877B6F-692B-44E8-B7F6-3FB309165720}"/>
    <cellStyle name="Comma 4 3 4 3 2 2 2 2" xfId="44747" xr:uid="{8B4C6327-8A19-40B8-BE08-FB78D0D916A5}"/>
    <cellStyle name="Comma 4 3 4 3 2 2 3" xfId="33639" xr:uid="{C2E72C2B-A451-4C23-A9EC-1A24B6A6BD78}"/>
    <cellStyle name="Comma 4 3 4 3 2 3" xfId="15759" xr:uid="{C9D09EBC-FD77-4557-808D-7F864823D8A0}"/>
    <cellStyle name="Comma 4 3 4 3 2 3 2" xfId="39333" xr:uid="{F78B2072-C97F-4BE7-BF73-BC8546CB1163}"/>
    <cellStyle name="Comma 4 3 4 3 2 4" xfId="28225" xr:uid="{6BD5BF99-DC81-4648-B41C-46A84B45FB5F}"/>
    <cellStyle name="Comma 4 3 4 3 3" xfId="5537" xr:uid="{421ECD94-B748-4939-963C-435B97B2C42E}"/>
    <cellStyle name="Comma 4 3 4 3 3 2" xfId="11011" xr:uid="{2A6E7EE7-F14D-4BC0-B831-9D67922D3EC7}"/>
    <cellStyle name="Comma 4 3 4 3 3 2 2" xfId="22544" xr:uid="{DC94BD43-29A4-45A4-AA24-A2CA4258107A}"/>
    <cellStyle name="Comma 4 3 4 3 3 2 2 2" xfId="46117" xr:uid="{608BC626-175C-415E-89CE-6B1279785A23}"/>
    <cellStyle name="Comma 4 3 4 3 3 2 3" xfId="35009" xr:uid="{9FBDEE17-FD3B-4C66-ADA7-D51D5106547D}"/>
    <cellStyle name="Comma 4 3 4 3 3 3" xfId="17123" xr:uid="{81AB44C9-CBEB-4E86-856B-09727B7E9640}"/>
    <cellStyle name="Comma 4 3 4 3 3 3 2" xfId="40697" xr:uid="{5235D00A-97FC-426C-9810-27EFFD4755FE}"/>
    <cellStyle name="Comma 4 3 4 3 3 4" xfId="29589" xr:uid="{F14BE146-636D-4C90-ADAE-FD38AA4728B1}"/>
    <cellStyle name="Comma 4 3 4 3 4" xfId="6875" xr:uid="{1DF5D9F3-9152-4FEC-954E-1A743D8F68AA}"/>
    <cellStyle name="Comma 4 3 4 3 4 2" xfId="12353" xr:uid="{95749B55-5B29-4586-8FB6-975F561FDB9A}"/>
    <cellStyle name="Comma 4 3 4 3 4 2 2" xfId="23885" xr:uid="{A919A374-58A3-4A3C-AFB5-016B2FC22704}"/>
    <cellStyle name="Comma 4 3 4 3 4 2 2 2" xfId="47458" xr:uid="{7E383659-08CB-4159-B88A-369850CE65E9}"/>
    <cellStyle name="Comma 4 3 4 3 4 2 3" xfId="36350" xr:uid="{AA3BB672-CFBE-47E5-AAE0-8A397A24DFA6}"/>
    <cellStyle name="Comma 4 3 4 3 4 3" xfId="18459" xr:uid="{8449D4DD-74BD-44DC-8C9F-A3EE52EC2137}"/>
    <cellStyle name="Comma 4 3 4 3 4 3 2" xfId="42033" xr:uid="{ABD8E3A0-D366-4562-ABBA-50D530D074DF}"/>
    <cellStyle name="Comma 4 3 4 3 4 4" xfId="30925" xr:uid="{D74C8293-B8A0-4EC0-B42E-54FC09E2D88F}"/>
    <cellStyle name="Comma 4 3 4 3 5" xfId="8288" xr:uid="{A9D90039-C92D-45D8-A9AD-BE733F03BECB}"/>
    <cellStyle name="Comma 4 3 4 3 5 2" xfId="19821" xr:uid="{1BC0590B-D73D-4421-B1D2-71C70895AB62}"/>
    <cellStyle name="Comma 4 3 4 3 5 2 2" xfId="43394" xr:uid="{66269118-0538-4562-8978-6C350BAFBEFD}"/>
    <cellStyle name="Comma 4 3 4 3 5 3" xfId="32286" xr:uid="{685DBBB8-1CAB-412D-A03E-B05CE6F4D0C7}"/>
    <cellStyle name="Comma 4 3 4 3 6" xfId="14117" xr:uid="{71096F6E-66C5-4C8C-832B-777638BC0D86}"/>
    <cellStyle name="Comma 4 3 4 3 6 2" xfId="37854" xr:uid="{8737A92F-FB61-45AC-854B-767C9D1AFB68}"/>
    <cellStyle name="Comma 4 3 4 3 7" xfId="26747" xr:uid="{DD8826C4-68B3-4342-A113-B6FCA76768B1}"/>
    <cellStyle name="Comma 4 3 4 3 8" xfId="25373" xr:uid="{CE8B097B-543E-4C65-ABC7-ACE32363BCB3}"/>
    <cellStyle name="Comma 4 3 4 3 9" xfId="49203" xr:uid="{C18A0321-14AA-4FF7-A727-61C56F65C630}"/>
    <cellStyle name="Comma 4 3 4 4" xfId="3271" xr:uid="{0270FA94-B017-42EA-AE17-CD90A2586E96}"/>
    <cellStyle name="Comma 4 3 4 4 2" xfId="8739" xr:uid="{67913225-A116-4612-BB59-E94E24B54184}"/>
    <cellStyle name="Comma 4 3 4 4 2 2" xfId="20272" xr:uid="{5FA0E8AF-CF6B-4D7D-BE01-FCB2CE740B01}"/>
    <cellStyle name="Comma 4 3 4 4 2 2 2" xfId="43845" xr:uid="{91DA39FF-5659-475E-9C9F-8DA906FA08C0}"/>
    <cellStyle name="Comma 4 3 4 4 2 3" xfId="32737" xr:uid="{45380B4A-D7C2-4D16-800F-9513CE8F71A9}"/>
    <cellStyle name="Comma 4 3 4 4 3" xfId="14857" xr:uid="{DB02484E-B037-460C-B454-E16823662C45}"/>
    <cellStyle name="Comma 4 3 4 4 3 2" xfId="38431" xr:uid="{AAEF6110-A6AB-4B6E-8414-BD7C0729B5B8}"/>
    <cellStyle name="Comma 4 3 4 4 4" xfId="27323" xr:uid="{5ED78A0C-C513-4C56-AD3D-39F3EDF643D8}"/>
    <cellStyle name="Comma 4 3 4 5" xfId="4627" xr:uid="{D5E77906-1C31-46CC-9CE6-7CC3DEA6BA24}"/>
    <cellStyle name="Comma 4 3 4 5 2" xfId="10100" xr:uid="{8515FBF9-B927-4DCD-AA74-8806429DBD29}"/>
    <cellStyle name="Comma 4 3 4 5 2 2" xfId="21633" xr:uid="{5A57EAEB-6D3C-48F9-9AA5-28C682B067EE}"/>
    <cellStyle name="Comma 4 3 4 5 2 2 2" xfId="45206" xr:uid="{69627269-3BC6-4893-95BD-46C095DD815B}"/>
    <cellStyle name="Comma 4 3 4 5 2 3" xfId="34098" xr:uid="{F692E854-C13B-4874-87F5-356BBF148382}"/>
    <cellStyle name="Comma 4 3 4 5 3" xfId="16213" xr:uid="{E6BCBED1-03DA-415A-8FA2-12B6F2FD34FF}"/>
    <cellStyle name="Comma 4 3 4 5 3 2" xfId="39787" xr:uid="{A629C048-F843-4A50-8EF7-83266CFA361D}"/>
    <cellStyle name="Comma 4 3 4 5 4" xfId="28679" xr:uid="{9259E2A8-B583-4BA9-9493-2AEFBBAA32B3}"/>
    <cellStyle name="Comma 4 3 4 6" xfId="5965" xr:uid="{95870708-2DFF-4C73-B4ED-EFC11AFAE58C}"/>
    <cellStyle name="Comma 4 3 4 6 2" xfId="11441" xr:uid="{1FAA2A82-1AB0-4367-9A87-CD7114C93BA0}"/>
    <cellStyle name="Comma 4 3 4 6 2 2" xfId="22973" xr:uid="{4CD0F61D-A29E-420F-A502-EEB985952D50}"/>
    <cellStyle name="Comma 4 3 4 6 2 2 2" xfId="46546" xr:uid="{8E97FF9D-BCA7-40BA-805C-BD30F220EF52}"/>
    <cellStyle name="Comma 4 3 4 6 2 3" xfId="35438" xr:uid="{45B1D4CB-EB18-4660-8899-6915A3C5D4E6}"/>
    <cellStyle name="Comma 4 3 4 6 3" xfId="17549" xr:uid="{32CE7DF0-089F-4D98-9F93-CCB95621FE5F}"/>
    <cellStyle name="Comma 4 3 4 6 3 2" xfId="41123" xr:uid="{72314A06-C380-4B87-B572-37D2AFC01F3E}"/>
    <cellStyle name="Comma 4 3 4 6 4" xfId="30015" xr:uid="{32AEFF5E-ABBF-4253-ABE5-AA7E4628ACBE}"/>
    <cellStyle name="Comma 4 3 4 7" xfId="7350" xr:uid="{BA5A5094-FEDE-47B6-A1EE-22A5A698FF5D}"/>
    <cellStyle name="Comma 4 3 4 7 2" xfId="18910" xr:uid="{8E53FA02-9E53-43E4-A33A-E6EF469A9306}"/>
    <cellStyle name="Comma 4 3 4 7 2 2" xfId="42483" xr:uid="{8C152AE5-5B22-432C-90D6-2539FE53C9D9}"/>
    <cellStyle name="Comma 4 3 4 7 3" xfId="31375" xr:uid="{6D45F519-EE15-421B-B46C-ED1CCB4C94E2}"/>
    <cellStyle name="Comma 4 3 4 8" xfId="13166" xr:uid="{B5B3EF59-D03D-468D-A45F-E82E92E9C880}"/>
    <cellStyle name="Comma 4 3 4 8 2" xfId="36944" xr:uid="{8F0D940B-5C68-4291-B7CA-8690012BE2B4}"/>
    <cellStyle name="Comma 4 3 4 9" xfId="25835" xr:uid="{8B8117B5-A738-409D-B53F-20D9EAEE6794}"/>
    <cellStyle name="Comma 4 3 5" xfId="968" xr:uid="{2BC9054A-9819-42AC-82DF-E6ED74B1AE09}"/>
    <cellStyle name="Comma 4 3 5 10" xfId="24426" xr:uid="{845FA4E0-C0F3-4696-80C4-362ACA835E24}"/>
    <cellStyle name="Comma 4 3 5 11" xfId="48244" xr:uid="{6ACD92EC-08E3-4786-B1B2-1B4A5B40F1A7}"/>
    <cellStyle name="Comma 4 3 5 2" xfId="1854" xr:uid="{F666F8FB-B7A5-4B4D-8063-8EC9792868D4}"/>
    <cellStyle name="Comma 4 3 5 2 2" xfId="3667" xr:uid="{F989C954-181F-41B3-9D15-028F786F16E6}"/>
    <cellStyle name="Comma 4 3 5 2 2 2" xfId="9136" xr:uid="{F2495592-B34F-45B8-A472-843FB5AB4B4D}"/>
    <cellStyle name="Comma 4 3 5 2 2 2 2" xfId="20669" xr:uid="{42E717C9-1D6D-429E-8A07-1B6502372B7F}"/>
    <cellStyle name="Comma 4 3 5 2 2 2 2 2" xfId="44242" xr:uid="{B84FD392-6E15-4F0C-9751-7EDD79667560}"/>
    <cellStyle name="Comma 4 3 5 2 2 2 3" xfId="33134" xr:uid="{4E985AB3-BC22-47A4-8146-863D63BCC88A}"/>
    <cellStyle name="Comma 4 3 5 2 2 3" xfId="15254" xr:uid="{DB0A328E-EF37-41EC-8C82-436DB8F73355}"/>
    <cellStyle name="Comma 4 3 5 2 2 3 2" xfId="38828" xr:uid="{A517C105-4703-4855-9299-59E88773FA46}"/>
    <cellStyle name="Comma 4 3 5 2 2 4" xfId="27720" xr:uid="{C5DE40CD-9DEC-45AD-9DE0-1B78B79AEFB7}"/>
    <cellStyle name="Comma 4 3 5 2 3" xfId="5031" xr:uid="{5E80E88F-6D99-4B89-BD84-F42F87F5E180}"/>
    <cellStyle name="Comma 4 3 5 2 3 2" xfId="10505" xr:uid="{E0CBA4B3-ADC2-4092-9F21-4D892F897682}"/>
    <cellStyle name="Comma 4 3 5 2 3 2 2" xfId="22038" xr:uid="{10C2B44C-7267-4E95-ACD6-046204E586ED}"/>
    <cellStyle name="Comma 4 3 5 2 3 2 2 2" xfId="45611" xr:uid="{869497A0-795C-4588-843C-2FB36EFE48BA}"/>
    <cellStyle name="Comma 4 3 5 2 3 2 3" xfId="34503" xr:uid="{2DB65B82-1FB5-465C-BDC7-7A1CAD747D67}"/>
    <cellStyle name="Comma 4 3 5 2 3 3" xfId="16617" xr:uid="{E40F8E01-EF0A-4189-919E-2C54644DE460}"/>
    <cellStyle name="Comma 4 3 5 2 3 3 2" xfId="40191" xr:uid="{074A44E9-CB06-4BC0-950D-C967A0790F23}"/>
    <cellStyle name="Comma 4 3 5 2 3 4" xfId="29083" xr:uid="{0944FFD3-4B38-4FC6-B9A3-EA03106EC9A0}"/>
    <cellStyle name="Comma 4 3 5 2 4" xfId="6369" xr:uid="{2545EF56-026D-4553-B652-09B5F6CEB804}"/>
    <cellStyle name="Comma 4 3 5 2 4 2" xfId="11846" xr:uid="{CBD29BB7-280F-449E-BE06-B46C624BF6ED}"/>
    <cellStyle name="Comma 4 3 5 2 4 2 2" xfId="23378" xr:uid="{FD9F0D1B-C68F-4D1A-905D-47CA6BEBFFF1}"/>
    <cellStyle name="Comma 4 3 5 2 4 2 2 2" xfId="46951" xr:uid="{01F23543-DDE5-4CEB-AB48-3FB999955481}"/>
    <cellStyle name="Comma 4 3 5 2 4 2 3" xfId="35843" xr:uid="{F80C6DD7-CD80-4632-8A7A-3592CAFDEF39}"/>
    <cellStyle name="Comma 4 3 5 2 4 3" xfId="17953" xr:uid="{D8ECAD51-2E6D-42ED-B966-2A04820B0DEF}"/>
    <cellStyle name="Comma 4 3 5 2 4 3 2" xfId="41527" xr:uid="{96D3B1FF-9A19-42E8-984C-1119F7B26E3B}"/>
    <cellStyle name="Comma 4 3 5 2 4 4" xfId="30419" xr:uid="{59BD5325-0187-4267-B1B7-1F4373AD7508}"/>
    <cellStyle name="Comma 4 3 5 2 5" xfId="7780" xr:uid="{3CBB9346-9056-4AAE-A995-84A955FF30FD}"/>
    <cellStyle name="Comma 4 3 5 2 5 2" xfId="19315" xr:uid="{139700D2-0634-42A2-AC79-B2D3DC65D9D9}"/>
    <cellStyle name="Comma 4 3 5 2 5 2 2" xfId="42888" xr:uid="{8D26DA80-9290-43F8-A7C9-9C77D8952FD1}"/>
    <cellStyle name="Comma 4 3 5 2 5 3" xfId="31780" xr:uid="{63A4E1EA-9433-4F6E-8635-947C4D8A6402}"/>
    <cellStyle name="Comma 4 3 5 2 6" xfId="13609" xr:uid="{1D569FB8-2C05-4813-9CF4-62F33D21D805}"/>
    <cellStyle name="Comma 4 3 5 2 6 2" xfId="37348" xr:uid="{3F0E011F-BD1A-4864-AAB3-DCF8A002BB68}"/>
    <cellStyle name="Comma 4 3 5 2 7" xfId="26241" xr:uid="{96B8EFEA-1B61-415E-B776-BD8FD03C9343}"/>
    <cellStyle name="Comma 4 3 5 2 8" xfId="24866" xr:uid="{64A009A3-8ACA-40EF-9B24-1CD7B7702792}"/>
    <cellStyle name="Comma 4 3 5 2 9" xfId="48697" xr:uid="{4A1C0B6F-C7A4-455E-B648-756FE099EDBE}"/>
    <cellStyle name="Comma 4 3 5 3" xfId="2335" xr:uid="{941998E7-19A9-4663-BE8A-2751244E38E3}"/>
    <cellStyle name="Comma 4 3 5 3 2" xfId="4129" xr:uid="{80B79049-65E4-4ED2-BD9F-802D8574048A}"/>
    <cellStyle name="Comma 4 3 5 3 2 2" xfId="9598" xr:uid="{9D46847E-5DB6-49B8-A0CB-B927C8E6938D}"/>
    <cellStyle name="Comma 4 3 5 3 2 2 2" xfId="21131" xr:uid="{2AFB100C-7520-42D3-A37C-903254AC893D}"/>
    <cellStyle name="Comma 4 3 5 3 2 2 2 2" xfId="44704" xr:uid="{92C51A66-3F09-466C-84F7-BE0F9EF0D46E}"/>
    <cellStyle name="Comma 4 3 5 3 2 2 3" xfId="33596" xr:uid="{0BA43D69-C015-4ED4-AE68-693E8FA6EB66}"/>
    <cellStyle name="Comma 4 3 5 3 2 3" xfId="15716" xr:uid="{292300DC-2F35-42D9-9CFD-373FF3B50D09}"/>
    <cellStyle name="Comma 4 3 5 3 2 3 2" xfId="39290" xr:uid="{703AA84A-CB73-45DD-92F1-030DB515C972}"/>
    <cellStyle name="Comma 4 3 5 3 2 4" xfId="28182" xr:uid="{EE182768-C5DE-408F-B7D2-77B2D3D76D22}"/>
    <cellStyle name="Comma 4 3 5 3 3" xfId="5494" xr:uid="{1D6D8F54-3383-44B3-BF15-083351FB5D32}"/>
    <cellStyle name="Comma 4 3 5 3 3 2" xfId="10968" xr:uid="{6AD02DCA-2739-407F-9DE8-F2574E5B6846}"/>
    <cellStyle name="Comma 4 3 5 3 3 2 2" xfId="22501" xr:uid="{C731D142-C9AD-4746-8332-DD1EC6CDD1A9}"/>
    <cellStyle name="Comma 4 3 5 3 3 2 2 2" xfId="46074" xr:uid="{20E34AA9-2DF9-4B88-A4CC-25926C020F60}"/>
    <cellStyle name="Comma 4 3 5 3 3 2 3" xfId="34966" xr:uid="{9CDF6CB0-6384-4D31-BEA8-379FBDE2AC1E}"/>
    <cellStyle name="Comma 4 3 5 3 3 3" xfId="17080" xr:uid="{F324165B-D455-4C89-8D3C-5A345F524887}"/>
    <cellStyle name="Comma 4 3 5 3 3 3 2" xfId="40654" xr:uid="{DBEBBAAA-BE97-4EB2-B239-1CADB2B3B6E5}"/>
    <cellStyle name="Comma 4 3 5 3 3 4" xfId="29546" xr:uid="{3C0A9284-43FC-4E06-AC67-0D68D85DF84A}"/>
    <cellStyle name="Comma 4 3 5 3 4" xfId="6832" xr:uid="{337102B2-6B02-4B41-880C-CD638CF5BAC1}"/>
    <cellStyle name="Comma 4 3 5 3 4 2" xfId="12310" xr:uid="{2D1912DD-48EE-45A9-9A61-67B8457C0EB7}"/>
    <cellStyle name="Comma 4 3 5 3 4 2 2" xfId="23842" xr:uid="{480BE928-9FF9-4489-9BA5-9BA53C4582EE}"/>
    <cellStyle name="Comma 4 3 5 3 4 2 2 2" xfId="47415" xr:uid="{47D63465-5EB4-4712-97EE-ACFA5C86662D}"/>
    <cellStyle name="Comma 4 3 5 3 4 2 3" xfId="36307" xr:uid="{E33CFA8A-8D15-4EE5-B462-3F0F9F470D04}"/>
    <cellStyle name="Comma 4 3 5 3 4 3" xfId="18416" xr:uid="{F8A9C306-52ED-4F1D-953B-0FCDC9FA63BF}"/>
    <cellStyle name="Comma 4 3 5 3 4 3 2" xfId="41990" xr:uid="{3B66A0E0-BDAA-42F4-B31B-4F62DAC99A29}"/>
    <cellStyle name="Comma 4 3 5 3 4 4" xfId="30882" xr:uid="{34C36CC4-5D71-44E0-8E45-95E0F1A4C2BA}"/>
    <cellStyle name="Comma 4 3 5 3 5" xfId="8245" xr:uid="{688FD0F2-B862-4C5E-A608-62E698BD3758}"/>
    <cellStyle name="Comma 4 3 5 3 5 2" xfId="19778" xr:uid="{1D02B12B-41F3-4339-967A-BB5619F82777}"/>
    <cellStyle name="Comma 4 3 5 3 5 2 2" xfId="43351" xr:uid="{9A0DF9F2-9AA2-4048-B421-0970DD49D935}"/>
    <cellStyle name="Comma 4 3 5 3 5 3" xfId="32243" xr:uid="{ACE5441C-422E-48A0-9E70-4D81FB034F1D}"/>
    <cellStyle name="Comma 4 3 5 3 6" xfId="14074" xr:uid="{2278A48D-4D0C-42D4-A418-F6316104CD4C}"/>
    <cellStyle name="Comma 4 3 5 3 6 2" xfId="37811" xr:uid="{6051EFDC-A7B6-4A48-8B8F-844290222915}"/>
    <cellStyle name="Comma 4 3 5 3 7" xfId="26704" xr:uid="{5424D06D-83EE-4BF5-B058-52F79A866E56}"/>
    <cellStyle name="Comma 4 3 5 3 8" xfId="25330" xr:uid="{8177D6EF-92A9-404C-B684-D0F90A6C2CEF}"/>
    <cellStyle name="Comma 4 3 5 3 9" xfId="49160" xr:uid="{045B7907-1371-48EC-B693-BE018B306A3E}"/>
    <cellStyle name="Comma 4 3 5 4" xfId="3229" xr:uid="{09C00B9A-B007-4AD5-BD6D-AD3937C3C52F}"/>
    <cellStyle name="Comma 4 3 5 4 2" xfId="8696" xr:uid="{7E20B625-EB18-444B-919B-91A505F3C497}"/>
    <cellStyle name="Comma 4 3 5 4 2 2" xfId="20229" xr:uid="{63002A47-F0D4-4224-AC7E-E2B328718FD1}"/>
    <cellStyle name="Comma 4 3 5 4 2 2 2" xfId="43802" xr:uid="{250DC657-E7ED-462D-B9BC-0D1C38A19683}"/>
    <cellStyle name="Comma 4 3 5 4 2 3" xfId="32694" xr:uid="{009922FA-54BB-4BEC-9391-BF5E3AAD4333}"/>
    <cellStyle name="Comma 4 3 5 4 3" xfId="14815" xr:uid="{13A323B3-DBE9-47B6-9EB2-69769078F1B1}"/>
    <cellStyle name="Comma 4 3 5 4 3 2" xfId="38389" xr:uid="{82EAC4FD-AE71-4A6E-BD8C-A42BD6C5E1E0}"/>
    <cellStyle name="Comma 4 3 5 4 4" xfId="27281" xr:uid="{B5F04D2E-09C2-4607-98D9-6E746F53BC47}"/>
    <cellStyle name="Comma 4 3 5 5" xfId="4584" xr:uid="{4087D7A8-1DD8-4078-A1F1-5B4F39FAF5D3}"/>
    <cellStyle name="Comma 4 3 5 5 2" xfId="10057" xr:uid="{45A0FE48-C636-408C-9460-944D9BB2269D}"/>
    <cellStyle name="Comma 4 3 5 5 2 2" xfId="21590" xr:uid="{44E7BA51-5646-4FCC-B75B-BB3F192AA184}"/>
    <cellStyle name="Comma 4 3 5 5 2 2 2" xfId="45163" xr:uid="{B70065AE-D462-46DD-8F1D-394BB5EB9FB2}"/>
    <cellStyle name="Comma 4 3 5 5 2 3" xfId="34055" xr:uid="{FB5CA9D1-C404-4657-8262-4CF473AD1045}"/>
    <cellStyle name="Comma 4 3 5 5 3" xfId="16170" xr:uid="{43863906-986A-4675-BBC1-31A14E82D97E}"/>
    <cellStyle name="Comma 4 3 5 5 3 2" xfId="39744" xr:uid="{B5AAE9B0-E14F-4E96-A91E-9953B2E8FCE7}"/>
    <cellStyle name="Comma 4 3 5 5 4" xfId="28636" xr:uid="{282B7BEC-C9BC-4450-B18E-A0A8F6540741}"/>
    <cellStyle name="Comma 4 3 5 6" xfId="5922" xr:uid="{506175FC-F068-4EF0-9476-9BD5B4FEF3D3}"/>
    <cellStyle name="Comma 4 3 5 6 2" xfId="11398" xr:uid="{0841A2D2-B958-4654-BEA7-ABB3EDA967D5}"/>
    <cellStyle name="Comma 4 3 5 6 2 2" xfId="22930" xr:uid="{09FEC6E1-2EC0-40E7-8072-13ECB49148F1}"/>
    <cellStyle name="Comma 4 3 5 6 2 2 2" xfId="46503" xr:uid="{0E78092F-4D9F-4BD7-BA03-7989BA8AAAED}"/>
    <cellStyle name="Comma 4 3 5 6 2 3" xfId="35395" xr:uid="{3006AE14-0296-4DDB-A0C6-FB8F47332BA8}"/>
    <cellStyle name="Comma 4 3 5 6 3" xfId="17506" xr:uid="{9C92B2FC-A444-4867-A53A-C071A13DC912}"/>
    <cellStyle name="Comma 4 3 5 6 3 2" xfId="41080" xr:uid="{0C4FDAF7-2EAA-4013-9697-E2507D93DE53}"/>
    <cellStyle name="Comma 4 3 5 6 4" xfId="29972" xr:uid="{59969C53-C8AB-47F4-ABEC-2A19950C70C6}"/>
    <cellStyle name="Comma 4 3 5 7" xfId="7306" xr:uid="{F94D8762-975F-43A1-88B1-C70927BE4E20}"/>
    <cellStyle name="Comma 4 3 5 7 2" xfId="18867" xr:uid="{B9A16A47-D3EE-4BC5-BFEC-F891D5B56639}"/>
    <cellStyle name="Comma 4 3 5 7 2 2" xfId="42440" xr:uid="{981F3117-C00C-49B9-82B6-1911F45E367E}"/>
    <cellStyle name="Comma 4 3 5 7 3" xfId="31332" xr:uid="{8C95195F-75A3-4931-8009-0C8BC9FB33F4}"/>
    <cellStyle name="Comma 4 3 5 8" xfId="13116" xr:uid="{948BA308-55FE-4A0C-89A3-0867C37F5919}"/>
    <cellStyle name="Comma 4 3 5 8 2" xfId="36901" xr:uid="{02BA75D4-1136-4AC3-B270-CDA2271DC7E1}"/>
    <cellStyle name="Comma 4 3 5 9" xfId="25792" xr:uid="{A8B502B3-DA1C-4384-8794-E49C3D7E9655}"/>
    <cellStyle name="Comma 4 3 6" xfId="1346" xr:uid="{77D20C20-834D-490A-A6EE-70CE44CE7993}"/>
    <cellStyle name="Comma 4 3 6 10" xfId="24666" xr:uid="{49555816-A474-4969-81EA-E50B86284902}"/>
    <cellStyle name="Comma 4 3 6 11" xfId="48493" xr:uid="{C21A447B-3088-4176-96B0-ED8CF672DA3E}"/>
    <cellStyle name="Comma 4 3 6 2" xfId="2102" xr:uid="{3CBA04C7-E811-4D62-AD45-8A434E3309BA}"/>
    <cellStyle name="Comma 4 3 6 2 10" xfId="49690" xr:uid="{15C9948C-7A89-494F-9868-93157AF77832}"/>
    <cellStyle name="Comma 4 3 6 2 2" xfId="3915" xr:uid="{0C424288-DF01-41FA-8EED-AEDC829DE119}"/>
    <cellStyle name="Comma 4 3 6 2 2 2" xfId="9384" xr:uid="{C6F9423F-F5A2-4706-BB32-A68D9AADC00F}"/>
    <cellStyle name="Comma 4 3 6 2 2 2 2" xfId="20917" xr:uid="{3AF37470-C4A3-4DC4-95FD-A03D5298C2BC}"/>
    <cellStyle name="Comma 4 3 6 2 2 2 2 2" xfId="44490" xr:uid="{26F80E7E-501D-4C30-901E-C9C244EEFFE3}"/>
    <cellStyle name="Comma 4 3 6 2 2 2 3" xfId="33382" xr:uid="{45938724-7ABF-4B91-85C3-7BCADCE735FF}"/>
    <cellStyle name="Comma 4 3 6 2 2 3" xfId="15502" xr:uid="{F9296F87-CD3B-4C91-AB25-60881FA20660}"/>
    <cellStyle name="Comma 4 3 6 2 2 3 2" xfId="39076" xr:uid="{E10FB734-2AE8-4C57-9148-630CB503BACC}"/>
    <cellStyle name="Comma 4 3 6 2 2 4" xfId="27968" xr:uid="{5DB7E621-C892-4ED9-8CAB-5766F2ACF8C2}"/>
    <cellStyle name="Comma 4 3 6 2 3" xfId="5279" xr:uid="{6CF44C0A-0B49-41A5-8CE9-2A16C2C0D423}"/>
    <cellStyle name="Comma 4 3 6 2 3 2" xfId="10753" xr:uid="{B5D6AE6A-E99F-4CE9-9DD7-9B69467F6CFB}"/>
    <cellStyle name="Comma 4 3 6 2 3 2 2" xfId="22286" xr:uid="{52D81EA3-717C-460F-8F69-BF24618234E9}"/>
    <cellStyle name="Comma 4 3 6 2 3 2 2 2" xfId="45859" xr:uid="{DA4D8262-38CD-415F-9C3C-B91630C6544E}"/>
    <cellStyle name="Comma 4 3 6 2 3 2 3" xfId="34751" xr:uid="{ADA80CD3-D872-43C4-9636-E7F52C9E5F20}"/>
    <cellStyle name="Comma 4 3 6 2 3 3" xfId="16865" xr:uid="{86030266-81DF-4E8A-83C0-CCF16F1FA68A}"/>
    <cellStyle name="Comma 4 3 6 2 3 3 2" xfId="40439" xr:uid="{3A8D3365-2AD7-4042-B023-C88943575265}"/>
    <cellStyle name="Comma 4 3 6 2 3 4" xfId="29331" xr:uid="{B9947B1E-D3D3-4622-836A-79EB95DA551B}"/>
    <cellStyle name="Comma 4 3 6 2 4" xfId="6617" xr:uid="{75D6849B-86DF-48E6-BB26-B9C10151E9CC}"/>
    <cellStyle name="Comma 4 3 6 2 4 2" xfId="12094" xr:uid="{9EAD9AE7-22BA-4345-ADE0-B612B65961CA}"/>
    <cellStyle name="Comma 4 3 6 2 4 2 2" xfId="23626" xr:uid="{15412D6A-7A2D-468C-8BAB-BEE8AC3AF6E5}"/>
    <cellStyle name="Comma 4 3 6 2 4 2 2 2" xfId="47199" xr:uid="{E94C71FB-EC77-41D9-9009-EDE7415758C8}"/>
    <cellStyle name="Comma 4 3 6 2 4 2 3" xfId="36091" xr:uid="{81F74A88-2F9E-4B5B-AB18-9FCFF409B1DF}"/>
    <cellStyle name="Comma 4 3 6 2 4 3" xfId="18201" xr:uid="{B0C67157-EA57-4CC3-9BAA-FCF8D390B02D}"/>
    <cellStyle name="Comma 4 3 6 2 4 3 2" xfId="41775" xr:uid="{0B3B7813-6080-41E4-85E4-E6697927A5B4}"/>
    <cellStyle name="Comma 4 3 6 2 4 4" xfId="30667" xr:uid="{FAC85E04-81D2-4542-A7FB-30D270360936}"/>
    <cellStyle name="Comma 4 3 6 2 5" xfId="8028" xr:uid="{AF9A94AA-2AA7-4DED-9F25-401C22F044FF}"/>
    <cellStyle name="Comma 4 3 6 2 5 2" xfId="19563" xr:uid="{000266DF-805C-42B3-A0A5-0524A1AC7F28}"/>
    <cellStyle name="Comma 4 3 6 2 5 2 2" xfId="43136" xr:uid="{06530BAC-A7F7-4563-B855-08C7DB481FD7}"/>
    <cellStyle name="Comma 4 3 6 2 5 3" xfId="32028" xr:uid="{C5363606-A858-4470-9BE4-6AA7B588C316}"/>
    <cellStyle name="Comma 4 3 6 2 6" xfId="13857" xr:uid="{72E7F7E5-931F-4198-AC62-C380DE16EEBC}"/>
    <cellStyle name="Comma 4 3 6 2 6 2" xfId="37596" xr:uid="{1F93B08A-B75F-47FC-83CF-5FBD5B329ED3}"/>
    <cellStyle name="Comma 4 3 6 2 7" xfId="26489" xr:uid="{B58433ED-41AB-417D-ACD5-2EBE291DEA18}"/>
    <cellStyle name="Comma 4 3 6 2 8" xfId="25114" xr:uid="{B3797929-4EFC-445A-8554-C00E61401427}"/>
    <cellStyle name="Comma 4 3 6 2 9" xfId="48945" xr:uid="{F2544D5F-D3DE-4722-BBCF-063B5BA6695D}"/>
    <cellStyle name="Comma 4 3 6 3" xfId="2590" xr:uid="{103CF0D2-7589-4017-A252-8F762CE19411}"/>
    <cellStyle name="Comma 4 3 6 3 2" xfId="4380" xr:uid="{F0E023FF-AD9A-40BB-BB26-4D565C4416F7}"/>
    <cellStyle name="Comma 4 3 6 3 2 2" xfId="9850" xr:uid="{EE4DB367-EA4B-4EFC-8790-C86A4DC94146}"/>
    <cellStyle name="Comma 4 3 6 3 2 2 2" xfId="21383" xr:uid="{7B992A60-7E0C-402A-A0CB-61D0379B4905}"/>
    <cellStyle name="Comma 4 3 6 3 2 2 2 2" xfId="44956" xr:uid="{8A246217-7642-4B60-8246-7AA5D2422014}"/>
    <cellStyle name="Comma 4 3 6 3 2 2 3" xfId="33848" xr:uid="{173F9A6F-0687-4B73-8E6C-E5F0F8DE07E6}"/>
    <cellStyle name="Comma 4 3 6 3 2 3" xfId="15967" xr:uid="{80E72015-7A5E-4DCB-B973-278CAADD4F30}"/>
    <cellStyle name="Comma 4 3 6 3 2 3 2" xfId="39541" xr:uid="{623FBD33-15E7-41FD-B87D-33BF4EB48D2C}"/>
    <cellStyle name="Comma 4 3 6 3 2 4" xfId="28433" xr:uid="{3E4FFF52-1B38-425C-BF22-0E9201BE09F8}"/>
    <cellStyle name="Comma 4 3 6 3 3" xfId="5746" xr:uid="{06809739-6B0D-4EF2-B584-96F6A985DFEC}"/>
    <cellStyle name="Comma 4 3 6 3 3 2" xfId="11220" xr:uid="{424A43A9-C218-4E51-84F5-D72B381538AE}"/>
    <cellStyle name="Comma 4 3 6 3 3 2 2" xfId="22753" xr:uid="{3D42828C-0944-4E4B-8E0A-076C5BCEBE87}"/>
    <cellStyle name="Comma 4 3 6 3 3 2 2 2" xfId="46326" xr:uid="{9A430905-A1F7-45F3-854C-F63FCA7E0524}"/>
    <cellStyle name="Comma 4 3 6 3 3 2 3" xfId="35218" xr:uid="{5F8FD7E4-6F3C-4370-83CE-F15EA644D70D}"/>
    <cellStyle name="Comma 4 3 6 3 3 3" xfId="17332" xr:uid="{1ABD7B6E-D948-49BA-8E61-26068C267244}"/>
    <cellStyle name="Comma 4 3 6 3 3 3 2" xfId="40906" xr:uid="{B4F5D03C-E0AE-4613-B56B-290031922803}"/>
    <cellStyle name="Comma 4 3 6 3 3 4" xfId="29798" xr:uid="{79FF12A4-6202-4252-95A2-460585AC3FA2}"/>
    <cellStyle name="Comma 4 3 6 3 4" xfId="7084" xr:uid="{17DA4647-1F1A-476A-9268-77D82F10BE2C}"/>
    <cellStyle name="Comma 4 3 6 3 4 2" xfId="12562" xr:uid="{90194405-17F8-4923-80B2-9ADBD2B4DF95}"/>
    <cellStyle name="Comma 4 3 6 3 4 2 2" xfId="24094" xr:uid="{BCA00C45-4F9E-4029-A991-922E6EAAD71F}"/>
    <cellStyle name="Comma 4 3 6 3 4 2 2 2" xfId="47667" xr:uid="{8E6AD937-29E5-4A35-958C-A4B51CC8AECA}"/>
    <cellStyle name="Comma 4 3 6 3 4 2 3" xfId="36559" xr:uid="{57F6788A-1672-43E8-B8C8-22666342A8B0}"/>
    <cellStyle name="Comma 4 3 6 3 4 3" xfId="18668" xr:uid="{8EE59F91-710B-4E62-A65B-0E0A8C3EF1F3}"/>
    <cellStyle name="Comma 4 3 6 3 4 3 2" xfId="42242" xr:uid="{CD784254-00E9-4C68-8143-B9734C752DC4}"/>
    <cellStyle name="Comma 4 3 6 3 4 4" xfId="31134" xr:uid="{E1A6791F-9F71-4297-8C7B-AB3393C57BD8}"/>
    <cellStyle name="Comma 4 3 6 3 5" xfId="8497" xr:uid="{DBEF0D86-DA57-4AFF-85B8-9583B22AC87E}"/>
    <cellStyle name="Comma 4 3 6 3 5 2" xfId="20030" xr:uid="{B8B54C5C-F2D5-45E5-BF63-DAF1C2DCF302}"/>
    <cellStyle name="Comma 4 3 6 3 5 2 2" xfId="43603" xr:uid="{56E413CF-6CDC-4116-A8A6-3321E1AA18E8}"/>
    <cellStyle name="Comma 4 3 6 3 5 3" xfId="32495" xr:uid="{083A1037-B83D-4C98-9EE7-C16E6B8D982D}"/>
    <cellStyle name="Comma 4 3 6 3 6" xfId="14326" xr:uid="{A5B12F03-5030-4BB3-BD45-435119461E47}"/>
    <cellStyle name="Comma 4 3 6 3 6 2" xfId="38063" xr:uid="{80AB9F6E-542E-4083-9A73-5668792BC8D9}"/>
    <cellStyle name="Comma 4 3 6 3 7" xfId="26956" xr:uid="{25B1D654-1208-4F83-82F1-5C3A87D8D566}"/>
    <cellStyle name="Comma 4 3 6 3 8" xfId="25582" xr:uid="{3BBBA990-DA1F-47B7-8D37-8D092CE80863}"/>
    <cellStyle name="Comma 4 3 6 3 9" xfId="49412" xr:uid="{B8735845-2977-4B3B-AA3A-530974AEEEDB}"/>
    <cellStyle name="Comma 4 3 6 4" xfId="3474" xr:uid="{12EBC093-76FE-4906-9430-46BB6E40B20C}"/>
    <cellStyle name="Comma 4 3 6 4 2" xfId="8943" xr:uid="{326B7566-A565-47B9-8367-135141A8ACE7}"/>
    <cellStyle name="Comma 4 3 6 4 2 2" xfId="20476" xr:uid="{61083DAD-5D76-4BE0-B871-8AA08026D881}"/>
    <cellStyle name="Comma 4 3 6 4 2 2 2" xfId="44049" xr:uid="{9DDD9CA5-F4BC-4416-91EC-826A2520A223}"/>
    <cellStyle name="Comma 4 3 6 4 2 3" xfId="32941" xr:uid="{C73E2F6A-17A9-411A-A7CF-FA40FF0CED3C}"/>
    <cellStyle name="Comma 4 3 6 4 3" xfId="15061" xr:uid="{2912B659-1671-4ACC-BB40-6AD2E1B6E109}"/>
    <cellStyle name="Comma 4 3 6 4 3 2" xfId="38635" xr:uid="{550095F3-E0B6-465A-86F3-7A53AA6B7696}"/>
    <cellStyle name="Comma 4 3 6 4 4" xfId="27527" xr:uid="{153F2004-FD68-4BBD-8432-D652F47CBA38}"/>
    <cellStyle name="Comma 4 3 6 5" xfId="4832" xr:uid="{BE1FE76F-DE24-47E2-9B54-A0596CFA8A9C}"/>
    <cellStyle name="Comma 4 3 6 5 2" xfId="10305" xr:uid="{5524E888-4853-48A0-BBC3-7F14E609E554}"/>
    <cellStyle name="Comma 4 3 6 5 2 2" xfId="21838" xr:uid="{F32DEF5D-9C89-48A6-92F9-7E94B96E0432}"/>
    <cellStyle name="Comma 4 3 6 5 2 2 2" xfId="45411" xr:uid="{5F987208-C935-4344-A0F2-EC0BCB8B2BC7}"/>
    <cellStyle name="Comma 4 3 6 5 2 3" xfId="34303" xr:uid="{ACF067DC-8EEA-48BF-8BF0-E31C17839F1E}"/>
    <cellStyle name="Comma 4 3 6 5 3" xfId="16418" xr:uid="{2906174F-3E3B-44C7-89F3-CB6AAFF48CE6}"/>
    <cellStyle name="Comma 4 3 6 5 3 2" xfId="39992" xr:uid="{23483E8C-C971-48E2-8444-D33A719FECC6}"/>
    <cellStyle name="Comma 4 3 6 5 4" xfId="28884" xr:uid="{7E834EDB-2DAB-4D49-B4ED-57548B944ABC}"/>
    <cellStyle name="Comma 4 3 6 6" xfId="6170" xr:uid="{39F8E643-2FCB-45EA-A334-927007D3D7B0}"/>
    <cellStyle name="Comma 4 3 6 6 2" xfId="11646" xr:uid="{C0D5208D-3E48-4AF7-AB78-9668D7069F10}"/>
    <cellStyle name="Comma 4 3 6 6 2 2" xfId="23178" xr:uid="{7C084899-416E-4C6A-9445-13B7C2AC1382}"/>
    <cellStyle name="Comma 4 3 6 6 2 2 2" xfId="46751" xr:uid="{E883997F-15C0-4EB4-AA07-7165C982417B}"/>
    <cellStyle name="Comma 4 3 6 6 2 3" xfId="35643" xr:uid="{81BFE2B1-6A22-4DAD-A26F-7E0058377312}"/>
    <cellStyle name="Comma 4 3 6 6 3" xfId="17754" xr:uid="{16F3AB0C-46D3-4B0D-A6D5-916874CB2090}"/>
    <cellStyle name="Comma 4 3 6 6 3 2" xfId="41328" xr:uid="{1D536FA6-0D62-448D-B57B-ED85EE322509}"/>
    <cellStyle name="Comma 4 3 6 6 4" xfId="30220" xr:uid="{830FEEAC-7986-4B07-8F9A-45591AC6348B}"/>
    <cellStyle name="Comma 4 3 6 7" xfId="7555" xr:uid="{55640D65-4F28-4EC0-BA66-C72B1F718332}"/>
    <cellStyle name="Comma 4 3 6 7 2" xfId="19115" xr:uid="{F18BE09A-4258-4276-BA88-615AE6D8C3EE}"/>
    <cellStyle name="Comma 4 3 6 7 2 2" xfId="42688" xr:uid="{B223EC32-F0EB-4FDA-B394-43ADBC666A48}"/>
    <cellStyle name="Comma 4 3 6 7 3" xfId="31580" xr:uid="{DDF93917-F993-4957-A322-7579DC5D1283}"/>
    <cellStyle name="Comma 4 3 6 8" xfId="13377" xr:uid="{A2B77DDD-5ED2-4AE2-BE8C-BB4F877D3D18}"/>
    <cellStyle name="Comma 4 3 6 8 2" xfId="37149" xr:uid="{724A3D60-ECD5-4620-A3BB-E6CC17793E44}"/>
    <cellStyle name="Comma 4 3 6 9" xfId="26040" xr:uid="{6EE7B9C5-8682-440B-884F-6581761881B9}"/>
    <cellStyle name="Comma 4 3 7" xfId="1762" xr:uid="{C4401445-EB83-48A5-9E1B-9B2915B9084B}"/>
    <cellStyle name="Comma 4 3 7 10" xfId="48604" xr:uid="{D127B800-E77B-43BB-BF2B-88202E572F98}"/>
    <cellStyle name="Comma 4 3 7 2" xfId="2297" xr:uid="{67A7603D-1E3D-413F-BA54-933B01EB0076}"/>
    <cellStyle name="Comma 4 3 7 2 2" xfId="4092" xr:uid="{8E27FE75-C90C-4E64-8DAA-CE3B8A885B59}"/>
    <cellStyle name="Comma 4 3 7 2 2 2" xfId="9561" xr:uid="{5F674B88-9B27-4EDE-9BCA-D0838284C98B}"/>
    <cellStyle name="Comma 4 3 7 2 2 2 2" xfId="21094" xr:uid="{3E90E277-561E-4641-BC17-54C5448002B5}"/>
    <cellStyle name="Comma 4 3 7 2 2 2 2 2" xfId="44667" xr:uid="{6AE0078F-2490-49DA-9A46-E495D3A89387}"/>
    <cellStyle name="Comma 4 3 7 2 2 2 3" xfId="33559" xr:uid="{1D69BC58-7A02-480E-A177-B892EF35DD38}"/>
    <cellStyle name="Comma 4 3 7 2 2 3" xfId="15679" xr:uid="{EE2A0C29-8171-4CD8-95E4-E6ECF5B955AD}"/>
    <cellStyle name="Comma 4 3 7 2 2 3 2" xfId="39253" xr:uid="{25146EA7-B817-4BE5-A99C-09ECA9452214}"/>
    <cellStyle name="Comma 4 3 7 2 2 4" xfId="28145" xr:uid="{F7A9DE0B-FD0C-4946-A145-A8008F06A1F8}"/>
    <cellStyle name="Comma 4 3 7 2 3" xfId="5457" xr:uid="{82EE5FD6-F804-4392-A522-BA59BB0F17D9}"/>
    <cellStyle name="Comma 4 3 7 2 3 2" xfId="10931" xr:uid="{98408132-91FF-440B-8892-895F929E69DF}"/>
    <cellStyle name="Comma 4 3 7 2 3 2 2" xfId="22464" xr:uid="{807CD258-4C53-4506-B2E5-52E8B5E8D976}"/>
    <cellStyle name="Comma 4 3 7 2 3 2 2 2" xfId="46037" xr:uid="{0D48C46A-98FE-4DA0-BFE3-735CAF7D68F2}"/>
    <cellStyle name="Comma 4 3 7 2 3 2 3" xfId="34929" xr:uid="{5262C517-A5AE-4B8B-82D5-CCFD10A2B2B3}"/>
    <cellStyle name="Comma 4 3 7 2 3 3" xfId="17043" xr:uid="{5320408B-C15E-4A2E-84C3-AC832C65D7F4}"/>
    <cellStyle name="Comma 4 3 7 2 3 3 2" xfId="40617" xr:uid="{AB0263E9-C955-47B5-B08B-184A3E015D28}"/>
    <cellStyle name="Comma 4 3 7 2 3 4" xfId="29509" xr:uid="{DBE51AC8-0177-45D6-B789-601FBCF26DAB}"/>
    <cellStyle name="Comma 4 3 7 2 4" xfId="6795" xr:uid="{C10A2B05-903A-45DA-9102-38F5A22D10C8}"/>
    <cellStyle name="Comma 4 3 7 2 4 2" xfId="12273" xr:uid="{CA3B0742-876A-4618-B71D-A433817F0478}"/>
    <cellStyle name="Comma 4 3 7 2 4 2 2" xfId="23805" xr:uid="{4396DF66-425A-4BB4-807B-D01FD92C4455}"/>
    <cellStyle name="Comma 4 3 7 2 4 2 2 2" xfId="47378" xr:uid="{D6B71A2C-E224-49FC-A80E-53E084CF51BF}"/>
    <cellStyle name="Comma 4 3 7 2 4 2 3" xfId="36270" xr:uid="{EF2314D6-B366-47CE-98E0-5E77B9A44CA6}"/>
    <cellStyle name="Comma 4 3 7 2 4 3" xfId="18379" xr:uid="{80D2CD00-FB4F-4372-B912-3DDC9B6263A8}"/>
    <cellStyle name="Comma 4 3 7 2 4 3 2" xfId="41953" xr:uid="{25AA0E72-11ED-49D7-88D3-2B7AB8E0E3FC}"/>
    <cellStyle name="Comma 4 3 7 2 4 4" xfId="30845" xr:uid="{D636B3B8-A5EC-4BD4-8A5A-0A1C771E88DA}"/>
    <cellStyle name="Comma 4 3 7 2 5" xfId="8208" xr:uid="{E0861327-07A4-4CA2-AAB5-12A020FECD82}"/>
    <cellStyle name="Comma 4 3 7 2 5 2" xfId="19741" xr:uid="{F9B3D081-20A9-4899-BAB1-16CD375E0762}"/>
    <cellStyle name="Comma 4 3 7 2 5 2 2" xfId="43314" xr:uid="{C7969775-E352-4731-86C4-57EC9118BCDD}"/>
    <cellStyle name="Comma 4 3 7 2 5 3" xfId="32206" xr:uid="{B56AB1D3-FDA6-46A3-8DE4-2EE6C60BBDAA}"/>
    <cellStyle name="Comma 4 3 7 2 6" xfId="14037" xr:uid="{499E3677-AFE2-427E-9ADC-3198E345DBD5}"/>
    <cellStyle name="Comma 4 3 7 2 6 2" xfId="37774" xr:uid="{F069430A-F8C7-405B-8BF3-2D51CAB3C50E}"/>
    <cellStyle name="Comma 4 3 7 2 7" xfId="26667" xr:uid="{AA7A4F01-C56E-4F57-998E-52A365A804C4}"/>
    <cellStyle name="Comma 4 3 7 2 8" xfId="25293" xr:uid="{33560755-99A8-4842-BFED-71B4A3CC3EC9}"/>
    <cellStyle name="Comma 4 3 7 2 9" xfId="49123" xr:uid="{AEC0B9EC-F637-4682-91B3-A61183AF8E48}"/>
    <cellStyle name="Comma 4 3 7 3" xfId="3578" xr:uid="{FDF02722-411E-4930-BBD6-2FB927D83813}"/>
    <cellStyle name="Comma 4 3 7 3 2" xfId="9047" xr:uid="{5BAD5250-8D8D-4C7B-88D1-FA6B80959963}"/>
    <cellStyle name="Comma 4 3 7 3 2 2" xfId="20580" xr:uid="{903E6658-DCC1-497A-8926-C2CA82E48974}"/>
    <cellStyle name="Comma 4 3 7 3 2 2 2" xfId="44153" xr:uid="{41033EAD-705D-4D8C-9C90-564DC434E0E8}"/>
    <cellStyle name="Comma 4 3 7 3 2 3" xfId="33045" xr:uid="{78E78EE0-ED8A-43E4-A809-88231377706B}"/>
    <cellStyle name="Comma 4 3 7 3 3" xfId="15165" xr:uid="{837367F7-0605-4F10-83F7-648975E36782}"/>
    <cellStyle name="Comma 4 3 7 3 3 2" xfId="38739" xr:uid="{FF4240D0-B481-468B-9C77-CC5C8FB2CBD4}"/>
    <cellStyle name="Comma 4 3 7 3 4" xfId="27631" xr:uid="{F79DBF95-55FD-47A4-8D11-14F515EE2DB5}"/>
    <cellStyle name="Comma 4 3 7 4" xfId="4938" xr:uid="{44F43816-FA21-4143-B767-65189F3ACF75}"/>
    <cellStyle name="Comma 4 3 7 4 2" xfId="10412" xr:uid="{D10CC0DE-44F5-43DB-84F9-E99AEBCAFBD8}"/>
    <cellStyle name="Comma 4 3 7 4 2 2" xfId="21945" xr:uid="{E20BD6D3-3B36-43EF-AFC1-0B16C082EB7D}"/>
    <cellStyle name="Comma 4 3 7 4 2 2 2" xfId="45518" xr:uid="{815A69D7-4E83-4462-A4E6-F64D955AD237}"/>
    <cellStyle name="Comma 4 3 7 4 2 3" xfId="34410" xr:uid="{CF7F1FB9-5D12-4532-9BA9-5F0958D41891}"/>
    <cellStyle name="Comma 4 3 7 4 3" xfId="16524" xr:uid="{F2CD9AF8-254A-4646-8175-258A98BCD6BA}"/>
    <cellStyle name="Comma 4 3 7 4 3 2" xfId="40098" xr:uid="{9FF3F894-867A-4276-8CA9-09C063359281}"/>
    <cellStyle name="Comma 4 3 7 4 4" xfId="28990" xr:uid="{AB516238-9ECE-4820-B094-D0050AA9C7B6}"/>
    <cellStyle name="Comma 4 3 7 5" xfId="6276" xr:uid="{0DB1AEB0-9E94-4A2F-8FE2-DECD4FD1BA70}"/>
    <cellStyle name="Comma 4 3 7 5 2" xfId="11753" xr:uid="{7F023E17-3ABC-4753-B146-A55EFAFCB32F}"/>
    <cellStyle name="Comma 4 3 7 5 2 2" xfId="23285" xr:uid="{DAAAE8BF-5C28-4D3F-9B54-F3CA60E56057}"/>
    <cellStyle name="Comma 4 3 7 5 2 2 2" xfId="46858" xr:uid="{2C0DDADD-E3F4-4B52-A3F7-471B0920722C}"/>
    <cellStyle name="Comma 4 3 7 5 2 3" xfId="35750" xr:uid="{6E3A7805-5126-4A54-83E6-EA7F20621124}"/>
    <cellStyle name="Comma 4 3 7 5 3" xfId="17860" xr:uid="{46B4EC67-FEC5-41D7-8185-236268860FDB}"/>
    <cellStyle name="Comma 4 3 7 5 3 2" xfId="41434" xr:uid="{BFE3DEAE-B345-4480-9CA2-94F032A30A7B}"/>
    <cellStyle name="Comma 4 3 7 5 4" xfId="30326" xr:uid="{D4A9D1CB-C4FC-4A80-B5CA-B5FD5BC1E521}"/>
    <cellStyle name="Comma 4 3 7 6" xfId="7687" xr:uid="{F0A18249-5521-4570-942B-177FC202BF41}"/>
    <cellStyle name="Comma 4 3 7 6 2" xfId="19222" xr:uid="{4AC28F05-C741-4B70-9F7F-1841248391CF}"/>
    <cellStyle name="Comma 4 3 7 6 2 2" xfId="42795" xr:uid="{4BA4F0CC-C69A-4080-86DC-F49BBC741381}"/>
    <cellStyle name="Comma 4 3 7 6 3" xfId="31687" xr:uid="{A902448B-C501-4331-B92A-213630567945}"/>
    <cellStyle name="Comma 4 3 7 7" xfId="13516" xr:uid="{0C4C32C1-98C8-4B23-8141-9F3336421353}"/>
    <cellStyle name="Comma 4 3 7 7 2" xfId="37255" xr:uid="{66178910-5783-4358-8CF3-5B6607255D80}"/>
    <cellStyle name="Comma 4 3 7 8" xfId="26148" xr:uid="{EE04CBC1-3DC1-4978-82A6-7FC19F3E1788}"/>
    <cellStyle name="Comma 4 3 7 9" xfId="24773" xr:uid="{4D7ED486-5C16-4776-A090-E76B9473F952}"/>
    <cellStyle name="Comma 4 3 8" xfId="1819" xr:uid="{04808A56-BB4A-41E4-B5CD-FC0F638E6441}"/>
    <cellStyle name="Comma 4 3 8 2" xfId="3632" xr:uid="{F65BED13-D20A-4F64-B975-1F2CB3906E3F}"/>
    <cellStyle name="Comma 4 3 8 2 2" xfId="9101" xr:uid="{25DD034B-15C1-49DF-8E97-34DD2093279E}"/>
    <cellStyle name="Comma 4 3 8 2 2 2" xfId="20634" xr:uid="{59DE7E60-3448-4DDA-AC64-AE60769EF5B1}"/>
    <cellStyle name="Comma 4 3 8 2 2 2 2" xfId="44207" xr:uid="{ED3A0F94-A1EC-43B9-AE20-C9EB96274142}"/>
    <cellStyle name="Comma 4 3 8 2 2 3" xfId="33099" xr:uid="{3A1D6468-78DB-4325-87D6-368222571731}"/>
    <cellStyle name="Comma 4 3 8 2 3" xfId="15219" xr:uid="{0A91B80A-157C-4E16-9721-B8120072AB3F}"/>
    <cellStyle name="Comma 4 3 8 2 3 2" xfId="38793" xr:uid="{BC1EC7EF-B059-4CD0-A0F5-D9DEE2D63558}"/>
    <cellStyle name="Comma 4 3 8 2 4" xfId="27685" xr:uid="{1B0A8838-F74E-48FB-B08F-FA41D6BB6C43}"/>
    <cellStyle name="Comma 4 3 8 3" xfId="4996" xr:uid="{083AE2DD-1F0F-4521-BCAA-9F0DCC2558F8}"/>
    <cellStyle name="Comma 4 3 8 3 2" xfId="10470" xr:uid="{77606450-CC44-4BCC-A06C-610745B20AD8}"/>
    <cellStyle name="Comma 4 3 8 3 2 2" xfId="22003" xr:uid="{7DC5C251-8C20-45FD-B32B-19CCB3613D90}"/>
    <cellStyle name="Comma 4 3 8 3 2 2 2" xfId="45576" xr:uid="{4700B6FB-5540-46B5-BC1C-063C97ABA393}"/>
    <cellStyle name="Comma 4 3 8 3 2 3" xfId="34468" xr:uid="{40233D89-49BA-4670-B1FC-494A94D4A67E}"/>
    <cellStyle name="Comma 4 3 8 3 3" xfId="16582" xr:uid="{A8B840E2-0C77-4443-B599-576E1C743DA4}"/>
    <cellStyle name="Comma 4 3 8 3 3 2" xfId="40156" xr:uid="{5910F480-DEA7-44B6-A12F-7B2F99927E8C}"/>
    <cellStyle name="Comma 4 3 8 3 4" xfId="29048" xr:uid="{372A3A27-5E4E-4331-A263-769CA2A4A64F}"/>
    <cellStyle name="Comma 4 3 8 4" xfId="6334" xr:uid="{D17AC389-E421-4EDE-939A-90689A2F5E52}"/>
    <cellStyle name="Comma 4 3 8 4 2" xfId="11811" xr:uid="{1D39B053-8168-4203-9526-E02B5FB5763C}"/>
    <cellStyle name="Comma 4 3 8 4 2 2" xfId="23343" xr:uid="{BC10D537-AAF0-43F3-B3DE-018C5BE8E7DF}"/>
    <cellStyle name="Comma 4 3 8 4 2 2 2" xfId="46916" xr:uid="{B4C7F776-C1AA-4426-B93D-8381694A3E0C}"/>
    <cellStyle name="Comma 4 3 8 4 2 3" xfId="35808" xr:uid="{F8397A69-E14F-416C-9797-62E4DCA84EF5}"/>
    <cellStyle name="Comma 4 3 8 4 3" xfId="17918" xr:uid="{91C06B5D-C10E-4BD7-82CA-616D354267F2}"/>
    <cellStyle name="Comma 4 3 8 4 3 2" xfId="41492" xr:uid="{457570AB-DCEC-49B2-9D56-40EBB1DB5EFF}"/>
    <cellStyle name="Comma 4 3 8 4 4" xfId="30384" xr:uid="{87BBFE7C-D5CF-42DD-9B5C-F4FFA678F37E}"/>
    <cellStyle name="Comma 4 3 8 5" xfId="7745" xr:uid="{4081D227-BB58-43B7-82E2-8ED8898D47BA}"/>
    <cellStyle name="Comma 4 3 8 5 2" xfId="19280" xr:uid="{C5AEDEC3-4C3D-48E7-93CD-E33A5DBABECD}"/>
    <cellStyle name="Comma 4 3 8 5 2 2" xfId="42853" xr:uid="{8D5298FA-0EE9-44B4-9115-217D58B450D7}"/>
    <cellStyle name="Comma 4 3 8 5 3" xfId="31745" xr:uid="{7CA4F227-3D8E-4A03-876D-005508DA9B24}"/>
    <cellStyle name="Comma 4 3 8 6" xfId="13574" xr:uid="{7AFCCB82-1383-49F2-9339-308E8A52EBD5}"/>
    <cellStyle name="Comma 4 3 8 6 2" xfId="37313" xr:uid="{36B949FA-0BE4-4E38-89F1-5CEF91EB381C}"/>
    <cellStyle name="Comma 4 3 8 7" xfId="26206" xr:uid="{FF2C897E-8162-4149-9FD1-738A296FF307}"/>
    <cellStyle name="Comma 4 3 8 8" xfId="24831" xr:uid="{ADFD2111-1EAF-4303-8DF1-A62C5431473A}"/>
    <cellStyle name="Comma 4 3 8 9" xfId="48662" xr:uid="{6EBA27BE-EBD0-4482-B537-992EB744692B}"/>
    <cellStyle name="Comma 4 3 9" xfId="2232" xr:uid="{40ED08E9-531E-4D22-9517-01877A8978FC}"/>
    <cellStyle name="Comma 4 3 9 2" xfId="4031" xr:uid="{FB8F6DAC-1ECD-42A4-A392-3C67BDA99D65}"/>
    <cellStyle name="Comma 4 3 9 2 2" xfId="9500" xr:uid="{7F8F75DB-E0C4-4DCD-856B-E36E15D87E6E}"/>
    <cellStyle name="Comma 4 3 9 2 2 2" xfId="21033" xr:uid="{AB55B7C5-24BA-4916-9C3D-16C51D8861A2}"/>
    <cellStyle name="Comma 4 3 9 2 2 2 2" xfId="44606" xr:uid="{3B97E821-8D20-4A7C-AC9C-5F1E571CB828}"/>
    <cellStyle name="Comma 4 3 9 2 2 3" xfId="33498" xr:uid="{A6F8796A-5688-4518-AB6C-E3739041C1BF}"/>
    <cellStyle name="Comma 4 3 9 2 3" xfId="15618" xr:uid="{C31DF406-8CD6-4B7E-A1F8-144D956DC634}"/>
    <cellStyle name="Comma 4 3 9 2 3 2" xfId="39192" xr:uid="{1B707B7E-3553-4DBF-866A-3D2C1BB54E77}"/>
    <cellStyle name="Comma 4 3 9 2 4" xfId="28084" xr:uid="{EEAD6693-2D03-457F-89CA-D51820BE53C1}"/>
    <cellStyle name="Comma 4 3 9 3" xfId="5396" xr:uid="{9E846832-5568-4764-92F4-5C59D764A651}"/>
    <cellStyle name="Comma 4 3 9 3 2" xfId="10870" xr:uid="{FD96A3E0-1F16-4831-BDFF-501652C7A0F3}"/>
    <cellStyle name="Comma 4 3 9 3 2 2" xfId="22403" xr:uid="{BD5BB067-2482-4383-AB65-672A7534BA96}"/>
    <cellStyle name="Comma 4 3 9 3 2 2 2" xfId="45976" xr:uid="{3A365DD0-F155-4009-80FB-62FFB1046259}"/>
    <cellStyle name="Comma 4 3 9 3 2 3" xfId="34868" xr:uid="{2DB11614-7015-4384-AC5C-E97DADAA5D05}"/>
    <cellStyle name="Comma 4 3 9 3 3" xfId="16982" xr:uid="{9CF20CC8-882A-4A17-A10E-2A117162295A}"/>
    <cellStyle name="Comma 4 3 9 3 3 2" xfId="40556" xr:uid="{A603BD4A-721D-4A68-9063-AC85F02AE515}"/>
    <cellStyle name="Comma 4 3 9 3 4" xfId="29448" xr:uid="{714864BA-C81E-49C9-B8B7-202AC386F175}"/>
    <cellStyle name="Comma 4 3 9 4" xfId="6734" xr:uid="{F022DE73-CCBF-41C1-B40D-969D0451B43D}"/>
    <cellStyle name="Comma 4 3 9 4 2" xfId="12212" xr:uid="{450D9DB7-E9D5-4621-AA80-2E5938DC8454}"/>
    <cellStyle name="Comma 4 3 9 4 2 2" xfId="23744" xr:uid="{10918868-68D3-44CF-BC5D-63BEB1A9E092}"/>
    <cellStyle name="Comma 4 3 9 4 2 2 2" xfId="47317" xr:uid="{573B3747-BDDB-4983-9133-2C6DCF756D12}"/>
    <cellStyle name="Comma 4 3 9 4 2 3" xfId="36209" xr:uid="{FEC97311-5F8C-4CA8-9425-44C79611711F}"/>
    <cellStyle name="Comma 4 3 9 4 3" xfId="18318" xr:uid="{FC6FD494-A1E0-4F82-A13E-036E26C27746}"/>
    <cellStyle name="Comma 4 3 9 4 3 2" xfId="41892" xr:uid="{9E217DCB-9E88-4BCE-8341-B21B798839CD}"/>
    <cellStyle name="Comma 4 3 9 4 4" xfId="30784" xr:uid="{B3B1B9EB-1BB0-4778-ABD6-433F5865085A}"/>
    <cellStyle name="Comma 4 3 9 5" xfId="8147" xr:uid="{353F943F-18F3-4FF2-9C6E-ECA3789C16BD}"/>
    <cellStyle name="Comma 4 3 9 5 2" xfId="19680" xr:uid="{B603E77A-69B1-4769-AD97-68883031AC2B}"/>
    <cellStyle name="Comma 4 3 9 5 2 2" xfId="43253" xr:uid="{5A4630D6-5E9D-48E2-A232-31E1956CCE60}"/>
    <cellStyle name="Comma 4 3 9 5 3" xfId="32145" xr:uid="{E8554886-B79F-498B-AF93-E7BB1829D566}"/>
    <cellStyle name="Comma 4 3 9 6" xfId="13976" xr:uid="{E6A4BCB2-8052-4FAC-BCC3-AA272CFD837E}"/>
    <cellStyle name="Comma 4 3 9 6 2" xfId="37713" xr:uid="{08D91DC6-AA7C-484D-9A9F-9622E83463D1}"/>
    <cellStyle name="Comma 4 3 9 7" xfId="26606" xr:uid="{A3616618-7DBB-43FF-B0C6-6B9584DA7F2A}"/>
    <cellStyle name="Comma 4 3 9 8" xfId="25232" xr:uid="{A27CCE04-2A58-46B4-9873-AA0933620081}"/>
    <cellStyle name="Comma 4 3 9 9" xfId="49062" xr:uid="{931510E7-11AA-47A4-B65A-FBE33DBD0684}"/>
    <cellStyle name="Comma 4 4" xfId="130" xr:uid="{CFFDAF3A-C10C-46F0-AB92-7DCE646D6F83}"/>
    <cellStyle name="Comma 4 4 10" xfId="5874" xr:uid="{E4429F70-EA00-407F-9B2F-53430C568817}"/>
    <cellStyle name="Comma 4 4 10 2" xfId="11350" xr:uid="{F94D77BC-C381-4F2F-B93B-F83F53466969}"/>
    <cellStyle name="Comma 4 4 10 2 2" xfId="22882" xr:uid="{2AF87777-3581-4AEC-AEF6-F0C5603ABC77}"/>
    <cellStyle name="Comma 4 4 10 2 2 2" xfId="46455" xr:uid="{26911833-1982-4527-AAC7-1ADFF1442963}"/>
    <cellStyle name="Comma 4 4 10 2 3" xfId="35347" xr:uid="{9A23F02C-9208-4F1C-AAE6-3DDC8D79F4DC}"/>
    <cellStyle name="Comma 4 4 10 3" xfId="17458" xr:uid="{09026BA4-C497-41A9-A6FD-6832B3C588AA}"/>
    <cellStyle name="Comma 4 4 10 3 2" xfId="41032" xr:uid="{F0671F11-5619-4316-8271-B04A59DD2625}"/>
    <cellStyle name="Comma 4 4 10 4" xfId="29924" xr:uid="{90E15B76-7890-45B4-BB58-893652E6B17F}"/>
    <cellStyle name="Comma 4 4 11" xfId="7253" xr:uid="{DBFB780F-8873-449E-A25E-100339F68558}"/>
    <cellStyle name="Comma 4 4 11 2" xfId="18819" xr:uid="{6DFBBC6F-F609-4E96-8177-7F8994AF55C1}"/>
    <cellStyle name="Comma 4 4 11 2 2" xfId="42392" xr:uid="{FF7FB374-3810-446B-939C-1554D317AEAF}"/>
    <cellStyle name="Comma 4 4 11 3" xfId="31284" xr:uid="{E79555CD-3B7E-4B59-A76A-0DFE30D5A105}"/>
    <cellStyle name="Comma 4 4 12" xfId="13020" xr:uid="{F83156B6-3360-48F4-9712-F79895E5A4F6}"/>
    <cellStyle name="Comma 4 4 12 2" xfId="36853" xr:uid="{3B19853F-B8C8-413A-9795-F04B8F32A57C}"/>
    <cellStyle name="Comma 4 4 13" xfId="25744" xr:uid="{DD246721-99CE-4EEF-BF47-5C5F2CF49432}"/>
    <cellStyle name="Comma 4 4 14" xfId="24351" xr:uid="{5F8D4042-9307-45EC-B391-49F127BD574B}"/>
    <cellStyle name="Comma 4 4 15" xfId="48195" xr:uid="{DABE357C-123C-472E-BC52-79D56F89169E}"/>
    <cellStyle name="Comma 4 4 16" xfId="432" xr:uid="{1D18A27E-AF25-44B5-B344-6D7B8FA05BA1}"/>
    <cellStyle name="Comma 4 4 2" xfId="566" xr:uid="{3BD134DB-990A-4539-AB3B-BE0459F720A1}"/>
    <cellStyle name="Comma 4 4 2 2" xfId="763" xr:uid="{BFE43396-9887-443D-9A07-B3A6778ED105}"/>
    <cellStyle name="Comma 4 4 2 2 10" xfId="26004" xr:uid="{B993C3DA-5015-418F-BFA3-0CA2DEA029A4}"/>
    <cellStyle name="Comma 4 4 2 2 11" xfId="24630" xr:uid="{9051085C-73A1-4B9A-9A7A-DBEDAA090B32}"/>
    <cellStyle name="Comma 4 4 2 2 12" xfId="48457" xr:uid="{179790B5-5269-4C61-88B3-CCD458C6D39D}"/>
    <cellStyle name="Comma 4 4 2 2 13" xfId="1290" xr:uid="{5A9339DA-AF27-4A28-8F17-96F7BE1F0734}"/>
    <cellStyle name="Comma 4 4 2 2 2" xfId="1361" xr:uid="{35B0D11D-1F54-4990-94BC-40E237126AE8}"/>
    <cellStyle name="Comma 4 4 2 2 3" xfId="2066" xr:uid="{F7AE83E7-F5C3-4417-9BA7-32ED149D0FBF}"/>
    <cellStyle name="Comma 4 4 2 2 3 2" xfId="3879" xr:uid="{0A87AFB9-0139-4FEA-9111-02AA5579F3A4}"/>
    <cellStyle name="Comma 4 4 2 2 3 2 2" xfId="9348" xr:uid="{D5F28D9A-F02A-42E9-A07C-83A77077617A}"/>
    <cellStyle name="Comma 4 4 2 2 3 2 2 2" xfId="20881" xr:uid="{15156273-AC76-4316-9586-EF62EDF8ABD0}"/>
    <cellStyle name="Comma 4 4 2 2 3 2 2 2 2" xfId="44454" xr:uid="{F3FE4C08-AEF4-4E85-BF87-A3FD74EA7E15}"/>
    <cellStyle name="Comma 4 4 2 2 3 2 2 3" xfId="33346" xr:uid="{486170D4-765F-4588-A7BE-19C30174CB64}"/>
    <cellStyle name="Comma 4 4 2 2 3 2 3" xfId="15466" xr:uid="{378E3BCA-63B3-487B-9873-1FDF053426FD}"/>
    <cellStyle name="Comma 4 4 2 2 3 2 3 2" xfId="39040" xr:uid="{7E15A10B-13E5-4292-8B8F-52D53C86EB14}"/>
    <cellStyle name="Comma 4 4 2 2 3 2 4" xfId="27932" xr:uid="{55D2BE09-ED7D-4883-8EEF-CFD665EC5F81}"/>
    <cellStyle name="Comma 4 4 2 2 3 3" xfId="5243" xr:uid="{6BB558ED-FEB2-4A5C-AEF7-7E34BE2B3F3E}"/>
    <cellStyle name="Comma 4 4 2 2 3 3 2" xfId="10717" xr:uid="{8E11F573-415A-4D25-8793-D6F1D11F1D99}"/>
    <cellStyle name="Comma 4 4 2 2 3 3 2 2" xfId="22250" xr:uid="{6F295E9E-7FA7-41DA-A16C-DA6ED74CF592}"/>
    <cellStyle name="Comma 4 4 2 2 3 3 2 2 2" xfId="45823" xr:uid="{5DFEACB9-AD35-497D-80D6-F0FDEC29CBE2}"/>
    <cellStyle name="Comma 4 4 2 2 3 3 2 3" xfId="34715" xr:uid="{E14F7940-96A9-41CA-9C35-DA3604AD726B}"/>
    <cellStyle name="Comma 4 4 2 2 3 3 3" xfId="16829" xr:uid="{5684FF6B-3163-42ED-98E7-1BD7B20CD7EB}"/>
    <cellStyle name="Comma 4 4 2 2 3 3 3 2" xfId="40403" xr:uid="{451C702B-99AE-49C3-979E-BE79ABFEA286}"/>
    <cellStyle name="Comma 4 4 2 2 3 3 4" xfId="29295" xr:uid="{730B8E7B-E187-4028-B40A-501357A8B56B}"/>
    <cellStyle name="Comma 4 4 2 2 3 4" xfId="6581" xr:uid="{4FDDF16C-19FD-4A66-BCC8-BFCFD5A94EAE}"/>
    <cellStyle name="Comma 4 4 2 2 3 4 2" xfId="12058" xr:uid="{B3FF8333-7632-42CA-AB24-9BA3450C1F82}"/>
    <cellStyle name="Comma 4 4 2 2 3 4 2 2" xfId="23590" xr:uid="{F4611A5A-1F41-41AD-8C89-B3C38CEE5067}"/>
    <cellStyle name="Comma 4 4 2 2 3 4 2 2 2" xfId="47163" xr:uid="{825A2895-6BE5-4AED-9460-6EB9A6EF35D6}"/>
    <cellStyle name="Comma 4 4 2 2 3 4 2 3" xfId="36055" xr:uid="{0927981D-6756-4184-9B28-A5421CC7FF61}"/>
    <cellStyle name="Comma 4 4 2 2 3 4 3" xfId="18165" xr:uid="{61478DEA-91BF-4DF2-9CEF-F7779C012F77}"/>
    <cellStyle name="Comma 4 4 2 2 3 4 3 2" xfId="41739" xr:uid="{297D6130-9070-4999-B973-C98D7C414073}"/>
    <cellStyle name="Comma 4 4 2 2 3 4 4" xfId="30631" xr:uid="{5EB9B008-85F4-4CBF-9428-22D3706033D8}"/>
    <cellStyle name="Comma 4 4 2 2 3 5" xfId="7992" xr:uid="{02CBE7EA-39AC-4C2F-AE4E-450C2FB08754}"/>
    <cellStyle name="Comma 4 4 2 2 3 5 2" xfId="19527" xr:uid="{A0FC27AA-806B-4DD2-847B-5C97BEF2333A}"/>
    <cellStyle name="Comma 4 4 2 2 3 5 2 2" xfId="43100" xr:uid="{E7E38231-7A86-4741-B2B6-7AAA1509F9BA}"/>
    <cellStyle name="Comma 4 4 2 2 3 5 3" xfId="31992" xr:uid="{3D511485-7887-40EF-856C-356B4C35425E}"/>
    <cellStyle name="Comma 4 4 2 2 3 6" xfId="13821" xr:uid="{8F47A407-B3D6-49A2-86D1-76CF3E6D16C2}"/>
    <cellStyle name="Comma 4 4 2 2 3 6 2" xfId="37560" xr:uid="{F9AB3BC0-35FE-4997-A841-C104112AE603}"/>
    <cellStyle name="Comma 4 4 2 2 3 7" xfId="26453" xr:uid="{D44B4A7D-1B57-4F9F-92C9-16295483C75F}"/>
    <cellStyle name="Comma 4 4 2 2 3 8" xfId="25078" xr:uid="{398C5716-C9C7-4CDA-BD25-28BFA699B7A7}"/>
    <cellStyle name="Comma 4 4 2 2 3 9" xfId="48909" xr:uid="{77E13377-3151-41F0-8737-DA15496B2527}"/>
    <cellStyle name="Comma 4 4 2 2 4" xfId="2554" xr:uid="{9457B047-7D7B-4C91-ABE3-8D7EAAF3DBBC}"/>
    <cellStyle name="Comma 4 4 2 2 4 2" xfId="4344" xr:uid="{EA933074-FE12-4C7A-9980-2E1EB82212E7}"/>
    <cellStyle name="Comma 4 4 2 2 4 2 2" xfId="9814" xr:uid="{AEAC428A-47B7-44D0-9788-E62D34D4633F}"/>
    <cellStyle name="Comma 4 4 2 2 4 2 2 2" xfId="21347" xr:uid="{90F2D7FD-3E47-48F4-8C51-DB5B9D1617E0}"/>
    <cellStyle name="Comma 4 4 2 2 4 2 2 2 2" xfId="44920" xr:uid="{6C015E10-DEF2-476A-B55E-EC2EE6AA1982}"/>
    <cellStyle name="Comma 4 4 2 2 4 2 2 3" xfId="33812" xr:uid="{EE02D1A2-CD9C-4B3B-985C-ABBCF5DC4BDC}"/>
    <cellStyle name="Comma 4 4 2 2 4 2 3" xfId="15931" xr:uid="{A1DCF2A6-37C4-44D4-8D88-AB377FBA24E8}"/>
    <cellStyle name="Comma 4 4 2 2 4 2 3 2" xfId="39505" xr:uid="{596206FC-EDC9-4B12-8BAE-6C3D023E4859}"/>
    <cellStyle name="Comma 4 4 2 2 4 2 4" xfId="28397" xr:uid="{046F7A7B-384B-40DC-BE0D-1C40991E696F}"/>
    <cellStyle name="Comma 4 4 2 2 4 3" xfId="5710" xr:uid="{F437D147-1957-4788-8050-A9D05A67AC89}"/>
    <cellStyle name="Comma 4 4 2 2 4 3 2" xfId="11184" xr:uid="{EED1B989-6E84-4458-944D-69F4C34F9C13}"/>
    <cellStyle name="Comma 4 4 2 2 4 3 2 2" xfId="22717" xr:uid="{0F8A5FB0-37AC-4DFA-9B05-233F9E657E15}"/>
    <cellStyle name="Comma 4 4 2 2 4 3 2 2 2" xfId="46290" xr:uid="{7373FC96-3A9B-4B36-9DBB-D3F816F38204}"/>
    <cellStyle name="Comma 4 4 2 2 4 3 2 3" xfId="35182" xr:uid="{320CB022-0C72-4078-AE47-1CB0FC39F97C}"/>
    <cellStyle name="Comma 4 4 2 2 4 3 3" xfId="17296" xr:uid="{7363754B-9CAF-4E62-9BD4-0568DF37E563}"/>
    <cellStyle name="Comma 4 4 2 2 4 3 3 2" xfId="40870" xr:uid="{5E8FDBE3-73EA-4F71-99BF-6F3607140315}"/>
    <cellStyle name="Comma 4 4 2 2 4 3 4" xfId="29762" xr:uid="{8973AF6D-FC70-4DD8-8C5D-FC8E17F5C10F}"/>
    <cellStyle name="Comma 4 4 2 2 4 4" xfId="7048" xr:uid="{DD8A7E93-8061-4496-806C-17DB802BDD6E}"/>
    <cellStyle name="Comma 4 4 2 2 4 4 2" xfId="12526" xr:uid="{A2CB8C12-A356-4B7F-BC31-B240A3952863}"/>
    <cellStyle name="Comma 4 4 2 2 4 4 2 2" xfId="24058" xr:uid="{C21F5515-698C-49B7-ACF3-F30B924D0D97}"/>
    <cellStyle name="Comma 4 4 2 2 4 4 2 2 2" xfId="47631" xr:uid="{96940D80-DBA7-4FEC-A6DC-A2228B2AC1F3}"/>
    <cellStyle name="Comma 4 4 2 2 4 4 2 3" xfId="36523" xr:uid="{A37BC260-B509-4B6F-A213-10A75F052AA6}"/>
    <cellStyle name="Comma 4 4 2 2 4 4 3" xfId="18632" xr:uid="{1910345C-5519-4030-9298-B5510A566C4A}"/>
    <cellStyle name="Comma 4 4 2 2 4 4 3 2" xfId="42206" xr:uid="{532411AB-46F6-49C5-8279-119D5592309A}"/>
    <cellStyle name="Comma 4 4 2 2 4 4 4" xfId="31098" xr:uid="{4BECAB45-6E1B-4B5A-91E5-889CE90BD434}"/>
    <cellStyle name="Comma 4 4 2 2 4 5" xfId="8461" xr:uid="{A9E54F44-C1B9-495E-90C8-A7690CF649E5}"/>
    <cellStyle name="Comma 4 4 2 2 4 5 2" xfId="19994" xr:uid="{4130FDB1-0540-4488-BDBC-101B1B460DCE}"/>
    <cellStyle name="Comma 4 4 2 2 4 5 2 2" xfId="43567" xr:uid="{E02368F2-D901-4D93-A295-0AF4E1CB72CA}"/>
    <cellStyle name="Comma 4 4 2 2 4 5 3" xfId="32459" xr:uid="{63AB9B0F-7DD5-4530-B3D6-9EA267AEF472}"/>
    <cellStyle name="Comma 4 4 2 2 4 6" xfId="14290" xr:uid="{2872E6B1-08C0-4F31-8266-865A833BA404}"/>
    <cellStyle name="Comma 4 4 2 2 4 6 2" xfId="38027" xr:uid="{FCDF2F4F-17DB-480B-8E5A-D9A337E11B1C}"/>
    <cellStyle name="Comma 4 4 2 2 4 7" xfId="26920" xr:uid="{4E4E4124-FA96-48F5-AF58-54A533C809C8}"/>
    <cellStyle name="Comma 4 4 2 2 4 8" xfId="25546" xr:uid="{373E73B4-0BC2-41B0-88FC-11A542FD2005}"/>
    <cellStyle name="Comma 4 4 2 2 4 9" xfId="49376" xr:uid="{27550598-22C9-40F2-962C-47B6A855772B}"/>
    <cellStyle name="Comma 4 4 2 2 5" xfId="3440" xr:uid="{EB7D2A44-7B33-4151-861F-6D24CEC16A4A}"/>
    <cellStyle name="Comma 4 4 2 2 5 2" xfId="8908" xr:uid="{3E9004E2-7F20-407A-9F1E-6C9B418136A8}"/>
    <cellStyle name="Comma 4 4 2 2 5 2 2" xfId="20441" xr:uid="{53F5508A-C7C0-428C-92F1-18FF49C1FCE2}"/>
    <cellStyle name="Comma 4 4 2 2 5 2 2 2" xfId="44014" xr:uid="{FC58B0DF-F8AD-46C9-B3CB-49A3D7A085B4}"/>
    <cellStyle name="Comma 4 4 2 2 5 2 3" xfId="32906" xr:uid="{501E9507-7624-4B63-8F0F-E804AE97869C}"/>
    <cellStyle name="Comma 4 4 2 2 5 3" xfId="15026" xr:uid="{0A06996C-8495-48CA-8DB3-8B99E6B81243}"/>
    <cellStyle name="Comma 4 4 2 2 5 3 2" xfId="38600" xr:uid="{D9EC3051-902E-4E12-B3E7-F824B76EB5D9}"/>
    <cellStyle name="Comma 4 4 2 2 5 4" xfId="27492" xr:uid="{97A7A38A-1033-417D-BD21-97D2E1BB3F94}"/>
    <cellStyle name="Comma 4 4 2 2 6" xfId="4796" xr:uid="{9B290C6B-9B15-4FC7-A162-0A1A51CCA98D}"/>
    <cellStyle name="Comma 4 4 2 2 6 2" xfId="10269" xr:uid="{976DE901-CAD9-4D0D-8330-65DC874DD82C}"/>
    <cellStyle name="Comma 4 4 2 2 6 2 2" xfId="21802" xr:uid="{91C1265F-CBED-49B5-A038-C5CBFD13C9D4}"/>
    <cellStyle name="Comma 4 4 2 2 6 2 2 2" xfId="45375" xr:uid="{D9BF23E4-277D-4524-A16A-2965BC8691BE}"/>
    <cellStyle name="Comma 4 4 2 2 6 2 3" xfId="34267" xr:uid="{BBEC8238-673A-457A-849E-1BE190558D4D}"/>
    <cellStyle name="Comma 4 4 2 2 6 3" xfId="16382" xr:uid="{D8109E0B-C566-47CB-A02D-5411FCA0E9D8}"/>
    <cellStyle name="Comma 4 4 2 2 6 3 2" xfId="39956" xr:uid="{3FCD89F8-DE08-456C-AC81-46D6AB8B2B43}"/>
    <cellStyle name="Comma 4 4 2 2 6 4" xfId="28848" xr:uid="{EFC2E702-4C53-4B9A-829F-6B5BBB61AA35}"/>
    <cellStyle name="Comma 4 4 2 2 7" xfId="6134" xr:uid="{CBD07E25-EF4F-4104-A8D5-55769CAD3B9E}"/>
    <cellStyle name="Comma 4 4 2 2 7 2" xfId="11610" xr:uid="{2A39D75D-A27E-4133-8E12-BE2964C5BFFE}"/>
    <cellStyle name="Comma 4 4 2 2 7 2 2" xfId="23142" xr:uid="{4D1247DA-3E42-4A5A-9F57-187243F3D484}"/>
    <cellStyle name="Comma 4 4 2 2 7 2 2 2" xfId="46715" xr:uid="{4787FCC4-5D0B-44C8-81FF-2AE47A909FE4}"/>
    <cellStyle name="Comma 4 4 2 2 7 2 3" xfId="35607" xr:uid="{D1AE88C7-ED84-404D-B7A1-0BDBB240BF07}"/>
    <cellStyle name="Comma 4 4 2 2 7 3" xfId="17718" xr:uid="{FD43E41B-73F3-4DD6-A2A0-E00A33618E79}"/>
    <cellStyle name="Comma 4 4 2 2 7 3 2" xfId="41292" xr:uid="{DFC55EDB-C900-40F9-9358-CC80F7149F8B}"/>
    <cellStyle name="Comma 4 4 2 2 7 4" xfId="30184" xr:uid="{A99117CA-7170-46F6-B794-7BF07AFF8E3A}"/>
    <cellStyle name="Comma 4 4 2 2 8" xfId="7519" xr:uid="{1A46EB32-3B6B-40FF-ABAE-9966CFD525E7}"/>
    <cellStyle name="Comma 4 4 2 2 8 2" xfId="19079" xr:uid="{7B75DC9F-5CDB-406E-9A2B-F461E469ACE8}"/>
    <cellStyle name="Comma 4 4 2 2 8 2 2" xfId="42652" xr:uid="{021E629B-7B1A-4622-8605-2A703054934A}"/>
    <cellStyle name="Comma 4 4 2 2 8 3" xfId="31544" xr:uid="{3F693CE9-52FD-413A-A6A8-805C8E22B65E}"/>
    <cellStyle name="Comma 4 4 2 2 9" xfId="13339" xr:uid="{71D525BF-2C96-40F3-BF1F-34D24179C93E}"/>
    <cellStyle name="Comma 4 4 2 2 9 2" xfId="37113" xr:uid="{7DE2C2A1-812A-46D3-B29D-5CF91927C0A5}"/>
    <cellStyle name="Comma 4 4 2 3" xfId="1172" xr:uid="{CE005536-BFC2-4CD2-91A7-719568FEB83B}"/>
    <cellStyle name="Comma 4 4 2 3 10" xfId="24390" xr:uid="{711BCD36-0238-4474-8FBC-3F8670D99C56}"/>
    <cellStyle name="Comma 4 4 2 3 11" xfId="48375" xr:uid="{432EEEE1-1013-462C-8237-A4C03308CE75}"/>
    <cellStyle name="Comma 4 4 2 3 2" xfId="1984" xr:uid="{3F6E0D2A-5E9E-40F0-9CAB-F9624088E0F3}"/>
    <cellStyle name="Comma 4 4 2 3 2 2" xfId="3797" xr:uid="{F2070C13-49B9-4C43-8888-41B57F7A4A51}"/>
    <cellStyle name="Comma 4 4 2 3 2 2 2" xfId="9266" xr:uid="{114A8E3B-CD16-47C4-9943-9715D3BCEEAA}"/>
    <cellStyle name="Comma 4 4 2 3 2 2 2 2" xfId="20799" xr:uid="{D87B6FFA-81F9-4E7C-B4B3-45C5F773A26B}"/>
    <cellStyle name="Comma 4 4 2 3 2 2 2 2 2" xfId="44372" xr:uid="{AADE0DB6-7038-4946-9468-FFC51101A7CD}"/>
    <cellStyle name="Comma 4 4 2 3 2 2 2 3" xfId="33264" xr:uid="{0F7797F7-C8AA-4C69-B32D-A6F352AA82FE}"/>
    <cellStyle name="Comma 4 4 2 3 2 2 3" xfId="15384" xr:uid="{A9B9A3CE-05B3-43FF-BD6B-94968AC62450}"/>
    <cellStyle name="Comma 4 4 2 3 2 2 3 2" xfId="38958" xr:uid="{F325A62E-2E71-4F6B-99D7-D45130367224}"/>
    <cellStyle name="Comma 4 4 2 3 2 2 4" xfId="27850" xr:uid="{9E38A363-A435-4511-B94A-FCBCEF4513BB}"/>
    <cellStyle name="Comma 4 4 2 3 2 3" xfId="5161" xr:uid="{8E46A117-8BDF-44BC-8A44-4430B147B5F5}"/>
    <cellStyle name="Comma 4 4 2 3 2 3 2" xfId="10635" xr:uid="{F63B6AD7-690E-46AA-B855-874A8F5E956D}"/>
    <cellStyle name="Comma 4 4 2 3 2 3 2 2" xfId="22168" xr:uid="{FF8E3690-72C5-403A-A06F-64FCB80ADBC9}"/>
    <cellStyle name="Comma 4 4 2 3 2 3 2 2 2" xfId="45741" xr:uid="{584120C7-2D78-49F0-8BD7-BA7B1553F284}"/>
    <cellStyle name="Comma 4 4 2 3 2 3 2 3" xfId="34633" xr:uid="{4F9F89EE-3D57-4499-BBE5-77FAAB34E6E7}"/>
    <cellStyle name="Comma 4 4 2 3 2 3 3" xfId="16747" xr:uid="{49360AEE-F661-477A-9DBE-7983E12C2986}"/>
    <cellStyle name="Comma 4 4 2 3 2 3 3 2" xfId="40321" xr:uid="{93AD0CEB-5A7B-415E-B799-36DBC1A903D3}"/>
    <cellStyle name="Comma 4 4 2 3 2 3 4" xfId="29213" xr:uid="{5E08F238-AAF1-40B3-81EB-78A9293634B2}"/>
    <cellStyle name="Comma 4 4 2 3 2 4" xfId="6499" xr:uid="{C2D3B224-A349-4C20-BE8E-55546A646E3A}"/>
    <cellStyle name="Comma 4 4 2 3 2 4 2" xfId="11976" xr:uid="{9CD7F001-CB0B-4125-AA00-7A6FD42A5195}"/>
    <cellStyle name="Comma 4 4 2 3 2 4 2 2" xfId="23508" xr:uid="{22E40DB7-573D-4217-8662-D735E0261664}"/>
    <cellStyle name="Comma 4 4 2 3 2 4 2 2 2" xfId="47081" xr:uid="{87354584-258C-45B5-9C67-550EDDB7E92A}"/>
    <cellStyle name="Comma 4 4 2 3 2 4 2 3" xfId="35973" xr:uid="{B37F0D0E-356D-4501-8305-21F1C69E1F63}"/>
    <cellStyle name="Comma 4 4 2 3 2 4 3" xfId="18083" xr:uid="{00CC580B-156B-45D6-9A1B-EA10F919384C}"/>
    <cellStyle name="Comma 4 4 2 3 2 4 3 2" xfId="41657" xr:uid="{01D6BD0A-72A6-4FF7-AED6-E15E56EAEC95}"/>
    <cellStyle name="Comma 4 4 2 3 2 4 4" xfId="30549" xr:uid="{005E7A38-4B3C-46DA-9C17-4C383F9404DF}"/>
    <cellStyle name="Comma 4 4 2 3 2 5" xfId="7910" xr:uid="{67F45F04-F5DC-49A0-AEBC-487F3920D59B}"/>
    <cellStyle name="Comma 4 4 2 3 2 5 2" xfId="19445" xr:uid="{8E742C35-A3ED-4ED3-BFF4-EFB79B84986F}"/>
    <cellStyle name="Comma 4 4 2 3 2 5 2 2" xfId="43018" xr:uid="{DD63ED95-4922-4124-BA77-FB9D0677A4EB}"/>
    <cellStyle name="Comma 4 4 2 3 2 5 3" xfId="31910" xr:uid="{D938DEEB-E46C-4A59-ABFB-FC45754D79E5}"/>
    <cellStyle name="Comma 4 4 2 3 2 6" xfId="13739" xr:uid="{2C8F1B47-4205-4A34-8921-E1FC6C3F2D02}"/>
    <cellStyle name="Comma 4 4 2 3 2 6 2" xfId="37478" xr:uid="{9B0C13D8-6B0C-4D08-BC87-2547916A05DD}"/>
    <cellStyle name="Comma 4 4 2 3 2 7" xfId="26371" xr:uid="{3DB2161F-7889-4415-B5D1-F993B9DF4A30}"/>
    <cellStyle name="Comma 4 4 2 3 2 8" xfId="24996" xr:uid="{30FF6A3A-ADFA-417F-9EAF-B1D8271D0AF7}"/>
    <cellStyle name="Comma 4 4 2 3 2 9" xfId="48827" xr:uid="{091B0747-02B3-4788-9F35-DA85D2AC68F3}"/>
    <cellStyle name="Comma 4 4 2 3 3" xfId="2471" xr:uid="{60F98E75-058F-499A-8C9B-27E5020AB0F1}"/>
    <cellStyle name="Comma 4 4 2 3 3 2" xfId="4262" xr:uid="{F6F97AA2-A278-4F3E-B222-E24B14C8BB55}"/>
    <cellStyle name="Comma 4 4 2 3 3 2 2" xfId="9731" xr:uid="{D61A5EFD-D06E-4D6C-AE0E-2C40609A6789}"/>
    <cellStyle name="Comma 4 4 2 3 3 2 2 2" xfId="21264" xr:uid="{B02A3586-D0B0-4D04-A5A3-15425ACB7112}"/>
    <cellStyle name="Comma 4 4 2 3 3 2 2 2 2" xfId="44837" xr:uid="{6030ADA1-9C18-4EAB-A28F-10C67FA3011D}"/>
    <cellStyle name="Comma 4 4 2 3 3 2 2 3" xfId="33729" xr:uid="{75FE99FD-AF0B-4225-80AC-FAC017A23F03}"/>
    <cellStyle name="Comma 4 4 2 3 3 2 3" xfId="15849" xr:uid="{C9E6A2DA-C21C-4CEE-A973-2A73E2803A40}"/>
    <cellStyle name="Comma 4 4 2 3 3 2 3 2" xfId="39423" xr:uid="{B8E4D2FE-3FCE-4FC8-A391-40CA8489550B}"/>
    <cellStyle name="Comma 4 4 2 3 3 2 4" xfId="28315" xr:uid="{E59B91B1-1743-463E-B35B-E1E0F53A48B5}"/>
    <cellStyle name="Comma 4 4 2 3 3 3" xfId="5627" xr:uid="{1CA94023-C470-4A7E-8FA0-9861914CC3F3}"/>
    <cellStyle name="Comma 4 4 2 3 3 3 2" xfId="11101" xr:uid="{5EC61C71-994E-4E23-A7B2-CA00B7AADD33}"/>
    <cellStyle name="Comma 4 4 2 3 3 3 2 2" xfId="22634" xr:uid="{B7843357-8B80-47A5-8A49-7EE51D39A846}"/>
    <cellStyle name="Comma 4 4 2 3 3 3 2 2 2" xfId="46207" xr:uid="{993051FA-18A9-4193-B3BF-00E9B5CD7166}"/>
    <cellStyle name="Comma 4 4 2 3 3 3 2 3" xfId="35099" xr:uid="{8A037D53-A058-4FB9-A95A-B05B94E2F845}"/>
    <cellStyle name="Comma 4 4 2 3 3 3 3" xfId="17213" xr:uid="{4A7BBE37-A13A-4FB2-9021-125D54F0A521}"/>
    <cellStyle name="Comma 4 4 2 3 3 3 3 2" xfId="40787" xr:uid="{A7D02E9D-F753-4F5C-935D-AE1C46F2EDE4}"/>
    <cellStyle name="Comma 4 4 2 3 3 3 4" xfId="29679" xr:uid="{597717F6-2AF3-4604-9720-EA4E5C498E07}"/>
    <cellStyle name="Comma 4 4 2 3 3 4" xfId="6965" xr:uid="{5FB61410-5457-4C3F-A542-7C080A406BE7}"/>
    <cellStyle name="Comma 4 4 2 3 3 4 2" xfId="12443" xr:uid="{87FB5F95-1614-4A3A-9AC6-65227BAF979E}"/>
    <cellStyle name="Comma 4 4 2 3 3 4 2 2" xfId="23975" xr:uid="{CCCE3DF6-FC8F-48FC-97F0-FE5354AACA09}"/>
    <cellStyle name="Comma 4 4 2 3 3 4 2 2 2" xfId="47548" xr:uid="{03C0879A-A4F7-4072-A5BE-2003FC2D48E2}"/>
    <cellStyle name="Comma 4 4 2 3 3 4 2 3" xfId="36440" xr:uid="{58A8065A-0F6A-41D8-8793-ACBB362C4510}"/>
    <cellStyle name="Comma 4 4 2 3 3 4 3" xfId="18549" xr:uid="{053D9961-03AE-4B00-89CD-94A5FAD628DB}"/>
    <cellStyle name="Comma 4 4 2 3 3 4 3 2" xfId="42123" xr:uid="{EACD46A7-C4D0-43C2-8078-A9E9A28751F8}"/>
    <cellStyle name="Comma 4 4 2 3 3 4 4" xfId="31015" xr:uid="{DDB928F7-A7FF-4BAC-93F0-4E30344FF2BB}"/>
    <cellStyle name="Comma 4 4 2 3 3 5" xfId="8378" xr:uid="{FF2F0F6A-1A9C-418E-9CF5-CFD4F50AAA94}"/>
    <cellStyle name="Comma 4 4 2 3 3 5 2" xfId="19911" xr:uid="{AFD59073-A7B1-4278-9250-73217BEC73BD}"/>
    <cellStyle name="Comma 4 4 2 3 3 5 2 2" xfId="43484" xr:uid="{A275B74F-31B0-4C83-8F1A-A0A24B51AE43}"/>
    <cellStyle name="Comma 4 4 2 3 3 5 3" xfId="32376" xr:uid="{177656CB-63AB-47FF-AEB3-FAFF92FFBC65}"/>
    <cellStyle name="Comma 4 4 2 3 3 6" xfId="14207" xr:uid="{8858D39E-3A3F-4C35-976C-70847C5062C3}"/>
    <cellStyle name="Comma 4 4 2 3 3 6 2" xfId="37944" xr:uid="{ECB7B06F-B914-48EE-B05B-15B0C85BA0CF}"/>
    <cellStyle name="Comma 4 4 2 3 3 7" xfId="26837" xr:uid="{7A0A9CAE-6720-459D-AC9F-3392E087FCF9}"/>
    <cellStyle name="Comma 4 4 2 3 3 8" xfId="25463" xr:uid="{A37B237E-B47C-4C08-858B-FA2D8FFECA2A}"/>
    <cellStyle name="Comma 4 4 2 3 3 9" xfId="49293" xr:uid="{520AEDAD-20D4-4A43-974A-0FA657488997}"/>
    <cellStyle name="Comma 4 4 2 3 4" xfId="3358" xr:uid="{804C9281-931D-482C-8A59-249B58AE7DA6}"/>
    <cellStyle name="Comma 4 4 2 3 4 2" xfId="8826" xr:uid="{B8E9CF99-F841-43A1-A3F1-9C44635BE94C}"/>
    <cellStyle name="Comma 4 4 2 3 4 2 2" xfId="20359" xr:uid="{E2855860-7B77-47F2-AC78-43C6EA6CD9AD}"/>
    <cellStyle name="Comma 4 4 2 3 4 2 2 2" xfId="43932" xr:uid="{AEAA5E5C-A42C-4ACA-BBA0-F5E0C8BE148A}"/>
    <cellStyle name="Comma 4 4 2 3 4 2 3" xfId="32824" xr:uid="{D8107931-26F7-4ACC-8DB8-D63DF50F49A9}"/>
    <cellStyle name="Comma 4 4 2 3 4 3" xfId="14944" xr:uid="{C811D25B-F3BA-4EA8-A1C2-4626E06DC5DF}"/>
    <cellStyle name="Comma 4 4 2 3 4 3 2" xfId="38518" xr:uid="{51C353F6-F45B-4535-B5A0-4CEA21F69FB9}"/>
    <cellStyle name="Comma 4 4 2 3 4 4" xfId="27410" xr:uid="{A81C06D6-E0DD-406C-AAB8-77AEEBEA84FB}"/>
    <cellStyle name="Comma 4 4 2 3 5" xfId="4714" xr:uid="{A5D5B665-3215-41B4-AB69-097DC08A0446}"/>
    <cellStyle name="Comma 4 4 2 3 5 2" xfId="10187" xr:uid="{BE8879A7-D2CF-47A3-AF28-4C14569DF396}"/>
    <cellStyle name="Comma 4 4 2 3 5 2 2" xfId="21720" xr:uid="{6C3C85D8-138C-4577-AE5C-0EE0D199EDE3}"/>
    <cellStyle name="Comma 4 4 2 3 5 2 2 2" xfId="45293" xr:uid="{67D53CA1-FD12-49F8-AFCB-6C425FF2FB8B}"/>
    <cellStyle name="Comma 4 4 2 3 5 2 3" xfId="34185" xr:uid="{4A10F637-92AF-4AE7-A5F1-4343E9776E13}"/>
    <cellStyle name="Comma 4 4 2 3 5 3" xfId="16300" xr:uid="{1087902B-21D7-4036-A849-6EB19A3A6D85}"/>
    <cellStyle name="Comma 4 4 2 3 5 3 2" xfId="39874" xr:uid="{4932EDD8-93CE-4A00-9F33-AAD4A0ED971C}"/>
    <cellStyle name="Comma 4 4 2 3 5 4" xfId="28766" xr:uid="{5F5CB838-59F1-4037-A942-7D40E35F3BA1}"/>
    <cellStyle name="Comma 4 4 2 3 6" xfId="6052" xr:uid="{CC1B8638-461E-480B-9705-EAEA086B3D80}"/>
    <cellStyle name="Comma 4 4 2 3 6 2" xfId="11528" xr:uid="{AEC9E7F3-04E1-4864-94C6-A802B18D5377}"/>
    <cellStyle name="Comma 4 4 2 3 6 2 2" xfId="23060" xr:uid="{7562FC71-DEFD-4ADB-ABD0-46F76058A7E1}"/>
    <cellStyle name="Comma 4 4 2 3 6 2 2 2" xfId="46633" xr:uid="{B0699575-4D12-486D-833F-40BEC39F8648}"/>
    <cellStyle name="Comma 4 4 2 3 6 2 3" xfId="35525" xr:uid="{C7414CD8-8BBF-462C-A6A6-41D9E4B85CFA}"/>
    <cellStyle name="Comma 4 4 2 3 6 3" xfId="17636" xr:uid="{52DC0CAE-3BBE-4482-AEB0-B8381198066C}"/>
    <cellStyle name="Comma 4 4 2 3 6 3 2" xfId="41210" xr:uid="{8E2B5830-379D-4C16-8E5B-ECCE7CDB5DAE}"/>
    <cellStyle name="Comma 4 4 2 3 6 4" xfId="30102" xr:uid="{8E887DB2-E851-4E15-B888-C92972A38D0E}"/>
    <cellStyle name="Comma 4 4 2 3 7" xfId="7437" xr:uid="{8501C230-824A-4AE1-8B26-E57D1593984C}"/>
    <cellStyle name="Comma 4 4 2 3 7 2" xfId="18997" xr:uid="{169A935E-587B-49F2-99E6-52C81B9DD6FF}"/>
    <cellStyle name="Comma 4 4 2 3 7 2 2" xfId="42570" xr:uid="{6C00A5DD-A9AF-42AA-968C-A6849B654B1B}"/>
    <cellStyle name="Comma 4 4 2 3 7 3" xfId="31462" xr:uid="{855FF1B7-2E61-4FBF-83F2-E188AF4FDD60}"/>
    <cellStyle name="Comma 4 4 2 3 8" xfId="13255" xr:uid="{558755E1-0D69-4EBF-9799-C5572897973E}"/>
    <cellStyle name="Comma 4 4 2 3 8 2" xfId="37031" xr:uid="{0D7E10EB-E19F-44D4-81D3-4E5B218D4DC8}"/>
    <cellStyle name="Comma 4 4 2 3 9" xfId="25922" xr:uid="{CEEA9D75-73CB-4335-9B6D-AC00382A7441}"/>
    <cellStyle name="Comma 4 4 2 4" xfId="1344" xr:uid="{0AE6EE71-474B-4CB5-AAB9-670828EA72FD}"/>
    <cellStyle name="Comma 4 4 2 4 10" xfId="24664" xr:uid="{9037FE7C-18E0-459D-A79D-88E1AB21C8C7}"/>
    <cellStyle name="Comma 4 4 2 4 11" xfId="48491" xr:uid="{AEB022D7-D2AB-46F6-8A9E-8E1D111A2BE9}"/>
    <cellStyle name="Comma 4 4 2 4 2" xfId="2100" xr:uid="{C21A52A8-3D1C-4EC6-8069-4AAE5ABF7E61}"/>
    <cellStyle name="Comma 4 4 2 4 2 2" xfId="3913" xr:uid="{7C5494AA-C517-4C6E-9C9B-8B4D7A381619}"/>
    <cellStyle name="Comma 4 4 2 4 2 2 2" xfId="9382" xr:uid="{94A42AC9-5DFC-44F8-820E-4A657141650E}"/>
    <cellStyle name="Comma 4 4 2 4 2 2 2 2" xfId="20915" xr:uid="{EAD6E360-2D12-43A9-A32D-FC20309ECDF9}"/>
    <cellStyle name="Comma 4 4 2 4 2 2 2 2 2" xfId="44488" xr:uid="{7C68958A-BEDD-4CBD-B71E-68B926DDCD5C}"/>
    <cellStyle name="Comma 4 4 2 4 2 2 2 3" xfId="33380" xr:uid="{661C8DD3-FF8C-4B57-8672-94FCD8B4A5EE}"/>
    <cellStyle name="Comma 4 4 2 4 2 2 3" xfId="15500" xr:uid="{E2446CE9-3763-472C-8490-9821D8074FF9}"/>
    <cellStyle name="Comma 4 4 2 4 2 2 3 2" xfId="39074" xr:uid="{B06ADEA4-BAB2-40D7-8F0F-2E602F6EB115}"/>
    <cellStyle name="Comma 4 4 2 4 2 2 4" xfId="27966" xr:uid="{5B0BC717-81A0-4504-A408-44A523017C6F}"/>
    <cellStyle name="Comma 4 4 2 4 2 3" xfId="5277" xr:uid="{B9EE76D4-8CBF-48AF-A982-69EBA33B55E0}"/>
    <cellStyle name="Comma 4 4 2 4 2 3 2" xfId="10751" xr:uid="{2ECABFD6-E5C3-4333-A5D1-15C3CC84D542}"/>
    <cellStyle name="Comma 4 4 2 4 2 3 2 2" xfId="22284" xr:uid="{87160D97-7D68-449A-9AD0-0137F55C16B9}"/>
    <cellStyle name="Comma 4 4 2 4 2 3 2 2 2" xfId="45857" xr:uid="{A8BA6FC7-DC7E-402E-AB19-7548A2D0847A}"/>
    <cellStyle name="Comma 4 4 2 4 2 3 2 3" xfId="34749" xr:uid="{294A9933-46A5-4622-8367-55CFB01C856A}"/>
    <cellStyle name="Comma 4 4 2 4 2 3 3" xfId="16863" xr:uid="{C9FCD689-8178-4F4C-B370-2EBB2838E9DF}"/>
    <cellStyle name="Comma 4 4 2 4 2 3 3 2" xfId="40437" xr:uid="{E09ADAC8-754D-4A1D-A2B3-C1861945208E}"/>
    <cellStyle name="Comma 4 4 2 4 2 3 4" xfId="29329" xr:uid="{ADE461E2-F201-423B-844B-99489BA77C28}"/>
    <cellStyle name="Comma 4 4 2 4 2 4" xfId="6615" xr:uid="{EBC03A71-2753-407E-B9B8-4912A540D23B}"/>
    <cellStyle name="Comma 4 4 2 4 2 4 2" xfId="12092" xr:uid="{6159597D-1258-42AC-BBA7-481170630ACA}"/>
    <cellStyle name="Comma 4 4 2 4 2 4 2 2" xfId="23624" xr:uid="{92BB4939-1CDC-4120-8817-037B3E5F8260}"/>
    <cellStyle name="Comma 4 4 2 4 2 4 2 2 2" xfId="47197" xr:uid="{826AB4D5-01C7-43FA-9C46-5F04033A0C5B}"/>
    <cellStyle name="Comma 4 4 2 4 2 4 2 3" xfId="36089" xr:uid="{06685958-3896-4920-9FFB-A2CBF15A5A81}"/>
    <cellStyle name="Comma 4 4 2 4 2 4 3" xfId="18199" xr:uid="{AB2C6147-B455-44A9-980B-2050F8AE107C}"/>
    <cellStyle name="Comma 4 4 2 4 2 4 3 2" xfId="41773" xr:uid="{1D96C1A1-4707-4BD3-ADDF-0DB77B05D467}"/>
    <cellStyle name="Comma 4 4 2 4 2 4 4" xfId="30665" xr:uid="{269E1759-768C-4575-8D05-AD581E347DCA}"/>
    <cellStyle name="Comma 4 4 2 4 2 5" xfId="8026" xr:uid="{29F66549-39AA-44B1-8600-5F367BC470D2}"/>
    <cellStyle name="Comma 4 4 2 4 2 5 2" xfId="19561" xr:uid="{738B36A6-4389-4909-82FB-45BD846ADECD}"/>
    <cellStyle name="Comma 4 4 2 4 2 5 2 2" xfId="43134" xr:uid="{94132ADA-662C-490C-9149-F04F8B49DF97}"/>
    <cellStyle name="Comma 4 4 2 4 2 5 3" xfId="32026" xr:uid="{F1FDEBB5-0CC1-4329-BC70-6F1F367B89D9}"/>
    <cellStyle name="Comma 4 4 2 4 2 6" xfId="13855" xr:uid="{638E30AB-1998-4E0E-AF8E-2714FA821842}"/>
    <cellStyle name="Comma 4 4 2 4 2 6 2" xfId="37594" xr:uid="{46086A2F-0090-4728-9718-9513B0420369}"/>
    <cellStyle name="Comma 4 4 2 4 2 7" xfId="26487" xr:uid="{2A3BB5E2-CFF1-44BD-B752-A73EC366F77E}"/>
    <cellStyle name="Comma 4 4 2 4 2 8" xfId="25112" xr:uid="{CAA835DC-2602-444C-B419-23553364FFA4}"/>
    <cellStyle name="Comma 4 4 2 4 2 9" xfId="48943" xr:uid="{D9A53C07-F88C-4EA9-BA7A-9420A7F5457A}"/>
    <cellStyle name="Comma 4 4 2 4 3" xfId="2588" xr:uid="{D8B5E385-27E5-4C14-A973-1C2B53457991}"/>
    <cellStyle name="Comma 4 4 2 4 3 2" xfId="4378" xr:uid="{D0A09EA2-D586-48B7-B04D-5C40D8691334}"/>
    <cellStyle name="Comma 4 4 2 4 3 2 2" xfId="9848" xr:uid="{AE953D00-1C06-4240-AE17-B8F4833F7E82}"/>
    <cellStyle name="Comma 4 4 2 4 3 2 2 2" xfId="21381" xr:uid="{D648E479-1B8F-4459-BB24-5D8C924037B6}"/>
    <cellStyle name="Comma 4 4 2 4 3 2 2 2 2" xfId="44954" xr:uid="{79F82300-ED11-4C8C-A3C1-8A40246418CE}"/>
    <cellStyle name="Comma 4 4 2 4 3 2 2 3" xfId="33846" xr:uid="{5A9153C2-8FB1-446B-8F1D-6C88811C637F}"/>
    <cellStyle name="Comma 4 4 2 4 3 2 3" xfId="15965" xr:uid="{20E51B2A-047B-4BB0-A669-1E8FCAE4FBB8}"/>
    <cellStyle name="Comma 4 4 2 4 3 2 3 2" xfId="39539" xr:uid="{128BE903-51F4-4A7D-BC59-7207E9610E28}"/>
    <cellStyle name="Comma 4 4 2 4 3 2 4" xfId="28431" xr:uid="{654CBFBF-46AF-4A50-A924-2E089E255F38}"/>
    <cellStyle name="Comma 4 4 2 4 3 3" xfId="5744" xr:uid="{1F781F2C-3477-43F5-A83B-1666686E47CB}"/>
    <cellStyle name="Comma 4 4 2 4 3 3 2" xfId="11218" xr:uid="{F4C9D7AF-BE1A-4D12-8245-FABF63608416}"/>
    <cellStyle name="Comma 4 4 2 4 3 3 2 2" xfId="22751" xr:uid="{0C32A878-3CD0-4FA1-85A4-5BD1EC07888A}"/>
    <cellStyle name="Comma 4 4 2 4 3 3 2 2 2" xfId="46324" xr:uid="{63071A99-2877-4686-A32A-B47F5E0812CD}"/>
    <cellStyle name="Comma 4 4 2 4 3 3 2 3" xfId="35216" xr:uid="{86054557-B90A-457A-82E2-060489FF20AB}"/>
    <cellStyle name="Comma 4 4 2 4 3 3 3" xfId="17330" xr:uid="{1017F8FD-C840-463A-B74F-1B8717D5424F}"/>
    <cellStyle name="Comma 4 4 2 4 3 3 3 2" xfId="40904" xr:uid="{0D04E078-FEB1-419E-AA1C-4A4F42B49F8E}"/>
    <cellStyle name="Comma 4 4 2 4 3 3 4" xfId="29796" xr:uid="{54E3509C-E381-409F-A68A-E0458CE53504}"/>
    <cellStyle name="Comma 4 4 2 4 3 4" xfId="7082" xr:uid="{A6C102F9-3A70-47D1-BEF1-3D696FE30427}"/>
    <cellStyle name="Comma 4 4 2 4 3 4 2" xfId="12560" xr:uid="{CE3253DE-F1A8-424A-A9C7-299EE3055853}"/>
    <cellStyle name="Comma 4 4 2 4 3 4 2 2" xfId="24092" xr:uid="{8D4D68F6-EE6D-4928-ADBA-825EFE9996AB}"/>
    <cellStyle name="Comma 4 4 2 4 3 4 2 2 2" xfId="47665" xr:uid="{770CBB36-FBCA-4347-9E4A-3E5F3ABBF5C9}"/>
    <cellStyle name="Comma 4 4 2 4 3 4 2 3" xfId="36557" xr:uid="{114643BF-C723-401A-A06F-4ADB22A92861}"/>
    <cellStyle name="Comma 4 4 2 4 3 4 3" xfId="18666" xr:uid="{2CC0499B-9CF3-44D8-B135-42D57FEF81AB}"/>
    <cellStyle name="Comma 4 4 2 4 3 4 3 2" xfId="42240" xr:uid="{E0A74E95-098F-4B26-9602-522248EE2681}"/>
    <cellStyle name="Comma 4 4 2 4 3 4 4" xfId="31132" xr:uid="{FDF446A8-DF42-48E0-8876-1E57EC493C6E}"/>
    <cellStyle name="Comma 4 4 2 4 3 5" xfId="8495" xr:uid="{6FEF8268-84D3-43DE-9F06-38BC6FC8DA29}"/>
    <cellStyle name="Comma 4 4 2 4 3 5 2" xfId="20028" xr:uid="{61D00063-9FC4-4B29-9ECE-D9D36EC14F55}"/>
    <cellStyle name="Comma 4 4 2 4 3 5 2 2" xfId="43601" xr:uid="{F496A4EB-129D-4160-BBB4-2D94995833F7}"/>
    <cellStyle name="Comma 4 4 2 4 3 5 3" xfId="32493" xr:uid="{A874452F-04EC-45F9-BFCB-67E4A1D0699A}"/>
    <cellStyle name="Comma 4 4 2 4 3 6" xfId="14324" xr:uid="{52E1A61D-561E-4E2B-AAB1-5AC623A0CA5F}"/>
    <cellStyle name="Comma 4 4 2 4 3 6 2" xfId="38061" xr:uid="{8B587153-0FEB-41E6-8F42-3F94CC3E8713}"/>
    <cellStyle name="Comma 4 4 2 4 3 7" xfId="26954" xr:uid="{04C98B29-F63C-4C0E-8709-6D4C8BB01028}"/>
    <cellStyle name="Comma 4 4 2 4 3 8" xfId="25580" xr:uid="{07971F4C-941F-4A25-A9B2-474F0D2D2CB6}"/>
    <cellStyle name="Comma 4 4 2 4 3 9" xfId="49410" xr:uid="{0AE00EE1-182A-4618-B2B9-3DD8A785A2F5}"/>
    <cellStyle name="Comma 4 4 2 4 4" xfId="3473" xr:uid="{C62BF2F1-6DD0-4ABA-B6DD-1FF78E66AC7C}"/>
    <cellStyle name="Comma 4 4 2 4 4 2" xfId="8942" xr:uid="{41D4020B-BFD9-4819-B8F1-BEE9CE6F43EB}"/>
    <cellStyle name="Comma 4 4 2 4 4 2 2" xfId="20475" xr:uid="{10FA8A00-D5D1-4B43-8169-8E2A03836633}"/>
    <cellStyle name="Comma 4 4 2 4 4 2 2 2" xfId="44048" xr:uid="{8B5CC83C-6B9C-40AA-AC8C-3D0E9BF229D8}"/>
    <cellStyle name="Comma 4 4 2 4 4 2 3" xfId="32940" xr:uid="{445456B4-511F-4FA4-B840-3397F4CDD3DD}"/>
    <cellStyle name="Comma 4 4 2 4 4 3" xfId="15060" xr:uid="{431176E2-3F56-4FD6-8A68-AC47A0F0BF8D}"/>
    <cellStyle name="Comma 4 4 2 4 4 3 2" xfId="38634" xr:uid="{59378106-2AD5-4134-8AFF-D666A6496371}"/>
    <cellStyle name="Comma 4 4 2 4 4 4" xfId="27526" xr:uid="{0253B423-D4F0-4DC0-BACF-C89C90A8B874}"/>
    <cellStyle name="Comma 4 4 2 4 5" xfId="4830" xr:uid="{4DC054FA-2E4D-41C8-8010-B5891E951C4E}"/>
    <cellStyle name="Comma 4 4 2 4 5 2" xfId="10303" xr:uid="{1C389926-50CC-4B5D-BA92-4D3A4B7BB0EC}"/>
    <cellStyle name="Comma 4 4 2 4 5 2 2" xfId="21836" xr:uid="{795B8416-48FC-49EF-BA8D-BEE389108528}"/>
    <cellStyle name="Comma 4 4 2 4 5 2 2 2" xfId="45409" xr:uid="{724FC855-910E-4711-8689-007EA7DED7A9}"/>
    <cellStyle name="Comma 4 4 2 4 5 2 3" xfId="34301" xr:uid="{7E8A4390-5795-4113-88C0-2D71DECCA739}"/>
    <cellStyle name="Comma 4 4 2 4 5 3" xfId="16416" xr:uid="{F14A1CE5-B613-4921-9281-4BFBB686CF20}"/>
    <cellStyle name="Comma 4 4 2 4 5 3 2" xfId="39990" xr:uid="{239ADDAB-66EC-400F-B7A7-89481C5EB2B9}"/>
    <cellStyle name="Comma 4 4 2 4 5 4" xfId="28882" xr:uid="{5AEF9442-177E-4D2F-8D03-F62B42A4E323}"/>
    <cellStyle name="Comma 4 4 2 4 6" xfId="6168" xr:uid="{F6F43540-0EEC-4D1F-8D4E-57099667B373}"/>
    <cellStyle name="Comma 4 4 2 4 6 2" xfId="11644" xr:uid="{48E0D57F-0223-4737-96C5-E52D57827C6E}"/>
    <cellStyle name="Comma 4 4 2 4 6 2 2" xfId="23176" xr:uid="{08B2536E-0D35-4552-87E7-FB894EF6DBA2}"/>
    <cellStyle name="Comma 4 4 2 4 6 2 2 2" xfId="46749" xr:uid="{7DD7849A-2FA9-42AC-97FD-A326CF53B204}"/>
    <cellStyle name="Comma 4 4 2 4 6 2 3" xfId="35641" xr:uid="{FE400DAA-46F4-43A6-BDA9-2A7FB11DECEC}"/>
    <cellStyle name="Comma 4 4 2 4 6 3" xfId="17752" xr:uid="{639391F6-9950-4406-A833-52E66185C236}"/>
    <cellStyle name="Comma 4 4 2 4 6 3 2" xfId="41326" xr:uid="{CF15FF31-D35A-4F3E-81FD-CAA3DBC4605E}"/>
    <cellStyle name="Comma 4 4 2 4 6 4" xfId="30218" xr:uid="{EDA8A806-4B62-47AB-A7A3-4F43FFC8A16B}"/>
    <cellStyle name="Comma 4 4 2 4 7" xfId="7553" xr:uid="{016169AB-B7E3-4C35-B3B7-80EADF9C2441}"/>
    <cellStyle name="Comma 4 4 2 4 7 2" xfId="19113" xr:uid="{C114F493-2E39-4CFC-88A8-F9131AD832B4}"/>
    <cellStyle name="Comma 4 4 2 4 7 2 2" xfId="42686" xr:uid="{79210109-3D9C-44BB-B8CA-5214D11ECB5D}"/>
    <cellStyle name="Comma 4 4 2 4 7 3" xfId="31578" xr:uid="{2F99F2DE-47A1-4515-A33E-DF80025393CB}"/>
    <cellStyle name="Comma 4 4 2 4 8" xfId="13375" xr:uid="{71A521EF-25DF-411E-8A0F-16D48211A7B4}"/>
    <cellStyle name="Comma 4 4 2 4 8 2" xfId="37147" xr:uid="{7816C374-2682-4482-B28E-F2601EFB39FD}"/>
    <cellStyle name="Comma 4 4 2 4 9" xfId="26038" xr:uid="{664F2660-E5D7-44D3-BD9F-8D121989CD12}"/>
    <cellStyle name="Comma 4 4 2 5" xfId="1680" xr:uid="{B00154A4-2E00-417D-8A34-AC0B7FD3E4F9}"/>
    <cellStyle name="Comma 4 4 2 5 10" xfId="24728" xr:uid="{1CB6B5EA-01EF-410C-A3BF-3FB1BFFB413C}"/>
    <cellStyle name="Comma 4 4 2 5 11" xfId="48559" xr:uid="{CDAC7688-EA0E-4680-BA74-AF41770FD1A3}"/>
    <cellStyle name="Comma 4 4 2 5 2" xfId="2165" xr:uid="{8EBFBC00-7F45-43C3-92EB-B8B83E659B33}"/>
    <cellStyle name="Comma 4 4 2 5 2 2" xfId="3977" xr:uid="{0CF16C6D-502F-479F-BC0F-01806D62406B}"/>
    <cellStyle name="Comma 4 4 2 5 2 2 2" xfId="9446" xr:uid="{78D5A12B-2653-4A92-991A-8761C99C110B}"/>
    <cellStyle name="Comma 4 4 2 5 2 2 2 2" xfId="20979" xr:uid="{77BC0B3E-3F0C-4F4E-8FFA-52E10E14364C}"/>
    <cellStyle name="Comma 4 4 2 5 2 2 2 2 2" xfId="44552" xr:uid="{DCFCA8B7-F681-44E7-9064-0939B3E93F1F}"/>
    <cellStyle name="Comma 4 4 2 5 2 2 2 3" xfId="33444" xr:uid="{C66567AD-8EE8-4854-8CD9-0860578C47ED}"/>
    <cellStyle name="Comma 4 4 2 5 2 2 3" xfId="15564" xr:uid="{58358D73-CDE5-422B-913E-E30B35B29500}"/>
    <cellStyle name="Comma 4 4 2 5 2 2 3 2" xfId="39138" xr:uid="{B537D294-2141-40BB-A661-0A1F8380CF98}"/>
    <cellStyle name="Comma 4 4 2 5 2 2 4" xfId="28030" xr:uid="{6FA737EC-6F5D-446D-9B13-02FED2C6BD7D}"/>
    <cellStyle name="Comma 4 4 2 5 2 3" xfId="5341" xr:uid="{62E2BBC3-C4C2-4E4F-B883-D9AB94947FBD}"/>
    <cellStyle name="Comma 4 4 2 5 2 3 2" xfId="10815" xr:uid="{4CE28306-85E6-4000-BD4A-F3FC68095E8E}"/>
    <cellStyle name="Comma 4 4 2 5 2 3 2 2" xfId="22348" xr:uid="{4A9BD147-D908-48E0-96FA-CF5654FAAFE9}"/>
    <cellStyle name="Comma 4 4 2 5 2 3 2 2 2" xfId="45921" xr:uid="{24A9AC15-3642-4A08-B2F7-4EE300B4D56A}"/>
    <cellStyle name="Comma 4 4 2 5 2 3 2 3" xfId="34813" xr:uid="{4F9B117F-2798-4568-B6B8-0CF762364D11}"/>
    <cellStyle name="Comma 4 4 2 5 2 3 3" xfId="16927" xr:uid="{FBBE7B0F-CCC3-4FA3-8ECB-3DCD4FD277B4}"/>
    <cellStyle name="Comma 4 4 2 5 2 3 3 2" xfId="40501" xr:uid="{6670B36F-BCAD-421E-AEB3-B9A953AF7CFB}"/>
    <cellStyle name="Comma 4 4 2 5 2 3 4" xfId="29393" xr:uid="{22335395-5B51-4BF9-A1A9-4AE7422FB970}"/>
    <cellStyle name="Comma 4 4 2 5 2 4" xfId="6679" xr:uid="{B87328F2-1341-4644-8358-5452435AE20F}"/>
    <cellStyle name="Comma 4 4 2 5 2 4 2" xfId="12156" xr:uid="{66097CB8-007D-4EB9-BDAB-83189CE1F38C}"/>
    <cellStyle name="Comma 4 4 2 5 2 4 2 2" xfId="23688" xr:uid="{0E55A655-F067-4B61-BF21-5B9D1DE875AB}"/>
    <cellStyle name="Comma 4 4 2 5 2 4 2 2 2" xfId="47261" xr:uid="{F99E759A-28C1-4F74-825C-5FE225F0F89A}"/>
    <cellStyle name="Comma 4 4 2 5 2 4 2 3" xfId="36153" xr:uid="{6A559AFD-18E1-4380-A87C-3D69042550A0}"/>
    <cellStyle name="Comma 4 4 2 5 2 4 3" xfId="18263" xr:uid="{59FD3770-D371-4856-8B1C-9285FF02F98F}"/>
    <cellStyle name="Comma 4 4 2 5 2 4 3 2" xfId="41837" xr:uid="{B6454266-EB92-42D8-B736-8D223C7A3BFE}"/>
    <cellStyle name="Comma 4 4 2 5 2 4 4" xfId="30729" xr:uid="{8502EBB1-926A-435A-93EE-20F6ACE63A3C}"/>
    <cellStyle name="Comma 4 4 2 5 2 5" xfId="8090" xr:uid="{C7D3D34B-4F66-4D11-B782-89A3CE827793}"/>
    <cellStyle name="Comma 4 4 2 5 2 5 2" xfId="19625" xr:uid="{DAEA39A8-B831-4FE8-BDED-E0AC8D7FAE33}"/>
    <cellStyle name="Comma 4 4 2 5 2 5 2 2" xfId="43198" xr:uid="{C2D1B6A7-872E-4BBC-A18D-75243C5A5D05}"/>
    <cellStyle name="Comma 4 4 2 5 2 5 3" xfId="32090" xr:uid="{BF292509-BEA5-4D01-BFA2-278898900010}"/>
    <cellStyle name="Comma 4 4 2 5 2 6" xfId="13919" xr:uid="{61586C69-93FF-409E-82C9-1522499B6187}"/>
    <cellStyle name="Comma 4 4 2 5 2 6 2" xfId="37658" xr:uid="{7B431496-86BF-447D-92B6-8102A5D283BE}"/>
    <cellStyle name="Comma 4 4 2 5 2 7" xfId="26551" xr:uid="{6A286C9A-82D0-47D8-AEE5-EEE7240223B1}"/>
    <cellStyle name="Comma 4 4 2 5 2 8" xfId="25176" xr:uid="{94849879-2C8E-4C35-B83A-3F73B100FC48}"/>
    <cellStyle name="Comma 4 4 2 5 2 9" xfId="49007" xr:uid="{036AC658-7F75-4E1C-95C7-5F9387845B86}"/>
    <cellStyle name="Comma 4 4 2 5 3" xfId="2655" xr:uid="{40469E66-106D-4412-B49E-3D2EEEFB269A}"/>
    <cellStyle name="Comma 4 4 2 5 3 2" xfId="4443" xr:uid="{9439C87F-B05D-494B-A625-3226124E74E6}"/>
    <cellStyle name="Comma 4 4 2 5 3 2 2" xfId="9913" xr:uid="{8149F1F9-B5AB-45BF-BEC4-ED3321D8965E}"/>
    <cellStyle name="Comma 4 4 2 5 3 2 2 2" xfId="21446" xr:uid="{A77F3172-9013-408B-B97D-AFD1019AF51B}"/>
    <cellStyle name="Comma 4 4 2 5 3 2 2 2 2" xfId="45019" xr:uid="{F9FADE83-6B0F-45D9-BEFC-389D02C726DC}"/>
    <cellStyle name="Comma 4 4 2 5 3 2 2 3" xfId="33911" xr:uid="{DE3F85E9-56CC-46B0-B929-3287684B62DE}"/>
    <cellStyle name="Comma 4 4 2 5 3 2 3" xfId="16030" xr:uid="{D4547BC3-699D-42EF-881E-7F389A302907}"/>
    <cellStyle name="Comma 4 4 2 5 3 2 3 2" xfId="39604" xr:uid="{8931BD4E-53E6-47E3-B9CB-BB2D0F72D1E8}"/>
    <cellStyle name="Comma 4 4 2 5 3 2 4" xfId="28496" xr:uid="{86664C62-539D-40D8-BFA3-0EEA80FA4464}"/>
    <cellStyle name="Comma 4 4 2 5 3 3" xfId="5809" xr:uid="{04ECDE14-6451-4BFA-AD9A-0B5ED5A0A0D4}"/>
    <cellStyle name="Comma 4 4 2 5 3 3 2" xfId="11283" xr:uid="{14A47126-2D9B-4772-BED3-BAACB57F4D2C}"/>
    <cellStyle name="Comma 4 4 2 5 3 3 2 2" xfId="22816" xr:uid="{D9A56E59-DEC4-4C79-9188-BF6C6453F9C9}"/>
    <cellStyle name="Comma 4 4 2 5 3 3 2 2 2" xfId="46389" xr:uid="{830832AD-B3F3-4D9E-BE46-A928769AC448}"/>
    <cellStyle name="Comma 4 4 2 5 3 3 2 3" xfId="35281" xr:uid="{AFA1E6D7-F832-4509-8CEC-6E90682B6401}"/>
    <cellStyle name="Comma 4 4 2 5 3 3 3" xfId="17395" xr:uid="{49396CB9-2AFC-41E2-8E46-FB23B45E7AF8}"/>
    <cellStyle name="Comma 4 4 2 5 3 3 3 2" xfId="40969" xr:uid="{DE7709B5-5FCB-4509-8B1E-B212CF3B2F63}"/>
    <cellStyle name="Comma 4 4 2 5 3 3 4" xfId="29861" xr:uid="{97342A6F-98CF-4A21-BEF2-19DAA24F9687}"/>
    <cellStyle name="Comma 4 4 2 5 3 4" xfId="7147" xr:uid="{7E3C16F0-E071-4984-ACE1-D016E4447D2B}"/>
    <cellStyle name="Comma 4 4 2 5 3 4 2" xfId="12625" xr:uid="{3A88DC90-6B12-4528-ACE1-7DDDDD90C92B}"/>
    <cellStyle name="Comma 4 4 2 5 3 4 2 2" xfId="24157" xr:uid="{3B621B6C-C432-4352-9D22-869319CF4C17}"/>
    <cellStyle name="Comma 4 4 2 5 3 4 2 2 2" xfId="47730" xr:uid="{B2FB5E8A-002F-4C3C-8E4E-E91E5BFFCC76}"/>
    <cellStyle name="Comma 4 4 2 5 3 4 2 3" xfId="36622" xr:uid="{81201737-083C-4389-AB3D-677C9BB3ADF4}"/>
    <cellStyle name="Comma 4 4 2 5 3 4 3" xfId="18731" xr:uid="{8AF761E2-F94A-402C-8FB0-19A5EDCA6EEA}"/>
    <cellStyle name="Comma 4 4 2 5 3 4 3 2" xfId="42305" xr:uid="{A7A205F5-0E7F-4375-8998-FD57F230D979}"/>
    <cellStyle name="Comma 4 4 2 5 3 4 4" xfId="31197" xr:uid="{8FEE8F02-37C1-48BB-8284-5F8637AE38BC}"/>
    <cellStyle name="Comma 4 4 2 5 3 5" xfId="8560" xr:uid="{BAB045CC-B213-4214-B142-1185C88319D4}"/>
    <cellStyle name="Comma 4 4 2 5 3 5 2" xfId="20093" xr:uid="{E01322E9-AC69-41DA-A50D-5D333969E64D}"/>
    <cellStyle name="Comma 4 4 2 5 3 5 2 2" xfId="43666" xr:uid="{476646A0-4A50-471B-B331-28E949A4D005}"/>
    <cellStyle name="Comma 4 4 2 5 3 5 3" xfId="32558" xr:uid="{943AB6EA-E90F-4BAB-B274-88922AFA9934}"/>
    <cellStyle name="Comma 4 4 2 5 3 6" xfId="14390" xr:uid="{3BAFFC35-2032-4395-B798-F5BA58071CEA}"/>
    <cellStyle name="Comma 4 4 2 5 3 6 2" xfId="38126" xr:uid="{820999D7-54CA-4143-A872-A502F75699B9}"/>
    <cellStyle name="Comma 4 4 2 5 3 7" xfId="27019" xr:uid="{B1E48311-F09B-4EBD-B298-01B2EAF2C4F7}"/>
    <cellStyle name="Comma 4 4 2 5 3 8" xfId="25645" xr:uid="{88DC1E54-3285-448B-989D-FB881E186FCF}"/>
    <cellStyle name="Comma 4 4 2 5 3 9" xfId="49475" xr:uid="{FB41E008-3E57-49BC-B18F-620ED5672EA9}"/>
    <cellStyle name="Comma 4 4 2 5 4" xfId="3534" xr:uid="{F951B724-8569-4155-ABD0-2C595C79BE23}"/>
    <cellStyle name="Comma 4 4 2 5 4 2" xfId="9003" xr:uid="{BD147743-B169-40B0-AA68-614A85DE9C34}"/>
    <cellStyle name="Comma 4 4 2 5 4 2 2" xfId="20536" xr:uid="{C91C19F4-1B5D-4A57-AF96-9218952F4805}"/>
    <cellStyle name="Comma 4 4 2 5 4 2 2 2" xfId="44109" xr:uid="{56213882-0CF4-4295-8D52-5D7752872B08}"/>
    <cellStyle name="Comma 4 4 2 5 4 2 3" xfId="33001" xr:uid="{05373ED1-0248-46D4-9A7C-B86AA3DEEE98}"/>
    <cellStyle name="Comma 4 4 2 5 4 3" xfId="15121" xr:uid="{418C279C-6695-4107-95B3-B707D19C89B5}"/>
    <cellStyle name="Comma 4 4 2 5 4 3 2" xfId="38695" xr:uid="{2B009FED-E5FC-47B7-B165-41E5DEBD3C36}"/>
    <cellStyle name="Comma 4 4 2 5 4 4" xfId="27587" xr:uid="{E6B33F1D-FF1E-46CC-9FF8-4A1B305F2B75}"/>
    <cellStyle name="Comma 4 4 2 5 5" xfId="4894" xr:uid="{C7E3B674-8171-4E85-BC82-41E7CA191C05}"/>
    <cellStyle name="Comma 4 4 2 5 5 2" xfId="10368" xr:uid="{CF17D2FA-2271-4C09-A022-FEFFF235CEE2}"/>
    <cellStyle name="Comma 4 4 2 5 5 2 2" xfId="21901" xr:uid="{02ED19A2-21F0-424E-8C4C-750C98A3A979}"/>
    <cellStyle name="Comma 4 4 2 5 5 2 2 2" xfId="45474" xr:uid="{5654C25F-35E8-4A6F-9BEC-354EEC580DD1}"/>
    <cellStyle name="Comma 4 4 2 5 5 2 3" xfId="34366" xr:uid="{ECDB6A3F-1953-43A2-80C9-FC0FC12871DB}"/>
    <cellStyle name="Comma 4 4 2 5 5 3" xfId="16480" xr:uid="{8E58E471-502F-4840-AC93-4CACBF51A660}"/>
    <cellStyle name="Comma 4 4 2 5 5 3 2" xfId="40054" xr:uid="{3B8F7694-AC9F-4004-A19E-6AD098AB9DBC}"/>
    <cellStyle name="Comma 4 4 2 5 5 4" xfId="28946" xr:uid="{E3E27503-FEEF-4EA2-BF77-1E10C98C54D5}"/>
    <cellStyle name="Comma 4 4 2 5 6" xfId="6232" xr:uid="{4DE39E35-0B14-4F4B-B619-772FE3909D2D}"/>
    <cellStyle name="Comma 4 4 2 5 6 2" xfId="11708" xr:uid="{7026647F-8942-44DF-9DE9-3C343407C08E}"/>
    <cellStyle name="Comma 4 4 2 5 6 2 2" xfId="23240" xr:uid="{EA144D78-99AA-457E-BD78-685CD86993DB}"/>
    <cellStyle name="Comma 4 4 2 5 6 2 2 2" xfId="46813" xr:uid="{24F04C17-07CF-4A46-951A-37BEB4CF3975}"/>
    <cellStyle name="Comma 4 4 2 5 6 2 3" xfId="35705" xr:uid="{6E01FAB9-768F-45F4-A6A2-F654BB00D86B}"/>
    <cellStyle name="Comma 4 4 2 5 6 3" xfId="17816" xr:uid="{F0E8DCBE-5679-498C-8E4F-DA6FEA1170E7}"/>
    <cellStyle name="Comma 4 4 2 5 6 3 2" xfId="41390" xr:uid="{FD562B27-DE60-4F14-B6B6-C64868AADBF9}"/>
    <cellStyle name="Comma 4 4 2 5 6 4" xfId="30282" xr:uid="{944EF1D3-5127-4D1B-AFDA-C402C54756B4}"/>
    <cellStyle name="Comma 4 4 2 5 7" xfId="7623" xr:uid="{84AF6C83-1050-4F52-8969-9D5346C61523}"/>
    <cellStyle name="Comma 4 4 2 5 7 2" xfId="19178" xr:uid="{274E8147-EA46-4B26-A359-148DCFC75677}"/>
    <cellStyle name="Comma 4 4 2 5 7 2 2" xfId="42751" xr:uid="{1E27B0E5-C302-401A-A4EC-5E96363C3365}"/>
    <cellStyle name="Comma 4 4 2 5 7 3" xfId="31643" xr:uid="{D5FAE860-6E36-41B3-A72F-E5E6A448AD68}"/>
    <cellStyle name="Comma 4 4 2 5 8" xfId="13463" xr:uid="{7341F859-16C5-4530-A4AD-FA35E47B0CA2}"/>
    <cellStyle name="Comma 4 4 2 5 8 2" xfId="37211" xr:uid="{304DF725-1584-4F99-B91A-D99D7C308DA1}"/>
    <cellStyle name="Comma 4 4 2 5 9" xfId="26104" xr:uid="{91867B8C-F834-4BE5-90D3-CE87944C83C2}"/>
    <cellStyle name="Comma 4 4 2 6" xfId="2755" xr:uid="{AA63629D-CC2C-4997-830A-C44883B54FB0}"/>
    <cellStyle name="Comma 4 4 2 6 2" xfId="4509" xr:uid="{B2309C6A-2071-4AB5-B317-30C1757C7B90}"/>
    <cellStyle name="Comma 4 4 2 6 2 2" xfId="9979" xr:uid="{865727CF-49B2-448C-B061-DABA22847500}"/>
    <cellStyle name="Comma 4 4 2 6 2 2 2" xfId="21512" xr:uid="{D3370B95-EC83-46FA-82B4-47EF70CBBF2C}"/>
    <cellStyle name="Comma 4 4 2 6 2 2 2 2" xfId="45085" xr:uid="{1FFD3E3C-9B9C-4BA0-8343-646A2226A317}"/>
    <cellStyle name="Comma 4 4 2 6 2 2 3" xfId="33977" xr:uid="{CF4F312E-40F9-4E62-B030-9ADC72F47F89}"/>
    <cellStyle name="Comma 4 4 2 6 2 3" xfId="16096" xr:uid="{501247AC-1960-4A00-A9DC-B1491CE60E23}"/>
    <cellStyle name="Comma 4 4 2 6 2 3 2" xfId="39670" xr:uid="{E832B044-A8D7-4210-ABC5-EED3EF3CEB6A}"/>
    <cellStyle name="Comma 4 4 2 6 2 4" xfId="28562" xr:uid="{ABB1B955-1BAF-4A80-B201-4BDA4AF3E238}"/>
    <cellStyle name="Comma 4 4 2 6 3" xfId="8626" xr:uid="{1558FC3C-8D10-4B0A-A4A7-CBC50DE6A9DE}"/>
    <cellStyle name="Comma 4 4 2 6 3 2" xfId="20159" xr:uid="{4B14D151-E291-44EF-94BA-5AEB945717A5}"/>
    <cellStyle name="Comma 4 4 2 6 3 2 2" xfId="43732" xr:uid="{E0EF35CB-A71E-4F77-92B0-BC0BA3CE9993}"/>
    <cellStyle name="Comma 4 4 2 6 3 3" xfId="32624" xr:uid="{BE9C2F04-C881-480D-A9AC-F421D8BB705B}"/>
    <cellStyle name="Comma 4 4 2 6 4" xfId="14456" xr:uid="{381CDAB7-63FB-4634-A637-352382D999CC}"/>
    <cellStyle name="Comma 4 4 2 6 4 2" xfId="38192" xr:uid="{2D151CFA-4493-484E-B52E-D3551DEC1FA6}"/>
    <cellStyle name="Comma 4 4 2 6 5" xfId="27085" xr:uid="{E2F73EBE-751C-4B80-B19F-055C803EAA1F}"/>
    <cellStyle name="Comma 4 4 2 7" xfId="2871" xr:uid="{57362C79-7792-47D9-A2BE-5BBF16FC14EB}"/>
    <cellStyle name="Comma 4 4 2 7 2" xfId="14530" xr:uid="{26EB36A3-8FB3-4D37-8E00-E42ADF1C5AC6}"/>
    <cellStyle name="Comma 4 4 2 7 2 2" xfId="38247" xr:uid="{8F2D9214-3137-42DC-BB81-F84E3D0F6C3A}"/>
    <cellStyle name="Comma 4 4 2 7 3" xfId="27139" xr:uid="{2BCE391F-52D5-4A7F-BC86-C5C93EA2E1B1}"/>
    <cellStyle name="Comma 4 4 2 8" xfId="13095" xr:uid="{25EE47C8-3D09-4E4F-B716-E3D2C0B1C213}"/>
    <cellStyle name="Comma 4 4 2 9" xfId="928" xr:uid="{844421AA-9B0A-478A-90C3-C51C531A1DB7}"/>
    <cellStyle name="Comma 4 4 3" xfId="718" xr:uid="{9214AAA9-7CB7-408A-BF14-7FB2B0BB0207}"/>
    <cellStyle name="Comma 4 4 3 10" xfId="25788" xr:uid="{9CD61CAD-0AC5-45FC-82ED-FC3F43D3F148}"/>
    <cellStyle name="Comma 4 4 3 11" xfId="24448" xr:uid="{EFC44ADB-CFB5-47E7-A195-7A9CF6A56DBA}"/>
    <cellStyle name="Comma 4 4 3 12" xfId="48240" xr:uid="{6603C021-2027-41D4-9880-EEF799D5905A}"/>
    <cellStyle name="Comma 4 4 3 13" xfId="961" xr:uid="{4E986813-2CA2-4429-9A41-6FED8D074CCC}"/>
    <cellStyle name="Comma 4 4 3 2" xfId="1212" xr:uid="{A9933D2C-F921-42E0-ABC7-DE115B2CB682}"/>
    <cellStyle name="Comma 4 4 3 2 10" xfId="24533" xr:uid="{2205D9B3-10A0-4D84-AB6D-51B5D24614F2}"/>
    <cellStyle name="Comma 4 4 3 2 11" xfId="48409" xr:uid="{38F7E64D-92C4-4C72-B766-F2589C3792C2}"/>
    <cellStyle name="Comma 4 4 3 2 2" xfId="2018" xr:uid="{97815BDE-2506-43D5-A5B5-7792AAB42803}"/>
    <cellStyle name="Comma 4 4 3 2 2 2" xfId="3831" xr:uid="{9A8DA9B5-357B-442F-AFD7-9A1C4C282D16}"/>
    <cellStyle name="Comma 4 4 3 2 2 2 2" xfId="9300" xr:uid="{F9C2B891-B415-48C1-AC49-1A55D5519D28}"/>
    <cellStyle name="Comma 4 4 3 2 2 2 2 2" xfId="20833" xr:uid="{B69AB105-BAA1-4E41-96DC-62D9842B623C}"/>
    <cellStyle name="Comma 4 4 3 2 2 2 2 2 2" xfId="44406" xr:uid="{6FDD1420-A750-4033-A8F1-81E3C8DAE269}"/>
    <cellStyle name="Comma 4 4 3 2 2 2 2 3" xfId="33298" xr:uid="{550B8EA9-7684-4D9E-A57B-137179EF2036}"/>
    <cellStyle name="Comma 4 4 3 2 2 2 3" xfId="15418" xr:uid="{1F02ED24-4CB8-40A5-B5A3-242B1C85AAD6}"/>
    <cellStyle name="Comma 4 4 3 2 2 2 3 2" xfId="38992" xr:uid="{B221F6E7-3134-4285-9A18-1D169508DD17}"/>
    <cellStyle name="Comma 4 4 3 2 2 2 4" xfId="27884" xr:uid="{42856F91-CCE6-4A6D-B85B-53185DCDCEFC}"/>
    <cellStyle name="Comma 4 4 3 2 2 3" xfId="5195" xr:uid="{7BFACCC0-7970-425F-B3D3-406370494A7F}"/>
    <cellStyle name="Comma 4 4 3 2 2 3 2" xfId="10669" xr:uid="{BDC5D634-EAD5-48C6-8B0A-C25EC5B319C2}"/>
    <cellStyle name="Comma 4 4 3 2 2 3 2 2" xfId="22202" xr:uid="{4FCD33BF-A0BA-435B-9BDE-69FBD41A93EE}"/>
    <cellStyle name="Comma 4 4 3 2 2 3 2 2 2" xfId="45775" xr:uid="{B1F8AB01-7145-4DAD-812A-48A92E1EE143}"/>
    <cellStyle name="Comma 4 4 3 2 2 3 2 3" xfId="34667" xr:uid="{F24A342A-941C-4701-B243-5D0711EB5D7D}"/>
    <cellStyle name="Comma 4 4 3 2 2 3 3" xfId="16781" xr:uid="{18239B7F-495A-4F06-9ED5-CC8BCFA7709F}"/>
    <cellStyle name="Comma 4 4 3 2 2 3 3 2" xfId="40355" xr:uid="{1E9A835F-8400-4E83-AB03-621B302175BA}"/>
    <cellStyle name="Comma 4 4 3 2 2 3 4" xfId="29247" xr:uid="{8CAED554-B475-4B7E-8B7E-098D97D449EC}"/>
    <cellStyle name="Comma 4 4 3 2 2 4" xfId="6533" xr:uid="{FD438061-0398-4799-B2C7-9AC55C6C436C}"/>
    <cellStyle name="Comma 4 4 3 2 2 4 2" xfId="12010" xr:uid="{D76F2087-6537-4EC3-B8C6-378BE1F26047}"/>
    <cellStyle name="Comma 4 4 3 2 2 4 2 2" xfId="23542" xr:uid="{E344E8A4-8512-408F-BC66-5E42F8D16EBD}"/>
    <cellStyle name="Comma 4 4 3 2 2 4 2 2 2" xfId="47115" xr:uid="{0BBA0944-4E3D-4660-B3E9-E94FB847E40A}"/>
    <cellStyle name="Comma 4 4 3 2 2 4 2 3" xfId="36007" xr:uid="{2BA7FD2E-F8F5-4C7B-A40D-190D2CC2F8E4}"/>
    <cellStyle name="Comma 4 4 3 2 2 4 3" xfId="18117" xr:uid="{38EB91CD-FE4C-40B1-8D82-913D80907CBB}"/>
    <cellStyle name="Comma 4 4 3 2 2 4 3 2" xfId="41691" xr:uid="{74FDAC6F-A39C-47F5-8D1B-46F2AAB2CFAD}"/>
    <cellStyle name="Comma 4 4 3 2 2 4 4" xfId="30583" xr:uid="{0EC47DA3-26AE-4132-AC28-D8B4182DC885}"/>
    <cellStyle name="Comma 4 4 3 2 2 5" xfId="7944" xr:uid="{EB19A01D-07D2-4B63-8068-4F0D19D8F410}"/>
    <cellStyle name="Comma 4 4 3 2 2 5 2" xfId="19479" xr:uid="{C777151F-900B-40A9-ADA8-2EF3A85B38B4}"/>
    <cellStyle name="Comma 4 4 3 2 2 5 2 2" xfId="43052" xr:uid="{00D34F71-C633-408D-8A99-AE5B673B1AED}"/>
    <cellStyle name="Comma 4 4 3 2 2 5 3" xfId="31944" xr:uid="{AD6885D7-BDF3-4379-B83A-6902B0C8D4D0}"/>
    <cellStyle name="Comma 4 4 3 2 2 6" xfId="13773" xr:uid="{5F277F9A-0BCC-48F7-A1D0-1A356ADD1306}"/>
    <cellStyle name="Comma 4 4 3 2 2 6 2" xfId="37512" xr:uid="{28EE010A-325F-4EA5-8C8E-F3D1C98DB634}"/>
    <cellStyle name="Comma 4 4 3 2 2 7" xfId="26405" xr:uid="{4653F864-0562-4317-9165-EAACFAD84B7F}"/>
    <cellStyle name="Comma 4 4 3 2 2 8" xfId="25030" xr:uid="{B010D344-C0C4-43B8-A426-4876C08ACD60}"/>
    <cellStyle name="Comma 4 4 3 2 2 9" xfId="48861" xr:uid="{DCA74B84-C79E-4C2A-AD0B-381148290DFA}"/>
    <cellStyle name="Comma 4 4 3 2 3" xfId="2505" xr:uid="{61CDBE62-FDCD-4835-926E-D0D4F9C8AD2A}"/>
    <cellStyle name="Comma 4 4 3 2 3 2" xfId="4296" xr:uid="{054963DF-D40C-4AAC-BD10-A11E492EB346}"/>
    <cellStyle name="Comma 4 4 3 2 3 2 2" xfId="9765" xr:uid="{3AE6083F-D8DE-4719-849D-80FDBD8B9C3F}"/>
    <cellStyle name="Comma 4 4 3 2 3 2 2 2" xfId="21298" xr:uid="{AB7610ED-81AC-4275-AF6B-B4D11B2DEC61}"/>
    <cellStyle name="Comma 4 4 3 2 3 2 2 2 2" xfId="44871" xr:uid="{1CD39DB8-199E-4AAF-B339-A63038499D27}"/>
    <cellStyle name="Comma 4 4 3 2 3 2 2 3" xfId="33763" xr:uid="{DE720435-389A-4803-BE8D-816F7B1ED0F8}"/>
    <cellStyle name="Comma 4 4 3 2 3 2 3" xfId="15883" xr:uid="{643CC1EA-5A2F-491C-8F17-FED236C76A54}"/>
    <cellStyle name="Comma 4 4 3 2 3 2 3 2" xfId="39457" xr:uid="{B27E56FB-D41B-4D73-8B4B-5CEA23C4FDA9}"/>
    <cellStyle name="Comma 4 4 3 2 3 2 4" xfId="28349" xr:uid="{0320A849-9149-4385-8AF2-EBEF83A9EF83}"/>
    <cellStyle name="Comma 4 4 3 2 3 3" xfId="5661" xr:uid="{8D8DD87A-5733-4B65-85EC-4693962AAB38}"/>
    <cellStyle name="Comma 4 4 3 2 3 3 2" xfId="11135" xr:uid="{5AC6B711-4413-40A4-88B3-EE4ADC65BA78}"/>
    <cellStyle name="Comma 4 4 3 2 3 3 2 2" xfId="22668" xr:uid="{E739299F-D6EC-456C-BB6F-484F4AA7E9A0}"/>
    <cellStyle name="Comma 4 4 3 2 3 3 2 2 2" xfId="46241" xr:uid="{C21E4F21-6B96-41D9-ACB9-E83AC209615B}"/>
    <cellStyle name="Comma 4 4 3 2 3 3 2 3" xfId="35133" xr:uid="{372F51FF-68C0-44C7-856D-42D0ED7AD190}"/>
    <cellStyle name="Comma 4 4 3 2 3 3 3" xfId="17247" xr:uid="{8D206C38-B357-47A3-B2FB-C9CDA374637E}"/>
    <cellStyle name="Comma 4 4 3 2 3 3 3 2" xfId="40821" xr:uid="{EE721B10-66F6-44BD-82A0-817424EF975B}"/>
    <cellStyle name="Comma 4 4 3 2 3 3 4" xfId="29713" xr:uid="{DE8C7739-0FCF-4FC6-91C2-376439545E06}"/>
    <cellStyle name="Comma 4 4 3 2 3 4" xfId="6999" xr:uid="{EDF6474B-137A-4662-B6F7-075BA0FE7E42}"/>
    <cellStyle name="Comma 4 4 3 2 3 4 2" xfId="12477" xr:uid="{0358C226-EEC5-4CC8-92B4-7E6A790F54D1}"/>
    <cellStyle name="Comma 4 4 3 2 3 4 2 2" xfId="24009" xr:uid="{03EF28B5-DF73-4E72-826D-F1884FEBE3C6}"/>
    <cellStyle name="Comma 4 4 3 2 3 4 2 2 2" xfId="47582" xr:uid="{222FB55F-5902-4663-8556-43C63BC4F42A}"/>
    <cellStyle name="Comma 4 4 3 2 3 4 2 3" xfId="36474" xr:uid="{E26C444C-692A-4451-A903-BBBFC1FA6CD0}"/>
    <cellStyle name="Comma 4 4 3 2 3 4 3" xfId="18583" xr:uid="{41C5AF8F-874C-4B33-9DC6-F489B192A9E7}"/>
    <cellStyle name="Comma 4 4 3 2 3 4 3 2" xfId="42157" xr:uid="{CEE2364F-7225-45B8-86FB-31BE04776E1D}"/>
    <cellStyle name="Comma 4 4 3 2 3 4 4" xfId="31049" xr:uid="{8E638B95-967C-4063-8563-63947BD973F6}"/>
    <cellStyle name="Comma 4 4 3 2 3 5" xfId="8412" xr:uid="{931F3F80-0D7B-4C3B-95C5-61E92D4ACB42}"/>
    <cellStyle name="Comma 4 4 3 2 3 5 2" xfId="19945" xr:uid="{156E769B-7468-45B2-B260-42DDADEF4DAD}"/>
    <cellStyle name="Comma 4 4 3 2 3 5 2 2" xfId="43518" xr:uid="{0910934F-23B6-4819-9603-F41568E988CE}"/>
    <cellStyle name="Comma 4 4 3 2 3 5 3" xfId="32410" xr:uid="{2C7BB105-8243-435C-BE43-0B151F59E16F}"/>
    <cellStyle name="Comma 4 4 3 2 3 6" xfId="14241" xr:uid="{36753117-7E04-4440-8205-523CC550FE60}"/>
    <cellStyle name="Comma 4 4 3 2 3 6 2" xfId="37978" xr:uid="{53931EFB-8443-49B7-8414-F0D82AAE2ED2}"/>
    <cellStyle name="Comma 4 4 3 2 3 7" xfId="26871" xr:uid="{BB37D403-62F0-4F16-8A74-93644AE9249B}"/>
    <cellStyle name="Comma 4 4 3 2 3 8" xfId="25497" xr:uid="{6A103E03-22E7-4B8D-BACB-296878B13FE0}"/>
    <cellStyle name="Comma 4 4 3 2 3 9" xfId="49327" xr:uid="{911875B7-CB5A-4845-A241-3658AAD8451C}"/>
    <cellStyle name="Comma 4 4 3 2 4" xfId="3392" xr:uid="{14001448-73C5-4BBD-9414-FA61A4FD9715}"/>
    <cellStyle name="Comma 4 4 3 2 4 2" xfId="8860" xr:uid="{5D4EBB9F-1485-4E81-832F-DF0F02C26DAE}"/>
    <cellStyle name="Comma 4 4 3 2 4 2 2" xfId="20393" xr:uid="{4157B71C-E411-4049-9B87-C9E3C65832DB}"/>
    <cellStyle name="Comma 4 4 3 2 4 2 2 2" xfId="43966" xr:uid="{51ADC029-6317-49F4-A8B7-8CB4C6EC4E63}"/>
    <cellStyle name="Comma 4 4 3 2 4 2 3" xfId="32858" xr:uid="{DC40D88F-B32B-4023-BDFF-A04EFF98584C}"/>
    <cellStyle name="Comma 4 4 3 2 4 3" xfId="14978" xr:uid="{D526CE62-1973-440A-A444-281C0F02CB52}"/>
    <cellStyle name="Comma 4 4 3 2 4 3 2" xfId="38552" xr:uid="{0E483E97-3C93-49F9-B56D-6CD6163FA13B}"/>
    <cellStyle name="Comma 4 4 3 2 4 4" xfId="27444" xr:uid="{D59E48A0-F346-4985-99EA-3B173F74E32D}"/>
    <cellStyle name="Comma 4 4 3 2 5" xfId="4748" xr:uid="{DA3EF84C-CF98-488D-8382-EC056A766971}"/>
    <cellStyle name="Comma 4 4 3 2 5 2" xfId="10221" xr:uid="{AECDDB76-465F-4694-A3CA-A8132467B737}"/>
    <cellStyle name="Comma 4 4 3 2 5 2 2" xfId="21754" xr:uid="{1E98F228-5669-4B6E-9D3A-52F5C66C0462}"/>
    <cellStyle name="Comma 4 4 3 2 5 2 2 2" xfId="45327" xr:uid="{2E3FDF78-BBAB-4B78-8446-96FA79ED9936}"/>
    <cellStyle name="Comma 4 4 3 2 5 2 3" xfId="34219" xr:uid="{AEFA1DFC-09F2-4082-BBC6-59389172787E}"/>
    <cellStyle name="Comma 4 4 3 2 5 3" xfId="16334" xr:uid="{DB2C4753-0DC0-4703-8A67-DACC030CE233}"/>
    <cellStyle name="Comma 4 4 3 2 5 3 2" xfId="39908" xr:uid="{A52627A1-558C-4FEA-8478-A6F373C3C908}"/>
    <cellStyle name="Comma 4 4 3 2 5 4" xfId="28800" xr:uid="{AA0CE015-6A76-4436-88C1-CCE5F7A2EE57}"/>
    <cellStyle name="Comma 4 4 3 2 6" xfId="6086" xr:uid="{13B15322-1F85-43F4-82AE-524B38FE2BA9}"/>
    <cellStyle name="Comma 4 4 3 2 6 2" xfId="11562" xr:uid="{CEF9113B-08AF-4CCC-8EC3-88330D1B9134}"/>
    <cellStyle name="Comma 4 4 3 2 6 2 2" xfId="23094" xr:uid="{19784790-25C9-4EDF-853F-1656722F0987}"/>
    <cellStyle name="Comma 4 4 3 2 6 2 2 2" xfId="46667" xr:uid="{0B525CD9-BD0B-4B58-AFAD-75D8F1393624}"/>
    <cellStyle name="Comma 4 4 3 2 6 2 3" xfId="35559" xr:uid="{5EC28A3A-377F-4402-85D0-82971084969E}"/>
    <cellStyle name="Comma 4 4 3 2 6 3" xfId="17670" xr:uid="{5E035899-F237-4D9D-B244-BBB9606C8F83}"/>
    <cellStyle name="Comma 4 4 3 2 6 3 2" xfId="41244" xr:uid="{D9F7D32B-0161-47DD-A736-72B86CC12CE2}"/>
    <cellStyle name="Comma 4 4 3 2 6 4" xfId="30136" xr:uid="{36EE6728-93E0-408D-9EF0-4FBF2952E088}"/>
    <cellStyle name="Comma 4 4 3 2 7" xfId="7471" xr:uid="{61B102DF-FD6D-4605-A555-26767E14787D}"/>
    <cellStyle name="Comma 4 4 3 2 7 2" xfId="19031" xr:uid="{6EC51A0B-5C0D-4F90-9CC7-14F1386FDA76}"/>
    <cellStyle name="Comma 4 4 3 2 7 2 2" xfId="42604" xr:uid="{141ABDC5-AE6F-4759-92DB-C9EE9DA22DA2}"/>
    <cellStyle name="Comma 4 4 3 2 7 3" xfId="31496" xr:uid="{31E82079-32D0-4CC3-B1E1-48BDA2C5956F}"/>
    <cellStyle name="Comma 4 4 3 2 8" xfId="13289" xr:uid="{F6C72D05-723B-4AFB-9EE7-508D3A970A9D}"/>
    <cellStyle name="Comma 4 4 3 2 8 2" xfId="37065" xr:uid="{E9676A21-4C08-405D-9CF8-D730F314B2ED}"/>
    <cellStyle name="Comma 4 4 3 2 9" xfId="25956" xr:uid="{57C24208-EEB0-4992-BF29-E5F24FCFA664}"/>
    <cellStyle name="Comma 4 4 3 3" xfId="1850" xr:uid="{24FAA175-E183-446B-9EE4-3023CFA54392}"/>
    <cellStyle name="Comma 4 4 3 3 2" xfId="3663" xr:uid="{E5B2E97A-FDF3-42D8-AF1F-D681E30B8E6A}"/>
    <cellStyle name="Comma 4 4 3 3 2 2" xfId="9132" xr:uid="{62683C29-3AE8-4BB1-BCA0-90F6636D74C2}"/>
    <cellStyle name="Comma 4 4 3 3 2 2 2" xfId="20665" xr:uid="{DD5AEF4D-ABE8-4747-9874-1F55F6356FEF}"/>
    <cellStyle name="Comma 4 4 3 3 2 2 2 2" xfId="44238" xr:uid="{FD7C6B2F-45ED-4825-AEA9-36EF0A4FCDA1}"/>
    <cellStyle name="Comma 4 4 3 3 2 2 3" xfId="33130" xr:uid="{F94B8801-5BCC-4CB1-917B-171DF09A5286}"/>
    <cellStyle name="Comma 4 4 3 3 2 3" xfId="15250" xr:uid="{71B926D9-30E6-40A9-8BB3-F1961CBD4A04}"/>
    <cellStyle name="Comma 4 4 3 3 2 3 2" xfId="38824" xr:uid="{A4B25445-C810-4E96-96B8-BDDB01D1B577}"/>
    <cellStyle name="Comma 4 4 3 3 2 4" xfId="27716" xr:uid="{0C3231DD-9DA3-4B64-B915-7E13218815AF}"/>
    <cellStyle name="Comma 4 4 3 3 3" xfId="5027" xr:uid="{D3D146DD-440F-446B-B6DB-8ECDC8F16E49}"/>
    <cellStyle name="Comma 4 4 3 3 3 2" xfId="10501" xr:uid="{97BB969A-6E66-4D60-B926-C3147E583DD1}"/>
    <cellStyle name="Comma 4 4 3 3 3 2 2" xfId="22034" xr:uid="{5218280C-6508-41D8-9160-5CE515E253D4}"/>
    <cellStyle name="Comma 4 4 3 3 3 2 2 2" xfId="45607" xr:uid="{D157ACFE-2781-4733-900F-639317D3131B}"/>
    <cellStyle name="Comma 4 4 3 3 3 2 3" xfId="34499" xr:uid="{7BCFBFAC-92BE-4735-8771-1BCB7C064AB3}"/>
    <cellStyle name="Comma 4 4 3 3 3 3" xfId="16613" xr:uid="{47A0F8F2-68D8-4F5B-8F21-CA3F1B83CE67}"/>
    <cellStyle name="Comma 4 4 3 3 3 3 2" xfId="40187" xr:uid="{D891DE3D-8955-4566-A487-F856AD11E884}"/>
    <cellStyle name="Comma 4 4 3 3 3 4" xfId="29079" xr:uid="{A1CC254E-8C30-4D6D-AD26-6509E1654206}"/>
    <cellStyle name="Comma 4 4 3 3 4" xfId="6365" xr:uid="{3838BED9-EBB1-4D52-8297-6C6396315421}"/>
    <cellStyle name="Comma 4 4 3 3 4 2" xfId="11842" xr:uid="{180F5D41-8C64-42AC-9FE2-F97A1540F5EE}"/>
    <cellStyle name="Comma 4 4 3 3 4 2 2" xfId="23374" xr:uid="{17FB8B8D-1533-4496-AC86-8AE6B026C9EB}"/>
    <cellStyle name="Comma 4 4 3 3 4 2 2 2" xfId="46947" xr:uid="{806A66E9-F9CB-487B-93B6-23346BBBA8C6}"/>
    <cellStyle name="Comma 4 4 3 3 4 2 3" xfId="35839" xr:uid="{23DFA210-3787-43F5-8F89-33DD539057FC}"/>
    <cellStyle name="Comma 4 4 3 3 4 3" xfId="17949" xr:uid="{EC1CF86D-A271-481E-8B4E-6C35020DB696}"/>
    <cellStyle name="Comma 4 4 3 3 4 3 2" xfId="41523" xr:uid="{403FC873-87B9-491D-9C3C-7623627FF929}"/>
    <cellStyle name="Comma 4 4 3 3 4 4" xfId="30415" xr:uid="{680F00C7-9012-41D5-A1D3-6067F37942CB}"/>
    <cellStyle name="Comma 4 4 3 3 5" xfId="7776" xr:uid="{87B5C089-02C2-4A52-B335-30577DEEE6A1}"/>
    <cellStyle name="Comma 4 4 3 3 5 2" xfId="19311" xr:uid="{4B08B6D9-DB0E-4135-9A13-C4E72FC45D72}"/>
    <cellStyle name="Comma 4 4 3 3 5 2 2" xfId="42884" xr:uid="{107B5F10-7CFE-4B41-9F3F-1D88B58414FA}"/>
    <cellStyle name="Comma 4 4 3 3 5 3" xfId="31776" xr:uid="{94E2EAB4-061A-4220-B140-D064908F43AF}"/>
    <cellStyle name="Comma 4 4 3 3 6" xfId="13605" xr:uid="{81675A69-A83F-4350-B916-F23BEC191CB0}"/>
    <cellStyle name="Comma 4 4 3 3 6 2" xfId="37344" xr:uid="{090E78B9-85A4-4866-A522-ECD599E6AE81}"/>
    <cellStyle name="Comma 4 4 3 3 7" xfId="26237" xr:uid="{27BF7013-6F64-421C-8EED-FB83DEB66A5E}"/>
    <cellStyle name="Comma 4 4 3 3 8" xfId="24862" xr:uid="{BAE99481-B764-44AC-94EC-6CD59ED5B90A}"/>
    <cellStyle name="Comma 4 4 3 3 9" xfId="48693" xr:uid="{73E59835-EF8A-4F94-85EB-550BE4FBC308}"/>
    <cellStyle name="Comma 4 4 3 4" xfId="2331" xr:uid="{0F44F0C3-B85C-47E3-917F-E4787D484AF1}"/>
    <cellStyle name="Comma 4 4 3 4 2" xfId="4125" xr:uid="{633105B4-EA60-486B-BD48-D72A6CA99A51}"/>
    <cellStyle name="Comma 4 4 3 4 2 2" xfId="9594" xr:uid="{3A55C6AE-52CF-4D49-AC4A-76D46AD49061}"/>
    <cellStyle name="Comma 4 4 3 4 2 2 2" xfId="21127" xr:uid="{EF0F7455-4258-4BAE-B842-801C59C1237B}"/>
    <cellStyle name="Comma 4 4 3 4 2 2 2 2" xfId="44700" xr:uid="{0AF4723E-B932-452C-9351-1E24C78B603F}"/>
    <cellStyle name="Comma 4 4 3 4 2 2 3" xfId="33592" xr:uid="{3E48213E-F6CE-4C54-8C6E-A3667E2B7868}"/>
    <cellStyle name="Comma 4 4 3 4 2 3" xfId="15712" xr:uid="{73B4A398-5E79-41DA-B638-8EBE9678BB92}"/>
    <cellStyle name="Comma 4 4 3 4 2 3 2" xfId="39286" xr:uid="{C976C6DC-0F5B-4336-ADA7-583F1E493EB6}"/>
    <cellStyle name="Comma 4 4 3 4 2 4" xfId="28178" xr:uid="{D35777E2-6350-4079-843F-688E71079905}"/>
    <cellStyle name="Comma 4 4 3 4 3" xfId="5490" xr:uid="{3A48E7AA-E180-4E4C-A0B8-F0C0A6B3A693}"/>
    <cellStyle name="Comma 4 4 3 4 3 2" xfId="10964" xr:uid="{F2D2ABB7-850A-451D-A3FD-FD20B5553EAF}"/>
    <cellStyle name="Comma 4 4 3 4 3 2 2" xfId="22497" xr:uid="{68267DC0-5C29-45F0-B0B3-9A975327872E}"/>
    <cellStyle name="Comma 4 4 3 4 3 2 2 2" xfId="46070" xr:uid="{BD972D7A-1167-475C-A5A4-47D0C765FC4A}"/>
    <cellStyle name="Comma 4 4 3 4 3 2 3" xfId="34962" xr:uid="{CE1EBFD9-5D46-4716-8399-139407AF3828}"/>
    <cellStyle name="Comma 4 4 3 4 3 3" xfId="17076" xr:uid="{28A01329-DEBD-41AB-955D-93C8C824CF3D}"/>
    <cellStyle name="Comma 4 4 3 4 3 3 2" xfId="40650" xr:uid="{BC6E41C3-555E-4F9E-9A5A-B03FEA7A56BB}"/>
    <cellStyle name="Comma 4 4 3 4 3 4" xfId="29542" xr:uid="{353FC1BF-C6BF-4F24-B83B-82642F7271D1}"/>
    <cellStyle name="Comma 4 4 3 4 4" xfId="6828" xr:uid="{0B662E67-351D-42E0-B7CC-F04300275768}"/>
    <cellStyle name="Comma 4 4 3 4 4 2" xfId="12306" xr:uid="{84CF6089-959D-4E31-A4D7-3A29EA4DAE2F}"/>
    <cellStyle name="Comma 4 4 3 4 4 2 2" xfId="23838" xr:uid="{3E61E1BC-3103-4A49-9405-40C8E04CFCF9}"/>
    <cellStyle name="Comma 4 4 3 4 4 2 2 2" xfId="47411" xr:uid="{4922D5AA-7BAB-43F0-BD10-EC42B959B345}"/>
    <cellStyle name="Comma 4 4 3 4 4 2 3" xfId="36303" xr:uid="{4F5917EB-0872-4B5E-9B02-A168850E70DA}"/>
    <cellStyle name="Comma 4 4 3 4 4 3" xfId="18412" xr:uid="{170B64CD-74E4-4F40-8068-5C0BE439406B}"/>
    <cellStyle name="Comma 4 4 3 4 4 3 2" xfId="41986" xr:uid="{8D8C83B6-45BF-4B82-8A5E-DDD5FBC1CA81}"/>
    <cellStyle name="Comma 4 4 3 4 4 4" xfId="30878" xr:uid="{13C1E968-BA17-4321-BCD3-5592D16DFF5B}"/>
    <cellStyle name="Comma 4 4 3 4 5" xfId="8241" xr:uid="{1A866A08-8AE9-43A7-BD33-280FBE213A26}"/>
    <cellStyle name="Comma 4 4 3 4 5 2" xfId="19774" xr:uid="{5FD7359C-089E-46D3-8652-9421771A404D}"/>
    <cellStyle name="Comma 4 4 3 4 5 2 2" xfId="43347" xr:uid="{B6AA22FD-BDEE-41BB-A761-5ABD7A351469}"/>
    <cellStyle name="Comma 4 4 3 4 5 3" xfId="32239" xr:uid="{BC9D701D-B96E-4A76-8BA7-9C178217A303}"/>
    <cellStyle name="Comma 4 4 3 4 6" xfId="14070" xr:uid="{F168A099-BFBA-4F27-B16C-E2EA67B2FC7F}"/>
    <cellStyle name="Comma 4 4 3 4 6 2" xfId="37807" xr:uid="{1999D0C8-B01A-4EAE-A3E4-404A3B5757E6}"/>
    <cellStyle name="Comma 4 4 3 4 7" xfId="26700" xr:uid="{7004E04F-EDD2-477E-9853-A9469353F7AF}"/>
    <cellStyle name="Comma 4 4 3 4 8" xfId="25326" xr:uid="{F6F0C760-A6FE-4164-B33A-F0FEDD864B3A}"/>
    <cellStyle name="Comma 4 4 3 4 9" xfId="49156" xr:uid="{B70C9B6F-49ED-44DB-A0F4-3F5FD4B944CD}"/>
    <cellStyle name="Comma 4 4 3 5" xfId="3225" xr:uid="{6509F9F4-DDAA-4D12-8FDC-37CD6BF4E558}"/>
    <cellStyle name="Comma 4 4 3 5 2" xfId="8692" xr:uid="{84F0DF11-826A-4783-8B72-760808C77196}"/>
    <cellStyle name="Comma 4 4 3 5 2 2" xfId="20225" xr:uid="{E32A474B-C774-42F0-AF54-0EF2072BCC48}"/>
    <cellStyle name="Comma 4 4 3 5 2 2 2" xfId="43798" xr:uid="{E6147346-4B78-4401-8591-28C9B098FE19}"/>
    <cellStyle name="Comma 4 4 3 5 2 3" xfId="32690" xr:uid="{C8E0F1A0-E339-4E7E-95B0-9C6B27915CCD}"/>
    <cellStyle name="Comma 4 4 3 5 3" xfId="14811" xr:uid="{8A4EB8BB-5451-44BB-8DCF-B46AFC5A3796}"/>
    <cellStyle name="Comma 4 4 3 5 3 2" xfId="38385" xr:uid="{2F64C6DD-4DA1-4747-80A5-A1AA4D0B4EC8}"/>
    <cellStyle name="Comma 4 4 3 5 4" xfId="27277" xr:uid="{C173EE31-522E-4F3B-96BA-7145AED540D1}"/>
    <cellStyle name="Comma 4 4 3 6" xfId="4580" xr:uid="{54689F37-FBFD-496C-853D-105EC0E48E6A}"/>
    <cellStyle name="Comma 4 4 3 6 2" xfId="10053" xr:uid="{5D71780F-606E-4D0F-AA84-A8D3C0B6E371}"/>
    <cellStyle name="Comma 4 4 3 6 2 2" xfId="21586" xr:uid="{70BF72EC-C3BB-4015-80FC-DF82CF09D0E0}"/>
    <cellStyle name="Comma 4 4 3 6 2 2 2" xfId="45159" xr:uid="{D64BE465-2F84-4E3E-AD52-61BC67620981}"/>
    <cellStyle name="Comma 4 4 3 6 2 3" xfId="34051" xr:uid="{1C10A80B-2B21-4338-9701-CE1FDE59E6D1}"/>
    <cellStyle name="Comma 4 4 3 6 3" xfId="16166" xr:uid="{B64C5E78-1475-4697-AAB3-FAB5D1C788A1}"/>
    <cellStyle name="Comma 4 4 3 6 3 2" xfId="39740" xr:uid="{FAAD3214-E428-4A03-8319-11F1AEB39020}"/>
    <cellStyle name="Comma 4 4 3 6 4" xfId="28632" xr:uid="{0FF1C37C-0C16-4FA8-AC9F-BC64BD17D083}"/>
    <cellStyle name="Comma 4 4 3 7" xfId="5918" xr:uid="{0D7DA051-8647-4AF8-B6A5-8DA2AE1399D5}"/>
    <cellStyle name="Comma 4 4 3 7 2" xfId="11394" xr:uid="{97A09AA3-683C-4A72-BED0-1DA8FE4C2747}"/>
    <cellStyle name="Comma 4 4 3 7 2 2" xfId="22926" xr:uid="{A85ABF65-EEED-4814-B1FB-0354D6531674}"/>
    <cellStyle name="Comma 4 4 3 7 2 2 2" xfId="46499" xr:uid="{F0C2359F-FAC6-43BD-9FF6-93B4019C92FD}"/>
    <cellStyle name="Comma 4 4 3 7 2 3" xfId="35391" xr:uid="{6435DD81-AAA1-499A-ABA3-F7A09460D182}"/>
    <cellStyle name="Comma 4 4 3 7 3" xfId="17502" xr:uid="{2528F41C-9BC9-483A-8522-C3CEB4EEC7DE}"/>
    <cellStyle name="Comma 4 4 3 7 3 2" xfId="41076" xr:uid="{98D5D2FA-F14D-4747-A70D-B0E27B8A01FA}"/>
    <cellStyle name="Comma 4 4 3 7 4" xfId="29968" xr:uid="{D7EDAE06-7ED6-4FBE-A93E-9E759258D8A2}"/>
    <cellStyle name="Comma 4 4 3 8" xfId="7302" xr:uid="{6C767C09-8AAB-4528-B00D-EDA0E4BA837F}"/>
    <cellStyle name="Comma 4 4 3 8 2" xfId="18863" xr:uid="{59ECCA13-C895-4CE3-AACF-FED77DCDC1A5}"/>
    <cellStyle name="Comma 4 4 3 8 2 2" xfId="42436" xr:uid="{B9010849-3A97-48F9-8253-8803C1E7068A}"/>
    <cellStyle name="Comma 4 4 3 8 3" xfId="31328" xr:uid="{D5954F7A-F766-4CFD-8605-66A5F7A26C83}"/>
    <cellStyle name="Comma 4 4 3 9" xfId="13112" xr:uid="{E39603E6-21C5-4849-AAA9-0089C2A64206}"/>
    <cellStyle name="Comma 4 4 3 9 2" xfId="36897" xr:uid="{E690D1B1-2265-44C5-8BA1-E7F9231175C7}"/>
    <cellStyle name="Comma 4 4 4" xfId="1074" xr:uid="{5FAAD523-89AA-4F8D-A4E7-46900F73AA78}"/>
    <cellStyle name="Comma 4 4 4 10" xfId="24353" xr:uid="{E392BA80-959A-4C20-A52A-E51D0FDA9F40}"/>
    <cellStyle name="Comma 4 4 4 11" xfId="48127" xr:uid="{879F5ED3-E52B-43C8-8CC8-1FD71B54434C}"/>
    <cellStyle name="Comma 4 4 4 12" xfId="48308" xr:uid="{6E2195E1-D7B5-4228-BFAD-676D89F3B7C1}"/>
    <cellStyle name="Comma 4 4 4 2" xfId="1917" xr:uid="{83F25287-C01D-4921-BA26-ABEE1A757514}"/>
    <cellStyle name="Comma 4 4 4 2 2" xfId="3730" xr:uid="{53EE319B-F486-4506-9428-4BEF6B1887F3}"/>
    <cellStyle name="Comma 4 4 4 2 2 2" xfId="9199" xr:uid="{21F07321-7CFB-4FD2-BBD8-010F34D207C6}"/>
    <cellStyle name="Comma 4 4 4 2 2 2 2" xfId="20732" xr:uid="{62981A6C-8301-4C25-9A50-18201B7A48C5}"/>
    <cellStyle name="Comma 4 4 4 2 2 2 2 2" xfId="44305" xr:uid="{B99FE86E-8DBB-4175-80C3-96B891665D73}"/>
    <cellStyle name="Comma 4 4 4 2 2 2 3" xfId="33197" xr:uid="{E194AEF5-B8E8-47CF-A655-BCBA6DF87D98}"/>
    <cellStyle name="Comma 4 4 4 2 2 3" xfId="15317" xr:uid="{2E7EA2F1-A810-469F-902B-ACA8D887A5F1}"/>
    <cellStyle name="Comma 4 4 4 2 2 3 2" xfId="38891" xr:uid="{BD738FAB-8B08-4091-9C31-423A07069E21}"/>
    <cellStyle name="Comma 4 4 4 2 2 4" xfId="27783" xr:uid="{436E6265-DCB7-4088-8F10-C5BAB14AB109}"/>
    <cellStyle name="Comma 4 4 4 2 3" xfId="5094" xr:uid="{E21EA34A-0C13-48B9-8E71-6ABF6599D19C}"/>
    <cellStyle name="Comma 4 4 4 2 3 2" xfId="10568" xr:uid="{92B985F2-7D9A-45CB-8E1F-ABE7EE57ED22}"/>
    <cellStyle name="Comma 4 4 4 2 3 2 2" xfId="22101" xr:uid="{433A2EAD-2E10-4DCD-8A0E-7693C9A3C905}"/>
    <cellStyle name="Comma 4 4 4 2 3 2 2 2" xfId="45674" xr:uid="{5C805815-C103-43D3-B055-FA9AE7019D8C}"/>
    <cellStyle name="Comma 4 4 4 2 3 2 3" xfId="34566" xr:uid="{5F86EFDE-432D-4D52-957C-2A1C935FDAA5}"/>
    <cellStyle name="Comma 4 4 4 2 3 3" xfId="16680" xr:uid="{DF6C8EE2-6B9B-43AA-9456-FFDEBD179F53}"/>
    <cellStyle name="Comma 4 4 4 2 3 3 2" xfId="40254" xr:uid="{1F74DEC4-9E10-44EA-8FAC-A7D342E180A2}"/>
    <cellStyle name="Comma 4 4 4 2 3 4" xfId="29146" xr:uid="{128F0991-D1BC-478E-81BB-FC2078F07B3B}"/>
    <cellStyle name="Comma 4 4 4 2 4" xfId="6432" xr:uid="{A911A85B-EB31-4986-8E70-AD9E06CA6A9E}"/>
    <cellStyle name="Comma 4 4 4 2 4 2" xfId="11909" xr:uid="{E858BBE1-3360-4BEE-9B6A-0BA7E76FBBA7}"/>
    <cellStyle name="Comma 4 4 4 2 4 2 2" xfId="23441" xr:uid="{9628F310-D214-4B31-B50D-F00E18F49D74}"/>
    <cellStyle name="Comma 4 4 4 2 4 2 2 2" xfId="47014" xr:uid="{2B0462C2-7328-4A4A-831C-61A58182EDCF}"/>
    <cellStyle name="Comma 4 4 4 2 4 2 3" xfId="35906" xr:uid="{03DB8BA8-8078-4D05-BECC-B86573569359}"/>
    <cellStyle name="Comma 4 4 4 2 4 3" xfId="18016" xr:uid="{46E6A1BF-7E57-4EAD-9A7C-3532C448F1EE}"/>
    <cellStyle name="Comma 4 4 4 2 4 3 2" xfId="41590" xr:uid="{CA8557E6-8E03-4FD5-9077-9F2DE65EBE2E}"/>
    <cellStyle name="Comma 4 4 4 2 4 4" xfId="30482" xr:uid="{0F665A5F-1615-44AA-8080-784839DACD06}"/>
    <cellStyle name="Comma 4 4 4 2 5" xfId="7843" xr:uid="{3FDE8AEF-0FE0-4971-AEFE-9456FCF44B71}"/>
    <cellStyle name="Comma 4 4 4 2 5 2" xfId="19378" xr:uid="{A47F6D01-2ABD-4B34-AD0E-9FBAB7C32476}"/>
    <cellStyle name="Comma 4 4 4 2 5 2 2" xfId="42951" xr:uid="{78B236E9-F080-4F09-97C5-9FE594B972B2}"/>
    <cellStyle name="Comma 4 4 4 2 5 3" xfId="31843" xr:uid="{2E41A236-7570-4A1B-8801-FA1F4D070AD2}"/>
    <cellStyle name="Comma 4 4 4 2 6" xfId="13672" xr:uid="{C51CEEBC-D8B3-40C3-8154-5523162AE849}"/>
    <cellStyle name="Comma 4 4 4 2 6 2" xfId="37411" xr:uid="{845F4562-24A4-4BC5-A871-4E7927DF1605}"/>
    <cellStyle name="Comma 4 4 4 2 7" xfId="26304" xr:uid="{AE489D0A-E4C3-4199-9579-6D64848CE673}"/>
    <cellStyle name="Comma 4 4 4 2 8" xfId="24929" xr:uid="{F19E3EC5-F2CF-417B-BD45-8B972C2E6C72}"/>
    <cellStyle name="Comma 4 4 4 2 9" xfId="48760" xr:uid="{2104C22C-893D-49E3-9422-A320FD95857E}"/>
    <cellStyle name="Comma 4 4 4 3" xfId="2401" xr:uid="{7A0302BA-F342-470F-908A-91B4570E00D3}"/>
    <cellStyle name="Comma 4 4 4 3 2" xfId="4193" xr:uid="{B4DCE5C0-7445-4F56-8B61-0F48347CA09A}"/>
    <cellStyle name="Comma 4 4 4 3 2 2" xfId="9662" xr:uid="{A8C91734-853D-48DE-8183-79BF27820D6D}"/>
    <cellStyle name="Comma 4 4 4 3 2 2 2" xfId="21195" xr:uid="{65DCDACB-CFD4-44AE-BB50-4B6BB75A7DE7}"/>
    <cellStyle name="Comma 4 4 4 3 2 2 2 2" xfId="44768" xr:uid="{D917E02E-304F-4B2F-8241-32E5D817F559}"/>
    <cellStyle name="Comma 4 4 4 3 2 2 3" xfId="33660" xr:uid="{14EF54B2-78B3-4ACF-9281-1E24E23DD3BC}"/>
    <cellStyle name="Comma 4 4 4 3 2 3" xfId="15780" xr:uid="{6FB898A4-9DB8-4A7A-8CE9-AD967322B35F}"/>
    <cellStyle name="Comma 4 4 4 3 2 3 2" xfId="39354" xr:uid="{A512B0DC-B2E3-417A-8FF1-97127F9E525C}"/>
    <cellStyle name="Comma 4 4 4 3 2 4" xfId="28246" xr:uid="{25B4C147-8C63-4385-9739-9C7D13D6A4F9}"/>
    <cellStyle name="Comma 4 4 4 3 3" xfId="5558" xr:uid="{141F73FF-65B8-4DE6-B0E8-DC6FF2B42DB3}"/>
    <cellStyle name="Comma 4 4 4 3 3 2" xfId="11032" xr:uid="{721070B3-DD04-4910-82F9-F04078B67E82}"/>
    <cellStyle name="Comma 4 4 4 3 3 2 2" xfId="22565" xr:uid="{60B02874-0C7E-4016-9C76-EB2CB61BB538}"/>
    <cellStyle name="Comma 4 4 4 3 3 2 2 2" xfId="46138" xr:uid="{3A8DED97-624D-4089-B97C-841BAD140428}"/>
    <cellStyle name="Comma 4 4 4 3 3 2 3" xfId="35030" xr:uid="{A137678C-5B75-4855-93AE-7A81F65857D9}"/>
    <cellStyle name="Comma 4 4 4 3 3 3" xfId="17144" xr:uid="{E76BC785-A90F-4D27-B249-5DF7ACEF154C}"/>
    <cellStyle name="Comma 4 4 4 3 3 3 2" xfId="40718" xr:uid="{CCD28274-39F7-4FB5-8E30-9CFA3D3D43AF}"/>
    <cellStyle name="Comma 4 4 4 3 3 4" xfId="29610" xr:uid="{926C341D-AF60-4EF2-9A08-4A51E25606E7}"/>
    <cellStyle name="Comma 4 4 4 3 4" xfId="6896" xr:uid="{A6144128-9647-4CFF-9BA6-FE475B337D05}"/>
    <cellStyle name="Comma 4 4 4 3 4 2" xfId="12374" xr:uid="{3734EFB2-79D9-44C8-873E-EB88D306B1B0}"/>
    <cellStyle name="Comma 4 4 4 3 4 2 2" xfId="23906" xr:uid="{C454C606-3A03-48D7-AC4C-A53A29954396}"/>
    <cellStyle name="Comma 4 4 4 3 4 2 2 2" xfId="47479" xr:uid="{807A4075-F32F-4086-80E0-DDF8BFB174DA}"/>
    <cellStyle name="Comma 4 4 4 3 4 2 3" xfId="36371" xr:uid="{53E95E68-5F48-44B4-B6CF-16792AD4990E}"/>
    <cellStyle name="Comma 4 4 4 3 4 3" xfId="18480" xr:uid="{636415C1-0ED0-4AB1-8E37-D8DE4BB67009}"/>
    <cellStyle name="Comma 4 4 4 3 4 3 2" xfId="42054" xr:uid="{DEE8036C-3C3F-4B7D-8E7F-192B268469EF}"/>
    <cellStyle name="Comma 4 4 4 3 4 4" xfId="30946" xr:uid="{90C25335-EF0D-45DF-B880-609C1ADD4933}"/>
    <cellStyle name="Comma 4 4 4 3 5" xfId="8309" xr:uid="{C4ACD921-534A-49EC-B05C-BAD163CB6628}"/>
    <cellStyle name="Comma 4 4 4 3 5 2" xfId="19842" xr:uid="{E50F11D4-AE71-4FDD-9486-AF80EF9B1C51}"/>
    <cellStyle name="Comma 4 4 4 3 5 2 2" xfId="43415" xr:uid="{C97B951E-4909-4C6C-818C-0856A603AA6D}"/>
    <cellStyle name="Comma 4 4 4 3 5 3" xfId="32307" xr:uid="{8E5E97A0-54AE-44F0-BC7C-C61539034640}"/>
    <cellStyle name="Comma 4 4 4 3 6" xfId="14138" xr:uid="{FC076FD6-F837-4D6D-8EBD-75BED8E20833}"/>
    <cellStyle name="Comma 4 4 4 3 6 2" xfId="37875" xr:uid="{0432A7D5-C4C0-4B85-99DA-45970BF624F6}"/>
    <cellStyle name="Comma 4 4 4 3 7" xfId="26768" xr:uid="{CF5C9D42-0A6C-4CFA-83BB-4BCBD2E7264D}"/>
    <cellStyle name="Comma 4 4 4 3 8" xfId="25394" xr:uid="{0ABCE6AA-168E-4060-814B-7BE616AD36EB}"/>
    <cellStyle name="Comma 4 4 4 3 9" xfId="49224" xr:uid="{16BED99A-F267-4D8B-90DC-A1B1C7E71885}"/>
    <cellStyle name="Comma 4 4 4 4" xfId="3291" xr:uid="{B7332568-3888-4D22-8DC2-E5266AB1A73A}"/>
    <cellStyle name="Comma 4 4 4 4 2" xfId="8759" xr:uid="{28F37336-5040-404A-982E-9BEC83293098}"/>
    <cellStyle name="Comma 4 4 4 4 2 2" xfId="20292" xr:uid="{C563959B-884E-4992-8657-F04E75845664}"/>
    <cellStyle name="Comma 4 4 4 4 2 2 2" xfId="43865" xr:uid="{65863EAD-4357-498D-BE6A-508C6E36C61D}"/>
    <cellStyle name="Comma 4 4 4 4 2 3" xfId="32757" xr:uid="{65E9B2D1-D3CE-45EB-999F-F90BB710F15D}"/>
    <cellStyle name="Comma 4 4 4 4 3" xfId="14877" xr:uid="{F2CE92C5-A114-41E0-B678-CF70AFDC76F6}"/>
    <cellStyle name="Comma 4 4 4 4 3 2" xfId="38451" xr:uid="{7E403F18-364A-4E6D-9898-CCCDE7A8DD4B}"/>
    <cellStyle name="Comma 4 4 4 4 4" xfId="27343" xr:uid="{278E3B8D-B241-4C7D-BD53-D9B6F415B68C}"/>
    <cellStyle name="Comma 4 4 4 5" xfId="4647" xr:uid="{EDA182C6-5A82-4D61-83FD-31CA8E1FAC96}"/>
    <cellStyle name="Comma 4 4 4 5 2" xfId="10120" xr:uid="{6238DCF0-DF38-4E78-B4EB-EDDAB85C2316}"/>
    <cellStyle name="Comma 4 4 4 5 2 2" xfId="21653" xr:uid="{6AFE860D-2AB5-4198-982E-552C153C818A}"/>
    <cellStyle name="Comma 4 4 4 5 2 2 2" xfId="45226" xr:uid="{BB124D7C-1ECD-4DBC-8998-0B885C45D9FA}"/>
    <cellStyle name="Comma 4 4 4 5 2 3" xfId="34118" xr:uid="{738C88F7-7B85-4F62-90E0-B4BC3AF6734E}"/>
    <cellStyle name="Comma 4 4 4 5 3" xfId="16233" xr:uid="{FA1EEF45-D022-482E-A354-94D7E81E229B}"/>
    <cellStyle name="Comma 4 4 4 5 3 2" xfId="39807" xr:uid="{93D4FF5C-575F-4D6F-B58A-C79D9544C0D2}"/>
    <cellStyle name="Comma 4 4 4 5 4" xfId="28699" xr:uid="{421CC230-9336-4F0E-B588-31FA97CB9967}"/>
    <cellStyle name="Comma 4 4 4 6" xfId="5985" xr:uid="{F0A8A80F-D08A-4CB1-A732-6A8F099C2390}"/>
    <cellStyle name="Comma 4 4 4 6 2" xfId="11461" xr:uid="{3B40B068-1F44-42A1-B493-E4DCFD191EB6}"/>
    <cellStyle name="Comma 4 4 4 6 2 2" xfId="22993" xr:uid="{724D5838-9134-400B-AD3B-F30A6B15A581}"/>
    <cellStyle name="Comma 4 4 4 6 2 2 2" xfId="46566" xr:uid="{D0D7AE65-64CA-4F26-89F4-765AA0A1FBAB}"/>
    <cellStyle name="Comma 4 4 4 6 2 3" xfId="35458" xr:uid="{9A63974E-6CF1-4263-A26D-0D4AECDE68AF}"/>
    <cellStyle name="Comma 4 4 4 6 3" xfId="17569" xr:uid="{ADE9ABBA-3125-4014-965E-31496A42F593}"/>
    <cellStyle name="Comma 4 4 4 6 3 2" xfId="41143" xr:uid="{254170D2-2004-4323-A3CE-973323E93D6E}"/>
    <cellStyle name="Comma 4 4 4 6 4" xfId="30035" xr:uid="{C3D2A196-C156-46D6-8D6D-30914914D921}"/>
    <cellStyle name="Comma 4 4 4 7" xfId="7370" xr:uid="{E56A7BC4-57F0-451F-9F13-EB441312AC78}"/>
    <cellStyle name="Comma 4 4 4 7 2" xfId="18930" xr:uid="{75C69FF1-C0DE-45A3-81FC-9058EF3F069F}"/>
    <cellStyle name="Comma 4 4 4 7 2 2" xfId="42503" xr:uid="{5A4D0ED1-9E80-42B7-B09D-E66AC16CAF0C}"/>
    <cellStyle name="Comma 4 4 4 7 3" xfId="31395" xr:uid="{E8AA43EB-28F0-49F6-91FD-E96DB82DD6C8}"/>
    <cellStyle name="Comma 4 4 4 8" xfId="13186" xr:uid="{8A04B02D-A22C-4AE9-93AF-C6B15C84EFD6}"/>
    <cellStyle name="Comma 4 4 4 8 2" xfId="36964" xr:uid="{9C7F8935-41F7-4D33-9C65-9C373C8AB4A1}"/>
    <cellStyle name="Comma 4 4 4 9" xfId="25855" xr:uid="{2C0E31AB-6772-46F0-897E-E089AEB4E209}"/>
    <cellStyle name="Comma 4 4 5" xfId="1750" xr:uid="{3DF448E4-1576-4EC3-BDA0-976CD2E2A400}"/>
    <cellStyle name="Comma 4 4 5 10" xfId="48592" xr:uid="{59B98271-9286-4D7C-90AB-E3B17D4745DC}"/>
    <cellStyle name="Comma 4 4 5 2" xfId="2285" xr:uid="{B2B589E2-9634-4E72-9FB5-8CF381AA575B}"/>
    <cellStyle name="Comma 4 4 5 2 2" xfId="4080" xr:uid="{0FF5491C-A129-4AA6-81D7-A45ADF1B9851}"/>
    <cellStyle name="Comma 4 4 5 2 2 2" xfId="9549" xr:uid="{6C0466F1-93FA-4EFF-BFA6-9BE2D17CC117}"/>
    <cellStyle name="Comma 4 4 5 2 2 2 2" xfId="21082" xr:uid="{BC64F3AD-3A97-4AD0-80F0-6131ACB4960E}"/>
    <cellStyle name="Comma 4 4 5 2 2 2 2 2" xfId="44655" xr:uid="{2D3D2A01-4681-4A70-A7ED-BB76089C5925}"/>
    <cellStyle name="Comma 4 4 5 2 2 2 3" xfId="33547" xr:uid="{420FF271-35DB-4483-B7B1-5BE377E7000D}"/>
    <cellStyle name="Comma 4 4 5 2 2 3" xfId="15667" xr:uid="{8B5790B8-057A-4CB1-8E39-BE10FEA6C682}"/>
    <cellStyle name="Comma 4 4 5 2 2 3 2" xfId="39241" xr:uid="{30FCD505-3886-4860-B1CC-9AF01B3DBD52}"/>
    <cellStyle name="Comma 4 4 5 2 2 4" xfId="28133" xr:uid="{A8F2F376-C126-47C0-8E84-09D41A8D9C20}"/>
    <cellStyle name="Comma 4 4 5 2 3" xfId="5445" xr:uid="{DFBB45ED-6E08-4463-A776-D378AA98B2CF}"/>
    <cellStyle name="Comma 4 4 5 2 3 2" xfId="10919" xr:uid="{6221F40C-6D52-4FA7-9E62-32B7F6E46D74}"/>
    <cellStyle name="Comma 4 4 5 2 3 2 2" xfId="22452" xr:uid="{F24F5E8B-742C-473C-99FA-ECE75ACCDBC7}"/>
    <cellStyle name="Comma 4 4 5 2 3 2 2 2" xfId="46025" xr:uid="{7B6E3F9D-BEF2-48E4-AD94-C28446F63968}"/>
    <cellStyle name="Comma 4 4 5 2 3 2 3" xfId="34917" xr:uid="{884DF9DE-609A-4624-9E88-D869019D57C7}"/>
    <cellStyle name="Comma 4 4 5 2 3 3" xfId="17031" xr:uid="{3DBC807F-2ED8-402A-94BC-DF5CFD7D5A77}"/>
    <cellStyle name="Comma 4 4 5 2 3 3 2" xfId="40605" xr:uid="{75E8E226-06A9-4A4D-BE3F-63651FC3D209}"/>
    <cellStyle name="Comma 4 4 5 2 3 4" xfId="29497" xr:uid="{38557E27-BDF1-4F78-8182-684B022DEDD8}"/>
    <cellStyle name="Comma 4 4 5 2 4" xfId="6783" xr:uid="{08A1556A-B394-4A0F-BCDE-964498B19EDC}"/>
    <cellStyle name="Comma 4 4 5 2 4 2" xfId="12261" xr:uid="{AAC2C766-C858-4B91-81FF-69EBD9EC668F}"/>
    <cellStyle name="Comma 4 4 5 2 4 2 2" xfId="23793" xr:uid="{9AB5D2CE-321A-47B2-80D0-77FA87916F9C}"/>
    <cellStyle name="Comma 4 4 5 2 4 2 2 2" xfId="47366" xr:uid="{EC80F8B4-A5DE-4FBD-8818-EAA5F435D074}"/>
    <cellStyle name="Comma 4 4 5 2 4 2 3" xfId="36258" xr:uid="{80CC71FB-EC0F-4EA6-9898-8CEABA413332}"/>
    <cellStyle name="Comma 4 4 5 2 4 3" xfId="18367" xr:uid="{DC622A6D-8354-4209-B586-11A0FA526118}"/>
    <cellStyle name="Comma 4 4 5 2 4 3 2" xfId="41941" xr:uid="{3A499820-0C67-4AE2-955B-E2CDBE37BB55}"/>
    <cellStyle name="Comma 4 4 5 2 4 4" xfId="30833" xr:uid="{DF4FF9A5-CEF4-4AEA-BD40-DBFBD28272F5}"/>
    <cellStyle name="Comma 4 4 5 2 5" xfId="8196" xr:uid="{65A988DD-0FC2-4E2C-86C6-51BC3F36244E}"/>
    <cellStyle name="Comma 4 4 5 2 5 2" xfId="19729" xr:uid="{832C906E-9967-4B02-BDDB-727759B9111A}"/>
    <cellStyle name="Comma 4 4 5 2 5 2 2" xfId="43302" xr:uid="{A9ED98DF-185D-47BC-8C68-132F67C9A68A}"/>
    <cellStyle name="Comma 4 4 5 2 5 3" xfId="32194" xr:uid="{74CF909A-0963-47BF-985A-0585DCE8EFDB}"/>
    <cellStyle name="Comma 4 4 5 2 6" xfId="14025" xr:uid="{F24C25BD-7F45-4BE6-99A7-40861711B631}"/>
    <cellStyle name="Comma 4 4 5 2 6 2" xfId="37762" xr:uid="{0B5C6FBD-6595-4D2E-AD59-253857115221}"/>
    <cellStyle name="Comma 4 4 5 2 7" xfId="26655" xr:uid="{AF42EFF9-3402-4D15-9CAD-876455C21527}"/>
    <cellStyle name="Comma 4 4 5 2 8" xfId="25281" xr:uid="{A5CE67BE-DDEC-4A09-A9EB-245AF6602AB5}"/>
    <cellStyle name="Comma 4 4 5 2 9" xfId="49111" xr:uid="{0BD93A58-2483-455B-A208-FFCB385E70A6}"/>
    <cellStyle name="Comma 4 4 5 3" xfId="3566" xr:uid="{A18069FF-7272-445F-B2D3-8BD1601B4FC9}"/>
    <cellStyle name="Comma 4 4 5 3 2" xfId="9035" xr:uid="{6087A265-5AE3-4D43-A6CF-F5A35160C236}"/>
    <cellStyle name="Comma 4 4 5 3 2 2" xfId="20568" xr:uid="{DC20C818-F608-4157-A4DF-648A91329493}"/>
    <cellStyle name="Comma 4 4 5 3 2 2 2" xfId="44141" xr:uid="{A34CCF44-46DA-4BA8-9EB4-296F6F00B986}"/>
    <cellStyle name="Comma 4 4 5 3 2 3" xfId="33033" xr:uid="{3D3AD465-3468-4572-8BEB-87A216467008}"/>
    <cellStyle name="Comma 4 4 5 3 3" xfId="15153" xr:uid="{353C7756-65A0-4D99-80AD-EA27F43CC661}"/>
    <cellStyle name="Comma 4 4 5 3 3 2" xfId="38727" xr:uid="{8579DC21-D1AB-4A5C-985A-21582C0ABD41}"/>
    <cellStyle name="Comma 4 4 5 3 4" xfId="27619" xr:uid="{DCCF3D22-110B-4375-AC73-9798C0A8419F}"/>
    <cellStyle name="Comma 4 4 5 4" xfId="4926" xr:uid="{DF0CC893-2B0D-4EDB-A929-FEA69701BC59}"/>
    <cellStyle name="Comma 4 4 5 4 2" xfId="10400" xr:uid="{8DDA478C-22FE-4BD5-99A4-CC7A0309D89D}"/>
    <cellStyle name="Comma 4 4 5 4 2 2" xfId="21933" xr:uid="{2D3A883E-E680-4472-B3AA-1B8BE418E986}"/>
    <cellStyle name="Comma 4 4 5 4 2 2 2" xfId="45506" xr:uid="{39250A72-04D1-4F33-BD1E-4C82ED669888}"/>
    <cellStyle name="Comma 4 4 5 4 2 3" xfId="34398" xr:uid="{69FE1154-AE16-421F-B874-2CA05C275882}"/>
    <cellStyle name="Comma 4 4 5 4 3" xfId="16512" xr:uid="{CDBCF3ED-53D7-495C-A95D-CCEC5D608203}"/>
    <cellStyle name="Comma 4 4 5 4 3 2" xfId="40086" xr:uid="{3F8AF734-C036-4285-A00F-741EA714B542}"/>
    <cellStyle name="Comma 4 4 5 4 4" xfId="28978" xr:uid="{5CD5F2D0-79C6-4559-B032-089028E413E3}"/>
    <cellStyle name="Comma 4 4 5 5" xfId="6264" xr:uid="{0FF532DD-D2F1-4305-A9EE-5CD548DD6E6C}"/>
    <cellStyle name="Comma 4 4 5 5 2" xfId="11741" xr:uid="{57A03708-5414-484E-8071-C3B0731346A7}"/>
    <cellStyle name="Comma 4 4 5 5 2 2" xfId="23273" xr:uid="{190A2742-2103-4564-882B-BB96BE38B1EA}"/>
    <cellStyle name="Comma 4 4 5 5 2 2 2" xfId="46846" xr:uid="{4B842FBD-148E-4C80-9BB4-2B61A9331B15}"/>
    <cellStyle name="Comma 4 4 5 5 2 3" xfId="35738" xr:uid="{5DAEB79E-21D8-4D70-A65C-B02374CD2C83}"/>
    <cellStyle name="Comma 4 4 5 5 3" xfId="17848" xr:uid="{3424329B-05E5-4458-8259-7273449FDA97}"/>
    <cellStyle name="Comma 4 4 5 5 3 2" xfId="41422" xr:uid="{5AE9331B-2658-48A5-933A-86327AC971BD}"/>
    <cellStyle name="Comma 4 4 5 5 4" xfId="30314" xr:uid="{7F4F27AC-94B5-4CA0-B21B-AD8299ACC6F8}"/>
    <cellStyle name="Comma 4 4 5 6" xfId="7675" xr:uid="{5E0C3F94-DD93-42B1-A8FF-26932E37154E}"/>
    <cellStyle name="Comma 4 4 5 6 2" xfId="19210" xr:uid="{176B2E71-D93C-4B51-B183-9C23AFAD824D}"/>
    <cellStyle name="Comma 4 4 5 6 2 2" xfId="42783" xr:uid="{6432F759-CF35-420B-B2FD-9F9991C8A3C5}"/>
    <cellStyle name="Comma 4 4 5 6 3" xfId="31675" xr:uid="{02367C04-966E-4EC8-B169-02E7EEAADF35}"/>
    <cellStyle name="Comma 4 4 5 7" xfId="13504" xr:uid="{BFC5DD09-4135-4B2E-9C05-EAC7C6FFC4CC}"/>
    <cellStyle name="Comma 4 4 5 7 2" xfId="37243" xr:uid="{0D3C2603-C890-47FD-88DC-8E62F07F5602}"/>
    <cellStyle name="Comma 4 4 5 8" xfId="26136" xr:uid="{02B550BD-19AE-40E9-8E1D-A380BDB90882}"/>
    <cellStyle name="Comma 4 4 5 9" xfId="24761" xr:uid="{EEF26BA4-BBDC-466E-97BC-49DF5FF4BF22}"/>
    <cellStyle name="Comma 4 4 6" xfId="1807" xr:uid="{2B2E4B4D-02E3-4185-B279-C3B33BF947AC}"/>
    <cellStyle name="Comma 4 4 6 2" xfId="3620" xr:uid="{378319E1-7F25-4381-B325-459F2222E2E0}"/>
    <cellStyle name="Comma 4 4 6 2 2" xfId="9089" xr:uid="{DF65E13E-6F6C-43D2-867B-AB2295061A92}"/>
    <cellStyle name="Comma 4 4 6 2 2 2" xfId="20622" xr:uid="{A8816002-8463-4296-951A-3A3061F26E27}"/>
    <cellStyle name="Comma 4 4 6 2 2 2 2" xfId="44195" xr:uid="{51FF97EA-8A33-4CD2-A7F9-4B8E1E613773}"/>
    <cellStyle name="Comma 4 4 6 2 2 3" xfId="33087" xr:uid="{469B2D8D-62F8-45FE-8DFE-CE208929111C}"/>
    <cellStyle name="Comma 4 4 6 2 3" xfId="15207" xr:uid="{D838E646-D06D-45FA-9CCF-9ECF18CBDC12}"/>
    <cellStyle name="Comma 4 4 6 2 3 2" xfId="38781" xr:uid="{E0213862-7F07-47F8-AE3A-31D26E3613D0}"/>
    <cellStyle name="Comma 4 4 6 2 4" xfId="27673" xr:uid="{1FFE570F-BD3D-4546-8556-2F3DB89A9D6A}"/>
    <cellStyle name="Comma 4 4 6 3" xfId="4984" xr:uid="{62323908-B6CA-459D-BB5B-E0A788D86D7E}"/>
    <cellStyle name="Comma 4 4 6 3 2" xfId="10458" xr:uid="{9DAAE261-DA57-4161-9B1B-749286B72B63}"/>
    <cellStyle name="Comma 4 4 6 3 2 2" xfId="21991" xr:uid="{F7A5D982-4F51-4782-855B-320D9767CA81}"/>
    <cellStyle name="Comma 4 4 6 3 2 2 2" xfId="45564" xr:uid="{DCBB057D-C661-4FF5-A90A-D637D188F906}"/>
    <cellStyle name="Comma 4 4 6 3 2 3" xfId="34456" xr:uid="{D408FA9E-D84B-4787-91A1-1229019F04C2}"/>
    <cellStyle name="Comma 4 4 6 3 3" xfId="16570" xr:uid="{831AD2D7-DACB-4765-8ECF-5E1DC012BFDF}"/>
    <cellStyle name="Comma 4 4 6 3 3 2" xfId="40144" xr:uid="{DF71C3DB-FC20-4A47-8371-AA4D41887650}"/>
    <cellStyle name="Comma 4 4 6 3 4" xfId="29036" xr:uid="{13D4113F-D0FF-423A-B48F-84108309263F}"/>
    <cellStyle name="Comma 4 4 6 4" xfId="6322" xr:uid="{E7BAA847-8ECF-4788-A387-C06CDCAAC415}"/>
    <cellStyle name="Comma 4 4 6 4 2" xfId="11799" xr:uid="{DBF14D7F-E3FC-4EB1-A986-9C450C48A889}"/>
    <cellStyle name="Comma 4 4 6 4 2 2" xfId="23331" xr:uid="{8DA8E102-F710-42BB-89A4-A0521877D368}"/>
    <cellStyle name="Comma 4 4 6 4 2 2 2" xfId="46904" xr:uid="{0CBF4D09-E044-4324-9555-0BBD364A6D08}"/>
    <cellStyle name="Comma 4 4 6 4 2 3" xfId="35796" xr:uid="{44C0C5E1-213F-44E2-BD25-3CDC3CB6A3BD}"/>
    <cellStyle name="Comma 4 4 6 4 3" xfId="17906" xr:uid="{BADF5572-EB2A-43BE-83CE-4CE5AE71266A}"/>
    <cellStyle name="Comma 4 4 6 4 3 2" xfId="41480" xr:uid="{24A6A740-5F4C-451C-B6AA-46D95A6EF126}"/>
    <cellStyle name="Comma 4 4 6 4 4" xfId="30372" xr:uid="{B8728AF2-42BE-4636-A260-A3145B860A60}"/>
    <cellStyle name="Comma 4 4 6 5" xfId="7733" xr:uid="{6C987AE7-D2F9-4894-9163-69C3C9C37AAA}"/>
    <cellStyle name="Comma 4 4 6 5 2" xfId="19268" xr:uid="{DB85A44C-E1A0-4FC4-9379-DCE865EFBDEF}"/>
    <cellStyle name="Comma 4 4 6 5 2 2" xfId="42841" xr:uid="{6DFE15E6-C37C-48BB-830E-DA7958ADEA64}"/>
    <cellStyle name="Comma 4 4 6 5 3" xfId="31733" xr:uid="{A57CCC7A-6B29-43D3-85F7-1340D78F8606}"/>
    <cellStyle name="Comma 4 4 6 6" xfId="13562" xr:uid="{C649E97E-E3C2-4A4B-ADBA-095A53366249}"/>
    <cellStyle name="Comma 4 4 6 6 2" xfId="37301" xr:uid="{651EC882-D448-40FD-BFA0-A250CA7619C4}"/>
    <cellStyle name="Comma 4 4 6 7" xfId="26194" xr:uid="{112671EA-C616-4B99-93B7-E5B00EEFDC91}"/>
    <cellStyle name="Comma 4 4 6 8" xfId="24819" xr:uid="{4FABAFBF-9B5D-43FD-ADA4-664DFBE60739}"/>
    <cellStyle name="Comma 4 4 6 9" xfId="48650" xr:uid="{2AD8D9A7-96E4-4D4B-BA9F-FA3AA14138F6}"/>
    <cellStyle name="Comma 4 4 7" xfId="2219" xr:uid="{889F09C1-BD1C-45D3-B262-87A28EC59392}"/>
    <cellStyle name="Comma 4 4 7 2" xfId="4019" xr:uid="{AC58615F-C963-44C1-BE03-489E7B335755}"/>
    <cellStyle name="Comma 4 4 7 2 2" xfId="9488" xr:uid="{250E30B7-1F48-4968-8B3E-8DAE358AF187}"/>
    <cellStyle name="Comma 4 4 7 2 2 2" xfId="21021" xr:uid="{9901F6D3-0E4B-48D4-AB3E-170962784220}"/>
    <cellStyle name="Comma 4 4 7 2 2 2 2" xfId="44594" xr:uid="{4B0FEC3F-DD14-42A2-B92B-ECCB8A4F1976}"/>
    <cellStyle name="Comma 4 4 7 2 2 3" xfId="33486" xr:uid="{C89CC263-EE64-45C9-8560-DA1421E3F4F2}"/>
    <cellStyle name="Comma 4 4 7 2 3" xfId="15606" xr:uid="{17B10947-2C2B-4373-8873-86EDC3E3432A}"/>
    <cellStyle name="Comma 4 4 7 2 3 2" xfId="39180" xr:uid="{14FA79E8-4B42-44BA-8915-0195D67B3B91}"/>
    <cellStyle name="Comma 4 4 7 2 4" xfId="28072" xr:uid="{7BD07942-F91D-4E7B-ADE1-EFF6AEEF16EE}"/>
    <cellStyle name="Comma 4 4 7 3" xfId="5384" xr:uid="{A2EB8901-489A-4A16-B8C1-4B5A20C56AEF}"/>
    <cellStyle name="Comma 4 4 7 3 2" xfId="10858" xr:uid="{74FB7D5D-7A10-49BC-BB27-0BA6239C0872}"/>
    <cellStyle name="Comma 4 4 7 3 2 2" xfId="22391" xr:uid="{C2C8601C-3348-4340-AD0A-7BD6A8068D56}"/>
    <cellStyle name="Comma 4 4 7 3 2 2 2" xfId="45964" xr:uid="{66A0AFEB-BB08-4497-97D7-4DCA35876E39}"/>
    <cellStyle name="Comma 4 4 7 3 2 3" xfId="34856" xr:uid="{179DA512-A22A-4E7D-B5A0-547D12EE5EB3}"/>
    <cellStyle name="Comma 4 4 7 3 3" xfId="16970" xr:uid="{D65355D6-20E5-4B41-AB44-380485BFA07D}"/>
    <cellStyle name="Comma 4 4 7 3 3 2" xfId="40544" xr:uid="{F0DE365D-0536-419F-80D2-1319C9E4B960}"/>
    <cellStyle name="Comma 4 4 7 3 4" xfId="29436" xr:uid="{93613ACB-D766-4600-98E8-2696DFB6BACB}"/>
    <cellStyle name="Comma 4 4 7 4" xfId="6722" xr:uid="{CD31B6C5-B669-42D0-B608-DAB4DF3F3E86}"/>
    <cellStyle name="Comma 4 4 7 4 2" xfId="12200" xr:uid="{C5FAB67B-D047-462E-B107-452917CCFD03}"/>
    <cellStyle name="Comma 4 4 7 4 2 2" xfId="23732" xr:uid="{4E13C073-46A2-4BF1-B7F8-D2DE209C3D1C}"/>
    <cellStyle name="Comma 4 4 7 4 2 2 2" xfId="47305" xr:uid="{F4D99F17-7232-4C0F-9A03-6B04CFE322D6}"/>
    <cellStyle name="Comma 4 4 7 4 2 3" xfId="36197" xr:uid="{BE64A5F8-AEAA-484D-9BE5-7F90B52DF69F}"/>
    <cellStyle name="Comma 4 4 7 4 3" xfId="18306" xr:uid="{F963F1C1-87B0-484B-8692-1D6D08C4D616}"/>
    <cellStyle name="Comma 4 4 7 4 3 2" xfId="41880" xr:uid="{D3DFCECC-7C55-4550-902F-3F7E96388652}"/>
    <cellStyle name="Comma 4 4 7 4 4" xfId="30772" xr:uid="{0054F6A5-40EC-429A-B350-2B095E7F1020}"/>
    <cellStyle name="Comma 4 4 7 5" xfId="8135" xr:uid="{0031AD89-4300-463F-B61C-36D6D04CE884}"/>
    <cellStyle name="Comma 4 4 7 5 2" xfId="19668" xr:uid="{ED7BF0A7-55EC-4148-9B93-39FF31AC1494}"/>
    <cellStyle name="Comma 4 4 7 5 2 2" xfId="43241" xr:uid="{843B9F7F-0B36-4824-8AF6-23CC45CFF3DA}"/>
    <cellStyle name="Comma 4 4 7 5 3" xfId="32133" xr:uid="{2EDAC984-6BA2-4293-AD23-8018A380A714}"/>
    <cellStyle name="Comma 4 4 7 6" xfId="13964" xr:uid="{5EB8A3FC-891B-4AAC-9272-3D66D53833A1}"/>
    <cellStyle name="Comma 4 4 7 6 2" xfId="37701" xr:uid="{D3D6C944-333F-488C-BD72-5729267A327C}"/>
    <cellStyle name="Comma 4 4 7 7" xfId="26594" xr:uid="{7BA88D7C-13FC-44C0-8AF7-9C37808CC53E}"/>
    <cellStyle name="Comma 4 4 7 8" xfId="25220" xr:uid="{4A5D0ED9-7D45-4327-B3A6-3B24286A73B1}"/>
    <cellStyle name="Comma 4 4 7 9" xfId="49050" xr:uid="{838E37EA-6CAA-46B5-9C0A-7597C93B084E}"/>
    <cellStyle name="Comma 4 4 8" xfId="3186" xr:uid="{A761CEDB-6497-49F4-8701-921FA9FD7D57}"/>
    <cellStyle name="Comma 4 4 8 2" xfId="8649" xr:uid="{93D1C1C5-6F82-4562-B0EE-CBC55C923D5A}"/>
    <cellStyle name="Comma 4 4 8 2 2" xfId="20182" xr:uid="{7D3C9B11-0F18-4027-B14B-C6B3EF6F4B77}"/>
    <cellStyle name="Comma 4 4 8 2 2 2" xfId="43755" xr:uid="{730AE4DF-A4E9-4C01-9D1E-C6C2ECC87E14}"/>
    <cellStyle name="Comma 4 4 8 2 3" xfId="32647" xr:uid="{CFCC5091-3D21-4C66-B453-171C5B5CC5DD}"/>
    <cellStyle name="Comma 4 4 8 3" xfId="14772" xr:uid="{FFCE34C5-C80C-4CDD-91DE-4F40BC0D7A05}"/>
    <cellStyle name="Comma 4 4 8 3 2" xfId="38346" xr:uid="{84355D16-8EDE-4BF6-AAAA-E172A92E589D}"/>
    <cellStyle name="Comma 4 4 8 4" xfId="27238" xr:uid="{70B54BA4-7A13-4162-B525-471659E917D1}"/>
    <cellStyle name="Comma 4 4 9" xfId="4537" xr:uid="{B3F7ADFA-5590-4D07-860B-31D17C439A0B}"/>
    <cellStyle name="Comma 4 4 9 2" xfId="10009" xr:uid="{E0169D8C-A222-4684-B58F-84A8196A8A61}"/>
    <cellStyle name="Comma 4 4 9 2 2" xfId="21542" xr:uid="{2330D191-28F8-4B88-A7A8-7A0070B4DFAB}"/>
    <cellStyle name="Comma 4 4 9 2 2 2" xfId="45115" xr:uid="{B2E076E9-8AC0-403C-A546-7F23FC8F2F47}"/>
    <cellStyle name="Comma 4 4 9 2 3" xfId="34007" xr:uid="{112E5F3A-4880-4AB0-8B16-53041DA8438B}"/>
    <cellStyle name="Comma 4 4 9 3" xfId="16123" xr:uid="{9688FA9D-EBBD-4583-A9E6-88B9FC93B60C}"/>
    <cellStyle name="Comma 4 4 9 3 2" xfId="39697" xr:uid="{461964F1-7129-4E03-AED5-77194D1E3BCB}"/>
    <cellStyle name="Comma 4 4 9 4" xfId="28589" xr:uid="{9EC38E4E-B192-4781-8871-153553FD2A17}"/>
    <cellStyle name="Comma 4 5" xfId="131" xr:uid="{5C3AC397-2C28-4C09-8A3D-6A82674AA159}"/>
    <cellStyle name="Comma 4 5 10" xfId="425" xr:uid="{3C5477CD-2010-4734-A7A3-FB18F1D98650}"/>
    <cellStyle name="Comma 4 5 2" xfId="559" xr:uid="{AC893D01-94B0-471D-B301-F49F5E74AD16}"/>
    <cellStyle name="Comma 4 5 2 10" xfId="24504" xr:uid="{0BDE44CC-4464-4A60-90D4-A70178C2291C}"/>
    <cellStyle name="Comma 4 5 2 11" xfId="48382" xr:uid="{44BC1AF0-B65F-46DF-8EBE-799A898B778A}"/>
    <cellStyle name="Comma 4 5 2 12" xfId="1180" xr:uid="{3EC85E9A-A1BE-43DE-91A7-0CA6AA35F3C4}"/>
    <cellStyle name="Comma 4 5 2 2" xfId="1991" xr:uid="{C9FF16AA-D9C2-420C-A906-BD89E0159828}"/>
    <cellStyle name="Comma 4 5 2 2 2" xfId="3804" xr:uid="{BFA98AD2-1BCC-436D-ACF4-7A22EDF94ED2}"/>
    <cellStyle name="Comma 4 5 2 2 2 2" xfId="9273" xr:uid="{1D7F056D-7C39-49F8-8E67-7573450DC5E1}"/>
    <cellStyle name="Comma 4 5 2 2 2 2 2" xfId="20806" xr:uid="{B2E21FB8-4183-47FD-9CFF-C6E58F0B268B}"/>
    <cellStyle name="Comma 4 5 2 2 2 2 2 2" xfId="44379" xr:uid="{8286E449-41AB-488C-9B95-DCEFDD540220}"/>
    <cellStyle name="Comma 4 5 2 2 2 2 3" xfId="33271" xr:uid="{C9BD6987-8FC9-4A58-88D4-850E99559715}"/>
    <cellStyle name="Comma 4 5 2 2 2 3" xfId="15391" xr:uid="{880EF991-665E-4870-AE2D-82EC7A20E8DD}"/>
    <cellStyle name="Comma 4 5 2 2 2 3 2" xfId="38965" xr:uid="{0605311D-028A-4D3F-859B-B8C6465ED146}"/>
    <cellStyle name="Comma 4 5 2 2 2 4" xfId="27857" xr:uid="{6E727E98-1C3D-405F-A924-3752A00E3C65}"/>
    <cellStyle name="Comma 4 5 2 2 3" xfId="5168" xr:uid="{93DDC672-E111-41E3-905A-177D599A7A5A}"/>
    <cellStyle name="Comma 4 5 2 2 3 2" xfId="10642" xr:uid="{B735DD5B-6BB1-4F97-B380-AA01D5609BE7}"/>
    <cellStyle name="Comma 4 5 2 2 3 2 2" xfId="22175" xr:uid="{7D8F9D5D-63C6-4860-80B2-F07C87A80834}"/>
    <cellStyle name="Comma 4 5 2 2 3 2 2 2" xfId="45748" xr:uid="{4B2B29C0-6991-4683-8A28-753287DA166C}"/>
    <cellStyle name="Comma 4 5 2 2 3 2 3" xfId="34640" xr:uid="{08CC9949-C34C-4D54-A120-61509526A3C2}"/>
    <cellStyle name="Comma 4 5 2 2 3 3" xfId="16754" xr:uid="{64D4F71D-3600-437E-8D55-3C50E53B5DA4}"/>
    <cellStyle name="Comma 4 5 2 2 3 3 2" xfId="40328" xr:uid="{FDCDE4BC-EF9F-4C1D-8143-8246BB510E9F}"/>
    <cellStyle name="Comma 4 5 2 2 3 4" xfId="29220" xr:uid="{3DEA80AB-0CE0-4CD3-A908-AFBFDD877C78}"/>
    <cellStyle name="Comma 4 5 2 2 4" xfId="6506" xr:uid="{684791A1-10FB-4B72-BC8D-9D8370DE8D34}"/>
    <cellStyle name="Comma 4 5 2 2 4 2" xfId="11983" xr:uid="{4CC32B45-C909-4AC0-A266-B9C70A3783FB}"/>
    <cellStyle name="Comma 4 5 2 2 4 2 2" xfId="23515" xr:uid="{0C18A716-95D1-47FF-874E-D38D4E21747C}"/>
    <cellStyle name="Comma 4 5 2 2 4 2 2 2" xfId="47088" xr:uid="{74708C82-FE64-4D48-95EB-7F9822190B87}"/>
    <cellStyle name="Comma 4 5 2 2 4 2 3" xfId="35980" xr:uid="{E0E3FD7C-9D07-4DC7-890C-6D3915AFEB67}"/>
    <cellStyle name="Comma 4 5 2 2 4 3" xfId="18090" xr:uid="{F20FC791-D3C7-4B72-B3BF-074BDEE3735E}"/>
    <cellStyle name="Comma 4 5 2 2 4 3 2" xfId="41664" xr:uid="{02FFB2B6-050C-41DF-91A9-C7BE75681F1D}"/>
    <cellStyle name="Comma 4 5 2 2 4 4" xfId="30556" xr:uid="{D136D046-397E-487B-8AEA-6BC283B8E332}"/>
    <cellStyle name="Comma 4 5 2 2 5" xfId="7917" xr:uid="{5A7D6D06-E29A-4B40-BA8C-050E7907A888}"/>
    <cellStyle name="Comma 4 5 2 2 5 2" xfId="19452" xr:uid="{36371058-9011-45FE-B021-700EEE4103E9}"/>
    <cellStyle name="Comma 4 5 2 2 5 2 2" xfId="43025" xr:uid="{794FB43E-E792-4B16-815F-6BF67B111DBC}"/>
    <cellStyle name="Comma 4 5 2 2 5 3" xfId="31917" xr:uid="{49587E77-229B-4E15-92DC-BD5DB6838D60}"/>
    <cellStyle name="Comma 4 5 2 2 6" xfId="13746" xr:uid="{984037A3-523F-498C-BEF1-E6B2764A8676}"/>
    <cellStyle name="Comma 4 5 2 2 6 2" xfId="37485" xr:uid="{52A42C55-F247-4187-9A1D-9592E6751BE0}"/>
    <cellStyle name="Comma 4 5 2 2 7" xfId="26378" xr:uid="{E525654D-69AC-4C97-8BBE-B45A33B6C8E2}"/>
    <cellStyle name="Comma 4 5 2 2 8" xfId="25003" xr:uid="{04B11946-37A6-4178-B34F-49D057B44750}"/>
    <cellStyle name="Comma 4 5 2 2 9" xfId="48834" xr:uid="{E88FC292-3BC4-44B9-A850-5337600B6FD3}"/>
    <cellStyle name="Comma 4 5 2 3" xfId="2478" xr:uid="{06F6FBB1-3F6B-4AB5-8F99-FA111963760C}"/>
    <cellStyle name="Comma 4 5 2 3 2" xfId="4269" xr:uid="{4DD3BCD7-B858-452F-BD65-D4F25CD561DA}"/>
    <cellStyle name="Comma 4 5 2 3 2 2" xfId="9738" xr:uid="{ECD97D9F-DEBC-43AE-B118-4012F4C9DBC7}"/>
    <cellStyle name="Comma 4 5 2 3 2 2 2" xfId="21271" xr:uid="{D2B609C5-DCD5-4BB1-B0AF-3193024D3CB2}"/>
    <cellStyle name="Comma 4 5 2 3 2 2 2 2" xfId="44844" xr:uid="{041E3897-3FA4-4578-8754-DF034940AC50}"/>
    <cellStyle name="Comma 4 5 2 3 2 2 3" xfId="33736" xr:uid="{C1BC7B31-1BF9-463C-A0C9-65194432E93D}"/>
    <cellStyle name="Comma 4 5 2 3 2 3" xfId="15856" xr:uid="{48563660-C467-4FAC-A639-2C183E194DF4}"/>
    <cellStyle name="Comma 4 5 2 3 2 3 2" xfId="39430" xr:uid="{FCEE2401-515E-435E-9865-55171E4B6BE9}"/>
    <cellStyle name="Comma 4 5 2 3 2 4" xfId="28322" xr:uid="{541E1C8D-E08D-4CF5-A3BF-5773FBC57D36}"/>
    <cellStyle name="Comma 4 5 2 3 3" xfId="5634" xr:uid="{068BDE51-BC7B-497F-B2E1-28006AD05263}"/>
    <cellStyle name="Comma 4 5 2 3 3 2" xfId="11108" xr:uid="{8849FB47-086B-488F-A9D3-8F4EC944C7A4}"/>
    <cellStyle name="Comma 4 5 2 3 3 2 2" xfId="22641" xr:uid="{ABC00643-ACF2-4964-9AEA-7C1A16F2E120}"/>
    <cellStyle name="Comma 4 5 2 3 3 2 2 2" xfId="46214" xr:uid="{4BD6B0AB-28B2-4CC9-BEBB-E06F569B7A34}"/>
    <cellStyle name="Comma 4 5 2 3 3 2 3" xfId="35106" xr:uid="{A5F27BA6-4C7C-4719-9E05-25F9424C254A}"/>
    <cellStyle name="Comma 4 5 2 3 3 3" xfId="17220" xr:uid="{E19A40F3-048F-4DD1-BEC7-24827667245A}"/>
    <cellStyle name="Comma 4 5 2 3 3 3 2" xfId="40794" xr:uid="{005281B7-539B-430D-8B3B-501258B6BBBD}"/>
    <cellStyle name="Comma 4 5 2 3 3 4" xfId="29686" xr:uid="{A5EBEC74-B871-45E2-B8EE-AE3E29854D14}"/>
    <cellStyle name="Comma 4 5 2 3 4" xfId="6972" xr:uid="{14DA4E96-5E02-41B6-A574-D94FC214EBD4}"/>
    <cellStyle name="Comma 4 5 2 3 4 2" xfId="12450" xr:uid="{F9975A20-D0EF-4771-BF12-392847EBC59F}"/>
    <cellStyle name="Comma 4 5 2 3 4 2 2" xfId="23982" xr:uid="{3D7312DE-D559-4F5E-AEA3-092EA0645CC5}"/>
    <cellStyle name="Comma 4 5 2 3 4 2 2 2" xfId="47555" xr:uid="{851E85E2-CE6F-4105-A990-FD85D2AD4E27}"/>
    <cellStyle name="Comma 4 5 2 3 4 2 3" xfId="36447" xr:uid="{85E16BFC-D868-43A2-9355-6B122F6016A5}"/>
    <cellStyle name="Comma 4 5 2 3 4 3" xfId="18556" xr:uid="{AF9B021E-FED2-4EDD-B603-3ABB17D827D2}"/>
    <cellStyle name="Comma 4 5 2 3 4 3 2" xfId="42130" xr:uid="{B0787E05-01A7-4EDB-8F23-B9F9C22C824C}"/>
    <cellStyle name="Comma 4 5 2 3 4 4" xfId="31022" xr:uid="{694897B8-67B3-48D9-957B-DDF04A1F7042}"/>
    <cellStyle name="Comma 4 5 2 3 5" xfId="8385" xr:uid="{7E657490-7C01-478E-8BBB-68DF7B8A3FCC}"/>
    <cellStyle name="Comma 4 5 2 3 5 2" xfId="19918" xr:uid="{3C5B334B-6D2F-4164-942A-D2F3AB832F12}"/>
    <cellStyle name="Comma 4 5 2 3 5 2 2" xfId="43491" xr:uid="{9BA7C6CD-9220-40CE-A6C1-B3E3BA96EEF5}"/>
    <cellStyle name="Comma 4 5 2 3 5 3" xfId="32383" xr:uid="{2D9FDBD7-3CF0-42C1-A825-D0B439BBA2E8}"/>
    <cellStyle name="Comma 4 5 2 3 6" xfId="14214" xr:uid="{C24D68FC-4960-440D-8055-D0E9F24482F7}"/>
    <cellStyle name="Comma 4 5 2 3 6 2" xfId="37951" xr:uid="{DEA63EB1-C7EC-4525-870E-F4DBAA0C122F}"/>
    <cellStyle name="Comma 4 5 2 3 7" xfId="26844" xr:uid="{CA4D7AAB-C6E0-488B-A49C-1AFFD07B894D}"/>
    <cellStyle name="Comma 4 5 2 3 8" xfId="25470" xr:uid="{9406410F-3BEC-4B62-8A12-59FAF4E03B29}"/>
    <cellStyle name="Comma 4 5 2 3 9" xfId="49300" xr:uid="{5C9D990F-DACE-4477-BA34-9DEE9E3B5817}"/>
    <cellStyle name="Comma 4 5 2 4" xfId="2837" xr:uid="{A9D50CA9-9B58-429A-9FB0-F9C04E049B6C}"/>
    <cellStyle name="Comma 4 5 2 4 2" xfId="8833" xr:uid="{C0DB6A56-909D-4096-990B-4A61441C8BA7}"/>
    <cellStyle name="Comma 4 5 2 4 2 2" xfId="20366" xr:uid="{CE2DED23-F374-48F1-9E3D-9928ED6F8114}"/>
    <cellStyle name="Comma 4 5 2 4 2 2 2" xfId="43939" xr:uid="{980D94BD-B70C-45A6-8640-F3711F381BAC}"/>
    <cellStyle name="Comma 4 5 2 4 2 3" xfId="32831" xr:uid="{19CD0353-75D8-4411-8DAA-EBE10FA7ADEE}"/>
    <cellStyle name="Comma 4 5 2 4 3" xfId="3365" xr:uid="{2D47A04C-674E-4A5E-BD4B-743245C97AB5}"/>
    <cellStyle name="Comma 4 5 2 4 3 2" xfId="14951" xr:uid="{D6BC3021-27A9-406B-B37E-564F3440B85D}"/>
    <cellStyle name="Comma 4 5 2 4 3 2 2" xfId="38525" xr:uid="{829108D3-3C6A-4FCE-9991-4D5C25F2D3A2}"/>
    <cellStyle name="Comma 4 5 2 4 3 3" xfId="27417" xr:uid="{989B76A3-62A6-4D21-95DD-8B8D713646F5}"/>
    <cellStyle name="Comma 4 5 2 4 4" xfId="14502" xr:uid="{9FB7EAF4-CBC8-41C6-827C-085F9A5C6C15}"/>
    <cellStyle name="Comma 4 5 2 4 4 2" xfId="38235" xr:uid="{DCCC3034-30E3-4933-9415-A12B67B6B5C1}"/>
    <cellStyle name="Comma 4 5 2 4 5" xfId="27127" xr:uid="{F204ADF3-5780-448D-8969-30EF29F3D20B}"/>
    <cellStyle name="Comma 4 5 2 5" xfId="4721" xr:uid="{7654692D-F74A-4DB1-9BA0-08C5E5EA76AA}"/>
    <cellStyle name="Comma 4 5 2 5 2" xfId="10194" xr:uid="{032B6377-F813-4958-B173-03537EBFFC0F}"/>
    <cellStyle name="Comma 4 5 2 5 2 2" xfId="21727" xr:uid="{A289A881-3FA5-4CED-8040-8A8FA1F3B625}"/>
    <cellStyle name="Comma 4 5 2 5 2 2 2" xfId="45300" xr:uid="{71F877CC-2173-4074-81F3-C796F1C3E5DF}"/>
    <cellStyle name="Comma 4 5 2 5 2 3" xfId="34192" xr:uid="{41AA80E7-55AB-4425-BB8C-9BB200D744AB}"/>
    <cellStyle name="Comma 4 5 2 5 3" xfId="16307" xr:uid="{6192C5B4-5870-4F03-AD13-242C2541A307}"/>
    <cellStyle name="Comma 4 5 2 5 3 2" xfId="39881" xr:uid="{D0C84D47-05AF-42BC-A1DB-77431B7C6CC8}"/>
    <cellStyle name="Comma 4 5 2 5 4" xfId="28773" xr:uid="{40C4AA36-EE31-4BDD-A4D1-24A50C3EC835}"/>
    <cellStyle name="Comma 4 5 2 6" xfId="6059" xr:uid="{BD5CC6A8-B9E1-4B3D-B137-1359D8A083AA}"/>
    <cellStyle name="Comma 4 5 2 6 2" xfId="11535" xr:uid="{66DA6E4D-95CE-4A50-B0A5-3F1D4E8368BC}"/>
    <cellStyle name="Comma 4 5 2 6 2 2" xfId="23067" xr:uid="{15177AE0-7F1C-48DA-A3F9-EE994ED78953}"/>
    <cellStyle name="Comma 4 5 2 6 2 2 2" xfId="46640" xr:uid="{61B2F9FA-4499-4835-8E3B-BB65BE6871A2}"/>
    <cellStyle name="Comma 4 5 2 6 2 3" xfId="35532" xr:uid="{ED4F20C1-A8EF-4E19-8B70-3AE7483BFAD4}"/>
    <cellStyle name="Comma 4 5 2 6 3" xfId="17643" xr:uid="{665DD347-9C97-4867-BF73-FED8C70421B7}"/>
    <cellStyle name="Comma 4 5 2 6 3 2" xfId="41217" xr:uid="{2CD8228B-E810-4222-8E4A-081A4FC696A1}"/>
    <cellStyle name="Comma 4 5 2 6 4" xfId="30109" xr:uid="{D6EE6274-5FA6-4792-88AB-86CB83F3C0D8}"/>
    <cellStyle name="Comma 4 5 2 7" xfId="7444" xr:uid="{0BE76BC3-A6F5-4F8F-B62E-E1FCA24CA74F}"/>
    <cellStyle name="Comma 4 5 2 7 2" xfId="19004" xr:uid="{B4E2C8D7-AE26-4A01-B763-611F850A3A5F}"/>
    <cellStyle name="Comma 4 5 2 7 2 2" xfId="42577" xr:uid="{48E7F5BF-F8B6-4E18-A7E2-E19D4DE7020A}"/>
    <cellStyle name="Comma 4 5 2 7 3" xfId="31469" xr:uid="{585815FB-0ECB-409A-8C94-337C715CE29F}"/>
    <cellStyle name="Comma 4 5 2 8" xfId="13262" xr:uid="{93DDD73B-2C2D-4767-B7FF-027035DDCC95}"/>
    <cellStyle name="Comma 4 5 2 8 2" xfId="37038" xr:uid="{12754807-AEE4-4426-962C-C1D8EE9BDC08}"/>
    <cellStyle name="Comma 4 5 2 9" xfId="25929" xr:uid="{39235BF3-CBF3-4400-A357-D65AC18EBD9F}"/>
    <cellStyle name="Comma 4 5 3" xfId="721" xr:uid="{2329E627-116F-48CD-B99D-CCC5780C18E4}"/>
    <cellStyle name="Comma 4 5 3 10" xfId="24637" xr:uid="{570F2605-6F67-4B28-B3A8-9B7821611271}"/>
    <cellStyle name="Comma 4 5 3 11" xfId="48464" xr:uid="{F1660110-3B35-455E-B7C7-1D2D217B7749}"/>
    <cellStyle name="Comma 4 5 3 12" xfId="1298" xr:uid="{6AECBB10-AECC-4E13-B384-00767FA7CA91}"/>
    <cellStyle name="Comma 4 5 3 2" xfId="2073" xr:uid="{AACFD452-5A1E-4043-846B-E0334F2D9250}"/>
    <cellStyle name="Comma 4 5 3 2 2" xfId="3886" xr:uid="{4E7F0656-9230-4D22-B6D4-6788E8F4C8E2}"/>
    <cellStyle name="Comma 4 5 3 2 2 2" xfId="9355" xr:uid="{D06AB8AE-8109-47B1-8AD4-599F0E2E9215}"/>
    <cellStyle name="Comma 4 5 3 2 2 2 2" xfId="20888" xr:uid="{4566775A-D48F-4884-8E4C-E5E74A074906}"/>
    <cellStyle name="Comma 4 5 3 2 2 2 2 2" xfId="44461" xr:uid="{08BC7542-80E2-45C2-82EB-E3F543C9123A}"/>
    <cellStyle name="Comma 4 5 3 2 2 2 3" xfId="33353" xr:uid="{F949A768-7F2B-40FC-AFCF-F477884E0B46}"/>
    <cellStyle name="Comma 4 5 3 2 2 3" xfId="15473" xr:uid="{34D8526C-AF4B-4559-8231-5C54F0F6F5FE}"/>
    <cellStyle name="Comma 4 5 3 2 2 3 2" xfId="39047" xr:uid="{C09AC5A4-FEE2-4557-ABA7-DD9C7EFFC439}"/>
    <cellStyle name="Comma 4 5 3 2 2 4" xfId="27939" xr:uid="{0C028F2F-CACB-43E5-96B1-2F7E8AC73428}"/>
    <cellStyle name="Comma 4 5 3 2 3" xfId="5250" xr:uid="{50EAD086-9E1F-49C9-9F37-AFE49E9C5433}"/>
    <cellStyle name="Comma 4 5 3 2 3 2" xfId="10724" xr:uid="{DEF0B4F9-A692-44E4-879B-12FED3D325D7}"/>
    <cellStyle name="Comma 4 5 3 2 3 2 2" xfId="22257" xr:uid="{404C2BD3-480A-4641-9E07-C446A415CD2C}"/>
    <cellStyle name="Comma 4 5 3 2 3 2 2 2" xfId="45830" xr:uid="{1AD15A61-CA70-47C8-B266-03F1B4A0D815}"/>
    <cellStyle name="Comma 4 5 3 2 3 2 3" xfId="34722" xr:uid="{26DD1861-F01D-47F1-988A-33DF0D7A00FF}"/>
    <cellStyle name="Comma 4 5 3 2 3 3" xfId="16836" xr:uid="{87BF4DFD-F945-4D30-9CEC-0C46B9C73534}"/>
    <cellStyle name="Comma 4 5 3 2 3 3 2" xfId="40410" xr:uid="{5A1EECE1-718B-445D-AB5E-234440D99AA8}"/>
    <cellStyle name="Comma 4 5 3 2 3 4" xfId="29302" xr:uid="{D74431AC-A7BC-48BD-85E4-81F5346C740F}"/>
    <cellStyle name="Comma 4 5 3 2 4" xfId="6588" xr:uid="{C19B36C0-8309-4AF3-B8C2-25AA5698568F}"/>
    <cellStyle name="Comma 4 5 3 2 4 2" xfId="12065" xr:uid="{D7A7276B-730D-4A8E-AB44-64007D18A34D}"/>
    <cellStyle name="Comma 4 5 3 2 4 2 2" xfId="23597" xr:uid="{FAFAE6AA-FA35-43B7-80AD-FD75C6C5D0E0}"/>
    <cellStyle name="Comma 4 5 3 2 4 2 2 2" xfId="47170" xr:uid="{32401D8A-61AF-49B8-81DA-5B8A3F153D31}"/>
    <cellStyle name="Comma 4 5 3 2 4 2 3" xfId="36062" xr:uid="{2570A73C-0262-4D4E-A130-E8172BB18A58}"/>
    <cellStyle name="Comma 4 5 3 2 4 3" xfId="18172" xr:uid="{70C5777E-79AE-4318-AE50-90A19ED44C86}"/>
    <cellStyle name="Comma 4 5 3 2 4 3 2" xfId="41746" xr:uid="{EF77A6EA-482F-4DC6-9B58-97A7C3B27E09}"/>
    <cellStyle name="Comma 4 5 3 2 4 4" xfId="30638" xr:uid="{FDCA6F7E-8AE7-4DCA-ABB2-B6D2F422A7AB}"/>
    <cellStyle name="Comma 4 5 3 2 5" xfId="7999" xr:uid="{DB1AC840-1500-4C7E-992C-7121F97AF0F3}"/>
    <cellStyle name="Comma 4 5 3 2 5 2" xfId="19534" xr:uid="{BDBECA14-6164-4364-A1BD-3E5EFF552A32}"/>
    <cellStyle name="Comma 4 5 3 2 5 2 2" xfId="43107" xr:uid="{E8040093-6D0E-4F63-809A-3107408CBB14}"/>
    <cellStyle name="Comma 4 5 3 2 5 3" xfId="31999" xr:uid="{E68C5ADB-F191-4FBD-A454-6A349F995067}"/>
    <cellStyle name="Comma 4 5 3 2 6" xfId="13828" xr:uid="{6B3D11E5-E65C-49F1-8B33-76063EB5C638}"/>
    <cellStyle name="Comma 4 5 3 2 6 2" xfId="37567" xr:uid="{3ABC6910-AD9F-4F98-A4FF-D54791BC1DFE}"/>
    <cellStyle name="Comma 4 5 3 2 7" xfId="26460" xr:uid="{8130DC7E-61EC-4978-8DF9-971C100AB634}"/>
    <cellStyle name="Comma 4 5 3 2 8" xfId="25085" xr:uid="{C622AEEA-C3CB-4855-8ECC-3A2372D9B12C}"/>
    <cellStyle name="Comma 4 5 3 2 9" xfId="48916" xr:uid="{B430FE27-E85F-40D8-AC46-5F85F5845C88}"/>
    <cellStyle name="Comma 4 5 3 3" xfId="2561" xr:uid="{66A878E4-1997-47D4-83D3-BED65D87942F}"/>
    <cellStyle name="Comma 4 5 3 3 2" xfId="4351" xr:uid="{35EEAAB1-5656-4F22-842B-025C1D43FE5B}"/>
    <cellStyle name="Comma 4 5 3 3 2 2" xfId="9821" xr:uid="{935F0D25-E930-485B-A803-37199A229643}"/>
    <cellStyle name="Comma 4 5 3 3 2 2 2" xfId="21354" xr:uid="{4E65A7F5-F7BF-460C-BC49-EACFC1387C02}"/>
    <cellStyle name="Comma 4 5 3 3 2 2 2 2" xfId="44927" xr:uid="{A21121C1-C0C7-4149-B80A-11D19275B44B}"/>
    <cellStyle name="Comma 4 5 3 3 2 2 3" xfId="33819" xr:uid="{F7572AB3-0847-469D-B17B-AE1D5AB5D010}"/>
    <cellStyle name="Comma 4 5 3 3 2 3" xfId="15938" xr:uid="{4427C73A-B1BB-4C05-BE7D-3CDD679D5FEA}"/>
    <cellStyle name="Comma 4 5 3 3 2 3 2" xfId="39512" xr:uid="{6CE50190-7592-4872-B16B-2F2365B97638}"/>
    <cellStyle name="Comma 4 5 3 3 2 4" xfId="28404" xr:uid="{FE784541-5C6D-42F2-854A-3DE598CDC044}"/>
    <cellStyle name="Comma 4 5 3 3 3" xfId="5717" xr:uid="{E6FCBE51-EC5F-4AC1-9B12-C2DEFB582D5C}"/>
    <cellStyle name="Comma 4 5 3 3 3 2" xfId="11191" xr:uid="{CD504873-9A56-4B5F-8E24-29D5402A02F4}"/>
    <cellStyle name="Comma 4 5 3 3 3 2 2" xfId="22724" xr:uid="{DF1F34B2-7C8C-4609-9781-9044B06E7D2E}"/>
    <cellStyle name="Comma 4 5 3 3 3 2 2 2" xfId="46297" xr:uid="{591836BE-661E-4E8A-A408-05446E1ACAAD}"/>
    <cellStyle name="Comma 4 5 3 3 3 2 3" xfId="35189" xr:uid="{8E2D187D-0F9D-4365-864A-7BD865EE9B47}"/>
    <cellStyle name="Comma 4 5 3 3 3 3" xfId="17303" xr:uid="{4333170F-7639-4B1E-A10E-BBBF78A886E6}"/>
    <cellStyle name="Comma 4 5 3 3 3 3 2" xfId="40877" xr:uid="{8EB9225A-EE8A-4F2A-8EFD-F5C3D3671B93}"/>
    <cellStyle name="Comma 4 5 3 3 3 4" xfId="29769" xr:uid="{7CDA1F71-E85E-489D-BD3D-7EF84B5B44C8}"/>
    <cellStyle name="Comma 4 5 3 3 4" xfId="7055" xr:uid="{AF6574B4-CEC1-4263-AA24-A14B111FF615}"/>
    <cellStyle name="Comma 4 5 3 3 4 2" xfId="12533" xr:uid="{4405628C-5089-4106-8CA6-D63C050CA6FA}"/>
    <cellStyle name="Comma 4 5 3 3 4 2 2" xfId="24065" xr:uid="{A603B627-B77C-4F9D-AC16-D79ED4372566}"/>
    <cellStyle name="Comma 4 5 3 3 4 2 2 2" xfId="47638" xr:uid="{44468830-4C95-4F27-B424-B9AF99AFC4B2}"/>
    <cellStyle name="Comma 4 5 3 3 4 2 3" xfId="36530" xr:uid="{91F96612-AEB5-4C45-BE26-195637EBA45F}"/>
    <cellStyle name="Comma 4 5 3 3 4 3" xfId="18639" xr:uid="{9958C99D-4695-4EB6-86F1-0D6CE187C21A}"/>
    <cellStyle name="Comma 4 5 3 3 4 3 2" xfId="42213" xr:uid="{1A8FB366-F88A-4A8C-8D57-EEF5EB60917C}"/>
    <cellStyle name="Comma 4 5 3 3 4 4" xfId="31105" xr:uid="{C1265E89-9E01-41DE-9B1C-1F7DBC94A04C}"/>
    <cellStyle name="Comma 4 5 3 3 5" xfId="8468" xr:uid="{FEE36920-E9EE-48A5-9A47-FDA1035FFDE5}"/>
    <cellStyle name="Comma 4 5 3 3 5 2" xfId="20001" xr:uid="{B6F13BD4-82D8-46F2-A77F-B0FB71AE9492}"/>
    <cellStyle name="Comma 4 5 3 3 5 2 2" xfId="43574" xr:uid="{049C7226-467D-4172-BF88-56D06F0277ED}"/>
    <cellStyle name="Comma 4 5 3 3 5 3" xfId="32466" xr:uid="{2EBA3317-A8AD-4A4A-81D0-1D282560BF42}"/>
    <cellStyle name="Comma 4 5 3 3 6" xfId="14297" xr:uid="{E827B587-02C5-4686-8551-3F8652483730}"/>
    <cellStyle name="Comma 4 5 3 3 6 2" xfId="38034" xr:uid="{B8AF39E9-CFA5-4FFE-B4DF-EB9BDC5B74CB}"/>
    <cellStyle name="Comma 4 5 3 3 7" xfId="26927" xr:uid="{F859E22A-3C7C-44EC-8E43-590098CDA17B}"/>
    <cellStyle name="Comma 4 5 3 3 8" xfId="25553" xr:uid="{D17328AF-E028-487C-BAB4-C1EB7F96FB4A}"/>
    <cellStyle name="Comma 4 5 3 3 9" xfId="49383" xr:uid="{7CF7E01D-DE38-4320-8B5D-9A2F737DAC54}"/>
    <cellStyle name="Comma 4 5 3 4" xfId="2953" xr:uid="{E5A2733F-ADD7-43EF-85E6-9144E15F45DB}"/>
    <cellStyle name="Comma 4 5 3 4 2" xfId="8915" xr:uid="{471DCD6C-C6A1-4B1A-9CF7-89EE9EA9F320}"/>
    <cellStyle name="Comma 4 5 3 4 2 2" xfId="20448" xr:uid="{1F76F6BA-307E-4B84-AE6B-86332D7953C7}"/>
    <cellStyle name="Comma 4 5 3 4 2 2 2" xfId="44021" xr:uid="{BF9111DC-B1EA-4340-A82E-4E89D637AB30}"/>
    <cellStyle name="Comma 4 5 3 4 2 3" xfId="32913" xr:uid="{D3573597-2B5B-4F31-B173-C603BD0C600C}"/>
    <cellStyle name="Comma 4 5 3 4 3" xfId="3447" xr:uid="{7672DB39-7AE3-4975-9EDB-FF853A852136}"/>
    <cellStyle name="Comma 4 5 3 4 3 2" xfId="15033" xr:uid="{AB67E17D-0C13-44DF-AAF0-0A36C179CC8B}"/>
    <cellStyle name="Comma 4 5 3 4 3 2 2" xfId="38607" xr:uid="{28BD4064-B2DE-4089-8126-98EF40D5A6D7}"/>
    <cellStyle name="Comma 4 5 3 4 3 3" xfId="27499" xr:uid="{855F644E-D8FF-47F4-8B32-F12D86A34A8D}"/>
    <cellStyle name="Comma 4 5 3 4 4" xfId="14605" xr:uid="{33ED674F-1D2A-4767-8DD0-40732A470082}"/>
    <cellStyle name="Comma 4 5 3 4 4 2" xfId="38251" xr:uid="{1D7422DE-73FB-4AB5-907C-0D95E0ABDC1A}"/>
    <cellStyle name="Comma 4 5 3 4 5" xfId="27143" xr:uid="{0E1FE90B-8888-42BC-B7C4-9D588B44308B}"/>
    <cellStyle name="Comma 4 5 3 5" xfId="4803" xr:uid="{8EFE9F07-2DD2-4AC7-B65D-744528A6DD28}"/>
    <cellStyle name="Comma 4 5 3 5 2" xfId="10276" xr:uid="{7450FE28-5B06-4244-972E-88E648057E93}"/>
    <cellStyle name="Comma 4 5 3 5 2 2" xfId="21809" xr:uid="{13E3A604-8ADE-475A-BAD2-7B59EF69CBC0}"/>
    <cellStyle name="Comma 4 5 3 5 2 2 2" xfId="45382" xr:uid="{73443970-28D2-4099-B0B1-F2F3C158E2EE}"/>
    <cellStyle name="Comma 4 5 3 5 2 3" xfId="34274" xr:uid="{F027CB3F-F311-43F3-B0A0-5E5172B1674A}"/>
    <cellStyle name="Comma 4 5 3 5 3" xfId="16389" xr:uid="{783D2D82-9849-4D4D-BC87-A730FF1EE733}"/>
    <cellStyle name="Comma 4 5 3 5 3 2" xfId="39963" xr:uid="{0D7B28E1-F7D9-4000-9D44-029283DB1D65}"/>
    <cellStyle name="Comma 4 5 3 5 4" xfId="28855" xr:uid="{7AA54E63-CC98-418D-A6D6-F8EE91385FC7}"/>
    <cellStyle name="Comma 4 5 3 6" xfId="6141" xr:uid="{19CC5FD0-A82E-4EC8-A4CD-9822A82CCB0E}"/>
    <cellStyle name="Comma 4 5 3 6 2" xfId="11617" xr:uid="{3875624B-C2A6-41C1-B10C-DF9079EA9566}"/>
    <cellStyle name="Comma 4 5 3 6 2 2" xfId="23149" xr:uid="{62FED9DA-A9AB-41ED-B20D-09CDCB2C2FF6}"/>
    <cellStyle name="Comma 4 5 3 6 2 2 2" xfId="46722" xr:uid="{CD6E0E90-F368-4C85-8CC3-362A31E79E99}"/>
    <cellStyle name="Comma 4 5 3 6 2 3" xfId="35614" xr:uid="{744BF8F4-B2D0-4066-B3F1-90AFBB59227D}"/>
    <cellStyle name="Comma 4 5 3 6 3" xfId="17725" xr:uid="{0D780288-3254-4CDC-B21F-BD658322E5B6}"/>
    <cellStyle name="Comma 4 5 3 6 3 2" xfId="41299" xr:uid="{5A28E73D-3DA0-4C22-A5F1-D1EBF33EFDC3}"/>
    <cellStyle name="Comma 4 5 3 6 4" xfId="30191" xr:uid="{072A9A16-7627-4AE2-9881-09C76252BEA3}"/>
    <cellStyle name="Comma 4 5 3 7" xfId="7526" xr:uid="{BF4D1948-1217-44E4-B7A2-07842F9B554D}"/>
    <cellStyle name="Comma 4 5 3 7 2" xfId="19086" xr:uid="{CDC8207F-601F-4F28-963D-FA7DC4E3B55B}"/>
    <cellStyle name="Comma 4 5 3 7 2 2" xfId="42659" xr:uid="{EF30A663-6250-4584-81EA-8EB23C151A2D}"/>
    <cellStyle name="Comma 4 5 3 7 3" xfId="31551" xr:uid="{98E5D55F-99B6-46A0-AB5A-697CA88126B9}"/>
    <cellStyle name="Comma 4 5 3 8" xfId="13346" xr:uid="{49BFEEB9-7662-4238-9F84-B182E0AF4D46}"/>
    <cellStyle name="Comma 4 5 3 8 2" xfId="37120" xr:uid="{5F90428E-CD8C-47A4-B56A-FADE820F3B40}"/>
    <cellStyle name="Comma 4 5 3 9" xfId="26011" xr:uid="{7D78A88D-ED47-47DA-83C0-304A84EC13E5}"/>
    <cellStyle name="Comma 4 5 4" xfId="1031" xr:uid="{586577E8-1430-4CD8-9151-53B54D58761A}"/>
    <cellStyle name="Comma 4 5 4 10" xfId="25827" xr:uid="{1A7032CF-B682-45EB-84E9-4EE25F699612}"/>
    <cellStyle name="Comma 4 5 4 11" xfId="24405" xr:uid="{6FB1F78B-D04C-4398-8A71-8792FCF0B205}"/>
    <cellStyle name="Comma 4 5 4 12" xfId="48280" xr:uid="{FC2DA358-6DB4-4791-819C-6E49EA8F8D37}"/>
    <cellStyle name="Comma 4 5 4 2" xfId="1889" xr:uid="{8B6C5CC5-DCE6-4FFE-AD18-3BD20725CBB4}"/>
    <cellStyle name="Comma 4 5 4 2 2" xfId="3702" xr:uid="{25888F2D-4DE6-4E06-BD2C-46988E773167}"/>
    <cellStyle name="Comma 4 5 4 2 2 2" xfId="9171" xr:uid="{41C36861-BACB-4492-82A6-C64570E88F64}"/>
    <cellStyle name="Comma 4 5 4 2 2 2 2" xfId="20704" xr:uid="{1F03EC75-8CDB-46FE-9364-E6471BD3ACA4}"/>
    <cellStyle name="Comma 4 5 4 2 2 2 2 2" xfId="44277" xr:uid="{3026D17A-7B96-4379-86F5-D1F30B6D7460}"/>
    <cellStyle name="Comma 4 5 4 2 2 2 3" xfId="33169" xr:uid="{5657FE7D-FCA6-4148-B1F4-7336ABA6213E}"/>
    <cellStyle name="Comma 4 5 4 2 2 3" xfId="15289" xr:uid="{CEBBA1E6-9CA3-4A50-91B4-6003CEBCFC30}"/>
    <cellStyle name="Comma 4 5 4 2 2 3 2" xfId="38863" xr:uid="{1DCC250B-4E6D-4137-AD55-0CB2424FBEDE}"/>
    <cellStyle name="Comma 4 5 4 2 2 4" xfId="27755" xr:uid="{826106E6-5BB2-48E0-8C92-1D58E49E7F47}"/>
    <cellStyle name="Comma 4 5 4 2 3" xfId="5066" xr:uid="{377F2924-E676-4FE7-A033-6F6A99EED746}"/>
    <cellStyle name="Comma 4 5 4 2 3 2" xfId="10540" xr:uid="{8DE6D725-14D6-4C15-BC1B-647D365ADF58}"/>
    <cellStyle name="Comma 4 5 4 2 3 2 2" xfId="22073" xr:uid="{5B265089-2413-4219-A892-5D0ED03AFA86}"/>
    <cellStyle name="Comma 4 5 4 2 3 2 2 2" xfId="45646" xr:uid="{3498670D-37BC-4895-9FBE-EBA3F36CCD11}"/>
    <cellStyle name="Comma 4 5 4 2 3 2 3" xfId="34538" xr:uid="{4EBC22C0-1768-4EAC-BDA3-DCCA933566B0}"/>
    <cellStyle name="Comma 4 5 4 2 3 3" xfId="16652" xr:uid="{5F394EC1-BB40-43E0-B580-8483C1D1499A}"/>
    <cellStyle name="Comma 4 5 4 2 3 3 2" xfId="40226" xr:uid="{1739F433-7F01-42F8-B33A-345C7A599B85}"/>
    <cellStyle name="Comma 4 5 4 2 3 4" xfId="29118" xr:uid="{2783ADDA-94CE-4F3B-BD14-D0D007AD298A}"/>
    <cellStyle name="Comma 4 5 4 2 4" xfId="6404" xr:uid="{FA4A95A1-E036-4D6E-AF3F-64A3C89E8E9B}"/>
    <cellStyle name="Comma 4 5 4 2 4 2" xfId="11881" xr:uid="{877FD36D-F44E-4770-AF22-F391A956D57A}"/>
    <cellStyle name="Comma 4 5 4 2 4 2 2" xfId="23413" xr:uid="{DABD9928-F507-4689-BC70-391BE695D54E}"/>
    <cellStyle name="Comma 4 5 4 2 4 2 2 2" xfId="46986" xr:uid="{949A2653-9C9C-4A5C-BDA6-CC3BD7BF049C}"/>
    <cellStyle name="Comma 4 5 4 2 4 2 3" xfId="35878" xr:uid="{366B0556-B71E-4397-BE20-10E8E541F12D}"/>
    <cellStyle name="Comma 4 5 4 2 4 3" xfId="17988" xr:uid="{F0161310-809D-44AA-A8EB-36C9797B5275}"/>
    <cellStyle name="Comma 4 5 4 2 4 3 2" xfId="41562" xr:uid="{BB849553-739A-4FC3-A9D7-8D6ACF326B52}"/>
    <cellStyle name="Comma 4 5 4 2 4 4" xfId="30454" xr:uid="{E03C9791-D463-4AF9-82B0-2FF0B42B88A0}"/>
    <cellStyle name="Comma 4 5 4 2 5" xfId="7815" xr:uid="{412BD5F3-CD56-47A4-9457-98958633D679}"/>
    <cellStyle name="Comma 4 5 4 2 5 2" xfId="19350" xr:uid="{B9BB6926-1916-4D50-A014-09DBFFD58EA0}"/>
    <cellStyle name="Comma 4 5 4 2 5 2 2" xfId="42923" xr:uid="{A22B33A7-7F12-4205-BE24-00198C9961E2}"/>
    <cellStyle name="Comma 4 5 4 2 5 3" xfId="31815" xr:uid="{FBEA0CC4-0B71-4470-ADDF-3E7BE51E1915}"/>
    <cellStyle name="Comma 4 5 4 2 6" xfId="13644" xr:uid="{5874D200-EDEB-4124-ABA4-9C4D080F071B}"/>
    <cellStyle name="Comma 4 5 4 2 6 2" xfId="37383" xr:uid="{1BF585C3-54FC-48B5-A4C5-6E6962668541}"/>
    <cellStyle name="Comma 4 5 4 2 7" xfId="26276" xr:uid="{138F7562-6DB7-4838-9728-8EEB211B9577}"/>
    <cellStyle name="Comma 4 5 4 2 8" xfId="24901" xr:uid="{175F8AAA-2F1A-463B-A1DA-E4974AA400C2}"/>
    <cellStyle name="Comma 4 5 4 2 9" xfId="48732" xr:uid="{53F5C196-60F8-4D28-AD55-0AD7E232FCB7}"/>
    <cellStyle name="Comma 4 5 4 3" xfId="2372" xr:uid="{9A46E9FE-23CB-45DB-B2F4-D213BC60D557}"/>
    <cellStyle name="Comma 4 5 4 3 2" xfId="4164" xr:uid="{38DE0E9E-4EEF-4670-BEC6-1DA930530598}"/>
    <cellStyle name="Comma 4 5 4 3 2 2" xfId="9633" xr:uid="{1208DFED-4FE0-4EE2-BEEF-51C4B73AF40D}"/>
    <cellStyle name="Comma 4 5 4 3 2 2 2" xfId="21166" xr:uid="{E80A8667-630F-42B4-9807-AAD961A3861E}"/>
    <cellStyle name="Comma 4 5 4 3 2 2 2 2" xfId="44739" xr:uid="{6A0C19C3-40BD-461A-9F3E-6938D8EA28B0}"/>
    <cellStyle name="Comma 4 5 4 3 2 2 3" xfId="33631" xr:uid="{B310C1EB-C9DB-47AD-BE32-EE93CF3DF9DB}"/>
    <cellStyle name="Comma 4 5 4 3 2 3" xfId="15751" xr:uid="{FBCE84AE-B9E3-4EB5-97A0-CBBC83EAF696}"/>
    <cellStyle name="Comma 4 5 4 3 2 3 2" xfId="39325" xr:uid="{0620AD60-7AC0-4F07-93F4-1EB521D52C09}"/>
    <cellStyle name="Comma 4 5 4 3 2 4" xfId="28217" xr:uid="{228047DE-1CA9-41CC-88A4-1D1B1A6C79E2}"/>
    <cellStyle name="Comma 4 5 4 3 3" xfId="5529" xr:uid="{3D57B1FC-92A0-41A7-A428-EA8748C39594}"/>
    <cellStyle name="Comma 4 5 4 3 3 2" xfId="11003" xr:uid="{BA2C7178-1D50-4887-9568-A9BA96737030}"/>
    <cellStyle name="Comma 4 5 4 3 3 2 2" xfId="22536" xr:uid="{AABA31E8-F0B6-4B57-9A44-32ADEAE7F7A6}"/>
    <cellStyle name="Comma 4 5 4 3 3 2 2 2" xfId="46109" xr:uid="{7C902167-B65C-496D-83C1-F7C7C7FE41EC}"/>
    <cellStyle name="Comma 4 5 4 3 3 2 3" xfId="35001" xr:uid="{859977A0-6D70-473B-8936-BDE9881970F9}"/>
    <cellStyle name="Comma 4 5 4 3 3 3" xfId="17115" xr:uid="{7C621992-2F14-477B-A90E-9CE008A5A783}"/>
    <cellStyle name="Comma 4 5 4 3 3 3 2" xfId="40689" xr:uid="{2AB780F2-8F78-45FA-8529-53F197CAAA36}"/>
    <cellStyle name="Comma 4 5 4 3 3 4" xfId="29581" xr:uid="{27A44D80-390F-4FE3-8729-C46649C9923F}"/>
    <cellStyle name="Comma 4 5 4 3 4" xfId="6867" xr:uid="{F6940ACF-B687-4FAD-98CC-31178E47031A}"/>
    <cellStyle name="Comma 4 5 4 3 4 2" xfId="12345" xr:uid="{D283CCA1-8584-4D00-BCFF-0A03585EF1A0}"/>
    <cellStyle name="Comma 4 5 4 3 4 2 2" xfId="23877" xr:uid="{7BA7B3B2-25CD-4B40-BD39-04379FC8F047}"/>
    <cellStyle name="Comma 4 5 4 3 4 2 2 2" xfId="47450" xr:uid="{D2B0B17A-16B1-4AC0-B25E-82D8FBBFAEB9}"/>
    <cellStyle name="Comma 4 5 4 3 4 2 3" xfId="36342" xr:uid="{C1AFCA7D-6164-4459-981D-3E26B544AD04}"/>
    <cellStyle name="Comma 4 5 4 3 4 3" xfId="18451" xr:uid="{24FAAAE7-076E-45D0-AA67-DBAE01A76967}"/>
    <cellStyle name="Comma 4 5 4 3 4 3 2" xfId="42025" xr:uid="{7612A73E-0B92-485B-A956-AA6C3C6599EF}"/>
    <cellStyle name="Comma 4 5 4 3 4 4" xfId="30917" xr:uid="{58B4C42C-9C97-446A-B53E-03A4270D87E6}"/>
    <cellStyle name="Comma 4 5 4 3 5" xfId="8280" xr:uid="{3E3C0761-34F0-4A1C-9F23-33AB9CE27898}"/>
    <cellStyle name="Comma 4 5 4 3 5 2" xfId="19813" xr:uid="{61C87A56-DC0B-4DF0-854B-E3D449A09ABE}"/>
    <cellStyle name="Comma 4 5 4 3 5 2 2" xfId="43386" xr:uid="{69972712-5F04-4CBE-BEEB-23E20FBB61E8}"/>
    <cellStyle name="Comma 4 5 4 3 5 3" xfId="32278" xr:uid="{5D8A7805-2C91-4A53-A78A-C01A269D52E1}"/>
    <cellStyle name="Comma 4 5 4 3 6" xfId="14109" xr:uid="{FDCAB479-5431-4213-B1BD-00BD3148E107}"/>
    <cellStyle name="Comma 4 5 4 3 6 2" xfId="37846" xr:uid="{CB06BB5F-56D0-4D2C-B292-F7FB66B40448}"/>
    <cellStyle name="Comma 4 5 4 3 7" xfId="26739" xr:uid="{C80B9877-459B-4BA0-9A73-2C68A4C5325C}"/>
    <cellStyle name="Comma 4 5 4 3 8" xfId="25365" xr:uid="{76874EC0-9D2D-4A5F-887B-1365F80CCCD0}"/>
    <cellStyle name="Comma 4 5 4 3 9" xfId="49195" xr:uid="{4F8D7B05-125D-42DE-8594-2D403B3F473D}"/>
    <cellStyle name="Comma 4 5 4 4" xfId="3263" xr:uid="{910B0C2C-B9C3-4B12-805F-9E6393C915BD}"/>
    <cellStyle name="Comma 4 5 4 4 2" xfId="8731" xr:uid="{98D21553-5F2A-4D17-8478-E264E83E9AA0}"/>
    <cellStyle name="Comma 4 5 4 4 2 2" xfId="20264" xr:uid="{AB59F180-A7C1-48F8-A2A9-903B39923F3B}"/>
    <cellStyle name="Comma 4 5 4 4 2 2 2" xfId="43837" xr:uid="{09611CE8-337F-4718-B2AC-3E1A4349943A}"/>
    <cellStyle name="Comma 4 5 4 4 2 3" xfId="32729" xr:uid="{26C960F3-C0F1-4427-A772-3F463480B345}"/>
    <cellStyle name="Comma 4 5 4 4 3" xfId="14849" xr:uid="{8CBCD423-202E-4D61-93BE-C150BC34D5CB}"/>
    <cellStyle name="Comma 4 5 4 4 3 2" xfId="38423" xr:uid="{E583F294-2570-449C-8431-383E06365C5C}"/>
    <cellStyle name="Comma 4 5 4 4 4" xfId="27315" xr:uid="{4A71048C-9A67-40F6-8E7E-1F49CB712941}"/>
    <cellStyle name="Comma 4 5 4 5" xfId="4619" xr:uid="{E8655803-E215-45E2-86E5-30E0F23AE17C}"/>
    <cellStyle name="Comma 4 5 4 5 2" xfId="10092" xr:uid="{CAE118AF-3CE9-4AA6-95A0-10EC1D45108B}"/>
    <cellStyle name="Comma 4 5 4 5 2 2" xfId="21625" xr:uid="{0D4C6577-16AA-4E95-913E-335855947DAC}"/>
    <cellStyle name="Comma 4 5 4 5 2 2 2" xfId="45198" xr:uid="{AD08D586-C565-4F39-81BC-50B78A7B9A10}"/>
    <cellStyle name="Comma 4 5 4 5 2 3" xfId="34090" xr:uid="{70122D13-4383-4FA6-B01B-C5CD4A651D59}"/>
    <cellStyle name="Comma 4 5 4 5 3" xfId="16205" xr:uid="{7CAC3224-5C5B-49CA-8B07-E951FA0585B8}"/>
    <cellStyle name="Comma 4 5 4 5 3 2" xfId="39779" xr:uid="{65E216C5-0E98-4A2D-B807-CFB82FBFC1B5}"/>
    <cellStyle name="Comma 4 5 4 5 4" xfId="28671" xr:uid="{7B9C4301-5B38-4053-92C8-27AA5E16935A}"/>
    <cellStyle name="Comma 4 5 4 6" xfId="5957" xr:uid="{B2CFBA90-ACDA-4D55-A231-230317B32BBF}"/>
    <cellStyle name="Comma 4 5 4 6 2" xfId="11433" xr:uid="{C4A0CB6E-2BED-41C4-B10A-016F60760E0A}"/>
    <cellStyle name="Comma 4 5 4 6 2 2" xfId="22965" xr:uid="{5AE6776D-B372-4E23-B797-907551FF0735}"/>
    <cellStyle name="Comma 4 5 4 6 2 2 2" xfId="46538" xr:uid="{20588897-42AF-4F3E-ABC5-D511463B73C1}"/>
    <cellStyle name="Comma 4 5 4 6 2 3" xfId="35430" xr:uid="{C8CA399A-AB08-4237-8F05-0DD6416BB75E}"/>
    <cellStyle name="Comma 4 5 4 6 3" xfId="17541" xr:uid="{D08B7AE2-1AC2-4629-AC4E-A86846C3B120}"/>
    <cellStyle name="Comma 4 5 4 6 3 2" xfId="41115" xr:uid="{079A05D1-8B92-4E7A-B410-F304C30330AE}"/>
    <cellStyle name="Comma 4 5 4 6 4" xfId="30007" xr:uid="{1C89D740-2185-44A9-86DA-395E804F97D0}"/>
    <cellStyle name="Comma 4 5 4 7" xfId="7342" xr:uid="{9B3967E2-0C25-43A4-B56B-A60DEF5A58D2}"/>
    <cellStyle name="Comma 4 5 4 7 2" xfId="18902" xr:uid="{18150D8F-6559-4347-B545-6B2B406D6CFF}"/>
    <cellStyle name="Comma 4 5 4 7 2 2" xfId="42475" xr:uid="{44BD45AF-3CEF-4DF8-9AD0-2668BBAE2B92}"/>
    <cellStyle name="Comma 4 5 4 7 3" xfId="31367" xr:uid="{C877C04D-3CB5-4AE4-8F7E-C32886CD1A31}"/>
    <cellStyle name="Comma 4 5 4 8" xfId="13158" xr:uid="{FAC3F1A5-3EAD-4F6D-A7CB-423CBEF69418}"/>
    <cellStyle name="Comma 4 5 4 8 2" xfId="36936" xr:uid="{90913A78-CA0C-4D24-BF13-9F22C7374314}"/>
    <cellStyle name="Comma 4 5 4 9" xfId="12902" xr:uid="{AC02551A-6C01-43A5-B9F9-A64E5D8CE914}"/>
    <cellStyle name="Comma 4 5 4 9 2" xfId="36802" xr:uid="{60FFE410-03EF-4FF9-8EBF-1F97B6F91E96}"/>
    <cellStyle name="Comma 4 5 5" xfId="1381" xr:uid="{FE9A41E0-3207-45F5-B300-A37733592A5D}"/>
    <cellStyle name="Comma 4 5 5 10" xfId="24686" xr:uid="{B430F1FE-C90E-40A4-A8F3-6972E29EF0D6}"/>
    <cellStyle name="Comma 4 5 5 11" xfId="48513" xr:uid="{02903D6B-0195-45B4-B181-B25F0C9E6E55}"/>
    <cellStyle name="Comma 4 5 5 2" xfId="2123" xr:uid="{61B649BF-71DE-44BE-A4E7-1ADBBC50E0C7}"/>
    <cellStyle name="Comma 4 5 5 2 2" xfId="3935" xr:uid="{FFB9C00F-5373-41B3-BDF4-1CE927E643F3}"/>
    <cellStyle name="Comma 4 5 5 2 2 2" xfId="9404" xr:uid="{9489C518-AF80-42CB-859E-1DB3529F4E27}"/>
    <cellStyle name="Comma 4 5 5 2 2 2 2" xfId="20937" xr:uid="{8013E2EA-4258-4808-BF93-F5960966E1FB}"/>
    <cellStyle name="Comma 4 5 5 2 2 2 2 2" xfId="44510" xr:uid="{81310B22-1723-4CD4-B5F6-7EF93D2F3481}"/>
    <cellStyle name="Comma 4 5 5 2 2 2 3" xfId="33402" xr:uid="{A8A03695-04FE-4599-8936-2599096B3CB7}"/>
    <cellStyle name="Comma 4 5 5 2 2 3" xfId="15522" xr:uid="{F78C9F6E-E3D2-44FF-9880-06C91BE098B2}"/>
    <cellStyle name="Comma 4 5 5 2 2 3 2" xfId="39096" xr:uid="{BB5A87D0-6184-4315-93CA-2FB7375C9D46}"/>
    <cellStyle name="Comma 4 5 5 2 2 4" xfId="27988" xr:uid="{CB8389BE-FBB2-40AE-A7F8-5B38288A8FAC}"/>
    <cellStyle name="Comma 4 5 5 2 3" xfId="5299" xr:uid="{4DF797F5-985E-4AF9-8975-1E3CFD8A2E91}"/>
    <cellStyle name="Comma 4 5 5 2 3 2" xfId="10773" xr:uid="{E17CCCD0-8A67-44BB-B425-6FC9B7E37060}"/>
    <cellStyle name="Comma 4 5 5 2 3 2 2" xfId="22306" xr:uid="{A4C7AB7C-719D-470E-8602-49A766234560}"/>
    <cellStyle name="Comma 4 5 5 2 3 2 2 2" xfId="45879" xr:uid="{806A3E13-B342-4313-920A-DA0E603EFDD7}"/>
    <cellStyle name="Comma 4 5 5 2 3 2 3" xfId="34771" xr:uid="{239E4E17-6441-49AA-87D2-8ABDF4FD789F}"/>
    <cellStyle name="Comma 4 5 5 2 3 3" xfId="16885" xr:uid="{015E03D5-4A74-4CD7-9D98-EF9BC9885FBF}"/>
    <cellStyle name="Comma 4 5 5 2 3 3 2" xfId="40459" xr:uid="{B7DD8E87-FA57-4C93-A99B-E39F0F296C06}"/>
    <cellStyle name="Comma 4 5 5 2 3 4" xfId="29351" xr:uid="{17122A49-997E-418D-B85A-B5BC4D3996BB}"/>
    <cellStyle name="Comma 4 5 5 2 4" xfId="6637" xr:uid="{579E05C4-5C09-42C6-A897-BD0111FBEE06}"/>
    <cellStyle name="Comma 4 5 5 2 4 2" xfId="12114" xr:uid="{736D340A-F1DE-4355-9718-5703267F4EFF}"/>
    <cellStyle name="Comma 4 5 5 2 4 2 2" xfId="23646" xr:uid="{DEC46EEF-597A-4C4B-8E11-00E2563C2681}"/>
    <cellStyle name="Comma 4 5 5 2 4 2 2 2" xfId="47219" xr:uid="{5D9A75DF-7284-4E4E-8A1E-7A837207926E}"/>
    <cellStyle name="Comma 4 5 5 2 4 2 3" xfId="36111" xr:uid="{63C09F4C-0D54-40BF-9638-08A33AAD9512}"/>
    <cellStyle name="Comma 4 5 5 2 4 3" xfId="18221" xr:uid="{7F94EC4E-467F-4364-82A2-3E3A7073AC54}"/>
    <cellStyle name="Comma 4 5 5 2 4 3 2" xfId="41795" xr:uid="{6B610AD7-AC5D-4975-A3A5-F2287EEEF4DF}"/>
    <cellStyle name="Comma 4 5 5 2 4 4" xfId="30687" xr:uid="{25270502-5DA9-4BB7-A8D6-0DAF877ED5A7}"/>
    <cellStyle name="Comma 4 5 5 2 5" xfId="8048" xr:uid="{47FE1D30-C7DC-4DC5-ADD9-85A9CDACE034}"/>
    <cellStyle name="Comma 4 5 5 2 5 2" xfId="19583" xr:uid="{DFB61505-4EDC-47E4-83C7-366D655E13C4}"/>
    <cellStyle name="Comma 4 5 5 2 5 2 2" xfId="43156" xr:uid="{9A0EB2CC-CFED-4F2C-84E3-C9D84AF3D64D}"/>
    <cellStyle name="Comma 4 5 5 2 5 3" xfId="32048" xr:uid="{D669B8E9-789E-41A0-8F51-2A2F72800818}"/>
    <cellStyle name="Comma 4 5 5 2 6" xfId="13877" xr:uid="{2CA4E89D-8E33-49FE-BEAC-EE65FCAF49D0}"/>
    <cellStyle name="Comma 4 5 5 2 6 2" xfId="37616" xr:uid="{0DA4F771-F506-4183-AB20-4CD403287A3A}"/>
    <cellStyle name="Comma 4 5 5 2 7" xfId="26509" xr:uid="{99F9475A-EA44-4DDE-8D23-737557ECE316}"/>
    <cellStyle name="Comma 4 5 5 2 8" xfId="25134" xr:uid="{8D22E697-45B4-4368-A1E5-73387FC066D2}"/>
    <cellStyle name="Comma 4 5 5 2 9" xfId="48965" xr:uid="{919D92D9-C8A1-40B6-8ACC-966157D30FC7}"/>
    <cellStyle name="Comma 4 5 5 3" xfId="2611" xr:uid="{AC758ED2-2A95-444E-9BED-5DEB52CFC833}"/>
    <cellStyle name="Comma 4 5 5 3 2" xfId="4401" xr:uid="{F7C087E4-5F73-48EE-B321-27FA3AB013BC}"/>
    <cellStyle name="Comma 4 5 5 3 2 2" xfId="9871" xr:uid="{C7FAA904-F2A7-4F42-8FC1-F660F0971AB0}"/>
    <cellStyle name="Comma 4 5 5 3 2 2 2" xfId="21404" xr:uid="{2C49A974-6AD6-4041-A041-77E54F63E021}"/>
    <cellStyle name="Comma 4 5 5 3 2 2 2 2" xfId="44977" xr:uid="{66ADC308-6302-481E-84EB-01BDD185C0B6}"/>
    <cellStyle name="Comma 4 5 5 3 2 2 3" xfId="33869" xr:uid="{694A5822-2FE8-4CCA-BBAA-E49D979F060A}"/>
    <cellStyle name="Comma 4 5 5 3 2 3" xfId="15988" xr:uid="{F55E73DC-0B33-455B-A21A-3B31AE173FAC}"/>
    <cellStyle name="Comma 4 5 5 3 2 3 2" xfId="39562" xr:uid="{C011C6FD-DF9D-4109-9A1A-8355BD731D20}"/>
    <cellStyle name="Comma 4 5 5 3 2 4" xfId="28454" xr:uid="{8E5639E9-FC3A-4BDF-80D5-E3DC9A69A045}"/>
    <cellStyle name="Comma 4 5 5 3 3" xfId="5767" xr:uid="{B20D01EC-1798-4608-B722-4567C6248BC9}"/>
    <cellStyle name="Comma 4 5 5 3 3 2" xfId="11241" xr:uid="{A5F52EE5-0352-4203-BBFB-8123E2BA6B68}"/>
    <cellStyle name="Comma 4 5 5 3 3 2 2" xfId="22774" xr:uid="{0DF3D54C-46AB-4F7E-89A2-8AC21C998529}"/>
    <cellStyle name="Comma 4 5 5 3 3 2 2 2" xfId="46347" xr:uid="{C0DB1C76-DCCF-4162-AB5B-8ECDDD844C9A}"/>
    <cellStyle name="Comma 4 5 5 3 3 2 3" xfId="35239" xr:uid="{76E9B0BD-557D-4D44-A4EC-CBB0F474B45A}"/>
    <cellStyle name="Comma 4 5 5 3 3 3" xfId="17353" xr:uid="{E3C168F7-ADDA-4B72-AFAF-47D351A9A54D}"/>
    <cellStyle name="Comma 4 5 5 3 3 3 2" xfId="40927" xr:uid="{669368BB-4163-467D-8EDC-A93609FD4783}"/>
    <cellStyle name="Comma 4 5 5 3 3 4" xfId="29819" xr:uid="{E59BEB89-7F8D-4EED-AE79-0C200BDCCC28}"/>
    <cellStyle name="Comma 4 5 5 3 4" xfId="7105" xr:uid="{F1D78C40-0F44-4BA2-A4A2-105BC638EF4E}"/>
    <cellStyle name="Comma 4 5 5 3 4 2" xfId="12583" xr:uid="{C4E865FC-8EA6-43EB-956F-B5E41AE00FD7}"/>
    <cellStyle name="Comma 4 5 5 3 4 2 2" xfId="24115" xr:uid="{C2583ED3-3379-44FA-B998-EAC80207DBCC}"/>
    <cellStyle name="Comma 4 5 5 3 4 2 2 2" xfId="47688" xr:uid="{0932540D-23D6-46A5-90BB-D94EDD7C1D6F}"/>
    <cellStyle name="Comma 4 5 5 3 4 2 3" xfId="36580" xr:uid="{D42FD22A-8739-4889-966E-1E1BA5E2AA9C}"/>
    <cellStyle name="Comma 4 5 5 3 4 3" xfId="18689" xr:uid="{4D56DD3F-F763-4358-9968-0166F00867B1}"/>
    <cellStyle name="Comma 4 5 5 3 4 3 2" xfId="42263" xr:uid="{DDCDBB83-8A9B-4251-9AD8-6BDA439AF833}"/>
    <cellStyle name="Comma 4 5 5 3 4 4" xfId="31155" xr:uid="{1025EB9D-F70B-42D6-82E1-0F8D20147240}"/>
    <cellStyle name="Comma 4 5 5 3 5" xfId="8518" xr:uid="{B80A3210-56CC-4AED-B59C-B07644E207C3}"/>
    <cellStyle name="Comma 4 5 5 3 5 2" xfId="20051" xr:uid="{5A3C5351-7196-4B06-BAE9-918A0B9370A6}"/>
    <cellStyle name="Comma 4 5 5 3 5 2 2" xfId="43624" xr:uid="{C7ACBF89-C7EC-440E-9A07-F0D6F217A185}"/>
    <cellStyle name="Comma 4 5 5 3 5 3" xfId="32516" xr:uid="{D68C7938-38F4-4A67-9991-669206182CC1}"/>
    <cellStyle name="Comma 4 5 5 3 6" xfId="14347" xr:uid="{2D8FD832-14C8-4777-A786-B71B010C74E3}"/>
    <cellStyle name="Comma 4 5 5 3 6 2" xfId="38084" xr:uid="{9B811831-518C-46B1-948E-ED13197CEB52}"/>
    <cellStyle name="Comma 4 5 5 3 7" xfId="26977" xr:uid="{136B0108-2582-4971-97AB-EA4CB21E981A}"/>
    <cellStyle name="Comma 4 5 5 3 8" xfId="25603" xr:uid="{E8A6987B-4941-4040-98E7-011B011182E1}"/>
    <cellStyle name="Comma 4 5 5 3 9" xfId="49433" xr:uid="{61E53CCC-DC08-469A-9C35-AC9628819B16}"/>
    <cellStyle name="Comma 4 5 5 4" xfId="3492" xr:uid="{B7B1C8CA-1400-4767-BCBA-76F487E2A586}"/>
    <cellStyle name="Comma 4 5 5 4 2" xfId="8961" xr:uid="{3C7A140D-AC5F-4375-BCC5-FC54ACFB266B}"/>
    <cellStyle name="Comma 4 5 5 4 2 2" xfId="20494" xr:uid="{6F8757B7-3D66-4E6F-8D29-8793FF1AF77A}"/>
    <cellStyle name="Comma 4 5 5 4 2 2 2" xfId="44067" xr:uid="{BF79B215-A6FE-4D8A-8687-A7D1C8DD8B47}"/>
    <cellStyle name="Comma 4 5 5 4 2 3" xfId="32959" xr:uid="{5D17C95C-FA33-4C66-8AA4-467352210EC6}"/>
    <cellStyle name="Comma 4 5 5 4 3" xfId="15079" xr:uid="{40D43712-B8F0-4B6E-AB7E-5D9F2DDECF96}"/>
    <cellStyle name="Comma 4 5 5 4 3 2" xfId="38653" xr:uid="{7258E603-27E9-4C11-8E1D-E735C4E752B8}"/>
    <cellStyle name="Comma 4 5 5 4 4" xfId="27545" xr:uid="{BC793307-B37D-4CBD-A5D5-6855B996244A}"/>
    <cellStyle name="Comma 4 5 5 5" xfId="4852" xr:uid="{8363CBE3-F4F6-4846-9404-F7E86DD15573}"/>
    <cellStyle name="Comma 4 5 5 5 2" xfId="10325" xr:uid="{8635AF81-CEAE-4702-831E-D088DE28B147}"/>
    <cellStyle name="Comma 4 5 5 5 2 2" xfId="21858" xr:uid="{19B6696B-3D1A-4801-A7E8-9D1446001C17}"/>
    <cellStyle name="Comma 4 5 5 5 2 2 2" xfId="45431" xr:uid="{7F064A21-B858-44D2-BEA6-1AD24AB7E4BD}"/>
    <cellStyle name="Comma 4 5 5 5 2 3" xfId="34323" xr:uid="{641D0C7D-BE2A-49D2-87A3-B6CBCDA9C8C3}"/>
    <cellStyle name="Comma 4 5 5 5 3" xfId="16438" xr:uid="{D54E320E-5E4A-426A-BC4A-8DB4A46EEEA2}"/>
    <cellStyle name="Comma 4 5 5 5 3 2" xfId="40012" xr:uid="{1F1ACE7D-3A85-4D6B-85C0-24916309011A}"/>
    <cellStyle name="Comma 4 5 5 5 4" xfId="28904" xr:uid="{3A93AE06-5EF1-4D2C-B811-6A2E4CB24130}"/>
    <cellStyle name="Comma 4 5 5 6" xfId="6190" xr:uid="{9D2FDA8D-7077-4050-BB14-25998AEA105F}"/>
    <cellStyle name="Comma 4 5 5 6 2" xfId="11666" xr:uid="{09D1CDBF-3BFF-4435-A410-DFE1F24EA700}"/>
    <cellStyle name="Comma 4 5 5 6 2 2" xfId="23198" xr:uid="{A14034C4-8B35-4ACE-B911-4F965CAA281B}"/>
    <cellStyle name="Comma 4 5 5 6 2 2 2" xfId="46771" xr:uid="{9091A013-59BD-48F2-A052-9C39CBD9E760}"/>
    <cellStyle name="Comma 4 5 5 6 2 3" xfId="35663" xr:uid="{C1DB3F54-6ABE-4191-9F33-BDB75998E209}"/>
    <cellStyle name="Comma 4 5 5 6 3" xfId="17774" xr:uid="{4BC31D1E-5C23-47BF-8EAB-A164BCD3CF86}"/>
    <cellStyle name="Comma 4 5 5 6 3 2" xfId="41348" xr:uid="{ADAB596D-70DA-421C-B3C9-BA0EE736A7C6}"/>
    <cellStyle name="Comma 4 5 5 6 4" xfId="30240" xr:uid="{F507DCFB-BF41-4DE5-8A78-CA0A96651CD1}"/>
    <cellStyle name="Comma 4 5 5 7" xfId="7577" xr:uid="{C49EE13E-BA3B-4C66-8BA5-1B41AC9DBA10}"/>
    <cellStyle name="Comma 4 5 5 7 2" xfId="19135" xr:uid="{B9F61B93-474C-4398-B72E-4D61B746E68C}"/>
    <cellStyle name="Comma 4 5 5 7 2 2" xfId="42708" xr:uid="{26019D07-74EF-483B-9A54-6A11FAE0E0AA}"/>
    <cellStyle name="Comma 4 5 5 7 3" xfId="31600" xr:uid="{D9459F22-81A5-42A1-8419-281E5990BE2A}"/>
    <cellStyle name="Comma 4 5 5 8" xfId="13398" xr:uid="{8EB96F81-65FF-4ECD-8093-BB9513C6F544}"/>
    <cellStyle name="Comma 4 5 5 8 2" xfId="37169" xr:uid="{FF11DF36-08F2-4035-8B1A-B4695C8F30FB}"/>
    <cellStyle name="Comma 4 5 5 9" xfId="26060" xr:uid="{F6634B60-F56C-4326-A767-9954F0490BC2}"/>
    <cellStyle name="Comma 4 5 6" xfId="2735" xr:uid="{4023A930-30D7-4DC3-AEC9-D5B163477D0B}"/>
    <cellStyle name="Comma 4 5 6 2" xfId="4503" xr:uid="{944E4CE3-B354-400F-8723-7719A169D3A5}"/>
    <cellStyle name="Comma 4 5 6 2 2" xfId="9973" xr:uid="{26287851-BC70-4DC8-8D46-6A33B48D151B}"/>
    <cellStyle name="Comma 4 5 6 2 2 2" xfId="21506" xr:uid="{4CFC6CED-B5CF-4DE2-B5C8-D9D63A3334C0}"/>
    <cellStyle name="Comma 4 5 6 2 2 2 2" xfId="45079" xr:uid="{869889BB-B232-4C75-9F97-07380A4FE895}"/>
    <cellStyle name="Comma 4 5 6 2 2 3" xfId="33971" xr:uid="{700E15CF-0211-429E-8E78-8F6BDC1BACF3}"/>
    <cellStyle name="Comma 4 5 6 2 3" xfId="16090" xr:uid="{49AC1554-F2D7-4BE1-81BB-71C7A6EC6D5D}"/>
    <cellStyle name="Comma 4 5 6 2 3 2" xfId="39664" xr:uid="{7270FA24-CB0E-4BBE-ADBA-E9117AC65C70}"/>
    <cellStyle name="Comma 4 5 6 2 4" xfId="28556" xr:uid="{E7538736-2222-41E8-B9CA-A71EDE2A4BE5}"/>
    <cellStyle name="Comma 4 5 6 3" xfId="8620" xr:uid="{CD538C7A-089F-45AF-8116-ED7CE4F1CAFF}"/>
    <cellStyle name="Comma 4 5 6 3 2" xfId="20153" xr:uid="{F12820BC-4160-434D-A7BC-4E879CC486A3}"/>
    <cellStyle name="Comma 4 5 6 3 2 2" xfId="43726" xr:uid="{4BCA55C3-15C4-4ECA-925E-0BA93778304B}"/>
    <cellStyle name="Comma 4 5 6 3 3" xfId="32618" xr:uid="{8FD678EA-BAAC-4C47-BF87-556EFCE20AFD}"/>
    <cellStyle name="Comma 4 5 6 4" xfId="14450" xr:uid="{AE0D0CA2-E949-46D7-AFD3-D3F6A1F24F1D}"/>
    <cellStyle name="Comma 4 5 6 4 2" xfId="38186" xr:uid="{F7DB9ECD-5AB6-4279-A212-92D05509398A}"/>
    <cellStyle name="Comma 4 5 6 5" xfId="27079" xr:uid="{64EF3192-36ED-49CE-89B5-36892E4EC9D1}"/>
    <cellStyle name="Comma 4 5 7" xfId="13093" xr:uid="{8E43A23C-AE81-4FCD-9FD6-5F35F1199DE4}"/>
    <cellStyle name="Comma 4 5 8" xfId="49564" xr:uid="{6D541952-6A13-4E55-AA9F-BCE9973CD6A9}"/>
    <cellStyle name="Comma 4 5 9" xfId="926" xr:uid="{EF5B2446-E629-4F84-84B7-F8DC12431595}"/>
    <cellStyle name="Comma 4 6" xfId="513" xr:uid="{79B88445-F06A-4BC1-AED3-C5BC10DC53D9}"/>
    <cellStyle name="Comma 4 6 10" xfId="2826" xr:uid="{54638F87-75F1-4F06-8A6E-E506F8F851E2}"/>
    <cellStyle name="Comma 4 6 10 2" xfId="8642" xr:uid="{D0E6C7EF-3EA8-4B24-ABBD-0D145DBC974A}"/>
    <cellStyle name="Comma 4 6 10 2 2" xfId="20175" xr:uid="{B57565AF-D571-45DC-9E72-513A78BAF6B2}"/>
    <cellStyle name="Comma 4 6 10 2 2 2" xfId="43748" xr:uid="{727F58A4-6D92-49F8-BAC6-47B538E15889}"/>
    <cellStyle name="Comma 4 6 10 2 3" xfId="32640" xr:uid="{1DCC4CF6-97A9-49DD-8730-8791489B97F2}"/>
    <cellStyle name="Comma 4 6 10 3" xfId="3179" xr:uid="{A7BE6A4B-D76A-498C-A26E-F21855CC47B6}"/>
    <cellStyle name="Comma 4 6 10 3 2" xfId="14765" xr:uid="{DB0E1A8B-EF83-4C3D-AEE1-3A475DDAD088}"/>
    <cellStyle name="Comma 4 6 10 3 2 2" xfId="38339" xr:uid="{15FCF96B-0612-450C-A80E-23E908589584}"/>
    <cellStyle name="Comma 4 6 10 3 3" xfId="27231" xr:uid="{15AEFAAC-2905-4F50-8E9E-0B29EE98AF8F}"/>
    <cellStyle name="Comma 4 6 10 4" xfId="14499" xr:uid="{86A5C822-167B-4C1C-AF02-93B27F095A24}"/>
    <cellStyle name="Comma 4 6 10 4 2" xfId="38233" xr:uid="{E05B7565-7A35-4671-92E0-6397B99205C5}"/>
    <cellStyle name="Comma 4 6 10 5" xfId="27125" xr:uid="{B68FC70A-2F28-4BDF-BB4B-F4CBE0A98BC4}"/>
    <cellStyle name="Comma 4 6 11" xfId="4530" xr:uid="{3253E3CA-D53D-43FD-92AA-89791A783BD8}"/>
    <cellStyle name="Comma 4 6 11 2" xfId="10002" xr:uid="{D7A4C781-6550-43D5-9DEA-B8BE462826AE}"/>
    <cellStyle name="Comma 4 6 11 2 2" xfId="21535" xr:uid="{0AF1F7FF-0BA1-4415-AE0B-32CF225D9629}"/>
    <cellStyle name="Comma 4 6 11 2 2 2" xfId="45108" xr:uid="{D48A7587-E020-41E4-913D-9896255B193E}"/>
    <cellStyle name="Comma 4 6 11 2 3" xfId="34000" xr:uid="{A2A08153-9D36-4561-B35A-F19D9A66E46C}"/>
    <cellStyle name="Comma 4 6 11 3" xfId="16116" xr:uid="{7D0DEE40-3BF9-454E-A196-F4C45F48CB70}"/>
    <cellStyle name="Comma 4 6 11 3 2" xfId="39690" xr:uid="{06C17F9F-020E-4A6A-9A21-45616B548785}"/>
    <cellStyle name="Comma 4 6 11 4" xfId="28582" xr:uid="{0DFA896D-7A27-499F-9767-BEF4BFE464C0}"/>
    <cellStyle name="Comma 4 6 12" xfId="5867" xr:uid="{E93E680D-12F0-4605-A64E-195F01FFD7E3}"/>
    <cellStyle name="Comma 4 6 12 2" xfId="11343" xr:uid="{0B4848CD-896C-4152-A290-7947C9B87A9F}"/>
    <cellStyle name="Comma 4 6 12 2 2" xfId="22875" xr:uid="{54BC04BC-6C52-4487-8382-5C7F0274F51F}"/>
    <cellStyle name="Comma 4 6 12 2 2 2" xfId="46448" xr:uid="{F3F1E49A-F360-419C-BF07-BC5332F14F98}"/>
    <cellStyle name="Comma 4 6 12 2 3" xfId="35340" xr:uid="{7F9329B1-1150-4D78-AC77-91A9FC67400F}"/>
    <cellStyle name="Comma 4 6 12 3" xfId="17451" xr:uid="{949AEE2C-6F42-46A0-9CDC-A83446F80992}"/>
    <cellStyle name="Comma 4 6 12 3 2" xfId="41025" xr:uid="{B02C8AEC-3B70-42DF-AC61-0AC9E954060F}"/>
    <cellStyle name="Comma 4 6 12 4" xfId="29917" xr:uid="{C0C76384-321B-4444-8CAF-C18205AFA39E}"/>
    <cellStyle name="Comma 4 6 13" xfId="7235" xr:uid="{F5EB03ED-A544-410D-888A-1D5D4F35207E}"/>
    <cellStyle name="Comma 4 6 13 2" xfId="18812" xr:uid="{27B407A2-3934-41BB-BD98-3874F46FAF68}"/>
    <cellStyle name="Comma 4 6 13 2 2" xfId="42385" xr:uid="{27AB16B5-ACC7-413D-B112-4C2A5E8909BC}"/>
    <cellStyle name="Comma 4 6 13 3" xfId="31277" xr:uid="{EB4C7D76-3CDC-46EB-B6F6-501F9128B066}"/>
    <cellStyle name="Comma 4 6 14" xfId="12999" xr:uid="{DAAFF9E3-CF4F-4F6C-8EF1-FF53234159BD}"/>
    <cellStyle name="Comma 4 6 14 2" xfId="36846" xr:uid="{CDDE8DD8-4F20-4833-9EE1-D6C919E07C9E}"/>
    <cellStyle name="Comma 4 6 15" xfId="25737" xr:uid="{FC5C9B4E-2328-4C45-B70A-A153B07985A7}"/>
    <cellStyle name="Comma 4 6 16" xfId="24357" xr:uid="{B71EF27A-07E4-430B-8535-B3D1BBFF0ED1}"/>
    <cellStyle name="Comma 4 6 17" xfId="48188" xr:uid="{E06C5390-DD80-47EA-BDFF-93FDE79AA240}"/>
    <cellStyle name="Comma 4 6 18" xfId="49580" xr:uid="{8734F48B-A9B9-4D1E-9CF7-D775CF237B13}"/>
    <cellStyle name="Comma 4 6 19" xfId="844" xr:uid="{2DA0C194-D5B2-41B2-BED8-F317162A4F8C}"/>
    <cellStyle name="Comma 4 6 2" xfId="704" xr:uid="{0C5A1F30-1CA9-4A52-8950-FA1769022AEF}"/>
    <cellStyle name="Comma 4 6 2 10" xfId="25910" xr:uid="{9D5C8008-527C-4C18-B605-C9C3ABB58F61}"/>
    <cellStyle name="Comma 4 6 2 11" xfId="24425" xr:uid="{2F7EF974-BA6B-47A6-ABA6-F155B40E4917}"/>
    <cellStyle name="Comma 4 6 2 12" xfId="48363" xr:uid="{3782E720-5A6F-4E4A-B663-3106B0BDE8C6}"/>
    <cellStyle name="Comma 4 6 2 13" xfId="1159" xr:uid="{D879A06C-23E1-4323-B78E-76E84BC90485}"/>
    <cellStyle name="Comma 4 6 2 2" xfId="1352" xr:uid="{797040F2-8D98-4BCE-AD99-D41DF109B300}"/>
    <cellStyle name="Comma 4 6 2 2 10" xfId="24669" xr:uid="{50872F7F-4582-4CC4-BF4B-9E2D0904DF51}"/>
    <cellStyle name="Comma 4 6 2 2 11" xfId="48496" xr:uid="{5596F925-6A0A-4E94-8784-456C98FD879C}"/>
    <cellStyle name="Comma 4 6 2 2 2" xfId="2105" xr:uid="{004FAE38-8128-4F92-B450-55983F70ED6F}"/>
    <cellStyle name="Comma 4 6 2 2 2 2" xfId="3918" xr:uid="{A9B316B4-0D8B-4367-B84E-EDB1C7E953AF}"/>
    <cellStyle name="Comma 4 6 2 2 2 2 2" xfId="9387" xr:uid="{49785BA3-D5B6-4260-A15E-88566E9D367A}"/>
    <cellStyle name="Comma 4 6 2 2 2 2 2 2" xfId="20920" xr:uid="{2191B1D7-6541-40D3-B497-EDAC86DE17D2}"/>
    <cellStyle name="Comma 4 6 2 2 2 2 2 2 2" xfId="44493" xr:uid="{B2335361-F304-45C9-ABA4-9F9B5373C778}"/>
    <cellStyle name="Comma 4 6 2 2 2 2 2 3" xfId="33385" xr:uid="{2FDAC7F0-89A2-4A6E-8465-BEE2376C96E6}"/>
    <cellStyle name="Comma 4 6 2 2 2 2 3" xfId="15505" xr:uid="{4CBA1A05-4648-4959-AC2A-348C4C0EA03F}"/>
    <cellStyle name="Comma 4 6 2 2 2 2 3 2" xfId="39079" xr:uid="{673D3D2E-05AE-4369-87D6-604C81087249}"/>
    <cellStyle name="Comma 4 6 2 2 2 2 4" xfId="27971" xr:uid="{8D8DB8BF-E5C5-4BFF-AD73-DDE5FB34843B}"/>
    <cellStyle name="Comma 4 6 2 2 2 3" xfId="5282" xr:uid="{1415125F-4B73-47CC-A09B-CA33D8A8FAD2}"/>
    <cellStyle name="Comma 4 6 2 2 2 3 2" xfId="10756" xr:uid="{B85DB8AA-0339-4D98-8428-A8AADF1D404D}"/>
    <cellStyle name="Comma 4 6 2 2 2 3 2 2" xfId="22289" xr:uid="{687EB9F3-69A3-4CDB-92A1-3A865DBAC9DC}"/>
    <cellStyle name="Comma 4 6 2 2 2 3 2 2 2" xfId="45862" xr:uid="{0969045F-FFC1-48DD-A7D1-1841C5AF7BFE}"/>
    <cellStyle name="Comma 4 6 2 2 2 3 2 3" xfId="34754" xr:uid="{1244A22F-4F45-4BCA-80EA-D0E9E9173FAE}"/>
    <cellStyle name="Comma 4 6 2 2 2 3 3" xfId="16868" xr:uid="{076E01FF-53A0-4B25-A428-F578A7BCFC62}"/>
    <cellStyle name="Comma 4 6 2 2 2 3 3 2" xfId="40442" xr:uid="{E79CF50B-03E2-4A87-A272-0FB4CA9EE71E}"/>
    <cellStyle name="Comma 4 6 2 2 2 3 4" xfId="29334" xr:uid="{6BE6F917-ABF5-4E2A-B1A2-22DD2CC50684}"/>
    <cellStyle name="Comma 4 6 2 2 2 4" xfId="6620" xr:uid="{3FD90AB2-6CF7-4734-B70A-B8210EF60640}"/>
    <cellStyle name="Comma 4 6 2 2 2 4 2" xfId="12097" xr:uid="{2DF57BAB-70D4-4314-9C3D-EEABE60B9C85}"/>
    <cellStyle name="Comma 4 6 2 2 2 4 2 2" xfId="23629" xr:uid="{F3D6B47E-28D0-42D3-B3DE-7B53717AF719}"/>
    <cellStyle name="Comma 4 6 2 2 2 4 2 2 2" xfId="47202" xr:uid="{E6CC72B8-179B-4226-8007-980576D50F06}"/>
    <cellStyle name="Comma 4 6 2 2 2 4 2 3" xfId="36094" xr:uid="{66DE9BC0-88C7-4E1E-AF89-49704EBC5C88}"/>
    <cellStyle name="Comma 4 6 2 2 2 4 3" xfId="18204" xr:uid="{419EFF5B-3EFD-4815-8083-2372E4D0287B}"/>
    <cellStyle name="Comma 4 6 2 2 2 4 3 2" xfId="41778" xr:uid="{B1874082-0DAE-4CEF-97E1-CB9474D528B4}"/>
    <cellStyle name="Comma 4 6 2 2 2 4 4" xfId="30670" xr:uid="{073A70D5-684C-44C8-AD9E-C8C10B140160}"/>
    <cellStyle name="Comma 4 6 2 2 2 5" xfId="8031" xr:uid="{D3E680F6-AD2D-46F0-8A64-FC909C833604}"/>
    <cellStyle name="Comma 4 6 2 2 2 5 2" xfId="19566" xr:uid="{82078D79-A426-4DF8-9E93-F3BF25291D9D}"/>
    <cellStyle name="Comma 4 6 2 2 2 5 2 2" xfId="43139" xr:uid="{395A6AE4-CD84-49D1-B325-B386025D529C}"/>
    <cellStyle name="Comma 4 6 2 2 2 5 3" xfId="32031" xr:uid="{1C320BBA-7D88-47EC-B40E-19FEE96F11E0}"/>
    <cellStyle name="Comma 4 6 2 2 2 6" xfId="13860" xr:uid="{E5C55A24-8756-44CA-90D6-14A4B79F9DDF}"/>
    <cellStyle name="Comma 4 6 2 2 2 6 2" xfId="37599" xr:uid="{C3E885AB-ED28-49F9-B0FA-E70BF5650625}"/>
    <cellStyle name="Comma 4 6 2 2 2 7" xfId="26492" xr:uid="{46917D3F-BC84-4016-8C2B-4D6917353E01}"/>
    <cellStyle name="Comma 4 6 2 2 2 8" xfId="25117" xr:uid="{E49CE40B-920B-4166-A39C-D8768428F467}"/>
    <cellStyle name="Comma 4 6 2 2 2 9" xfId="48948" xr:uid="{BA4354A1-718D-4C8A-8822-83AB69B28483}"/>
    <cellStyle name="Comma 4 6 2 2 3" xfId="2593" xr:uid="{51682DC5-217A-4144-B2FE-65A6043DC91F}"/>
    <cellStyle name="Comma 4 6 2 2 3 2" xfId="4383" xr:uid="{56C8E79D-C51B-49EB-9452-422FBA8EE979}"/>
    <cellStyle name="Comma 4 6 2 2 3 2 2" xfId="9853" xr:uid="{B899D3BB-522E-40D7-9613-7DCEF81B4C0F}"/>
    <cellStyle name="Comma 4 6 2 2 3 2 2 2" xfId="21386" xr:uid="{42B77CC7-A887-47D0-907F-E44AA52324A0}"/>
    <cellStyle name="Comma 4 6 2 2 3 2 2 2 2" xfId="44959" xr:uid="{449C9CC3-AC7F-479C-90A1-225EC445C6A0}"/>
    <cellStyle name="Comma 4 6 2 2 3 2 2 3" xfId="33851" xr:uid="{698C5283-F8D9-4EE9-A58A-D2A264F680A1}"/>
    <cellStyle name="Comma 4 6 2 2 3 2 3" xfId="15970" xr:uid="{4282B500-8572-4403-BEAE-53D4D7948354}"/>
    <cellStyle name="Comma 4 6 2 2 3 2 3 2" xfId="39544" xr:uid="{635C2C2D-A348-4552-B64F-E386BC1E7841}"/>
    <cellStyle name="Comma 4 6 2 2 3 2 4" xfId="28436" xr:uid="{FAC0C2E5-56D0-4177-8648-4F94BB0C9D1C}"/>
    <cellStyle name="Comma 4 6 2 2 3 3" xfId="5749" xr:uid="{DDC9A1F1-24E2-4206-954D-CF7677FCDDB3}"/>
    <cellStyle name="Comma 4 6 2 2 3 3 2" xfId="11223" xr:uid="{A6520D22-3FF5-4239-A498-ACB7A26993DE}"/>
    <cellStyle name="Comma 4 6 2 2 3 3 2 2" xfId="22756" xr:uid="{4FFED310-1E50-4D60-AEEB-A6716A2F4005}"/>
    <cellStyle name="Comma 4 6 2 2 3 3 2 2 2" xfId="46329" xr:uid="{937FED94-CF0A-4A72-9C3F-71A8A6C94A26}"/>
    <cellStyle name="Comma 4 6 2 2 3 3 2 3" xfId="35221" xr:uid="{0FF247EB-05EB-40B4-A839-8C43865B5498}"/>
    <cellStyle name="Comma 4 6 2 2 3 3 3" xfId="17335" xr:uid="{60FEFEB8-F503-41FF-AC14-202417CC9866}"/>
    <cellStyle name="Comma 4 6 2 2 3 3 3 2" xfId="40909" xr:uid="{4B975A30-0497-4121-8B1A-CD9399E421EF}"/>
    <cellStyle name="Comma 4 6 2 2 3 3 4" xfId="29801" xr:uid="{2C3E800D-74E7-4649-A437-EB9450696F3A}"/>
    <cellStyle name="Comma 4 6 2 2 3 4" xfId="7087" xr:uid="{38406A72-13F5-479A-96A2-A7C96438FB3A}"/>
    <cellStyle name="Comma 4 6 2 2 3 4 2" xfId="12565" xr:uid="{FEEF26FB-D427-4935-802D-D10D67DB31AF}"/>
    <cellStyle name="Comma 4 6 2 2 3 4 2 2" xfId="24097" xr:uid="{9D1F5C98-8262-4A3C-8798-C13214418BF2}"/>
    <cellStyle name="Comma 4 6 2 2 3 4 2 2 2" xfId="47670" xr:uid="{18B30E51-8EAB-4E8A-9DC0-A4188968D774}"/>
    <cellStyle name="Comma 4 6 2 2 3 4 2 3" xfId="36562" xr:uid="{E532B91B-62F2-48DB-BA43-55C21481DDBD}"/>
    <cellStyle name="Comma 4 6 2 2 3 4 3" xfId="18671" xr:uid="{B53E7F8B-A77B-4090-9B3A-02434111D1D5}"/>
    <cellStyle name="Comma 4 6 2 2 3 4 3 2" xfId="42245" xr:uid="{2F82C8E2-E13A-4A6F-A5D5-FB33E9B35618}"/>
    <cellStyle name="Comma 4 6 2 2 3 4 4" xfId="31137" xr:uid="{BC954199-AC49-4FBB-9D26-4F97E93A2F1A}"/>
    <cellStyle name="Comma 4 6 2 2 3 5" xfId="8500" xr:uid="{AF5D70A4-4B4A-4532-ABB3-8C0A12865656}"/>
    <cellStyle name="Comma 4 6 2 2 3 5 2" xfId="20033" xr:uid="{85BF4661-5BC6-44F9-83F1-FEE19048A404}"/>
    <cellStyle name="Comma 4 6 2 2 3 5 2 2" xfId="43606" xr:uid="{3DB8DA78-0145-43DF-91EB-DA0A2B2BFF92}"/>
    <cellStyle name="Comma 4 6 2 2 3 5 3" xfId="32498" xr:uid="{7B98FC9B-7918-4DB7-8AC9-22C872153384}"/>
    <cellStyle name="Comma 4 6 2 2 3 6" xfId="14329" xr:uid="{0F7766EF-1C85-47D5-A07E-B038896704CA}"/>
    <cellStyle name="Comma 4 6 2 2 3 6 2" xfId="38066" xr:uid="{E6211560-E9B8-440D-84A3-3142EA426578}"/>
    <cellStyle name="Comma 4 6 2 2 3 7" xfId="26959" xr:uid="{95831A31-165F-4DF3-9A37-1A8D41B45E09}"/>
    <cellStyle name="Comma 4 6 2 2 3 8" xfId="25585" xr:uid="{AA581566-0654-42AB-A139-7B1AC2F11501}"/>
    <cellStyle name="Comma 4 6 2 2 3 9" xfId="49415" xr:uid="{3E37CE9B-B956-43D5-A37E-73FF893EEEF4}"/>
    <cellStyle name="Comma 4 6 2 2 4" xfId="2844" xr:uid="{3642A19F-7A4F-43A9-9C6B-2BB003709FC4}"/>
    <cellStyle name="Comma 4 6 2 2 4 2" xfId="8946" xr:uid="{F85C25BF-BDA1-4F8F-8DE5-88FF32914652}"/>
    <cellStyle name="Comma 4 6 2 2 4 2 2" xfId="20479" xr:uid="{D380ACEA-C7C1-43CC-AE03-3CF968A1DCAB}"/>
    <cellStyle name="Comma 4 6 2 2 4 2 2 2" xfId="44052" xr:uid="{034F6D62-BF38-4BEA-A523-75629D7D63F6}"/>
    <cellStyle name="Comma 4 6 2 2 4 2 3" xfId="32944" xr:uid="{91D8333B-0479-4BC7-ABAA-7A5E47175139}"/>
    <cellStyle name="Comma 4 6 2 2 4 3" xfId="3477" xr:uid="{3CC30223-7E0E-4DF7-973C-CA4E502C6F63}"/>
    <cellStyle name="Comma 4 6 2 2 4 3 2" xfId="15064" xr:uid="{509311CE-23D5-40BB-973B-FF0BCCAD9191}"/>
    <cellStyle name="Comma 4 6 2 2 4 3 2 2" xfId="38638" xr:uid="{5AEB5612-35BB-465F-96E8-8740A9CCA4B5}"/>
    <cellStyle name="Comma 4 6 2 2 4 3 3" xfId="27530" xr:uid="{162E38AD-CA74-4BA1-9223-3652B32A7FB9}"/>
    <cellStyle name="Comma 4 6 2 2 4 4" xfId="14509" xr:uid="{9D4FBE89-A26C-40A5-BEDD-CF03815B56A7}"/>
    <cellStyle name="Comma 4 6 2 2 4 4 2" xfId="38239" xr:uid="{66A77AB3-2BAC-4B38-9629-967E4BEDE812}"/>
    <cellStyle name="Comma 4 6 2 2 4 5" xfId="27131" xr:uid="{1089D128-2161-424A-9AEC-46F8043A2AFE}"/>
    <cellStyle name="Comma 4 6 2 2 5" xfId="4835" xr:uid="{850CE886-4006-4A43-BC8B-FB538008EEAA}"/>
    <cellStyle name="Comma 4 6 2 2 5 2" xfId="10308" xr:uid="{42E90F62-CBB2-47B0-B991-88745B4DB2C4}"/>
    <cellStyle name="Comma 4 6 2 2 5 2 2" xfId="21841" xr:uid="{75986064-A325-41B3-A565-B49D07EE2256}"/>
    <cellStyle name="Comma 4 6 2 2 5 2 2 2" xfId="45414" xr:uid="{2B7FDBCD-866F-4428-9670-986BD41D30F4}"/>
    <cellStyle name="Comma 4 6 2 2 5 2 3" xfId="34306" xr:uid="{F56A553D-9B9B-422D-952C-49E1F6548D9A}"/>
    <cellStyle name="Comma 4 6 2 2 5 3" xfId="16421" xr:uid="{17CD34A7-E12D-4EA4-AD9D-488A0717E6E3}"/>
    <cellStyle name="Comma 4 6 2 2 5 3 2" xfId="39995" xr:uid="{5A3FAEB0-F977-4C76-B6AF-BF45DFB66928}"/>
    <cellStyle name="Comma 4 6 2 2 5 4" xfId="28887" xr:uid="{6424D820-2906-4AA8-895F-8783FE143FE6}"/>
    <cellStyle name="Comma 4 6 2 2 6" xfId="6173" xr:uid="{7B900D29-AE86-4606-89C7-97F9FEFF744B}"/>
    <cellStyle name="Comma 4 6 2 2 6 2" xfId="11649" xr:uid="{1199F34C-AFC7-4A51-B61A-EC3F46E46149}"/>
    <cellStyle name="Comma 4 6 2 2 6 2 2" xfId="23181" xr:uid="{DAF7DFAD-2D71-456E-A95D-D987F0D5213F}"/>
    <cellStyle name="Comma 4 6 2 2 6 2 2 2" xfId="46754" xr:uid="{EC27740A-4835-4635-8D33-E28F20026CCC}"/>
    <cellStyle name="Comma 4 6 2 2 6 2 3" xfId="35646" xr:uid="{5E11564C-B954-4204-9941-E6D2FA7CD090}"/>
    <cellStyle name="Comma 4 6 2 2 6 3" xfId="17757" xr:uid="{0F5F3339-9696-4874-90D8-2C8E48B6B011}"/>
    <cellStyle name="Comma 4 6 2 2 6 3 2" xfId="41331" xr:uid="{B6A4B7C6-8E55-4560-92B8-309830357362}"/>
    <cellStyle name="Comma 4 6 2 2 6 4" xfId="30223" xr:uid="{2ABCFF9B-4414-46C4-AF50-391217E8F9B5}"/>
    <cellStyle name="Comma 4 6 2 2 7" xfId="7559" xr:uid="{F47A6C9C-9FA8-46EC-B981-77E42D4EBD74}"/>
    <cellStyle name="Comma 4 6 2 2 7 2" xfId="19118" xr:uid="{80244CF9-D317-41A7-93FF-350A7CB317E3}"/>
    <cellStyle name="Comma 4 6 2 2 7 2 2" xfId="42691" xr:uid="{27F459FB-B03F-4E9B-B4AD-63E6152A8424}"/>
    <cellStyle name="Comma 4 6 2 2 7 3" xfId="31583" xr:uid="{0E71087D-8AA9-40B4-A003-D87D0BA8BD35}"/>
    <cellStyle name="Comma 4 6 2 2 8" xfId="13380" xr:uid="{8F679C95-4840-4EB5-AA53-D52AEABA58E2}"/>
    <cellStyle name="Comma 4 6 2 2 8 2" xfId="37152" xr:uid="{CE2CEABE-D142-4C5E-ABE7-DD988BECB514}"/>
    <cellStyle name="Comma 4 6 2 2 9" xfId="26043" xr:uid="{6384BDD7-B60A-480D-8188-59E64DCA8A05}"/>
    <cellStyle name="Comma 4 6 2 3" xfId="1972" xr:uid="{EE9B1B0B-1C17-45DE-9A29-306C25AAD40C}"/>
    <cellStyle name="Comma 4 6 2 3 2" xfId="3785" xr:uid="{C3626622-BF8F-4F07-BF56-80DA164CA00F}"/>
    <cellStyle name="Comma 4 6 2 3 2 2" xfId="9254" xr:uid="{8B599166-598E-4786-8620-B4741EB32120}"/>
    <cellStyle name="Comma 4 6 2 3 2 2 2" xfId="20787" xr:uid="{51E7FD9D-097C-4DF5-9EC5-36B4AB33412D}"/>
    <cellStyle name="Comma 4 6 2 3 2 2 2 2" xfId="44360" xr:uid="{1E70AEBA-C74A-41BC-83A9-F998CFA7C05C}"/>
    <cellStyle name="Comma 4 6 2 3 2 2 3" xfId="33252" xr:uid="{0D36C4F7-496B-44AE-A24E-26134E88022F}"/>
    <cellStyle name="Comma 4 6 2 3 2 3" xfId="15372" xr:uid="{EC4C6064-0AB9-4B57-813D-86E92E26E316}"/>
    <cellStyle name="Comma 4 6 2 3 2 3 2" xfId="38946" xr:uid="{AA56FABF-B57B-4AF6-B5D1-7A873E2DBC8A}"/>
    <cellStyle name="Comma 4 6 2 3 2 4" xfId="27838" xr:uid="{9CD3F74F-E18D-4958-8365-D41303436AE0}"/>
    <cellStyle name="Comma 4 6 2 3 3" xfId="5149" xr:uid="{A3E1FCEE-8218-40C0-B9DF-B713A83AA83F}"/>
    <cellStyle name="Comma 4 6 2 3 3 2" xfId="10623" xr:uid="{CFE5DEB2-2C69-4F4B-AC6C-A8DFE0239E05}"/>
    <cellStyle name="Comma 4 6 2 3 3 2 2" xfId="22156" xr:uid="{EC325127-E3F2-4706-A40B-9FE7CBF84E7C}"/>
    <cellStyle name="Comma 4 6 2 3 3 2 2 2" xfId="45729" xr:uid="{57B132AE-A7C6-455D-A80C-EEC54F440B6B}"/>
    <cellStyle name="Comma 4 6 2 3 3 2 3" xfId="34621" xr:uid="{E66B68A2-0707-4FE7-95CD-C58E9E58BB7E}"/>
    <cellStyle name="Comma 4 6 2 3 3 3" xfId="16735" xr:uid="{6FFE3CCB-34D1-4269-A20F-12809DDAF197}"/>
    <cellStyle name="Comma 4 6 2 3 3 3 2" xfId="40309" xr:uid="{46BE4C99-A657-4F8F-948F-A311AB319D8B}"/>
    <cellStyle name="Comma 4 6 2 3 3 4" xfId="29201" xr:uid="{2440F878-C9F7-414B-A418-5974BC326FF5}"/>
    <cellStyle name="Comma 4 6 2 3 4" xfId="6487" xr:uid="{B68FCA7E-ECDF-45E3-8FB2-2A9F2E7941FB}"/>
    <cellStyle name="Comma 4 6 2 3 4 2" xfId="11964" xr:uid="{0A4D25DA-DA77-48E5-A9E9-6CB495557155}"/>
    <cellStyle name="Comma 4 6 2 3 4 2 2" xfId="23496" xr:uid="{639447AF-F857-40C0-A310-9FFEA637A8E3}"/>
    <cellStyle name="Comma 4 6 2 3 4 2 2 2" xfId="47069" xr:uid="{73CF2171-1E62-4047-935B-44DD8B9CEF08}"/>
    <cellStyle name="Comma 4 6 2 3 4 2 3" xfId="35961" xr:uid="{100E77CE-D626-4B18-ACE0-F60AAD39C35A}"/>
    <cellStyle name="Comma 4 6 2 3 4 3" xfId="18071" xr:uid="{CE3360E9-9FEA-4F0E-AE48-0B1DFD3FEE95}"/>
    <cellStyle name="Comma 4 6 2 3 4 3 2" xfId="41645" xr:uid="{ED24D512-0906-465F-9104-2F6432AF0C7A}"/>
    <cellStyle name="Comma 4 6 2 3 4 4" xfId="30537" xr:uid="{64D992A9-4852-4FB3-897E-285FAE1248E8}"/>
    <cellStyle name="Comma 4 6 2 3 5" xfId="7898" xr:uid="{24626B28-C326-4161-ABBA-56ED1EF78F48}"/>
    <cellStyle name="Comma 4 6 2 3 5 2" xfId="19433" xr:uid="{EAB49A65-0C4F-469E-A0B4-D82390B4AF10}"/>
    <cellStyle name="Comma 4 6 2 3 5 2 2" xfId="43006" xr:uid="{21C16DDB-1E4F-45C7-AB15-AE93F4384B31}"/>
    <cellStyle name="Comma 4 6 2 3 5 3" xfId="31898" xr:uid="{58D64A5F-0F18-42D0-B4D0-44B80559BBE2}"/>
    <cellStyle name="Comma 4 6 2 3 6" xfId="13727" xr:uid="{EA8B1F74-6A71-4B60-A9AB-E424214469D6}"/>
    <cellStyle name="Comma 4 6 2 3 6 2" xfId="37466" xr:uid="{F8238BEE-4FAC-41A6-82BC-1CF11915A0AE}"/>
    <cellStyle name="Comma 4 6 2 3 7" xfId="26359" xr:uid="{508675F8-4764-4477-B102-37CB3601DC55}"/>
    <cellStyle name="Comma 4 6 2 3 8" xfId="24984" xr:uid="{87958ACE-5373-4B09-9C1E-659DE1D742E7}"/>
    <cellStyle name="Comma 4 6 2 3 9" xfId="48815" xr:uid="{72855775-5C7D-401E-90CD-D39D1DD7BF97}"/>
    <cellStyle name="Comma 4 6 2 4" xfId="2458" xr:uid="{608A8E55-E59F-4499-B43B-2C187D8537E8}"/>
    <cellStyle name="Comma 4 6 2 4 2" xfId="4249" xr:uid="{F053DE7D-C0D7-4EF1-AE91-4C7CAEA7DF81}"/>
    <cellStyle name="Comma 4 6 2 4 2 2" xfId="9718" xr:uid="{ACE942A5-165D-43C8-9113-4FE50A576B2F}"/>
    <cellStyle name="Comma 4 6 2 4 2 2 2" xfId="21251" xr:uid="{17B7573D-AE7B-45AB-9618-DF40BE8793A4}"/>
    <cellStyle name="Comma 4 6 2 4 2 2 2 2" xfId="44824" xr:uid="{9F7B4926-CCBB-4C28-BCB1-916B9B6CAEE9}"/>
    <cellStyle name="Comma 4 6 2 4 2 2 3" xfId="33716" xr:uid="{72E53FCB-6B11-46FC-A126-751CB5436BB9}"/>
    <cellStyle name="Comma 4 6 2 4 2 3" xfId="15836" xr:uid="{DBF335A1-61D3-4C26-9B43-94449CAB7A21}"/>
    <cellStyle name="Comma 4 6 2 4 2 3 2" xfId="39410" xr:uid="{161AB8FD-89F9-4E5F-A7FA-66646EEF0EC6}"/>
    <cellStyle name="Comma 4 6 2 4 2 4" xfId="28302" xr:uid="{3D13515A-4F20-4AAF-8C1C-9A062A6D5A90}"/>
    <cellStyle name="Comma 4 6 2 4 3" xfId="5614" xr:uid="{043B1BA7-7A8A-4325-8176-65F345A30CD6}"/>
    <cellStyle name="Comma 4 6 2 4 3 2" xfId="11088" xr:uid="{02F929F1-2966-41E8-AEFE-958DBCD924C3}"/>
    <cellStyle name="Comma 4 6 2 4 3 2 2" xfId="22621" xr:uid="{421156E7-7F1B-4686-83A9-1FA1BC1E2337}"/>
    <cellStyle name="Comma 4 6 2 4 3 2 2 2" xfId="46194" xr:uid="{B3EC4AF0-1C2E-45C6-B795-356B9B681332}"/>
    <cellStyle name="Comma 4 6 2 4 3 2 3" xfId="35086" xr:uid="{0B12D185-AD97-4630-A303-F7DFF5BE3F05}"/>
    <cellStyle name="Comma 4 6 2 4 3 3" xfId="17200" xr:uid="{CF657C7A-9A26-429A-8BCD-47C3C66E9CD8}"/>
    <cellStyle name="Comma 4 6 2 4 3 3 2" xfId="40774" xr:uid="{0050A441-7E3F-4ADB-B8E7-CEABC45F62C4}"/>
    <cellStyle name="Comma 4 6 2 4 3 4" xfId="29666" xr:uid="{15B1FDD2-590A-4DC3-9AA6-01BF508AD4C4}"/>
    <cellStyle name="Comma 4 6 2 4 4" xfId="6952" xr:uid="{B9272841-EF01-4B13-A16A-EBE905743321}"/>
    <cellStyle name="Comma 4 6 2 4 4 2" xfId="12430" xr:uid="{B60A747D-84AD-4276-A8C1-9497C5A68D57}"/>
    <cellStyle name="Comma 4 6 2 4 4 2 2" xfId="23962" xr:uid="{33CEF16B-CA49-4C34-B6D1-327A60F23E51}"/>
    <cellStyle name="Comma 4 6 2 4 4 2 2 2" xfId="47535" xr:uid="{857AA156-6A23-4C07-8468-EEAA6AF78AFA}"/>
    <cellStyle name="Comma 4 6 2 4 4 2 3" xfId="36427" xr:uid="{51CE3D27-5991-4044-B86B-2C0293DC3BCE}"/>
    <cellStyle name="Comma 4 6 2 4 4 3" xfId="18536" xr:uid="{C34C1E5E-0824-4FF9-927B-FF4DAB05893E}"/>
    <cellStyle name="Comma 4 6 2 4 4 3 2" xfId="42110" xr:uid="{B361C8BC-0BD0-4F14-ABBF-DA68328EA00B}"/>
    <cellStyle name="Comma 4 6 2 4 4 4" xfId="31002" xr:uid="{BD8EE423-C340-421A-8DDD-F3E2EA2FBC9B}"/>
    <cellStyle name="Comma 4 6 2 4 5" xfId="8365" xr:uid="{F522817A-37AB-4686-AFED-4B98151BF4DD}"/>
    <cellStyle name="Comma 4 6 2 4 5 2" xfId="19898" xr:uid="{564C6D74-7310-4B55-998E-D832C1D706AE}"/>
    <cellStyle name="Comma 4 6 2 4 5 2 2" xfId="43471" xr:uid="{9BC50AEC-B06F-4C81-8C41-7DF5F66E5AA8}"/>
    <cellStyle name="Comma 4 6 2 4 5 3" xfId="32363" xr:uid="{3C76E702-B408-4364-ADAA-39069A71B2E4}"/>
    <cellStyle name="Comma 4 6 2 4 6" xfId="14194" xr:uid="{24FE9337-60B0-448D-BB35-C0240C9F76DF}"/>
    <cellStyle name="Comma 4 6 2 4 6 2" xfId="37931" xr:uid="{10A78290-1B56-4799-9E7F-89B562253E71}"/>
    <cellStyle name="Comma 4 6 2 4 7" xfId="26824" xr:uid="{922189F3-840B-4E7B-8A11-ADB0CC1C623F}"/>
    <cellStyle name="Comma 4 6 2 4 8" xfId="25450" xr:uid="{0A0CE61C-FCBF-4AE9-B3A1-816A15A53A7B}"/>
    <cellStyle name="Comma 4 6 2 4 9" xfId="49280" xr:uid="{5A57495F-1277-4E8A-87DA-5621B17D960C}"/>
    <cellStyle name="Comma 4 6 2 5" xfId="3346" xr:uid="{DE08750E-40E6-4691-BD2E-09F80A60EE28}"/>
    <cellStyle name="Comma 4 6 2 5 2" xfId="8814" xr:uid="{F4B2804E-82EE-419D-A733-B2B10FF3428E}"/>
    <cellStyle name="Comma 4 6 2 5 2 2" xfId="20347" xr:uid="{F6E5269D-95F6-4472-9A15-114CBB3ADFBF}"/>
    <cellStyle name="Comma 4 6 2 5 2 2 2" xfId="43920" xr:uid="{1617F8A3-6E72-4029-BDC8-A711A3F901C4}"/>
    <cellStyle name="Comma 4 6 2 5 2 3" xfId="32812" xr:uid="{E6DA656E-2542-410D-8E4E-98A3775FB584}"/>
    <cellStyle name="Comma 4 6 2 5 3" xfId="14932" xr:uid="{1B4BCCE0-AEFE-4C18-8C83-8975EA0F6EA5}"/>
    <cellStyle name="Comma 4 6 2 5 3 2" xfId="38506" xr:uid="{24D3611D-9C66-4ABC-B902-984F7C94BF91}"/>
    <cellStyle name="Comma 4 6 2 5 4" xfId="27398" xr:uid="{BE29CF9B-E9CE-4C67-8332-679057664C6A}"/>
    <cellStyle name="Comma 4 6 2 6" xfId="4702" xr:uid="{043A6DAB-1DC3-4D9F-BF82-C5712B4101F0}"/>
    <cellStyle name="Comma 4 6 2 6 2" xfId="10175" xr:uid="{681FF132-1781-46F1-B7AA-787B1600B6A8}"/>
    <cellStyle name="Comma 4 6 2 6 2 2" xfId="21708" xr:uid="{D0DF8212-DB16-4DED-86F3-F72189273724}"/>
    <cellStyle name="Comma 4 6 2 6 2 2 2" xfId="45281" xr:uid="{52A8FF69-6ADC-4E46-AF2F-CC8E572074E8}"/>
    <cellStyle name="Comma 4 6 2 6 2 3" xfId="34173" xr:uid="{A62C7CFF-A9BC-432A-ABEB-B075649F2A81}"/>
    <cellStyle name="Comma 4 6 2 6 3" xfId="16288" xr:uid="{5D045CEF-7248-4EED-8A1D-53176E4A5E13}"/>
    <cellStyle name="Comma 4 6 2 6 3 2" xfId="39862" xr:uid="{73AD7861-8625-4219-9CCE-1F12A2F2C964}"/>
    <cellStyle name="Comma 4 6 2 6 4" xfId="28754" xr:uid="{B7FBAA52-9AE5-4546-96A4-3DF9E196ED55}"/>
    <cellStyle name="Comma 4 6 2 7" xfId="6040" xr:uid="{11AE23A5-5903-42C1-9C99-8E3A08D2CC7A}"/>
    <cellStyle name="Comma 4 6 2 7 2" xfId="11516" xr:uid="{39365748-5CCA-467F-9671-89F859F2F67A}"/>
    <cellStyle name="Comma 4 6 2 7 2 2" xfId="23048" xr:uid="{09039B36-F115-4F52-BFE9-8EEE4B7938A5}"/>
    <cellStyle name="Comma 4 6 2 7 2 2 2" xfId="46621" xr:uid="{3737733B-556C-418A-8951-CC852AA0FCD4}"/>
    <cellStyle name="Comma 4 6 2 7 2 3" xfId="35513" xr:uid="{8B5CDACF-A780-49E6-A7D0-46408645FC06}"/>
    <cellStyle name="Comma 4 6 2 7 3" xfId="17624" xr:uid="{9233F2D6-A406-45BA-8A45-22D03DC6CE29}"/>
    <cellStyle name="Comma 4 6 2 7 3 2" xfId="41198" xr:uid="{55DFE0BF-B9A5-4829-ABD7-702B445C0E50}"/>
    <cellStyle name="Comma 4 6 2 7 4" xfId="30090" xr:uid="{EAD1DE67-CDD5-4BFE-AD4D-5057C76C3803}"/>
    <cellStyle name="Comma 4 6 2 8" xfId="7425" xr:uid="{B3A6F8BA-A114-4A3B-8801-EB378BF700CA}"/>
    <cellStyle name="Comma 4 6 2 8 2" xfId="18985" xr:uid="{FA6FB8E1-077D-4FC9-95D7-DDA928881AE4}"/>
    <cellStyle name="Comma 4 6 2 8 2 2" xfId="42558" xr:uid="{CB0781B1-846B-46B6-9CE0-E007D8D1C801}"/>
    <cellStyle name="Comma 4 6 2 8 3" xfId="31450" xr:uid="{97D50555-B0C0-4F39-8DFB-C757D1CD5CF0}"/>
    <cellStyle name="Comma 4 6 2 9" xfId="13243" xr:uid="{2A833352-3884-4E8B-8CC9-70DF757D13E3}"/>
    <cellStyle name="Comma 4 6 2 9 2" xfId="37019" xr:uid="{12065DD6-2634-4A77-93AA-BD6D9E84A714}"/>
    <cellStyle name="Comma 4 6 3" xfId="1276" xr:uid="{791AA9AC-F6D6-470D-8C94-7ED37E57DDC1}"/>
    <cellStyle name="Comma 4 6 3 10" xfId="24618" xr:uid="{534BA513-1500-4BDB-90BA-B1931E7B72A5}"/>
    <cellStyle name="Comma 4 6 3 11" xfId="48445" xr:uid="{D3C18AAA-C7E1-4223-8A3F-C0E93BDAEDA6}"/>
    <cellStyle name="Comma 4 6 3 2" xfId="2054" xr:uid="{F3070583-6A42-48CD-BF02-ED0277C1C7B8}"/>
    <cellStyle name="Comma 4 6 3 2 2" xfId="3867" xr:uid="{450FA3B1-C176-4938-A331-9500E3E178CA}"/>
    <cellStyle name="Comma 4 6 3 2 2 2" xfId="9336" xr:uid="{C02962DD-B1B4-4593-8987-59135F608E90}"/>
    <cellStyle name="Comma 4 6 3 2 2 2 2" xfId="20869" xr:uid="{C203C673-B37B-483E-8611-C00B4901E9F4}"/>
    <cellStyle name="Comma 4 6 3 2 2 2 2 2" xfId="44442" xr:uid="{D7CB96B0-B442-46F8-A0BA-8B0371D9E38E}"/>
    <cellStyle name="Comma 4 6 3 2 2 2 3" xfId="33334" xr:uid="{D3745785-D478-4B4B-8D9B-005B7215D9C1}"/>
    <cellStyle name="Comma 4 6 3 2 2 3" xfId="15454" xr:uid="{D803A3B3-C7AA-4324-B0E9-54B92D8D1E38}"/>
    <cellStyle name="Comma 4 6 3 2 2 3 2" xfId="39028" xr:uid="{0122624F-021B-4DAD-A31D-10BC82F30ADF}"/>
    <cellStyle name="Comma 4 6 3 2 2 4" xfId="27920" xr:uid="{367F90CE-354E-4889-8416-85F0ED5F207B}"/>
    <cellStyle name="Comma 4 6 3 2 3" xfId="5231" xr:uid="{37DF764D-925B-4EDA-8112-9BD31598DA98}"/>
    <cellStyle name="Comma 4 6 3 2 3 2" xfId="10705" xr:uid="{64DA3DB2-7A1B-4E91-8931-1A0472803399}"/>
    <cellStyle name="Comma 4 6 3 2 3 2 2" xfId="22238" xr:uid="{DE525109-310D-4E15-AFBA-53B692811C09}"/>
    <cellStyle name="Comma 4 6 3 2 3 2 2 2" xfId="45811" xr:uid="{5661071B-B824-45BF-AD4E-3A483851B927}"/>
    <cellStyle name="Comma 4 6 3 2 3 2 3" xfId="34703" xr:uid="{70EB2F5B-A7B8-470B-B06C-818AC5E45DF1}"/>
    <cellStyle name="Comma 4 6 3 2 3 3" xfId="16817" xr:uid="{CB18E145-51EE-4343-9FA0-AABD79309F29}"/>
    <cellStyle name="Comma 4 6 3 2 3 3 2" xfId="40391" xr:uid="{961E9429-E1FE-4494-866B-AB2A45078D69}"/>
    <cellStyle name="Comma 4 6 3 2 3 4" xfId="29283" xr:uid="{9FD5BC3F-9196-4AE5-B080-3EB4F6FCD165}"/>
    <cellStyle name="Comma 4 6 3 2 4" xfId="6569" xr:uid="{ECE4AD68-0E72-4E4F-A437-75BF12730A18}"/>
    <cellStyle name="Comma 4 6 3 2 4 2" xfId="12046" xr:uid="{C21F0ED5-2A87-40E7-9253-60A405D1D779}"/>
    <cellStyle name="Comma 4 6 3 2 4 2 2" xfId="23578" xr:uid="{421FA64D-F815-4E99-9B11-BD81EC701207}"/>
    <cellStyle name="Comma 4 6 3 2 4 2 2 2" xfId="47151" xr:uid="{BC9E6FD0-C684-4FE8-8CF6-314D72AD4540}"/>
    <cellStyle name="Comma 4 6 3 2 4 2 3" xfId="36043" xr:uid="{09B4DA71-6103-4C43-ABFC-00F6C45B2EF0}"/>
    <cellStyle name="Comma 4 6 3 2 4 3" xfId="18153" xr:uid="{2B1D5F98-6BBF-4DD2-964C-2F8D6F401159}"/>
    <cellStyle name="Comma 4 6 3 2 4 3 2" xfId="41727" xr:uid="{21B3C3E5-A3A4-4E26-9DBE-C0C819AD9F1C}"/>
    <cellStyle name="Comma 4 6 3 2 4 4" xfId="30619" xr:uid="{8D188C7B-2D4A-471C-9DAA-649E98686610}"/>
    <cellStyle name="Comma 4 6 3 2 5" xfId="7980" xr:uid="{7E380A6F-34D3-48C0-BFA1-60897026B872}"/>
    <cellStyle name="Comma 4 6 3 2 5 2" xfId="19515" xr:uid="{929981A6-49AE-4F57-9A82-2E74E8B10E56}"/>
    <cellStyle name="Comma 4 6 3 2 5 2 2" xfId="43088" xr:uid="{07560BB4-22A4-496E-8E6D-30791CF8EECC}"/>
    <cellStyle name="Comma 4 6 3 2 5 3" xfId="31980" xr:uid="{0100B05B-BCF7-4223-8C79-295AC99CA108}"/>
    <cellStyle name="Comma 4 6 3 2 6" xfId="13809" xr:uid="{944BA4FA-B746-48DF-8E83-940BDAD41C63}"/>
    <cellStyle name="Comma 4 6 3 2 6 2" xfId="37548" xr:uid="{B0630AC2-BBBF-43FC-84ED-7C2571E5170D}"/>
    <cellStyle name="Comma 4 6 3 2 7" xfId="26441" xr:uid="{CF60596B-99E0-49DC-9377-F82D99D5908C}"/>
    <cellStyle name="Comma 4 6 3 2 8" xfId="25066" xr:uid="{3262C04A-BF61-4F37-B294-47A08FB802CD}"/>
    <cellStyle name="Comma 4 6 3 2 9" xfId="48897" xr:uid="{317F51E8-C569-42DE-A860-2F384D834E29}"/>
    <cellStyle name="Comma 4 6 3 3" xfId="2542" xr:uid="{940A89DB-8FBB-4A52-9622-C340D46F9A30}"/>
    <cellStyle name="Comma 4 6 3 3 2" xfId="4332" xr:uid="{9B44CA05-7653-4A51-8B76-DB975DF3E6A5}"/>
    <cellStyle name="Comma 4 6 3 3 2 2" xfId="9802" xr:uid="{0A36FC4F-9871-435E-AEF5-6CCFFF4669B7}"/>
    <cellStyle name="Comma 4 6 3 3 2 2 2" xfId="21335" xr:uid="{AA249210-8DEF-424D-8CCC-0987C79DB019}"/>
    <cellStyle name="Comma 4 6 3 3 2 2 2 2" xfId="44908" xr:uid="{AB2A6256-05EC-49EB-A4E6-62028F43A11D}"/>
    <cellStyle name="Comma 4 6 3 3 2 2 3" xfId="33800" xr:uid="{3DA9654B-10A0-4439-8F4D-F0883462591F}"/>
    <cellStyle name="Comma 4 6 3 3 2 3" xfId="15919" xr:uid="{B6C685D8-35B0-4F99-9E09-941350A09A3E}"/>
    <cellStyle name="Comma 4 6 3 3 2 3 2" xfId="39493" xr:uid="{6DA9D511-326F-4F8B-BA34-0428B23B0A30}"/>
    <cellStyle name="Comma 4 6 3 3 2 4" xfId="28385" xr:uid="{E2CEBB5E-00AB-4E6B-BB52-DAD15489B51D}"/>
    <cellStyle name="Comma 4 6 3 3 3" xfId="5698" xr:uid="{EC3E411A-8D0E-4305-B372-13322330B6B7}"/>
    <cellStyle name="Comma 4 6 3 3 3 2" xfId="11172" xr:uid="{3ED7FB5B-60F3-4E99-8CF1-8B7C1391B143}"/>
    <cellStyle name="Comma 4 6 3 3 3 2 2" xfId="22705" xr:uid="{BBA8002C-4B63-49AF-9C4C-B28463BE6F83}"/>
    <cellStyle name="Comma 4 6 3 3 3 2 2 2" xfId="46278" xr:uid="{A16C020C-D173-4CD2-AAB5-C59C44656A77}"/>
    <cellStyle name="Comma 4 6 3 3 3 2 3" xfId="35170" xr:uid="{F857EC6E-9045-4E93-92D8-5D840FDEF15A}"/>
    <cellStyle name="Comma 4 6 3 3 3 3" xfId="17284" xr:uid="{EEBAE599-387E-4E02-B76A-0683DCD8439C}"/>
    <cellStyle name="Comma 4 6 3 3 3 3 2" xfId="40858" xr:uid="{FD95F0FC-7AA3-406E-B421-FBAA7D08E339}"/>
    <cellStyle name="Comma 4 6 3 3 3 4" xfId="29750" xr:uid="{ECEE9CED-D192-4DD4-A0D3-611098FFD4E2}"/>
    <cellStyle name="Comma 4 6 3 3 4" xfId="7036" xr:uid="{5F3C6EAA-89FA-4425-8A11-414C50B0A3F1}"/>
    <cellStyle name="Comma 4 6 3 3 4 2" xfId="12514" xr:uid="{2E239B34-C93E-44E6-AA02-FA9AF8D7B3F4}"/>
    <cellStyle name="Comma 4 6 3 3 4 2 2" xfId="24046" xr:uid="{74C363EA-DFAE-42B0-BE9F-F8F61C92A638}"/>
    <cellStyle name="Comma 4 6 3 3 4 2 2 2" xfId="47619" xr:uid="{908C1B37-4052-4B82-A39F-AB542C8CEEF7}"/>
    <cellStyle name="Comma 4 6 3 3 4 2 3" xfId="36511" xr:uid="{25E32A4F-5BD8-4E4E-84E2-C5504566EB4A}"/>
    <cellStyle name="Comma 4 6 3 3 4 3" xfId="18620" xr:uid="{3D8D5DFB-95AE-49AB-9A04-2A387296AB4B}"/>
    <cellStyle name="Comma 4 6 3 3 4 3 2" xfId="42194" xr:uid="{2DCC0EF7-2970-4A6C-9816-A84BEE647AF8}"/>
    <cellStyle name="Comma 4 6 3 3 4 4" xfId="31086" xr:uid="{163BF7EE-CB4D-452B-8FD9-1A25C78D377A}"/>
    <cellStyle name="Comma 4 6 3 3 5" xfId="8449" xr:uid="{CC6DC5CE-C8C0-47EA-B5F9-06EC9F555C13}"/>
    <cellStyle name="Comma 4 6 3 3 5 2" xfId="19982" xr:uid="{815EFA23-01DA-4DCC-84C0-2D7A1B48896F}"/>
    <cellStyle name="Comma 4 6 3 3 5 2 2" xfId="43555" xr:uid="{ED2BA856-2D02-4B76-8870-125487111629}"/>
    <cellStyle name="Comma 4 6 3 3 5 3" xfId="32447" xr:uid="{B035C26F-EBE0-49D4-8A01-1FC7547D73E1}"/>
    <cellStyle name="Comma 4 6 3 3 6" xfId="14278" xr:uid="{628C20F2-A8BE-4B2B-A80D-DBBD48AF0E02}"/>
    <cellStyle name="Comma 4 6 3 3 6 2" xfId="38015" xr:uid="{8949895D-0F78-4328-A9CC-78BE540F2CE2}"/>
    <cellStyle name="Comma 4 6 3 3 7" xfId="26908" xr:uid="{46E81EF9-CF6A-470C-A8B2-A33E0C264761}"/>
    <cellStyle name="Comma 4 6 3 3 8" xfId="25534" xr:uid="{49C8E5A7-849C-41F8-908C-674530BFBF76}"/>
    <cellStyle name="Comma 4 6 3 3 9" xfId="49364" xr:uid="{0559B8A0-CCE9-42F1-BCA5-75718829D8BD}"/>
    <cellStyle name="Comma 4 6 3 4" xfId="3428" xr:uid="{5AF79D61-7C9E-4D43-8656-84BEE40211AE}"/>
    <cellStyle name="Comma 4 6 3 4 2" xfId="8896" xr:uid="{21E79C67-C29C-4587-81FD-6D329C8D0035}"/>
    <cellStyle name="Comma 4 6 3 4 2 2" xfId="20429" xr:uid="{687BB166-982E-4417-8494-62D6D9745E4A}"/>
    <cellStyle name="Comma 4 6 3 4 2 2 2" xfId="44002" xr:uid="{D6EDBC2B-E630-4D0B-B3B8-12CF6A126592}"/>
    <cellStyle name="Comma 4 6 3 4 2 3" xfId="32894" xr:uid="{F0D4E6C2-2A5D-4AE7-8A64-71F68A0E6C85}"/>
    <cellStyle name="Comma 4 6 3 4 3" xfId="15014" xr:uid="{E3A33B6D-5BBA-47D9-ADA5-1676BEE824B6}"/>
    <cellStyle name="Comma 4 6 3 4 3 2" xfId="38588" xr:uid="{9A7049CC-9D0F-4CF5-BCAA-7EA0E2437145}"/>
    <cellStyle name="Comma 4 6 3 4 4" xfId="27480" xr:uid="{2FB27043-14AC-4844-86E2-04394BE8EC13}"/>
    <cellStyle name="Comma 4 6 3 5" xfId="4784" xr:uid="{8AEFBA46-18ED-4C78-A7E4-EF7D36685878}"/>
    <cellStyle name="Comma 4 6 3 5 2" xfId="10257" xr:uid="{DEAA545D-3E21-4267-B095-2374F72282F4}"/>
    <cellStyle name="Comma 4 6 3 5 2 2" xfId="21790" xr:uid="{CF5D4A63-EE71-4AF7-ABB0-FCCA218A2342}"/>
    <cellStyle name="Comma 4 6 3 5 2 2 2" xfId="45363" xr:uid="{2997EC35-DF93-422E-AA4F-BEB9DF2D7C73}"/>
    <cellStyle name="Comma 4 6 3 5 2 3" xfId="34255" xr:uid="{776258AE-21F6-49D8-91C6-D74B7664F904}"/>
    <cellStyle name="Comma 4 6 3 5 3" xfId="16370" xr:uid="{B0302D25-E00D-449F-A1C3-A61E81F36F7D}"/>
    <cellStyle name="Comma 4 6 3 5 3 2" xfId="39944" xr:uid="{8AE9177E-F426-4214-9CE2-BF283EBCAB66}"/>
    <cellStyle name="Comma 4 6 3 5 4" xfId="28836" xr:uid="{31A60B63-F68C-4DC4-BA7E-94035AB0F605}"/>
    <cellStyle name="Comma 4 6 3 6" xfId="6122" xr:uid="{8BA49150-812C-463D-844B-C3983EF4F922}"/>
    <cellStyle name="Comma 4 6 3 6 2" xfId="11598" xr:uid="{9658EBA5-B077-4546-B424-0C830A786278}"/>
    <cellStyle name="Comma 4 6 3 6 2 2" xfId="23130" xr:uid="{1FFF79A4-C56B-478F-9060-F486B66CB920}"/>
    <cellStyle name="Comma 4 6 3 6 2 2 2" xfId="46703" xr:uid="{1AC76CFD-B9DE-4DE2-AB21-15D3C119B983}"/>
    <cellStyle name="Comma 4 6 3 6 2 3" xfId="35595" xr:uid="{7607A060-CDD7-4570-AC5A-0611EC724047}"/>
    <cellStyle name="Comma 4 6 3 6 3" xfId="17706" xr:uid="{81C6C2CE-32F1-4B6D-B32E-3C2F68D85647}"/>
    <cellStyle name="Comma 4 6 3 6 3 2" xfId="41280" xr:uid="{79BE00E6-9AA0-46C2-B532-94203FB5BCDC}"/>
    <cellStyle name="Comma 4 6 3 6 4" xfId="30172" xr:uid="{6ADCBEB0-DA49-4FA4-A913-F1FFCE57693E}"/>
    <cellStyle name="Comma 4 6 3 7" xfId="7507" xr:uid="{DF2387A5-CCF3-4949-BE5B-55D49A4E5DD3}"/>
    <cellStyle name="Comma 4 6 3 7 2" xfId="19067" xr:uid="{C9C78A96-BACB-4B8D-BF4E-46112EC8D6E9}"/>
    <cellStyle name="Comma 4 6 3 7 2 2" xfId="42640" xr:uid="{84EE6FB7-9C06-4FAB-B920-5488AACF7661}"/>
    <cellStyle name="Comma 4 6 3 7 3" xfId="31532" xr:uid="{72ACFECF-2517-48BB-AA39-E1DB58D79FB0}"/>
    <cellStyle name="Comma 4 6 3 8" xfId="13327" xr:uid="{9DCA2BBE-F261-4E54-8918-47461BDC32D8}"/>
    <cellStyle name="Comma 4 6 3 8 2" xfId="37101" xr:uid="{B4D9F50F-521C-4048-8B5C-8B1C37B017E1}"/>
    <cellStyle name="Comma 4 6 3 9" xfId="25992" xr:uid="{13C0E3A6-C9AF-4E69-91EE-5DF1B33AE397}"/>
    <cellStyle name="Comma 4 6 4" xfId="1047" xr:uid="{4BB137E2-14D0-48BA-B222-B7D2C369CA53}"/>
    <cellStyle name="Comma 4 6 4 10" xfId="24500" xr:uid="{BFB21B93-4E8E-4C2A-9157-4D947E61DB4D}"/>
    <cellStyle name="Comma 4 6 4 11" xfId="48291" xr:uid="{E03B278B-8E59-4BC9-B59E-F7A69AB39D02}"/>
    <cellStyle name="Comma 4 6 4 2" xfId="1900" xr:uid="{6C63AAD3-BEE3-427E-A7E8-750587B49F31}"/>
    <cellStyle name="Comma 4 6 4 2 2" xfId="3713" xr:uid="{C4028A2C-6BB2-477C-80EC-406345D9BB0B}"/>
    <cellStyle name="Comma 4 6 4 2 2 2" xfId="9182" xr:uid="{C03E41E4-E9FB-4AAE-8AA0-DED858BAC9D5}"/>
    <cellStyle name="Comma 4 6 4 2 2 2 2" xfId="20715" xr:uid="{B315BCBA-3B5B-4DB7-A693-77673D242832}"/>
    <cellStyle name="Comma 4 6 4 2 2 2 2 2" xfId="44288" xr:uid="{BBE9BEA5-785F-4BCA-9A91-96842B0A270A}"/>
    <cellStyle name="Comma 4 6 4 2 2 2 3" xfId="33180" xr:uid="{94306657-4AC0-4C5B-888F-83E373E72660}"/>
    <cellStyle name="Comma 4 6 4 2 2 3" xfId="15300" xr:uid="{C192C020-013B-4F2E-B720-C4B9EC51FE22}"/>
    <cellStyle name="Comma 4 6 4 2 2 3 2" xfId="38874" xr:uid="{5C386E81-9AD1-457C-9CEE-AB6197AE11F4}"/>
    <cellStyle name="Comma 4 6 4 2 2 4" xfId="27766" xr:uid="{67AB03C8-F9A1-4D12-B049-B0F99969781F}"/>
    <cellStyle name="Comma 4 6 4 2 3" xfId="5077" xr:uid="{ADE7DCFB-C881-4BAD-B32E-500A12314260}"/>
    <cellStyle name="Comma 4 6 4 2 3 2" xfId="10551" xr:uid="{2A13F27D-4C9B-4522-8BED-3A6026FC1229}"/>
    <cellStyle name="Comma 4 6 4 2 3 2 2" xfId="22084" xr:uid="{F41E90B1-B8C7-4968-9382-0FC6B1C0EBBB}"/>
    <cellStyle name="Comma 4 6 4 2 3 2 2 2" xfId="45657" xr:uid="{68D4B424-C381-4778-AC91-E04E71A118FF}"/>
    <cellStyle name="Comma 4 6 4 2 3 2 3" xfId="34549" xr:uid="{EFA9B790-84C6-48BA-B36C-3A7BFB5606D1}"/>
    <cellStyle name="Comma 4 6 4 2 3 3" xfId="16663" xr:uid="{A9A8F8BA-42A6-4FFC-87CF-98ECA8B10334}"/>
    <cellStyle name="Comma 4 6 4 2 3 3 2" xfId="40237" xr:uid="{C28A8E6C-6A38-4336-B48B-D0EA8CB4003C}"/>
    <cellStyle name="Comma 4 6 4 2 3 4" xfId="29129" xr:uid="{7BBFB88E-7FDF-4231-819F-F10846FB420C}"/>
    <cellStyle name="Comma 4 6 4 2 4" xfId="6415" xr:uid="{EB5C5B33-9873-469A-89B8-D8343CA32037}"/>
    <cellStyle name="Comma 4 6 4 2 4 2" xfId="11892" xr:uid="{8B56570F-6E39-4D6B-9E05-A2CB19B06FA8}"/>
    <cellStyle name="Comma 4 6 4 2 4 2 2" xfId="23424" xr:uid="{AE691032-FCCE-458F-8AB6-8D0DD7C0E3EE}"/>
    <cellStyle name="Comma 4 6 4 2 4 2 2 2" xfId="46997" xr:uid="{1F90211F-A18A-461C-A205-D6EAE92FDEB0}"/>
    <cellStyle name="Comma 4 6 4 2 4 2 3" xfId="35889" xr:uid="{2ED7E9F4-537E-4EF4-91E5-093CEC1DEC7F}"/>
    <cellStyle name="Comma 4 6 4 2 4 3" xfId="17999" xr:uid="{8FC98CD0-E3A6-4224-8E2D-3B92082E2CC0}"/>
    <cellStyle name="Comma 4 6 4 2 4 3 2" xfId="41573" xr:uid="{C41AF921-65D5-4E2C-8FA9-57345B526836}"/>
    <cellStyle name="Comma 4 6 4 2 4 4" xfId="30465" xr:uid="{C234C642-9135-4C93-B945-2895B2F0C2E3}"/>
    <cellStyle name="Comma 4 6 4 2 5" xfId="7826" xr:uid="{E6328A7A-9294-4083-8EBE-0A2A95F97728}"/>
    <cellStyle name="Comma 4 6 4 2 5 2" xfId="19361" xr:uid="{7756A9E2-3C30-48E2-87B4-BCDD0A1F3AA4}"/>
    <cellStyle name="Comma 4 6 4 2 5 2 2" xfId="42934" xr:uid="{0F706777-4A3F-4525-B9F1-2C0231F6C4C1}"/>
    <cellStyle name="Comma 4 6 4 2 5 3" xfId="31826" xr:uid="{D7E4763B-8CC4-40C0-9352-84196B582C3C}"/>
    <cellStyle name="Comma 4 6 4 2 6" xfId="13655" xr:uid="{BC26BFA6-F07F-4C61-B4F5-512FAAC55AA1}"/>
    <cellStyle name="Comma 4 6 4 2 6 2" xfId="37394" xr:uid="{11F80983-737B-4219-9BE2-6BD9857F9FC2}"/>
    <cellStyle name="Comma 4 6 4 2 7" xfId="26287" xr:uid="{BEAFA9D3-35BC-40D9-8E58-069D3294D34D}"/>
    <cellStyle name="Comma 4 6 4 2 8" xfId="24912" xr:uid="{652A147E-3621-4A7B-834B-5F21730593B9}"/>
    <cellStyle name="Comma 4 6 4 2 9" xfId="48743" xr:uid="{51080084-05E2-4810-8524-2A5E2F2DF224}"/>
    <cellStyle name="Comma 4 6 4 3" xfId="2384" xr:uid="{318EF91D-ACD9-44EB-8142-5B538A195E57}"/>
    <cellStyle name="Comma 4 6 4 3 2" xfId="4176" xr:uid="{8FBCB266-7AAB-471B-881D-A13B7764E129}"/>
    <cellStyle name="Comma 4 6 4 3 2 2" xfId="9645" xr:uid="{D56FC44F-A912-409B-BD3E-7BFBA7DA188D}"/>
    <cellStyle name="Comma 4 6 4 3 2 2 2" xfId="21178" xr:uid="{98BA0968-4774-423E-A634-0DEE2ABC6AF1}"/>
    <cellStyle name="Comma 4 6 4 3 2 2 2 2" xfId="44751" xr:uid="{4C6EEC0A-89B5-42A9-AB2F-3E0854045E16}"/>
    <cellStyle name="Comma 4 6 4 3 2 2 3" xfId="33643" xr:uid="{CEB17C0A-ED7B-4F3D-91D6-E1B6797034BE}"/>
    <cellStyle name="Comma 4 6 4 3 2 3" xfId="15763" xr:uid="{1433BAA6-7443-455B-B49F-281FF92880E6}"/>
    <cellStyle name="Comma 4 6 4 3 2 3 2" xfId="39337" xr:uid="{693C6381-A04E-4280-B4AF-D8157D33AD88}"/>
    <cellStyle name="Comma 4 6 4 3 2 4" xfId="28229" xr:uid="{9DF96489-AB9F-4287-AA0C-4A8DDB58AC20}"/>
    <cellStyle name="Comma 4 6 4 3 3" xfId="5541" xr:uid="{24F00234-911F-4AD0-9CA2-29075F7B3955}"/>
    <cellStyle name="Comma 4 6 4 3 3 2" xfId="11015" xr:uid="{5D217264-6256-436E-86AF-1601045C9741}"/>
    <cellStyle name="Comma 4 6 4 3 3 2 2" xfId="22548" xr:uid="{E88C1088-2E38-4DC6-871E-7DFD0A9B3D74}"/>
    <cellStyle name="Comma 4 6 4 3 3 2 2 2" xfId="46121" xr:uid="{FAD150C5-A4B1-4672-B435-A19746BEFEEC}"/>
    <cellStyle name="Comma 4 6 4 3 3 2 3" xfId="35013" xr:uid="{B2A61886-6716-4D9B-8EEB-D88E6FD21379}"/>
    <cellStyle name="Comma 4 6 4 3 3 3" xfId="17127" xr:uid="{06FF5CB9-5DDF-436B-BD91-07246E03F376}"/>
    <cellStyle name="Comma 4 6 4 3 3 3 2" xfId="40701" xr:uid="{B8238D9F-F508-4527-8C2A-5C403DB2702F}"/>
    <cellStyle name="Comma 4 6 4 3 3 4" xfId="29593" xr:uid="{22A3132E-A29E-4AF6-9799-7EB905C04059}"/>
    <cellStyle name="Comma 4 6 4 3 4" xfId="6879" xr:uid="{5547F928-296D-4A25-B9E7-8C4DE92F1CC3}"/>
    <cellStyle name="Comma 4 6 4 3 4 2" xfId="12357" xr:uid="{99B9EAFF-35D9-404A-B20A-06DABDA6A1B4}"/>
    <cellStyle name="Comma 4 6 4 3 4 2 2" xfId="23889" xr:uid="{164EC995-A56C-4760-8003-DFDAD93744A5}"/>
    <cellStyle name="Comma 4 6 4 3 4 2 2 2" xfId="47462" xr:uid="{1BEDFFF4-8116-493E-9218-992422B58339}"/>
    <cellStyle name="Comma 4 6 4 3 4 2 3" xfId="36354" xr:uid="{75AEFBF6-1991-4A2D-9029-48BF156E7E73}"/>
    <cellStyle name="Comma 4 6 4 3 4 3" xfId="18463" xr:uid="{461B6BBD-C8E0-420F-81AE-6C01445E174E}"/>
    <cellStyle name="Comma 4 6 4 3 4 3 2" xfId="42037" xr:uid="{B74C7D6D-A6FD-4463-95C8-46A153E7A5E2}"/>
    <cellStyle name="Comma 4 6 4 3 4 4" xfId="30929" xr:uid="{ABD944A7-A938-4C6A-A406-79B1253452B3}"/>
    <cellStyle name="Comma 4 6 4 3 5" xfId="8292" xr:uid="{0E01035C-394D-4C39-BD12-EA550461F277}"/>
    <cellStyle name="Comma 4 6 4 3 5 2" xfId="19825" xr:uid="{20BFFB00-D205-4CA8-BBDC-FDE1CA5A4D4A}"/>
    <cellStyle name="Comma 4 6 4 3 5 2 2" xfId="43398" xr:uid="{B282A882-0FB7-42E5-9ACB-AC349D761148}"/>
    <cellStyle name="Comma 4 6 4 3 5 3" xfId="32290" xr:uid="{41DCB842-0B9B-4CEC-8F6F-126EAF624C76}"/>
    <cellStyle name="Comma 4 6 4 3 6" xfId="14121" xr:uid="{BB7B76E2-A4DF-4E20-8596-C0D386094724}"/>
    <cellStyle name="Comma 4 6 4 3 6 2" xfId="37858" xr:uid="{7814943B-389C-42B8-BEF3-5C2687B96371}"/>
    <cellStyle name="Comma 4 6 4 3 7" xfId="26751" xr:uid="{26BB15E5-C00C-4BB9-B75F-383C9011540A}"/>
    <cellStyle name="Comma 4 6 4 3 8" xfId="25377" xr:uid="{40A6CF7A-9018-43EA-A13F-200D08BAC5FC}"/>
    <cellStyle name="Comma 4 6 4 3 9" xfId="49207" xr:uid="{227651FB-9DC4-4506-B88F-DBF1E09D5794}"/>
    <cellStyle name="Comma 4 6 4 4" xfId="3274" xr:uid="{B672CD43-F1D9-46F4-B156-268F5301AED9}"/>
    <cellStyle name="Comma 4 6 4 4 2" xfId="8742" xr:uid="{420CFB31-946A-4D84-A290-E041D97245C3}"/>
    <cellStyle name="Comma 4 6 4 4 2 2" xfId="20275" xr:uid="{6D984FA3-9562-4C14-9A58-511ACDF495A0}"/>
    <cellStyle name="Comma 4 6 4 4 2 2 2" xfId="43848" xr:uid="{7B841F04-2AA1-47FA-ACB6-68F8A449D917}"/>
    <cellStyle name="Comma 4 6 4 4 2 3" xfId="32740" xr:uid="{36AF3382-5FF0-44B8-959F-F26A111395AE}"/>
    <cellStyle name="Comma 4 6 4 4 3" xfId="14860" xr:uid="{3B824BD5-2058-4814-9B44-8CC7080DD9D8}"/>
    <cellStyle name="Comma 4 6 4 4 3 2" xfId="38434" xr:uid="{4EDCF3B0-D199-406D-BA96-282F4C3F4D8F}"/>
    <cellStyle name="Comma 4 6 4 4 4" xfId="27326" xr:uid="{5BC36AFF-4D8F-4E81-A567-524B653066F7}"/>
    <cellStyle name="Comma 4 6 4 5" xfId="4630" xr:uid="{46B5082B-B66C-48F2-930C-DE1675830AAD}"/>
    <cellStyle name="Comma 4 6 4 5 2" xfId="10103" xr:uid="{190A0255-1293-4713-A3AF-AFE34D6E0D95}"/>
    <cellStyle name="Comma 4 6 4 5 2 2" xfId="21636" xr:uid="{24743A6B-153F-4538-BE35-35C1C0686134}"/>
    <cellStyle name="Comma 4 6 4 5 2 2 2" xfId="45209" xr:uid="{0EB1684D-8AA3-4A88-8D3F-C79C067ECF75}"/>
    <cellStyle name="Comma 4 6 4 5 2 3" xfId="34101" xr:uid="{AC7041D3-FAB8-420C-BF94-B444A3FF1484}"/>
    <cellStyle name="Comma 4 6 4 5 3" xfId="16216" xr:uid="{AAB62306-965C-4E60-8D37-AE1DE0F8D0DD}"/>
    <cellStyle name="Comma 4 6 4 5 3 2" xfId="39790" xr:uid="{5B51E48E-412B-488F-AD09-78FFBAB79074}"/>
    <cellStyle name="Comma 4 6 4 5 4" xfId="28682" xr:uid="{5B5F988C-6EBC-4C26-B891-1FE11A0C5B92}"/>
    <cellStyle name="Comma 4 6 4 6" xfId="5968" xr:uid="{6725C865-7E19-49A6-86FC-9B9C917041EB}"/>
    <cellStyle name="Comma 4 6 4 6 2" xfId="11444" xr:uid="{EE9DC145-AD69-4779-B249-19C33CFAB13E}"/>
    <cellStyle name="Comma 4 6 4 6 2 2" xfId="22976" xr:uid="{1B93DBFA-D370-4BBE-A191-A3DE93DDA205}"/>
    <cellStyle name="Comma 4 6 4 6 2 2 2" xfId="46549" xr:uid="{EE21C26F-1F2E-4B50-978C-0F5467FB4E4A}"/>
    <cellStyle name="Comma 4 6 4 6 2 3" xfId="35441" xr:uid="{29A41CF2-6E72-48A3-AC0E-143FD646FF0B}"/>
    <cellStyle name="Comma 4 6 4 6 3" xfId="17552" xr:uid="{6896B6C7-DC71-4E21-AE31-12289D5D5455}"/>
    <cellStyle name="Comma 4 6 4 6 3 2" xfId="41126" xr:uid="{89C4C11C-DA50-4A50-A189-AF6F2B7ED587}"/>
    <cellStyle name="Comma 4 6 4 6 4" xfId="30018" xr:uid="{9183950C-6F63-40F1-9CF0-59BEFF18A42A}"/>
    <cellStyle name="Comma 4 6 4 7" xfId="7353" xr:uid="{9909A879-7A1C-424B-835E-7984B4637181}"/>
    <cellStyle name="Comma 4 6 4 7 2" xfId="18913" xr:uid="{08D83C25-7453-41E1-8432-FCB4481766F3}"/>
    <cellStyle name="Comma 4 6 4 7 2 2" xfId="42486" xr:uid="{0EA47758-AD21-4FC6-A6D1-BC914A8A6501}"/>
    <cellStyle name="Comma 4 6 4 7 3" xfId="31378" xr:uid="{A33CD414-A246-462E-A063-A02E2DE90BD3}"/>
    <cellStyle name="Comma 4 6 4 8" xfId="13169" xr:uid="{1FF1C50B-3C20-4721-BBEC-CC5FF41B683C}"/>
    <cellStyle name="Comma 4 6 4 8 2" xfId="36947" xr:uid="{ED53B337-2528-4958-96AE-B808290B0D68}"/>
    <cellStyle name="Comma 4 6 4 9" xfId="25838" xr:uid="{6051904A-4827-4CFF-A58E-0FA060C3E451}"/>
    <cellStyle name="Comma 4 6 5" xfId="1328" xr:uid="{D63DD60C-0C60-4EB9-B4DE-79C530AAB01C}"/>
    <cellStyle name="Comma 4 6 5 10" xfId="24656" xr:uid="{EC6EC284-12FA-40C5-AB75-DA5F28D3B5D9}"/>
    <cellStyle name="Comma 4 6 5 11" xfId="48483" xr:uid="{230A02E9-3AD8-4A5E-BF33-27CF47410411}"/>
    <cellStyle name="Comma 4 6 5 2" xfId="2092" xr:uid="{D2472308-8874-45BA-891D-B7D96EA90966}"/>
    <cellStyle name="Comma 4 6 5 2 2" xfId="3905" xr:uid="{C222D7BA-7743-48F6-9130-350AA4FBA189}"/>
    <cellStyle name="Comma 4 6 5 2 2 2" xfId="9374" xr:uid="{258B6C63-7E9D-4475-8253-0B89B31419A2}"/>
    <cellStyle name="Comma 4 6 5 2 2 2 2" xfId="20907" xr:uid="{F51C2F47-60BF-41EE-8504-4C7C4B06A9D0}"/>
    <cellStyle name="Comma 4 6 5 2 2 2 2 2" xfId="44480" xr:uid="{BAF09978-BFA2-42FA-B1DF-7131AEC38467}"/>
    <cellStyle name="Comma 4 6 5 2 2 2 3" xfId="33372" xr:uid="{CA5AB306-26AF-4086-B1A2-D4C30C63A379}"/>
    <cellStyle name="Comma 4 6 5 2 2 3" xfId="15492" xr:uid="{E43B4B4B-C7A7-4074-A3E9-CB9AE9304BE6}"/>
    <cellStyle name="Comma 4 6 5 2 2 3 2" xfId="39066" xr:uid="{C7708D43-1934-4C75-9156-7FDC4AF94B90}"/>
    <cellStyle name="Comma 4 6 5 2 2 4" xfId="27958" xr:uid="{57779E60-E0B7-49FE-8714-EEE18F580A17}"/>
    <cellStyle name="Comma 4 6 5 2 3" xfId="5269" xr:uid="{B2E90B43-8820-4F4E-A4EE-91041C2AF202}"/>
    <cellStyle name="Comma 4 6 5 2 3 2" xfId="10743" xr:uid="{2E7EF5D8-FA8D-40EC-9C56-C30744A6C19D}"/>
    <cellStyle name="Comma 4 6 5 2 3 2 2" xfId="22276" xr:uid="{137D591F-4643-4F5E-AF40-0FC687F38552}"/>
    <cellStyle name="Comma 4 6 5 2 3 2 2 2" xfId="45849" xr:uid="{ABBBB3A3-2CEE-4C61-AFD3-9A4B6E22BEF5}"/>
    <cellStyle name="Comma 4 6 5 2 3 2 3" xfId="34741" xr:uid="{71B80CED-8F0C-463B-AE2B-673F1ACBEEE9}"/>
    <cellStyle name="Comma 4 6 5 2 3 3" xfId="16855" xr:uid="{D12D5ECE-E622-4976-8A79-22A275D7A265}"/>
    <cellStyle name="Comma 4 6 5 2 3 3 2" xfId="40429" xr:uid="{406019EB-88FD-4648-8BDE-97E5E894180D}"/>
    <cellStyle name="Comma 4 6 5 2 3 4" xfId="29321" xr:uid="{D7EA0364-863E-4DBB-BD6C-21C216F68F5C}"/>
    <cellStyle name="Comma 4 6 5 2 4" xfId="6607" xr:uid="{1BB95F23-43B0-45C5-998B-0319A6021DC8}"/>
    <cellStyle name="Comma 4 6 5 2 4 2" xfId="12084" xr:uid="{6996A0B5-BE64-4F67-A5D7-53502B7EF9A1}"/>
    <cellStyle name="Comma 4 6 5 2 4 2 2" xfId="23616" xr:uid="{50B63019-13D6-4648-9A79-AB0715E40D7A}"/>
    <cellStyle name="Comma 4 6 5 2 4 2 2 2" xfId="47189" xr:uid="{E5DCF56F-4DC0-4850-8932-252E9E3D96B5}"/>
    <cellStyle name="Comma 4 6 5 2 4 2 3" xfId="36081" xr:uid="{65673EA6-9944-4B35-8DB4-24285507DC99}"/>
    <cellStyle name="Comma 4 6 5 2 4 3" xfId="18191" xr:uid="{53CE4A36-2AE4-47C4-9AE5-D7D7F142C39F}"/>
    <cellStyle name="Comma 4 6 5 2 4 3 2" xfId="41765" xr:uid="{A7A0AC8D-2CEC-4C0F-A114-F282A4CBF7DD}"/>
    <cellStyle name="Comma 4 6 5 2 4 4" xfId="30657" xr:uid="{F2F963E2-D2E7-4216-BEC2-3EF6DA7F77A6}"/>
    <cellStyle name="Comma 4 6 5 2 5" xfId="8018" xr:uid="{79115D36-C3CE-4E53-B081-7EBE4E82F478}"/>
    <cellStyle name="Comma 4 6 5 2 5 2" xfId="19553" xr:uid="{8507BC1A-9FE2-4A59-9A78-6F212D8923DE}"/>
    <cellStyle name="Comma 4 6 5 2 5 2 2" xfId="43126" xr:uid="{CEFFA0C9-2DCD-4BB3-A27F-BAC4C13C23F8}"/>
    <cellStyle name="Comma 4 6 5 2 5 3" xfId="32018" xr:uid="{894FE921-0032-4304-B895-2FF771003BCF}"/>
    <cellStyle name="Comma 4 6 5 2 6" xfId="13847" xr:uid="{30157D57-BD3C-477C-A0AD-40847ADAE294}"/>
    <cellStyle name="Comma 4 6 5 2 6 2" xfId="37586" xr:uid="{3B174714-5701-4A06-8A1E-9F369F5730BB}"/>
    <cellStyle name="Comma 4 6 5 2 7" xfId="26479" xr:uid="{18D53F57-D408-46E5-A145-353BC1D97DEB}"/>
    <cellStyle name="Comma 4 6 5 2 8" xfId="25104" xr:uid="{C3AD2C6B-C0C1-439D-884F-B3B9BE3367D1}"/>
    <cellStyle name="Comma 4 6 5 2 9" xfId="48935" xr:uid="{4877EA77-A213-43FE-B253-6A886008A4E0}"/>
    <cellStyle name="Comma 4 6 5 3" xfId="2580" xr:uid="{E7F94440-B2BF-4368-B8A1-6DCBF2EA7FA9}"/>
    <cellStyle name="Comma 4 6 5 3 2" xfId="4370" xr:uid="{17E2FFC8-9F77-4A87-8991-1896BF825BD8}"/>
    <cellStyle name="Comma 4 6 5 3 2 2" xfId="9840" xr:uid="{3AF79AB6-50D0-4ECC-A0F3-4ABB5E6CB99B}"/>
    <cellStyle name="Comma 4 6 5 3 2 2 2" xfId="21373" xr:uid="{BE164E85-3EE9-425F-98AB-C16796107B0D}"/>
    <cellStyle name="Comma 4 6 5 3 2 2 2 2" xfId="44946" xr:uid="{B3CFD4A6-B530-4979-9C49-22831843FDDF}"/>
    <cellStyle name="Comma 4 6 5 3 2 2 3" xfId="33838" xr:uid="{B891972A-413D-4BFB-A862-87325B92D1E3}"/>
    <cellStyle name="Comma 4 6 5 3 2 3" xfId="15957" xr:uid="{A5B66216-9159-4D84-B6BC-ED810A85C41C}"/>
    <cellStyle name="Comma 4 6 5 3 2 3 2" xfId="39531" xr:uid="{25E490BD-BB2B-46A0-BD52-9C42236F0661}"/>
    <cellStyle name="Comma 4 6 5 3 2 4" xfId="28423" xr:uid="{F2AA5F7C-72BC-4704-8994-37494A49733F}"/>
    <cellStyle name="Comma 4 6 5 3 3" xfId="5736" xr:uid="{648444F0-DF3A-44C5-93DE-3E616BAAA19B}"/>
    <cellStyle name="Comma 4 6 5 3 3 2" xfId="11210" xr:uid="{2A97E5A5-2D29-4C2B-A7F1-FCCA1A988D59}"/>
    <cellStyle name="Comma 4 6 5 3 3 2 2" xfId="22743" xr:uid="{C8E29E94-4149-4FE1-BA9E-C2B52060FD20}"/>
    <cellStyle name="Comma 4 6 5 3 3 2 2 2" xfId="46316" xr:uid="{565168D9-42BA-4DFF-ACF3-32C7783CB4A2}"/>
    <cellStyle name="Comma 4 6 5 3 3 2 3" xfId="35208" xr:uid="{141F515C-B6C3-4622-A117-FD35A1E517B5}"/>
    <cellStyle name="Comma 4 6 5 3 3 3" xfId="17322" xr:uid="{72C444BF-1C1B-4877-9641-A9699F920974}"/>
    <cellStyle name="Comma 4 6 5 3 3 3 2" xfId="40896" xr:uid="{C88FB575-DC87-48AB-ACF2-F413E2A6C605}"/>
    <cellStyle name="Comma 4 6 5 3 3 4" xfId="29788" xr:uid="{F1BC7F82-FB4D-4F85-A6E7-E6556F0193CB}"/>
    <cellStyle name="Comma 4 6 5 3 4" xfId="7074" xr:uid="{07018D4A-5FD0-45C4-A229-75FD054E92DE}"/>
    <cellStyle name="Comma 4 6 5 3 4 2" xfId="12552" xr:uid="{4406A266-2E3F-4471-88C7-B1063FF7330E}"/>
    <cellStyle name="Comma 4 6 5 3 4 2 2" xfId="24084" xr:uid="{DED6A634-C562-49E8-BF3F-2582E9A4A9C8}"/>
    <cellStyle name="Comma 4 6 5 3 4 2 2 2" xfId="47657" xr:uid="{615EB675-D008-4618-8D6C-8448DFFFFAC4}"/>
    <cellStyle name="Comma 4 6 5 3 4 2 3" xfId="36549" xr:uid="{24B1AEFB-53A0-4B65-8633-945C86C8DB11}"/>
    <cellStyle name="Comma 4 6 5 3 4 3" xfId="18658" xr:uid="{95E4FB14-8B2D-47BB-9524-5588CC1BEF4C}"/>
    <cellStyle name="Comma 4 6 5 3 4 3 2" xfId="42232" xr:uid="{34C4F332-97AD-4CE3-ACD4-1B5A6E9AFC25}"/>
    <cellStyle name="Comma 4 6 5 3 4 4" xfId="31124" xr:uid="{0BBFE52A-9EB9-4570-A6CE-19BCE233423A}"/>
    <cellStyle name="Comma 4 6 5 3 5" xfId="8487" xr:uid="{41FFBEA6-EFF0-4A6A-AAE8-BCBF0A4CD249}"/>
    <cellStyle name="Comma 4 6 5 3 5 2" xfId="20020" xr:uid="{9C6A2164-2A7D-406A-821E-3616632CEB9A}"/>
    <cellStyle name="Comma 4 6 5 3 5 2 2" xfId="43593" xr:uid="{BCB70E67-8F53-4195-A9E2-641A14F033FC}"/>
    <cellStyle name="Comma 4 6 5 3 5 3" xfId="32485" xr:uid="{35C0543B-A14A-4208-8DE4-CBE888F66E68}"/>
    <cellStyle name="Comma 4 6 5 3 6" xfId="14316" xr:uid="{915E94D3-8C98-461A-9CD8-BC81B88CBEF2}"/>
    <cellStyle name="Comma 4 6 5 3 6 2" xfId="38053" xr:uid="{30F5D330-9408-402B-9B39-0618059EF303}"/>
    <cellStyle name="Comma 4 6 5 3 7" xfId="26946" xr:uid="{1DFA80F3-2C72-42EE-8EA2-733BC1096FD5}"/>
    <cellStyle name="Comma 4 6 5 3 8" xfId="25572" xr:uid="{CEE1AB91-3231-45BE-B765-D513216A4A44}"/>
    <cellStyle name="Comma 4 6 5 3 9" xfId="49402" xr:uid="{75BF63A0-9419-4F14-9FC8-D2392D0B7870}"/>
    <cellStyle name="Comma 4 6 5 4" xfId="3465" xr:uid="{DA022352-EE3C-47B6-BC44-5844965699A5}"/>
    <cellStyle name="Comma 4 6 5 4 2" xfId="8934" xr:uid="{E85D9A0F-CF39-4A1C-BA70-BCF04502C5CB}"/>
    <cellStyle name="Comma 4 6 5 4 2 2" xfId="20467" xr:uid="{6F3534D8-1427-485E-9392-0F5438E3605F}"/>
    <cellStyle name="Comma 4 6 5 4 2 2 2" xfId="44040" xr:uid="{CA9762FB-2858-42C3-A336-AFFA37D6468E}"/>
    <cellStyle name="Comma 4 6 5 4 2 3" xfId="32932" xr:uid="{2D91A73A-917F-445A-A81F-250FC0653E0F}"/>
    <cellStyle name="Comma 4 6 5 4 3" xfId="15052" xr:uid="{5509FDC9-366D-476F-B575-DFB7AC72457A}"/>
    <cellStyle name="Comma 4 6 5 4 3 2" xfId="38626" xr:uid="{0C144F21-0CC4-44C9-BCBA-50CA974C3CA4}"/>
    <cellStyle name="Comma 4 6 5 4 4" xfId="27518" xr:uid="{386B231D-680F-4DEE-AA76-4BB5876C7BA4}"/>
    <cellStyle name="Comma 4 6 5 5" xfId="4822" xr:uid="{34948133-19F5-4FE9-A55D-BE195C1C284B}"/>
    <cellStyle name="Comma 4 6 5 5 2" xfId="10295" xr:uid="{B3F9B0FC-4586-492A-8661-D02A53BCF373}"/>
    <cellStyle name="Comma 4 6 5 5 2 2" xfId="21828" xr:uid="{ED4B1893-9982-48F4-971A-453BAAAEE8EB}"/>
    <cellStyle name="Comma 4 6 5 5 2 2 2" xfId="45401" xr:uid="{FAE204F7-C2A8-48CB-B2B5-2EBC45923BA3}"/>
    <cellStyle name="Comma 4 6 5 5 2 3" xfId="34293" xr:uid="{041103AE-10AA-4DB2-8082-2A85D55C17E2}"/>
    <cellStyle name="Comma 4 6 5 5 3" xfId="16408" xr:uid="{2549EA1C-E103-4D5B-BA83-110CD2731A03}"/>
    <cellStyle name="Comma 4 6 5 5 3 2" xfId="39982" xr:uid="{4AE74920-8ECA-4303-8A96-0A1420CD6D39}"/>
    <cellStyle name="Comma 4 6 5 5 4" xfId="28874" xr:uid="{1292BB41-B9CE-4B7A-ADEC-9D057DE934A8}"/>
    <cellStyle name="Comma 4 6 5 6" xfId="6160" xr:uid="{266BAB35-2C97-48C8-AFA7-9E2AA6841528}"/>
    <cellStyle name="Comma 4 6 5 6 2" xfId="11636" xr:uid="{235CBDEC-7E3E-4543-8544-A1496F196314}"/>
    <cellStyle name="Comma 4 6 5 6 2 2" xfId="23168" xr:uid="{68F1DE7F-3AF3-4BB8-8054-C382B399EBD3}"/>
    <cellStyle name="Comma 4 6 5 6 2 2 2" xfId="46741" xr:uid="{86A6264A-3166-48E6-8D7F-C56E921DBD3A}"/>
    <cellStyle name="Comma 4 6 5 6 2 3" xfId="35633" xr:uid="{837065D5-ED13-48DE-BC34-8C82C0E1E337}"/>
    <cellStyle name="Comma 4 6 5 6 3" xfId="17744" xr:uid="{92C0C751-652D-402C-985F-7D59FB8EFC85}"/>
    <cellStyle name="Comma 4 6 5 6 3 2" xfId="41318" xr:uid="{542E3F3D-5B6D-4C56-92A1-F16F07D9D91D}"/>
    <cellStyle name="Comma 4 6 5 6 4" xfId="30210" xr:uid="{CFDA1DF0-45C7-4DC8-8E71-B429F9EAFDA4}"/>
    <cellStyle name="Comma 4 6 5 7" xfId="7545" xr:uid="{FE63163F-AB32-4490-AD33-32298B863264}"/>
    <cellStyle name="Comma 4 6 5 7 2" xfId="19105" xr:uid="{E312D019-E54A-47B5-9879-BB0579E0F63E}"/>
    <cellStyle name="Comma 4 6 5 7 2 2" xfId="42678" xr:uid="{7BBF9232-163D-48F0-8212-899720F0951E}"/>
    <cellStyle name="Comma 4 6 5 7 3" xfId="31570" xr:uid="{A894EF2E-BC78-4393-9464-AC2B36544E7D}"/>
    <cellStyle name="Comma 4 6 5 8" xfId="13367" xr:uid="{BF428719-ACD2-4B48-BDD8-4A2B70715D8A}"/>
    <cellStyle name="Comma 4 6 5 8 2" xfId="37139" xr:uid="{730A6070-363E-4A57-A0FC-30997E825BC2}"/>
    <cellStyle name="Comma 4 6 5 9" xfId="26030" xr:uid="{3B09C736-6495-463C-B624-A520F0257581}"/>
    <cellStyle name="Comma 4 6 6" xfId="1631" xr:uid="{26109FF0-585B-4A66-9615-FA0C32BBCC5E}"/>
    <cellStyle name="Comma 4 6 6 10" xfId="24700" xr:uid="{3E769432-2601-4E06-80D0-FBB13BED8C1D}"/>
    <cellStyle name="Comma 4 6 6 11" xfId="48531" xr:uid="{EFE6F679-F4BB-498F-82DB-67776A4CBA37}"/>
    <cellStyle name="Comma 4 6 6 2" xfId="2137" xr:uid="{D4DEA2CA-9B61-4D05-B724-49F3E0236654}"/>
    <cellStyle name="Comma 4 6 6 2 2" xfId="3949" xr:uid="{461D2C89-92F2-46F2-A42D-5105D560041D}"/>
    <cellStyle name="Comma 4 6 6 2 2 2" xfId="9418" xr:uid="{FB38C861-100A-4649-B0C7-EB8586CA2BE3}"/>
    <cellStyle name="Comma 4 6 6 2 2 2 2" xfId="20951" xr:uid="{089E0C4C-48C7-44F5-9BF2-41516C372A79}"/>
    <cellStyle name="Comma 4 6 6 2 2 2 2 2" xfId="44524" xr:uid="{0894C431-DC57-4122-8EF6-D424CE95295C}"/>
    <cellStyle name="Comma 4 6 6 2 2 2 3" xfId="33416" xr:uid="{1C808223-F7C3-465C-AB1C-CB1283B58598}"/>
    <cellStyle name="Comma 4 6 6 2 2 3" xfId="15536" xr:uid="{E5DBE7FE-C55B-450A-A483-0B5CF68218E7}"/>
    <cellStyle name="Comma 4 6 6 2 2 3 2" xfId="39110" xr:uid="{2DE1BE48-62B3-49CF-B58E-09C476C6E98F}"/>
    <cellStyle name="Comma 4 6 6 2 2 4" xfId="28002" xr:uid="{3AEF4887-C6E5-49ED-B618-BD78440724EF}"/>
    <cellStyle name="Comma 4 6 6 2 3" xfId="5313" xr:uid="{9BD7600E-D591-469E-9634-AED3F61916FC}"/>
    <cellStyle name="Comma 4 6 6 2 3 2" xfId="10787" xr:uid="{A98993E1-2F13-4527-82F3-06A3675A17A9}"/>
    <cellStyle name="Comma 4 6 6 2 3 2 2" xfId="22320" xr:uid="{55143C7C-907D-4A1C-A113-3645D28812B5}"/>
    <cellStyle name="Comma 4 6 6 2 3 2 2 2" xfId="45893" xr:uid="{0D63C35A-8BCF-4EFE-8061-B194C83CA71C}"/>
    <cellStyle name="Comma 4 6 6 2 3 2 3" xfId="34785" xr:uid="{A784DB88-831C-4C7F-A5BC-3E221C70BEAB}"/>
    <cellStyle name="Comma 4 6 6 2 3 3" xfId="16899" xr:uid="{C07E67F3-678D-4525-B19D-8682699296DB}"/>
    <cellStyle name="Comma 4 6 6 2 3 3 2" xfId="40473" xr:uid="{52CB34B4-CD78-4FC6-A2C8-DFA75D595EEC}"/>
    <cellStyle name="Comma 4 6 6 2 3 4" xfId="29365" xr:uid="{7896135B-E097-47E0-AA97-921807D5D206}"/>
    <cellStyle name="Comma 4 6 6 2 4" xfId="6651" xr:uid="{0E22D261-597D-41D6-A5E4-BFE9C357FAB7}"/>
    <cellStyle name="Comma 4 6 6 2 4 2" xfId="12128" xr:uid="{2ACCD4FD-A722-4DBB-940A-219897D531C5}"/>
    <cellStyle name="Comma 4 6 6 2 4 2 2" xfId="23660" xr:uid="{A2DB2D71-1A08-4A2E-9648-6B862E6BBA1B}"/>
    <cellStyle name="Comma 4 6 6 2 4 2 2 2" xfId="47233" xr:uid="{E286D8C5-8680-4CDF-9981-E9042FC5D634}"/>
    <cellStyle name="Comma 4 6 6 2 4 2 3" xfId="36125" xr:uid="{DCE8A332-ED36-4E1A-B7A7-B88B2FD20B8F}"/>
    <cellStyle name="Comma 4 6 6 2 4 3" xfId="18235" xr:uid="{F330BAD0-CE05-4360-A8A3-BEEFB8881DC9}"/>
    <cellStyle name="Comma 4 6 6 2 4 3 2" xfId="41809" xr:uid="{3E47D5E1-8514-4A3A-A02F-FC0543BABCB0}"/>
    <cellStyle name="Comma 4 6 6 2 4 4" xfId="30701" xr:uid="{4546459E-FB87-4CA1-94F0-DD8675AA90B0}"/>
    <cellStyle name="Comma 4 6 6 2 5" xfId="8062" xr:uid="{E84CAA95-A63B-405A-B174-2AF5851CEFF0}"/>
    <cellStyle name="Comma 4 6 6 2 5 2" xfId="19597" xr:uid="{722732D1-D954-483C-A9A2-93411F9B5B75}"/>
    <cellStyle name="Comma 4 6 6 2 5 2 2" xfId="43170" xr:uid="{563E2859-F9F3-4727-9347-A0E9C556C434}"/>
    <cellStyle name="Comma 4 6 6 2 5 3" xfId="32062" xr:uid="{D4DB70FC-E8A4-4024-B841-08CF4F63EE9E}"/>
    <cellStyle name="Comma 4 6 6 2 6" xfId="13891" xr:uid="{982EF952-632D-46A0-B757-052BC29FC6B6}"/>
    <cellStyle name="Comma 4 6 6 2 6 2" xfId="37630" xr:uid="{8B7A44E5-D34A-42BE-8E01-5C943D5F6993}"/>
    <cellStyle name="Comma 4 6 6 2 7" xfId="26523" xr:uid="{28D4E29C-43B7-4C2D-A6B3-AF19E5296E79}"/>
    <cellStyle name="Comma 4 6 6 2 8" xfId="25148" xr:uid="{EA418596-94C2-4E20-9899-BF78DC40E528}"/>
    <cellStyle name="Comma 4 6 6 2 9" xfId="48979" xr:uid="{678CE831-71F0-44E4-9C4D-8F7EF3AA852D}"/>
    <cellStyle name="Comma 4 6 6 3" xfId="2627" xr:uid="{F64F877B-9487-41F5-8FEC-5B2264878E0C}"/>
    <cellStyle name="Comma 4 6 6 3 2" xfId="4415" xr:uid="{A09C6AB1-609A-43B8-9646-3BF19E13E83C}"/>
    <cellStyle name="Comma 4 6 6 3 2 2" xfId="9885" xr:uid="{39579B39-F3F2-4F37-B9CF-541FAC4E279E}"/>
    <cellStyle name="Comma 4 6 6 3 2 2 2" xfId="21418" xr:uid="{BD04E04C-09F4-4052-8173-FD981894BAB2}"/>
    <cellStyle name="Comma 4 6 6 3 2 2 2 2" xfId="44991" xr:uid="{B6A04106-184A-484F-90FC-7BEF343CD90B}"/>
    <cellStyle name="Comma 4 6 6 3 2 2 3" xfId="33883" xr:uid="{711DECF2-9D4D-4E82-B15D-7B2A7140FF0F}"/>
    <cellStyle name="Comma 4 6 6 3 2 3" xfId="16002" xr:uid="{FE63E709-D370-4630-8535-4895AB1A954F}"/>
    <cellStyle name="Comma 4 6 6 3 2 3 2" xfId="39576" xr:uid="{D5398694-53A4-4780-9B4C-6B66A9D98E74}"/>
    <cellStyle name="Comma 4 6 6 3 2 4" xfId="28468" xr:uid="{998D3F68-DCC5-4F0B-A36B-ECCBA904E765}"/>
    <cellStyle name="Comma 4 6 6 3 3" xfId="5781" xr:uid="{C8C34148-696E-4747-8549-F5A7005FC9C5}"/>
    <cellStyle name="Comma 4 6 6 3 3 2" xfId="11255" xr:uid="{9B1C7203-A0C9-4699-8C42-7B311BFF9369}"/>
    <cellStyle name="Comma 4 6 6 3 3 2 2" xfId="22788" xr:uid="{E72F5F45-EF02-4411-B058-C9238B58BD01}"/>
    <cellStyle name="Comma 4 6 6 3 3 2 2 2" xfId="46361" xr:uid="{C1088B45-7A7A-4333-AC52-83CA589C9949}"/>
    <cellStyle name="Comma 4 6 6 3 3 2 3" xfId="35253" xr:uid="{28DFD7D5-04D6-4F91-A02B-C47A8C0E7037}"/>
    <cellStyle name="Comma 4 6 6 3 3 3" xfId="17367" xr:uid="{5A713D91-E6E7-4189-B8E8-A5BBD37EE8F0}"/>
    <cellStyle name="Comma 4 6 6 3 3 3 2" xfId="40941" xr:uid="{65F4D739-15D0-4F5B-A1BC-ADB392F51A5E}"/>
    <cellStyle name="Comma 4 6 6 3 3 4" xfId="29833" xr:uid="{6BEDB320-9E2A-4A41-9414-350F4992B10B}"/>
    <cellStyle name="Comma 4 6 6 3 4" xfId="7119" xr:uid="{00C40235-AEA6-44C5-8171-0B26C91F5441}"/>
    <cellStyle name="Comma 4 6 6 3 4 2" xfId="12597" xr:uid="{993D85E0-F1C2-4BE7-9BC1-0649CA3DDD74}"/>
    <cellStyle name="Comma 4 6 6 3 4 2 2" xfId="24129" xr:uid="{2D76F145-B53C-4651-B07A-AD44C70FBEE9}"/>
    <cellStyle name="Comma 4 6 6 3 4 2 2 2" xfId="47702" xr:uid="{FA17F9AD-374F-4C21-9CED-3EDBB23BD399}"/>
    <cellStyle name="Comma 4 6 6 3 4 2 3" xfId="36594" xr:uid="{1E6E6C59-145C-4FBF-B705-A18850E656AC}"/>
    <cellStyle name="Comma 4 6 6 3 4 3" xfId="18703" xr:uid="{3B099A40-2CF2-4708-8FF2-023F07A9927F}"/>
    <cellStyle name="Comma 4 6 6 3 4 3 2" xfId="42277" xr:uid="{1FC0BE30-3AAA-4B84-AA5D-05B471ED15F0}"/>
    <cellStyle name="Comma 4 6 6 3 4 4" xfId="31169" xr:uid="{EBA957A9-CB40-4339-A37E-CCE8BDEA39AF}"/>
    <cellStyle name="Comma 4 6 6 3 5" xfId="8532" xr:uid="{1ABEF1C4-CABE-4CA7-A583-7F49C5698BAE}"/>
    <cellStyle name="Comma 4 6 6 3 5 2" xfId="20065" xr:uid="{45F35712-5CF0-4AF0-A983-A1196681EB31}"/>
    <cellStyle name="Comma 4 6 6 3 5 2 2" xfId="43638" xr:uid="{7D31654A-BD2A-4BF4-9883-FF56495516B5}"/>
    <cellStyle name="Comma 4 6 6 3 5 3" xfId="32530" xr:uid="{02181EAD-DBC7-4B03-9AD3-B6C1D263330B}"/>
    <cellStyle name="Comma 4 6 6 3 6" xfId="14362" xr:uid="{21AB6127-435D-4AB1-905B-B2BB3B087C17}"/>
    <cellStyle name="Comma 4 6 6 3 6 2" xfId="38098" xr:uid="{22A2D0B4-4070-4392-B92A-D2B28C754963}"/>
    <cellStyle name="Comma 4 6 6 3 7" xfId="26991" xr:uid="{FCAFE063-32AB-4125-8365-49F35F3E1EC4}"/>
    <cellStyle name="Comma 4 6 6 3 8" xfId="25617" xr:uid="{E8F2496A-31A0-4EF5-A696-496DAFA5D2F5}"/>
    <cellStyle name="Comma 4 6 6 3 9" xfId="49447" xr:uid="{AC5948C9-F125-40F3-B739-3E387536B8E5}"/>
    <cellStyle name="Comma 4 6 6 4" xfId="3506" xr:uid="{657309E1-DBC4-4CFF-AD39-91350BB17351}"/>
    <cellStyle name="Comma 4 6 6 4 2" xfId="8975" xr:uid="{D4AB927F-E9E3-4BF6-A608-521F8B151E09}"/>
    <cellStyle name="Comma 4 6 6 4 2 2" xfId="20508" xr:uid="{D82ABC23-5CDD-40E7-B2D2-B241FB1463CE}"/>
    <cellStyle name="Comma 4 6 6 4 2 2 2" xfId="44081" xr:uid="{63B6B541-D19D-4829-BF32-0FAD7072D9D8}"/>
    <cellStyle name="Comma 4 6 6 4 2 3" xfId="32973" xr:uid="{4B548F70-90C1-459E-B221-0AADB1A3C9F6}"/>
    <cellStyle name="Comma 4 6 6 4 3" xfId="15093" xr:uid="{09E2D844-71D5-4DB0-AA51-DB13F9B89C16}"/>
    <cellStyle name="Comma 4 6 6 4 3 2" xfId="38667" xr:uid="{DDAA1AE5-5CB5-4182-A631-3995D70A8ADD}"/>
    <cellStyle name="Comma 4 6 6 4 4" xfId="27559" xr:uid="{1F600785-C9DE-4338-825D-D99DD16E106E}"/>
    <cellStyle name="Comma 4 6 6 5" xfId="4866" xr:uid="{3B73FB00-CD02-4117-9BD4-EEEFCED90730}"/>
    <cellStyle name="Comma 4 6 6 5 2" xfId="10340" xr:uid="{159C5185-25BE-41AD-8724-5F4605246E5F}"/>
    <cellStyle name="Comma 4 6 6 5 2 2" xfId="21873" xr:uid="{A8EB091E-5DB5-4212-89EF-A0A54D861FA0}"/>
    <cellStyle name="Comma 4 6 6 5 2 2 2" xfId="45446" xr:uid="{6F8464FD-0EE5-43F8-ADCD-63A76CEB9E50}"/>
    <cellStyle name="Comma 4 6 6 5 2 3" xfId="34338" xr:uid="{7070795A-F41F-440E-9406-9C0F9574931E}"/>
    <cellStyle name="Comma 4 6 6 5 3" xfId="16452" xr:uid="{79A256A7-5925-4568-A88D-FE58CD00C808}"/>
    <cellStyle name="Comma 4 6 6 5 3 2" xfId="40026" xr:uid="{44768A5B-9E13-4857-B916-C99B54FB2DFF}"/>
    <cellStyle name="Comma 4 6 6 5 4" xfId="28918" xr:uid="{E5066800-9337-4E86-BCA1-0F2E4ABF426B}"/>
    <cellStyle name="Comma 4 6 6 6" xfId="6204" xr:uid="{11AD6B95-3405-4CFA-8E6A-77A383C23523}"/>
    <cellStyle name="Comma 4 6 6 6 2" xfId="11680" xr:uid="{2C5B2B86-FA6A-4612-96B5-9AF18B095953}"/>
    <cellStyle name="Comma 4 6 6 6 2 2" xfId="23212" xr:uid="{4464587F-CCCB-4F97-8F7F-A94A20E53CEA}"/>
    <cellStyle name="Comma 4 6 6 6 2 2 2" xfId="46785" xr:uid="{D0FEF771-C6B6-46D6-AE63-EFECA7C5210E}"/>
    <cellStyle name="Comma 4 6 6 6 2 3" xfId="35677" xr:uid="{27F04508-344A-4FA8-AB02-5289522CACE5}"/>
    <cellStyle name="Comma 4 6 6 6 3" xfId="17788" xr:uid="{2DD1583F-4BF5-44FD-8C23-AF905AE36D1E}"/>
    <cellStyle name="Comma 4 6 6 6 3 2" xfId="41362" xr:uid="{0F852217-90E7-4B74-B9E3-27052FD82979}"/>
    <cellStyle name="Comma 4 6 6 6 4" xfId="30254" xr:uid="{26D3EE08-CF7C-4E32-BB0F-B05F58999ADA}"/>
    <cellStyle name="Comma 4 6 6 7" xfId="7595" xr:uid="{FA277A29-9584-4E2F-9BF2-0ADD5E6C3B95}"/>
    <cellStyle name="Comma 4 6 6 7 2" xfId="19150" xr:uid="{B410B6A3-CA9A-4D31-A09F-A08D4799DE43}"/>
    <cellStyle name="Comma 4 6 6 7 2 2" xfId="42723" xr:uid="{5BD9AA32-F5CA-404F-9BEF-1329E552D9FE}"/>
    <cellStyle name="Comma 4 6 6 7 3" xfId="31615" xr:uid="{73E5105C-1B04-42F1-8A87-881DEA26F8B8}"/>
    <cellStyle name="Comma 4 6 6 8" xfId="13435" xr:uid="{A9C2CE79-C28A-4E22-A9E8-A4F3FCC3A577}"/>
    <cellStyle name="Comma 4 6 6 8 2" xfId="37183" xr:uid="{E2755C1C-8D15-4E5D-B921-3221DABEA79F}"/>
    <cellStyle name="Comma 4 6 6 9" xfId="26076" xr:uid="{6A3E4E99-EC30-4FCD-875E-BECAB5F498A7}"/>
    <cellStyle name="Comma 4 6 7" xfId="1800" xr:uid="{4A1D8236-A283-46D0-8A22-6F17A2A4794F}"/>
    <cellStyle name="Comma 4 6 7 2" xfId="3613" xr:uid="{F3D9795F-ED96-4E2D-862E-F6BAAB5E3D2E}"/>
    <cellStyle name="Comma 4 6 7 2 2" xfId="9082" xr:uid="{1F50DD1A-53AC-4E08-954B-2AB8087BFBDE}"/>
    <cellStyle name="Comma 4 6 7 2 2 2" xfId="20615" xr:uid="{18F83223-8EEC-4EDF-A486-8C1FF82C77DE}"/>
    <cellStyle name="Comma 4 6 7 2 2 2 2" xfId="44188" xr:uid="{05425BA6-6DE3-4A25-9D2B-D8BFD76AAA33}"/>
    <cellStyle name="Comma 4 6 7 2 2 3" xfId="33080" xr:uid="{8E9CB280-9496-42AB-BC92-9328C7854A01}"/>
    <cellStyle name="Comma 4 6 7 2 3" xfId="15200" xr:uid="{C4C7E9C4-712A-4640-9ADA-ED73EB4A2797}"/>
    <cellStyle name="Comma 4 6 7 2 3 2" xfId="38774" xr:uid="{8AFCFDFA-ACF6-424C-BB12-AA7325FA4111}"/>
    <cellStyle name="Comma 4 6 7 2 4" xfId="27666" xr:uid="{C05E89E0-351E-4D0A-B466-0384A4443315}"/>
    <cellStyle name="Comma 4 6 7 3" xfId="4977" xr:uid="{493511C4-C0F6-4C38-A34D-98BD299C8131}"/>
    <cellStyle name="Comma 4 6 7 3 2" xfId="10451" xr:uid="{56CBD4EC-83A5-424A-9A49-51C7540750BB}"/>
    <cellStyle name="Comma 4 6 7 3 2 2" xfId="21984" xr:uid="{C3D7FF07-E02D-43BB-8DC1-13ED2C2D9B6C}"/>
    <cellStyle name="Comma 4 6 7 3 2 2 2" xfId="45557" xr:uid="{B0233427-F08A-491B-8D3D-EAFBDD921207}"/>
    <cellStyle name="Comma 4 6 7 3 2 3" xfId="34449" xr:uid="{63D82104-8662-4BCE-AD4E-C973B881BB7C}"/>
    <cellStyle name="Comma 4 6 7 3 3" xfId="16563" xr:uid="{B8098ACA-13F3-4A3E-B859-33772B5BFFDE}"/>
    <cellStyle name="Comma 4 6 7 3 3 2" xfId="40137" xr:uid="{1904E7ED-136A-4B59-888C-1D076EB6804A}"/>
    <cellStyle name="Comma 4 6 7 3 4" xfId="29029" xr:uid="{978E3A3B-8732-4C38-A274-C19BD1D8FA6E}"/>
    <cellStyle name="Comma 4 6 7 4" xfId="6315" xr:uid="{0244816B-F00C-473C-99D8-2BA0F1878F8C}"/>
    <cellStyle name="Comma 4 6 7 4 2" xfId="11792" xr:uid="{1D8692E3-A93D-4D09-946E-79D8B888FDA0}"/>
    <cellStyle name="Comma 4 6 7 4 2 2" xfId="23324" xr:uid="{5775C907-4AF5-467F-8350-5FDF08E7772D}"/>
    <cellStyle name="Comma 4 6 7 4 2 2 2" xfId="46897" xr:uid="{081B24EB-75A7-4C15-9C6E-EC6E20513693}"/>
    <cellStyle name="Comma 4 6 7 4 2 3" xfId="35789" xr:uid="{08F1D7A7-D08F-4AD7-AE2A-CD18E4B049A2}"/>
    <cellStyle name="Comma 4 6 7 4 3" xfId="17899" xr:uid="{78832037-DEEC-4972-B31F-D6776770A7A9}"/>
    <cellStyle name="Comma 4 6 7 4 3 2" xfId="41473" xr:uid="{0FF07AFF-AD65-4347-BDC3-A11C702D7D62}"/>
    <cellStyle name="Comma 4 6 7 4 4" xfId="30365" xr:uid="{266338A0-F7DE-41F4-AF3D-00CF52196AE0}"/>
    <cellStyle name="Comma 4 6 7 5" xfId="7726" xr:uid="{5B0F4FA0-4D98-4A2F-ACFD-B7A9BFA08192}"/>
    <cellStyle name="Comma 4 6 7 5 2" xfId="19261" xr:uid="{C1C64C6F-E1D3-4868-A0D2-8A818EC0F83F}"/>
    <cellStyle name="Comma 4 6 7 5 2 2" xfId="42834" xr:uid="{6BC5197F-DC57-4137-8250-67B8DE74EEE9}"/>
    <cellStyle name="Comma 4 6 7 5 3" xfId="31726" xr:uid="{889252B5-29E2-4ADF-AF28-E34E9529ECDD}"/>
    <cellStyle name="Comma 4 6 7 6" xfId="13555" xr:uid="{B86B7FCD-BBFF-43D5-9692-1E533EBBCD47}"/>
    <cellStyle name="Comma 4 6 7 6 2" xfId="37294" xr:uid="{D25DA7B7-11AD-4C9A-96B3-8671BB0AE58F}"/>
    <cellStyle name="Comma 4 6 7 7" xfId="26187" xr:uid="{BEEEF866-20CA-430D-8B5E-E9896F24E24F}"/>
    <cellStyle name="Comma 4 6 7 8" xfId="24812" xr:uid="{249C987A-C07F-4E98-8148-BD6513809BE4}"/>
    <cellStyle name="Comma 4 6 7 9" xfId="48643" xr:uid="{4CF032C6-1DA8-4507-BD14-5ECF02162973}"/>
    <cellStyle name="Comma 4 6 8" xfId="2278" xr:uid="{F8345DDE-57BE-41AC-BA75-8AC9D9F2F473}"/>
    <cellStyle name="Comma 4 6 8 2" xfId="4073" xr:uid="{B177C41E-98DD-48F5-A291-F97E5DCF778B}"/>
    <cellStyle name="Comma 4 6 8 2 2" xfId="9542" xr:uid="{2117D6EB-1210-45B1-AB5A-7623E6EA520B}"/>
    <cellStyle name="Comma 4 6 8 2 2 2" xfId="21075" xr:uid="{3B2A73E8-B8BF-47BC-A837-55F02637E13F}"/>
    <cellStyle name="Comma 4 6 8 2 2 2 2" xfId="44648" xr:uid="{5ED91B19-CC2C-4D03-BE72-CB7CF9DD3EE0}"/>
    <cellStyle name="Comma 4 6 8 2 2 3" xfId="33540" xr:uid="{1BD73E31-1D2C-47CB-B43C-63103E3F16E7}"/>
    <cellStyle name="Comma 4 6 8 2 3" xfId="15660" xr:uid="{16E48880-8285-400B-947E-54E2D4BA0565}"/>
    <cellStyle name="Comma 4 6 8 2 3 2" xfId="39234" xr:uid="{5D49337C-A104-4A56-9D7E-164A518E5F86}"/>
    <cellStyle name="Comma 4 6 8 2 4" xfId="28126" xr:uid="{2829BB64-B0C9-498E-986E-02003447B7BA}"/>
    <cellStyle name="Comma 4 6 8 3" xfId="5438" xr:uid="{B6D06018-0526-4E4B-9DB0-D8F2503197F3}"/>
    <cellStyle name="Comma 4 6 8 3 2" xfId="10912" xr:uid="{A5F54E0F-7F76-4A3F-A4BD-B0464393AA9E}"/>
    <cellStyle name="Comma 4 6 8 3 2 2" xfId="22445" xr:uid="{33C8968C-0D66-4028-AA62-14DDFEFB3624}"/>
    <cellStyle name="Comma 4 6 8 3 2 2 2" xfId="46018" xr:uid="{45E404AD-F337-4B29-A8F8-1536BF9540B5}"/>
    <cellStyle name="Comma 4 6 8 3 2 3" xfId="34910" xr:uid="{4D045166-3E42-45CA-BF43-9F63EAA2F8E3}"/>
    <cellStyle name="Comma 4 6 8 3 3" xfId="17024" xr:uid="{60D71741-DD72-4C97-B272-5FD7BD72A9F0}"/>
    <cellStyle name="Comma 4 6 8 3 3 2" xfId="40598" xr:uid="{9A512E4A-540F-48E1-B68D-D99B8434E251}"/>
    <cellStyle name="Comma 4 6 8 3 4" xfId="29490" xr:uid="{7CC9B6F5-173F-4DA9-991C-73BE1F0AB4EC}"/>
    <cellStyle name="Comma 4 6 8 4" xfId="6776" xr:uid="{D3824096-0D66-4BB9-9DEB-925E14B7AF85}"/>
    <cellStyle name="Comma 4 6 8 4 2" xfId="12254" xr:uid="{B35F7C1F-F482-4E27-B357-A88B92B0A965}"/>
    <cellStyle name="Comma 4 6 8 4 2 2" xfId="23786" xr:uid="{20C7C0DC-0B85-47D5-9FDA-96277A3E866B}"/>
    <cellStyle name="Comma 4 6 8 4 2 2 2" xfId="47359" xr:uid="{54A9F0C2-BCE8-4A8B-B341-04D5D1464659}"/>
    <cellStyle name="Comma 4 6 8 4 2 3" xfId="36251" xr:uid="{866C667C-6F1A-4A4D-B532-A0303FBEBA57}"/>
    <cellStyle name="Comma 4 6 8 4 3" xfId="18360" xr:uid="{91EE40FF-C502-47D3-B8C0-530010AD693A}"/>
    <cellStyle name="Comma 4 6 8 4 3 2" xfId="41934" xr:uid="{374605E8-2119-451B-ABF5-F7B10B9A056D}"/>
    <cellStyle name="Comma 4 6 8 4 4" xfId="30826" xr:uid="{E5C337A9-6D34-4857-B571-4F1C1543D8DB}"/>
    <cellStyle name="Comma 4 6 8 5" xfId="8189" xr:uid="{66515E95-83A9-4EC1-A816-6E241EC1227E}"/>
    <cellStyle name="Comma 4 6 8 5 2" xfId="19722" xr:uid="{A6C656A3-6E40-46C4-8D69-245265D5F6A5}"/>
    <cellStyle name="Comma 4 6 8 5 2 2" xfId="43295" xr:uid="{3A9D1CE2-BD36-4DD4-A1BC-173E21138F7A}"/>
    <cellStyle name="Comma 4 6 8 5 3" xfId="32187" xr:uid="{984C4F40-5ED3-487E-B8BE-73D635F4C1DA}"/>
    <cellStyle name="Comma 4 6 8 6" xfId="14018" xr:uid="{E8B86E6F-0C24-4621-887B-93C33C470587}"/>
    <cellStyle name="Comma 4 6 8 6 2" xfId="37755" xr:uid="{D23A8EE2-E0CB-4BB8-ACA4-B60357B65034}"/>
    <cellStyle name="Comma 4 6 8 7" xfId="26648" xr:uid="{8B60323D-78E5-4E3B-85EC-8CB1953E039F}"/>
    <cellStyle name="Comma 4 6 8 8" xfId="25274" xr:uid="{A504617B-2E5B-4B39-8B05-BC2EB9D3706A}"/>
    <cellStyle name="Comma 4 6 8 9" xfId="49104" xr:uid="{8883A7E0-42B5-4D8E-AE67-FD8B4E43A824}"/>
    <cellStyle name="Comma 4 6 9" xfId="2759" xr:uid="{5D17E462-5583-4AEF-B257-B26CF1875D4F}"/>
    <cellStyle name="Comma 4 6 9 2" xfId="4512" xr:uid="{799ADE4D-3736-4C36-BCD3-839878BFFD3F}"/>
    <cellStyle name="Comma 4 6 9 2 2" xfId="9982" xr:uid="{352BB067-7302-495A-A17A-87818B5C3527}"/>
    <cellStyle name="Comma 4 6 9 2 2 2" xfId="21515" xr:uid="{E77E28B7-218D-4167-9185-F4E9C6F2BD1E}"/>
    <cellStyle name="Comma 4 6 9 2 2 2 2" xfId="45088" xr:uid="{AC0F17E3-361D-452F-BA1C-FD1EBBDF5334}"/>
    <cellStyle name="Comma 4 6 9 2 2 3" xfId="33980" xr:uid="{A1D1B1B8-1005-43CF-AC74-EFA7FFEAF231}"/>
    <cellStyle name="Comma 4 6 9 2 3" xfId="16099" xr:uid="{3D055FFC-4B13-4A66-B205-1BBD6E03BA6B}"/>
    <cellStyle name="Comma 4 6 9 2 3 2" xfId="39673" xr:uid="{BBA93B1B-1372-4227-8811-0B52C835604D}"/>
    <cellStyle name="Comma 4 6 9 2 4" xfId="28565" xr:uid="{27030D28-7D8E-4E8A-856D-70F8B1D590B0}"/>
    <cellStyle name="Comma 4 6 9 3" xfId="8629" xr:uid="{4E9CF1A9-18C3-4D20-885E-A4AACF3DCC85}"/>
    <cellStyle name="Comma 4 6 9 3 2" xfId="20162" xr:uid="{A934DDE0-3DC6-4180-B750-583C2EFD3DD6}"/>
    <cellStyle name="Comma 4 6 9 3 2 2" xfId="43735" xr:uid="{0EB58FB2-F4C7-46EB-9C7E-8CDF44B57A49}"/>
    <cellStyle name="Comma 4 6 9 3 3" xfId="32627" xr:uid="{B964AB79-92F1-4E53-B6D0-5980EFE25742}"/>
    <cellStyle name="Comma 4 6 9 4" xfId="14459" xr:uid="{66B98447-0023-4D14-876E-CCBFFCF19F7A}"/>
    <cellStyle name="Comma 4 6 9 4 2" xfId="38195" xr:uid="{9D385CB0-9416-4AA4-B560-C72CD34A57A5}"/>
    <cellStyle name="Comma 4 6 9 5" xfId="27088" xr:uid="{EFE93090-CC7A-409F-B454-482DFFA7B769}"/>
    <cellStyle name="Comma 4 7" xfId="747" xr:uid="{C0E9BA1E-E01C-4E8F-BB91-FA714F69B248}"/>
    <cellStyle name="Comma 4 7 10" xfId="7326" xr:uid="{BB27B265-0C08-45C3-A4FE-75830DE312BA}"/>
    <cellStyle name="Comma 4 7 10 2" xfId="18886" xr:uid="{53BA3EBF-6D33-45A4-BEDB-F717BEFE4D2F}"/>
    <cellStyle name="Comma 4 7 10 2 2" xfId="42459" xr:uid="{0E91D477-4BB1-4EF7-BFB6-9D400A20A1C6}"/>
    <cellStyle name="Comma 4 7 10 3" xfId="31351" xr:uid="{421A3802-CBCD-45A6-B2BB-86460A3FB404}"/>
    <cellStyle name="Comma 4 7 11" xfId="13139" xr:uid="{1CFD0C08-7A2C-4F02-B1C1-B7A2F158D80D}"/>
    <cellStyle name="Comma 4 7 11 2" xfId="36920" xr:uid="{C7F68954-6C9F-4CBB-9640-858751971306}"/>
    <cellStyle name="Comma 4 7 12" xfId="25811" xr:uid="{956C8BFA-ED20-4F52-BB26-138FF5E71774}"/>
    <cellStyle name="Comma 4 7 13" xfId="24512" xr:uid="{B74BEAB7-FA7D-46D9-9977-9729CE165B1E}"/>
    <cellStyle name="Comma 4 7 14" xfId="48264" xr:uid="{93378D72-6109-431C-8CF3-30562F1EA7DE}"/>
    <cellStyle name="Comma 4 7 15" xfId="1001" xr:uid="{4B20097B-1835-485B-91A6-69F30FE84ADA}"/>
    <cellStyle name="Comma 4 7 2" xfId="1259" xr:uid="{13786B28-ED3B-4B85-B664-923B6252F0B1}"/>
    <cellStyle name="Comma 4 7 2 10" xfId="24607" xr:uid="{23220F51-9F4C-4D51-88C3-EE68AA8B2D05}"/>
    <cellStyle name="Comma 4 7 2 11" xfId="48434" xr:uid="{01C9CC9A-C2F5-42F9-BBAD-675AAFF0B6FD}"/>
    <cellStyle name="Comma 4 7 2 2" xfId="2043" xr:uid="{31120700-9108-4219-8624-7F90A3799D4D}"/>
    <cellStyle name="Comma 4 7 2 2 2" xfId="3856" xr:uid="{830C1305-FB99-4ECC-83A7-D296DD0D0E03}"/>
    <cellStyle name="Comma 4 7 2 2 2 2" xfId="9325" xr:uid="{E32E8D33-1E78-4309-921D-9A8268A8AEB2}"/>
    <cellStyle name="Comma 4 7 2 2 2 2 2" xfId="20858" xr:uid="{5B27F5A2-3E74-48AB-A5AE-F7A52B6329CE}"/>
    <cellStyle name="Comma 4 7 2 2 2 2 2 2" xfId="44431" xr:uid="{3D60318A-CBDC-4C94-AC5C-2D9E7DF7099D}"/>
    <cellStyle name="Comma 4 7 2 2 2 2 3" xfId="33323" xr:uid="{0797E699-0174-441D-8E30-05239E029139}"/>
    <cellStyle name="Comma 4 7 2 2 2 3" xfId="15443" xr:uid="{0ACCB4E8-5E87-45CA-99F7-425FFBD3AFDA}"/>
    <cellStyle name="Comma 4 7 2 2 2 3 2" xfId="39017" xr:uid="{DB04C0C9-4042-4FE9-8852-7DC895B674B3}"/>
    <cellStyle name="Comma 4 7 2 2 2 4" xfId="27909" xr:uid="{3ADEE42A-7BA6-4E43-A885-E2A01F3AA0AB}"/>
    <cellStyle name="Comma 4 7 2 2 3" xfId="5220" xr:uid="{D1F04D11-ACAF-449E-9DAA-09CAC2712AF5}"/>
    <cellStyle name="Comma 4 7 2 2 3 2" xfId="10694" xr:uid="{2C9CFCB8-01EB-4712-A966-854657B4857C}"/>
    <cellStyle name="Comma 4 7 2 2 3 2 2" xfId="22227" xr:uid="{49E687D2-6538-4DFF-8430-A48589301575}"/>
    <cellStyle name="Comma 4 7 2 2 3 2 2 2" xfId="45800" xr:uid="{7D2C3AE9-C0ED-436C-8129-04869F686851}"/>
    <cellStyle name="Comma 4 7 2 2 3 2 3" xfId="34692" xr:uid="{9E271668-99FD-48CD-9B05-88C77D5E540C}"/>
    <cellStyle name="Comma 4 7 2 2 3 3" xfId="16806" xr:uid="{B40DA378-21CA-4534-B889-6A825D77C492}"/>
    <cellStyle name="Comma 4 7 2 2 3 3 2" xfId="40380" xr:uid="{AB82AF41-32DE-45DE-8017-F0635B67FB1C}"/>
    <cellStyle name="Comma 4 7 2 2 3 4" xfId="29272" xr:uid="{073EABA6-E468-45FE-8418-AAEEED39CCD6}"/>
    <cellStyle name="Comma 4 7 2 2 4" xfId="6558" xr:uid="{819ABE70-3500-4DF0-BE75-92C3FFA38764}"/>
    <cellStyle name="Comma 4 7 2 2 4 2" xfId="12035" xr:uid="{F4CA01CA-27AE-4F6E-B5CF-8FD59087BE85}"/>
    <cellStyle name="Comma 4 7 2 2 4 2 2" xfId="23567" xr:uid="{5EA2325F-5146-4664-BBC4-E4A5FD5ED349}"/>
    <cellStyle name="Comma 4 7 2 2 4 2 2 2" xfId="47140" xr:uid="{1A19D715-140D-4B99-81CD-87F6E7294460}"/>
    <cellStyle name="Comma 4 7 2 2 4 2 3" xfId="36032" xr:uid="{F543A0A0-B572-4568-BD12-30AB18955C78}"/>
    <cellStyle name="Comma 4 7 2 2 4 3" xfId="18142" xr:uid="{F9644111-24E7-422F-82CB-D4F7FF226157}"/>
    <cellStyle name="Comma 4 7 2 2 4 3 2" xfId="41716" xr:uid="{7D18E952-6544-46F0-A01B-11674082A480}"/>
    <cellStyle name="Comma 4 7 2 2 4 4" xfId="30608" xr:uid="{CDFFF274-7B84-4D25-879C-A1D1375CD011}"/>
    <cellStyle name="Comma 4 7 2 2 5" xfId="7969" xr:uid="{FB4111A5-34B7-4B3B-A3E3-6E95517B3A85}"/>
    <cellStyle name="Comma 4 7 2 2 5 2" xfId="19504" xr:uid="{D73FFD8F-63F5-40BC-A104-47FECC5C6EDE}"/>
    <cellStyle name="Comma 4 7 2 2 5 2 2" xfId="43077" xr:uid="{001805AC-B7ED-4EA8-BC53-F9E6755B5953}"/>
    <cellStyle name="Comma 4 7 2 2 5 3" xfId="31969" xr:uid="{34292EC1-C3A0-48E2-B525-CEB78A4BB34F}"/>
    <cellStyle name="Comma 4 7 2 2 6" xfId="13798" xr:uid="{456EA48C-66F6-4E71-AD72-44CA4FF7D8E5}"/>
    <cellStyle name="Comma 4 7 2 2 6 2" xfId="37537" xr:uid="{49E2EC16-F738-4E5C-A5D3-ABE17EC6721B}"/>
    <cellStyle name="Comma 4 7 2 2 7" xfId="26430" xr:uid="{2F0D3BA9-DCA5-418A-8AB6-512503D6A030}"/>
    <cellStyle name="Comma 4 7 2 2 8" xfId="25055" xr:uid="{BCEF983E-2DC7-41C7-87C0-2D89E4AB9876}"/>
    <cellStyle name="Comma 4 7 2 2 9" xfId="48886" xr:uid="{B7C94150-073C-4CA3-8F5F-275F896F2389}"/>
    <cellStyle name="Comma 4 7 2 3" xfId="2531" xr:uid="{46CF5FB6-DDAD-485A-9DFB-21EF49B3E5F4}"/>
    <cellStyle name="Comma 4 7 2 3 2" xfId="4321" xr:uid="{3E03E78F-04AD-4B6B-B632-6A72C007C7B3}"/>
    <cellStyle name="Comma 4 7 2 3 2 2" xfId="9791" xr:uid="{F951CBC3-1E3A-414C-92C9-E319FA7DAF84}"/>
    <cellStyle name="Comma 4 7 2 3 2 2 2" xfId="21324" xr:uid="{67E72F2A-E7C1-4FED-B699-C93D35252193}"/>
    <cellStyle name="Comma 4 7 2 3 2 2 2 2" xfId="44897" xr:uid="{D1279EFE-17DB-4D6A-95FA-59D88B4CDB42}"/>
    <cellStyle name="Comma 4 7 2 3 2 2 3" xfId="33789" xr:uid="{174634A6-685F-4DF0-B1F3-7A2E2A846E56}"/>
    <cellStyle name="Comma 4 7 2 3 2 3" xfId="15908" xr:uid="{322E25F5-2DA2-4029-8221-5FC255BE021C}"/>
    <cellStyle name="Comma 4 7 2 3 2 3 2" xfId="39482" xr:uid="{C55C361B-4FFE-42A5-8AF9-3ED215D9D288}"/>
    <cellStyle name="Comma 4 7 2 3 2 4" xfId="28374" xr:uid="{D97449AD-DB9E-4F54-91C4-35DE096CC149}"/>
    <cellStyle name="Comma 4 7 2 3 3" xfId="5687" xr:uid="{253E0A96-6E0B-4206-BF5A-31B360C515F6}"/>
    <cellStyle name="Comma 4 7 2 3 3 2" xfId="11161" xr:uid="{1C69250F-9E59-4133-90B3-48263DC639DD}"/>
    <cellStyle name="Comma 4 7 2 3 3 2 2" xfId="22694" xr:uid="{7DBD1D0F-F860-473D-8564-CA1314B38286}"/>
    <cellStyle name="Comma 4 7 2 3 3 2 2 2" xfId="46267" xr:uid="{411EEA10-EBBF-4F4A-9360-24394AC1C0A1}"/>
    <cellStyle name="Comma 4 7 2 3 3 2 3" xfId="35159" xr:uid="{A16F50AE-D8AE-4848-9C28-F7AAD73F5AFB}"/>
    <cellStyle name="Comma 4 7 2 3 3 3" xfId="17273" xr:uid="{1C5F424F-6092-4334-959B-261BA520EA66}"/>
    <cellStyle name="Comma 4 7 2 3 3 3 2" xfId="40847" xr:uid="{E4DB9906-4635-4AB7-928E-F8DE5330106D}"/>
    <cellStyle name="Comma 4 7 2 3 3 4" xfId="29739" xr:uid="{9AD4D452-2AED-46FB-88BC-7F8409400CAF}"/>
    <cellStyle name="Comma 4 7 2 3 4" xfId="7025" xr:uid="{F3F0133C-CE0D-4822-BC9F-6FB639CD1B4D}"/>
    <cellStyle name="Comma 4 7 2 3 4 2" xfId="12503" xr:uid="{69609F4D-C5DF-4FE9-92A7-BE43DFAD86EA}"/>
    <cellStyle name="Comma 4 7 2 3 4 2 2" xfId="24035" xr:uid="{8032C1A6-5C5C-4F9E-85EC-CCA41A435EA7}"/>
    <cellStyle name="Comma 4 7 2 3 4 2 2 2" xfId="47608" xr:uid="{A562CA81-8DF6-492A-A070-F0BF676CB0DB}"/>
    <cellStyle name="Comma 4 7 2 3 4 2 3" xfId="36500" xr:uid="{B435EE1C-46FF-4F0E-9146-5B2009AEEC8D}"/>
    <cellStyle name="Comma 4 7 2 3 4 3" xfId="18609" xr:uid="{63E88F74-4967-4B91-B852-BE04DA9D8654}"/>
    <cellStyle name="Comma 4 7 2 3 4 3 2" xfId="42183" xr:uid="{BE3CAE22-0665-43EE-AEF3-6C81B3ABDB59}"/>
    <cellStyle name="Comma 4 7 2 3 4 4" xfId="31075" xr:uid="{68ED4858-CCB0-4623-9273-10A90E881A79}"/>
    <cellStyle name="Comma 4 7 2 3 5" xfId="8438" xr:uid="{B847A2AD-A66E-4438-8295-5A3DECE6F231}"/>
    <cellStyle name="Comma 4 7 2 3 5 2" xfId="19971" xr:uid="{0F124412-7CBF-4F5A-B958-E0115E1BB140}"/>
    <cellStyle name="Comma 4 7 2 3 5 2 2" xfId="43544" xr:uid="{E64A8CB7-9C34-4A07-AE82-81C37E718801}"/>
    <cellStyle name="Comma 4 7 2 3 5 3" xfId="32436" xr:uid="{0D9A28CB-10DF-4C53-A942-05032AF764EE}"/>
    <cellStyle name="Comma 4 7 2 3 6" xfId="14267" xr:uid="{735DB005-2474-464A-A06D-5C3BD8157EB8}"/>
    <cellStyle name="Comma 4 7 2 3 6 2" xfId="38004" xr:uid="{EEEAD7F0-DB2D-44F7-B413-2007DBA7F479}"/>
    <cellStyle name="Comma 4 7 2 3 7" xfId="26897" xr:uid="{3CF4D2D7-9BF4-4408-BBB0-3CF49399042A}"/>
    <cellStyle name="Comma 4 7 2 3 8" xfId="25523" xr:uid="{192E6A10-DCFC-4730-BD87-4D1231A3F397}"/>
    <cellStyle name="Comma 4 7 2 3 9" xfId="49353" xr:uid="{BC52915A-5F3F-4BC3-AF96-769696183B8A}"/>
    <cellStyle name="Comma 4 7 2 4" xfId="3417" xr:uid="{B00D07A1-F4EC-4892-A349-FF8690E8465E}"/>
    <cellStyle name="Comma 4 7 2 4 2" xfId="8885" xr:uid="{D979AF3C-047B-4986-A678-2C05E72E31D3}"/>
    <cellStyle name="Comma 4 7 2 4 2 2" xfId="20418" xr:uid="{61B438E5-21BE-4A4B-ABB5-388432302D98}"/>
    <cellStyle name="Comma 4 7 2 4 2 2 2" xfId="43991" xr:uid="{E2F42D55-CEE9-426C-840E-6D451DB1276C}"/>
    <cellStyle name="Comma 4 7 2 4 2 3" xfId="32883" xr:uid="{84ADC3E9-B7C1-4911-A7B5-15D188E07A73}"/>
    <cellStyle name="Comma 4 7 2 4 3" xfId="15003" xr:uid="{FC572DE7-8B29-4196-8D00-C69DEF75CFC4}"/>
    <cellStyle name="Comma 4 7 2 4 3 2" xfId="38577" xr:uid="{477194CA-125F-417A-8CDF-C0DDF0E16D99}"/>
    <cellStyle name="Comma 4 7 2 4 4" xfId="27469" xr:uid="{4BE8BBEA-97A3-4308-A1D1-547D9E1A3D8E}"/>
    <cellStyle name="Comma 4 7 2 5" xfId="4773" xr:uid="{EF9CAC83-3513-4643-BD78-8079876E0038}"/>
    <cellStyle name="Comma 4 7 2 5 2" xfId="10246" xr:uid="{BC736F4A-2621-4C74-9188-05957A46422A}"/>
    <cellStyle name="Comma 4 7 2 5 2 2" xfId="21779" xr:uid="{F22D950A-8795-43E2-A30C-A55672C3BCEC}"/>
    <cellStyle name="Comma 4 7 2 5 2 2 2" xfId="45352" xr:uid="{C01CD59A-E7C5-4F96-B4D8-9A3D08B54A6B}"/>
    <cellStyle name="Comma 4 7 2 5 2 3" xfId="34244" xr:uid="{C649E342-F454-4E90-9D92-A22B3D90340A}"/>
    <cellStyle name="Comma 4 7 2 5 3" xfId="16359" xr:uid="{C8100353-790B-4FBD-BBDD-0A652DD24253}"/>
    <cellStyle name="Comma 4 7 2 5 3 2" xfId="39933" xr:uid="{A66F70CD-0B72-4289-A305-1CC706E6A097}"/>
    <cellStyle name="Comma 4 7 2 5 4" xfId="28825" xr:uid="{E37418BC-20A4-42A1-A719-94A63B5DF504}"/>
    <cellStyle name="Comma 4 7 2 6" xfId="6111" xr:uid="{0EA9616B-58D6-4925-B5F7-FB18116D5CF1}"/>
    <cellStyle name="Comma 4 7 2 6 2" xfId="11587" xr:uid="{5E6770E3-AE1D-4EA6-A88C-FC2ED2BFCD82}"/>
    <cellStyle name="Comma 4 7 2 6 2 2" xfId="23119" xr:uid="{74B7E324-2B55-47A5-9836-8C1EAAB3DF12}"/>
    <cellStyle name="Comma 4 7 2 6 2 2 2" xfId="46692" xr:uid="{11CA284E-498F-431E-94C9-4F23ACB992AE}"/>
    <cellStyle name="Comma 4 7 2 6 2 3" xfId="35584" xr:uid="{6D11BCBE-F2CE-45F0-BAA0-4E75F20DC464}"/>
    <cellStyle name="Comma 4 7 2 6 3" xfId="17695" xr:uid="{6923F23A-6B33-41F2-BA99-359F12431A01}"/>
    <cellStyle name="Comma 4 7 2 6 3 2" xfId="41269" xr:uid="{E8378FC1-A976-4CE8-9B1B-FB722B75E559}"/>
    <cellStyle name="Comma 4 7 2 6 4" xfId="30161" xr:uid="{16F18FB3-A24E-4042-9268-222B82498E54}"/>
    <cellStyle name="Comma 4 7 2 7" xfId="7496" xr:uid="{D4A45B8D-C543-4B78-B0B4-14C1F0015B93}"/>
    <cellStyle name="Comma 4 7 2 7 2" xfId="19056" xr:uid="{6A53BC5C-B206-4D8C-9322-5D420860595A}"/>
    <cellStyle name="Comma 4 7 2 7 2 2" xfId="42629" xr:uid="{97C8AF48-2585-4F42-8C47-B8C5C610CE15}"/>
    <cellStyle name="Comma 4 7 2 7 3" xfId="31521" xr:uid="{0A6248B0-CD16-42D2-AC59-17908C83160A}"/>
    <cellStyle name="Comma 4 7 2 8" xfId="13316" xr:uid="{4F571B1D-2E2F-4B61-8C92-234CA27703F1}"/>
    <cellStyle name="Comma 4 7 2 8 2" xfId="37090" xr:uid="{F71EDD57-1292-4FB2-937F-84DAC41528CD}"/>
    <cellStyle name="Comma 4 7 2 9" xfId="25981" xr:uid="{C7E1E71D-93AC-4663-95FB-4B5637669B26}"/>
    <cellStyle name="Comma 4 7 3" xfId="1145" xr:uid="{FE5214F9-D718-492F-BADD-E63092741CF5}"/>
    <cellStyle name="Comma 4 7 3 10" xfId="13232" xr:uid="{6CAD434C-C37C-4369-84DE-B81098E17B21}"/>
    <cellStyle name="Comma 4 7 3 10 2" xfId="37008" xr:uid="{B3FC1174-8843-4F2C-BE2A-67C60B4159A1}"/>
    <cellStyle name="Comma 4 7 3 11" xfId="25899" xr:uid="{D5808968-B537-4DAE-8972-A2052CEA89AC}"/>
    <cellStyle name="Comma 4 7 3 12" xfId="24532" xr:uid="{117C289B-3DB7-4145-B84E-D346A54DAB5F}"/>
    <cellStyle name="Comma 4 7 3 13" xfId="48352" xr:uid="{CDBC216D-49C8-458F-BED8-A26DCCE17730}"/>
    <cellStyle name="Comma 4 7 3 2" xfId="1660" xr:uid="{56F781D3-3683-4B43-A359-677AD96D00F4}"/>
    <cellStyle name="Comma 4 7 3 2 10" xfId="24721" xr:uid="{19EA458B-4BD2-499C-A2D4-9EC1BD38D76A}"/>
    <cellStyle name="Comma 4 7 3 2 11" xfId="48552" xr:uid="{7E1E65B3-BADE-424E-8050-E2918B988267}"/>
    <cellStyle name="Comma 4 7 3 2 2" xfId="2158" xr:uid="{2A3D17C6-92F4-4CF1-BE85-8318F0DA0312}"/>
    <cellStyle name="Comma 4 7 3 2 2 2" xfId="3970" xr:uid="{2463C427-692E-48A5-AEFA-7E7B0A83640B}"/>
    <cellStyle name="Comma 4 7 3 2 2 2 2" xfId="9439" xr:uid="{EDB3DB6F-AB78-4501-A305-1F0B29A38D10}"/>
    <cellStyle name="Comma 4 7 3 2 2 2 2 2" xfId="20972" xr:uid="{AA1C3360-73F7-4AF1-8AA7-827E117A42BF}"/>
    <cellStyle name="Comma 4 7 3 2 2 2 2 2 2" xfId="44545" xr:uid="{75E30309-961A-4061-A77D-5990B66A5F0B}"/>
    <cellStyle name="Comma 4 7 3 2 2 2 2 3" xfId="33437" xr:uid="{4F13F2E5-4B80-4C97-9ED7-0732DC235C90}"/>
    <cellStyle name="Comma 4 7 3 2 2 2 3" xfId="15557" xr:uid="{B546E15B-E718-422C-813D-5BB7899E6C6F}"/>
    <cellStyle name="Comma 4 7 3 2 2 2 3 2" xfId="39131" xr:uid="{BD0F3F6E-0B98-45CC-A536-3B7AC54D2C00}"/>
    <cellStyle name="Comma 4 7 3 2 2 2 4" xfId="28023" xr:uid="{1A3D42E4-3F8F-4B8F-91A8-1368F08C35F8}"/>
    <cellStyle name="Comma 4 7 3 2 2 3" xfId="5334" xr:uid="{E6F7E451-4C1C-42ED-BD46-3896CF2B7441}"/>
    <cellStyle name="Comma 4 7 3 2 2 3 2" xfId="10808" xr:uid="{7371C1E4-08CC-42A7-A82D-129E07E47D1C}"/>
    <cellStyle name="Comma 4 7 3 2 2 3 2 2" xfId="22341" xr:uid="{6421F6D7-943B-486B-9063-A51703759CB4}"/>
    <cellStyle name="Comma 4 7 3 2 2 3 2 2 2" xfId="45914" xr:uid="{BF501BBC-0F78-4546-A149-65D746A9813A}"/>
    <cellStyle name="Comma 4 7 3 2 2 3 2 3" xfId="34806" xr:uid="{C7417D59-D8FF-4F58-92F0-685F0C4D0AF5}"/>
    <cellStyle name="Comma 4 7 3 2 2 3 3" xfId="16920" xr:uid="{63A03183-37F2-49CE-8BFD-23B1E0E2A28E}"/>
    <cellStyle name="Comma 4 7 3 2 2 3 3 2" xfId="40494" xr:uid="{FD1737AC-6E98-4C0A-A553-4767245301F4}"/>
    <cellStyle name="Comma 4 7 3 2 2 3 4" xfId="29386" xr:uid="{913A17E0-55AB-4746-B7DC-4531650853CA}"/>
    <cellStyle name="Comma 4 7 3 2 2 4" xfId="6672" xr:uid="{4F4B865E-0C2A-4757-9AE5-FE1572F6552A}"/>
    <cellStyle name="Comma 4 7 3 2 2 4 2" xfId="12149" xr:uid="{92E38235-CFF3-41EA-91ED-C2AE91679B4F}"/>
    <cellStyle name="Comma 4 7 3 2 2 4 2 2" xfId="23681" xr:uid="{4BDB23EA-E939-4517-98E4-5E0515E242CC}"/>
    <cellStyle name="Comma 4 7 3 2 2 4 2 2 2" xfId="47254" xr:uid="{C02B5FDD-A71A-474A-A7DA-F37FE85DC2C2}"/>
    <cellStyle name="Comma 4 7 3 2 2 4 2 3" xfId="36146" xr:uid="{B07E55EF-95ED-431A-82E5-4EB0FF3CE1B5}"/>
    <cellStyle name="Comma 4 7 3 2 2 4 3" xfId="18256" xr:uid="{67BD7379-1718-49A2-BB6E-A9E45B0B13BC}"/>
    <cellStyle name="Comma 4 7 3 2 2 4 3 2" xfId="41830" xr:uid="{E47016C2-5E75-4F0D-A8FE-66A9B992E1AF}"/>
    <cellStyle name="Comma 4 7 3 2 2 4 4" xfId="30722" xr:uid="{B3BD76A5-4D26-4DB1-9511-01528DE1BBC6}"/>
    <cellStyle name="Comma 4 7 3 2 2 5" xfId="8083" xr:uid="{70742D5B-B44E-41D4-84B1-553EB801642B}"/>
    <cellStyle name="Comma 4 7 3 2 2 5 2" xfId="19618" xr:uid="{46A05882-9E8C-41B8-9769-A4AFA650D12E}"/>
    <cellStyle name="Comma 4 7 3 2 2 5 2 2" xfId="43191" xr:uid="{2990A6E2-97DA-4154-A31A-180348202E0E}"/>
    <cellStyle name="Comma 4 7 3 2 2 5 3" xfId="32083" xr:uid="{D5242126-ABC1-4EF6-A612-5089B809305D}"/>
    <cellStyle name="Comma 4 7 3 2 2 6" xfId="13912" xr:uid="{087144DF-2472-4CAF-817F-6D021A589EC9}"/>
    <cellStyle name="Comma 4 7 3 2 2 6 2" xfId="37651" xr:uid="{7682BFC7-0901-4544-937D-574719F449BD}"/>
    <cellStyle name="Comma 4 7 3 2 2 7" xfId="26544" xr:uid="{3FE98874-E0E6-4FB2-B94E-14CC7B390D23}"/>
    <cellStyle name="Comma 4 7 3 2 2 8" xfId="25169" xr:uid="{2A9B5150-AE6B-49D3-9E2A-E12CCD456016}"/>
    <cellStyle name="Comma 4 7 3 2 2 9" xfId="49000" xr:uid="{898619CD-F4A1-44AC-ACBA-8302BE72B8AB}"/>
    <cellStyle name="Comma 4 7 3 2 3" xfId="2648" xr:uid="{3E7760D3-3E72-49DC-BE33-75DC3262367E}"/>
    <cellStyle name="Comma 4 7 3 2 3 2" xfId="4436" xr:uid="{72E951F9-22E6-4E49-808D-3EBA01B87499}"/>
    <cellStyle name="Comma 4 7 3 2 3 2 2" xfId="9906" xr:uid="{FCA4B8B8-D9C8-45AE-9C17-F3CAA7B431BB}"/>
    <cellStyle name="Comma 4 7 3 2 3 2 2 2" xfId="21439" xr:uid="{20D93ADD-C435-4378-B0A0-191394D6BBE2}"/>
    <cellStyle name="Comma 4 7 3 2 3 2 2 2 2" xfId="45012" xr:uid="{9F8633BE-5B80-4A68-9796-CDD6E9F15697}"/>
    <cellStyle name="Comma 4 7 3 2 3 2 2 3" xfId="33904" xr:uid="{1C52E1E4-A91E-4563-B082-772FDD1B452E}"/>
    <cellStyle name="Comma 4 7 3 2 3 2 3" xfId="16023" xr:uid="{785A0587-263D-4E29-AA4F-785583BF0179}"/>
    <cellStyle name="Comma 4 7 3 2 3 2 3 2" xfId="39597" xr:uid="{D65ADD8A-56BB-4660-A2E5-17D206FBDD6A}"/>
    <cellStyle name="Comma 4 7 3 2 3 2 4" xfId="28489" xr:uid="{C5914AEF-9502-4EF9-9250-9D48DE134171}"/>
    <cellStyle name="Comma 4 7 3 2 3 3" xfId="5802" xr:uid="{8E34039C-4004-49FD-9DF7-7BD7FF5CBB49}"/>
    <cellStyle name="Comma 4 7 3 2 3 3 2" xfId="11276" xr:uid="{ACCDF70E-4FAB-4424-ADFD-D3DE89F5B059}"/>
    <cellStyle name="Comma 4 7 3 2 3 3 2 2" xfId="22809" xr:uid="{4415F86A-69C8-47AC-AEF0-D7E5DC02DCD9}"/>
    <cellStyle name="Comma 4 7 3 2 3 3 2 2 2" xfId="46382" xr:uid="{01CF8A1D-37E8-4FF3-84BC-7B7BC3BBD5A0}"/>
    <cellStyle name="Comma 4 7 3 2 3 3 2 3" xfId="35274" xr:uid="{E6702C72-2563-4E13-9BB8-77A42776D9CE}"/>
    <cellStyle name="Comma 4 7 3 2 3 3 3" xfId="17388" xr:uid="{E0723792-7743-42BA-A28A-A03CFB1F7CDE}"/>
    <cellStyle name="Comma 4 7 3 2 3 3 3 2" xfId="40962" xr:uid="{27EBCF5D-3415-49CF-AC81-A9D67FFA8E41}"/>
    <cellStyle name="Comma 4 7 3 2 3 3 4" xfId="29854" xr:uid="{06C53F3E-2D06-4844-94EB-7425BDD7D247}"/>
    <cellStyle name="Comma 4 7 3 2 3 4" xfId="7140" xr:uid="{485347EF-8B87-4B91-849B-F06BB45A35E2}"/>
    <cellStyle name="Comma 4 7 3 2 3 4 2" xfId="12618" xr:uid="{3A5468C8-B049-4D79-A8D4-275E514D181B}"/>
    <cellStyle name="Comma 4 7 3 2 3 4 2 2" xfId="24150" xr:uid="{73906BC7-54D1-477C-953B-0CD8BFE10631}"/>
    <cellStyle name="Comma 4 7 3 2 3 4 2 2 2" xfId="47723" xr:uid="{C434F62C-C386-4D0D-A85D-CE1895ADAAF7}"/>
    <cellStyle name="Comma 4 7 3 2 3 4 2 3" xfId="36615" xr:uid="{9F1A03D1-C71E-4ADD-B416-D91EF5718CA6}"/>
    <cellStyle name="Comma 4 7 3 2 3 4 3" xfId="18724" xr:uid="{C8956E7D-4E2B-4E15-A9BA-2F58FE83DBA9}"/>
    <cellStyle name="Comma 4 7 3 2 3 4 3 2" xfId="42298" xr:uid="{4F71962E-0E1A-4A08-927D-292F78A6A779}"/>
    <cellStyle name="Comma 4 7 3 2 3 4 4" xfId="31190" xr:uid="{26EC4EB2-3008-49B1-B5D3-B8C03F5CCEF7}"/>
    <cellStyle name="Comma 4 7 3 2 3 5" xfId="8553" xr:uid="{6A598722-5355-4993-A844-A6E29AD720C8}"/>
    <cellStyle name="Comma 4 7 3 2 3 5 2" xfId="20086" xr:uid="{3D74F4E8-2B6B-4EE5-91DA-DC82C7746553}"/>
    <cellStyle name="Comma 4 7 3 2 3 5 2 2" xfId="43659" xr:uid="{A6333C33-0ED6-440C-86E8-E7C2F0D5317D}"/>
    <cellStyle name="Comma 4 7 3 2 3 5 3" xfId="32551" xr:uid="{F589A25E-949A-497A-8069-EAF50D4433BE}"/>
    <cellStyle name="Comma 4 7 3 2 3 6" xfId="14383" xr:uid="{C23AB8D9-E70A-41F2-AD9D-9AAEF3B786D7}"/>
    <cellStyle name="Comma 4 7 3 2 3 6 2" xfId="38119" xr:uid="{B3E670D0-6AEA-445D-86C4-E680AE37206A}"/>
    <cellStyle name="Comma 4 7 3 2 3 7" xfId="27012" xr:uid="{3574493B-24DA-46C8-A0D7-058F8DE285FC}"/>
    <cellStyle name="Comma 4 7 3 2 3 8" xfId="25638" xr:uid="{EF0952A5-EAEE-459D-BCDF-E9C470227077}"/>
    <cellStyle name="Comma 4 7 3 2 3 9" xfId="49468" xr:uid="{8F8C3528-7298-4602-B003-B17508170033}"/>
    <cellStyle name="Comma 4 7 3 2 4" xfId="3527" xr:uid="{F1778A79-8AF1-47F6-B4D2-42F43C6E3606}"/>
    <cellStyle name="Comma 4 7 3 2 4 2" xfId="8996" xr:uid="{389A33B6-B4BE-4BC4-AEA9-C7EC705C6D56}"/>
    <cellStyle name="Comma 4 7 3 2 4 2 2" xfId="20529" xr:uid="{124A87D6-F41F-4716-B690-F29817D77F96}"/>
    <cellStyle name="Comma 4 7 3 2 4 2 2 2" xfId="44102" xr:uid="{A65A2D9C-15D3-4AA4-91AF-399F168B26D2}"/>
    <cellStyle name="Comma 4 7 3 2 4 2 3" xfId="32994" xr:uid="{28BFABD9-438F-4EAA-B4FF-BC01477668E0}"/>
    <cellStyle name="Comma 4 7 3 2 4 3" xfId="15114" xr:uid="{6AE61CAB-6BE1-4BDD-8544-D0368C6CCC60}"/>
    <cellStyle name="Comma 4 7 3 2 4 3 2" xfId="38688" xr:uid="{3ACB052D-52D4-4496-9221-4323B16A9B07}"/>
    <cellStyle name="Comma 4 7 3 2 4 4" xfId="27580" xr:uid="{CE6CBE6D-5546-4D70-8A57-259DF02C1869}"/>
    <cellStyle name="Comma 4 7 3 2 5" xfId="4887" xr:uid="{2D893240-B488-4389-9C2A-8C4768CB6B68}"/>
    <cellStyle name="Comma 4 7 3 2 5 2" xfId="10361" xr:uid="{C26E5129-C776-495D-AB64-48E04AF79724}"/>
    <cellStyle name="Comma 4 7 3 2 5 2 2" xfId="21894" xr:uid="{CE7161B8-51A7-47A3-81ED-C5BDEFF8DDD8}"/>
    <cellStyle name="Comma 4 7 3 2 5 2 2 2" xfId="45467" xr:uid="{56EBB727-8563-4A63-BB4A-FB2DE471010D}"/>
    <cellStyle name="Comma 4 7 3 2 5 2 3" xfId="34359" xr:uid="{C6DC28D6-F143-4E31-8A36-C902773D70A0}"/>
    <cellStyle name="Comma 4 7 3 2 5 3" xfId="16473" xr:uid="{BBE97EF0-F9F5-4D2C-B75A-D4FEA6599A18}"/>
    <cellStyle name="Comma 4 7 3 2 5 3 2" xfId="40047" xr:uid="{1DA1E0D3-C283-4577-9993-6283560FFA72}"/>
    <cellStyle name="Comma 4 7 3 2 5 4" xfId="28939" xr:uid="{B86DCAA4-3DE3-4611-BBB5-BC85E5A3E680}"/>
    <cellStyle name="Comma 4 7 3 2 6" xfId="6225" xr:uid="{F5445C72-A5CE-4F7A-A545-22DC065D1058}"/>
    <cellStyle name="Comma 4 7 3 2 6 2" xfId="11701" xr:uid="{3782F5EB-B71B-4E04-872A-A926612C9570}"/>
    <cellStyle name="Comma 4 7 3 2 6 2 2" xfId="23233" xr:uid="{BF0CB147-2365-40B0-9A96-E09102F52E77}"/>
    <cellStyle name="Comma 4 7 3 2 6 2 2 2" xfId="46806" xr:uid="{E3D3FF2D-0F80-4FDD-8843-91C6DC73FC8B}"/>
    <cellStyle name="Comma 4 7 3 2 6 2 3" xfId="35698" xr:uid="{1877DBE6-23B4-4B73-A119-EFEB3838ED8E}"/>
    <cellStyle name="Comma 4 7 3 2 6 3" xfId="17809" xr:uid="{1E53C77A-43A9-490E-88D2-15614CDA1547}"/>
    <cellStyle name="Comma 4 7 3 2 6 3 2" xfId="41383" xr:uid="{3F578A61-4731-41F2-A2BA-3366D251F22E}"/>
    <cellStyle name="Comma 4 7 3 2 6 4" xfId="30275" xr:uid="{717D9F0D-AAD4-4069-A1DD-86AC82461A58}"/>
    <cellStyle name="Comma 4 7 3 2 7" xfId="7616" xr:uid="{B9DD0F35-C81E-474E-A095-22AB5A3582B2}"/>
    <cellStyle name="Comma 4 7 3 2 7 2" xfId="19171" xr:uid="{95520A53-8891-40EA-B8FD-355AA486391C}"/>
    <cellStyle name="Comma 4 7 3 2 7 2 2" xfId="42744" xr:uid="{C34EE217-7E90-4CBA-8292-30BB7E2A5972}"/>
    <cellStyle name="Comma 4 7 3 2 7 3" xfId="31636" xr:uid="{9C20F179-3D1D-4EBB-9D34-0498A5D656ED}"/>
    <cellStyle name="Comma 4 7 3 2 8" xfId="13456" xr:uid="{686AC5EB-F63B-4128-9D20-FFC0DB8BCFE5}"/>
    <cellStyle name="Comma 4 7 3 2 8 2" xfId="37204" xr:uid="{67ACCCAC-8068-4F9A-BB73-97F98925D3AD}"/>
    <cellStyle name="Comma 4 7 3 2 9" xfId="26097" xr:uid="{05FC030F-92CF-4A81-9FAF-42855798ED20}"/>
    <cellStyle name="Comma 4 7 3 3" xfId="1587" xr:uid="{78F3A0B3-11A3-44A6-B649-0EA0CB55F824}"/>
    <cellStyle name="Comma 4 7 3 3 10" xfId="24695" xr:uid="{2995F1F6-86DE-4164-AE44-9A3D39F694C4}"/>
    <cellStyle name="Comma 4 7 3 3 11" xfId="48526" xr:uid="{078F9228-39A0-4138-87A1-AC9DAFC1AAC6}"/>
    <cellStyle name="Comma 4 7 3 3 2" xfId="2132" xr:uid="{C10B0224-083A-4A54-94AA-6ED86F1BBC28}"/>
    <cellStyle name="Comma 4 7 3 3 2 2" xfId="3944" xr:uid="{CDF25FB4-5F3A-4664-91FF-668218AD8CC6}"/>
    <cellStyle name="Comma 4 7 3 3 2 2 2" xfId="9413" xr:uid="{52AF9127-1E04-4F41-A672-C5485BBC2081}"/>
    <cellStyle name="Comma 4 7 3 3 2 2 2 2" xfId="20946" xr:uid="{2CF2FCA3-FCD5-45AB-A551-FEE0279E8C94}"/>
    <cellStyle name="Comma 4 7 3 3 2 2 2 2 2" xfId="44519" xr:uid="{59482FD3-055E-4C92-ACEF-6830BE2836BF}"/>
    <cellStyle name="Comma 4 7 3 3 2 2 2 3" xfId="33411" xr:uid="{2526BCEC-F126-45FA-8D2D-92EBC8ED5B9F}"/>
    <cellStyle name="Comma 4 7 3 3 2 2 3" xfId="15531" xr:uid="{189C0AA5-1D44-4245-9F17-71B336FB67F8}"/>
    <cellStyle name="Comma 4 7 3 3 2 2 3 2" xfId="39105" xr:uid="{E41B8F7B-E70B-470C-9DF7-341CF6AA39C6}"/>
    <cellStyle name="Comma 4 7 3 3 2 2 4" xfId="27997" xr:uid="{48913854-212E-4295-9003-0F324504DFAF}"/>
    <cellStyle name="Comma 4 7 3 3 2 3" xfId="5308" xr:uid="{99505840-D9DA-479A-9629-8E9B71816888}"/>
    <cellStyle name="Comma 4 7 3 3 2 3 2" xfId="10782" xr:uid="{9202C961-0844-4CDC-BC40-150C563413F8}"/>
    <cellStyle name="Comma 4 7 3 3 2 3 2 2" xfId="22315" xr:uid="{E22DC6B4-2050-45FD-A995-54FFC2E21838}"/>
    <cellStyle name="Comma 4 7 3 3 2 3 2 2 2" xfId="45888" xr:uid="{5612493B-028A-4D6A-8095-FF4B0A99A5A0}"/>
    <cellStyle name="Comma 4 7 3 3 2 3 2 3" xfId="34780" xr:uid="{E4B1C0D1-66A0-4D61-B94B-FE577C8F274C}"/>
    <cellStyle name="Comma 4 7 3 3 2 3 3" xfId="16894" xr:uid="{ABAABDEC-BB88-42F7-927F-1655802DF101}"/>
    <cellStyle name="Comma 4 7 3 3 2 3 3 2" xfId="40468" xr:uid="{7996AA9A-86B7-4FDF-8DAA-61D9FAA32F11}"/>
    <cellStyle name="Comma 4 7 3 3 2 3 4" xfId="29360" xr:uid="{25F630EB-D705-45EB-B3A8-F24E24709671}"/>
    <cellStyle name="Comma 4 7 3 3 2 4" xfId="6646" xr:uid="{D84BB16E-B7B5-497C-B8A5-BFEC108A0137}"/>
    <cellStyle name="Comma 4 7 3 3 2 4 2" xfId="12123" xr:uid="{3B1BF941-8EC1-4994-8227-003A838949F9}"/>
    <cellStyle name="Comma 4 7 3 3 2 4 2 2" xfId="23655" xr:uid="{C6C17F91-53AA-4361-A12E-EA30A292F6C1}"/>
    <cellStyle name="Comma 4 7 3 3 2 4 2 2 2" xfId="47228" xr:uid="{32A21132-2B37-42AE-9979-8A27E90B4990}"/>
    <cellStyle name="Comma 4 7 3 3 2 4 2 3" xfId="36120" xr:uid="{5E92CD1F-93C8-448E-8422-AA6B120F55DF}"/>
    <cellStyle name="Comma 4 7 3 3 2 4 3" xfId="18230" xr:uid="{42C2C12F-DF28-4504-85C1-22C1A437EC86}"/>
    <cellStyle name="Comma 4 7 3 3 2 4 3 2" xfId="41804" xr:uid="{87C70A30-ACD1-4A19-8C61-83ABA35F6670}"/>
    <cellStyle name="Comma 4 7 3 3 2 4 4" xfId="30696" xr:uid="{1CD7C485-1300-443F-ABA3-9DC97C532F6D}"/>
    <cellStyle name="Comma 4 7 3 3 2 5" xfId="8057" xr:uid="{6596BCB8-76CD-42B6-B61D-B1067CB347C6}"/>
    <cellStyle name="Comma 4 7 3 3 2 5 2" xfId="19592" xr:uid="{6F4486B0-81AF-4820-9F59-BA77FE90EF81}"/>
    <cellStyle name="Comma 4 7 3 3 2 5 2 2" xfId="43165" xr:uid="{A8FF926D-8449-4006-AFE3-F3BE2C54680E}"/>
    <cellStyle name="Comma 4 7 3 3 2 5 3" xfId="32057" xr:uid="{2BE274F4-A761-460D-86CE-4CA0AA96FB4F}"/>
    <cellStyle name="Comma 4 7 3 3 2 6" xfId="13886" xr:uid="{DEA740D0-B6B2-4216-AB26-3799369CA0DD}"/>
    <cellStyle name="Comma 4 7 3 3 2 6 2" xfId="37625" xr:uid="{CA0DFE08-BDE5-4010-ABE0-CD05A4150591}"/>
    <cellStyle name="Comma 4 7 3 3 2 7" xfId="26518" xr:uid="{8987C6BD-E287-4307-9951-C2372C439679}"/>
    <cellStyle name="Comma 4 7 3 3 2 8" xfId="25143" xr:uid="{67145D40-9D6F-485B-841C-56B1E2197B43}"/>
    <cellStyle name="Comma 4 7 3 3 2 9" xfId="48974" xr:uid="{94FEB333-F1D2-4EB3-8F5C-22500281172A}"/>
    <cellStyle name="Comma 4 7 3 3 3" xfId="2622" xr:uid="{59598456-9042-461D-B360-33C1EDE61809}"/>
    <cellStyle name="Comma 4 7 3 3 3 2" xfId="4410" xr:uid="{4FFC28A8-14C3-43D7-B6AB-E9F06AF0EA5B}"/>
    <cellStyle name="Comma 4 7 3 3 3 2 2" xfId="9880" xr:uid="{5DD20BBF-175B-48F0-9691-8E2E575117E7}"/>
    <cellStyle name="Comma 4 7 3 3 3 2 2 2" xfId="21413" xr:uid="{0BDDE69A-5198-4DD8-86F7-5C03CC50823D}"/>
    <cellStyle name="Comma 4 7 3 3 3 2 2 2 2" xfId="44986" xr:uid="{D64A998F-507C-46B5-8543-5DCB7922D2C6}"/>
    <cellStyle name="Comma 4 7 3 3 3 2 2 3" xfId="33878" xr:uid="{273B7D4F-FAFA-4181-8C85-989C1B65C32D}"/>
    <cellStyle name="Comma 4 7 3 3 3 2 3" xfId="15997" xr:uid="{31033C80-CC18-4846-ACB5-8AA7257E0610}"/>
    <cellStyle name="Comma 4 7 3 3 3 2 3 2" xfId="39571" xr:uid="{A33894F8-C897-4BF2-B82A-1837827E4BF8}"/>
    <cellStyle name="Comma 4 7 3 3 3 2 4" xfId="28463" xr:uid="{A4DC8EA5-0473-4AA4-B908-08FCD3B351E1}"/>
    <cellStyle name="Comma 4 7 3 3 3 3" xfId="5776" xr:uid="{945D367E-BB42-4F17-9B9D-61BA5BD334A2}"/>
    <cellStyle name="Comma 4 7 3 3 3 3 2" xfId="11250" xr:uid="{F7E5498B-0925-4410-AC87-EFAD7856EBCC}"/>
    <cellStyle name="Comma 4 7 3 3 3 3 2 2" xfId="22783" xr:uid="{A4D77AA4-4CC5-4D66-B558-D81917FCE74E}"/>
    <cellStyle name="Comma 4 7 3 3 3 3 2 2 2" xfId="46356" xr:uid="{CD247C0E-D663-4228-9997-A1B0ED0843D1}"/>
    <cellStyle name="Comma 4 7 3 3 3 3 2 3" xfId="35248" xr:uid="{8F0FC2DF-5895-4DC9-A142-BD903D31AF8C}"/>
    <cellStyle name="Comma 4 7 3 3 3 3 3" xfId="17362" xr:uid="{C4B45048-D844-4DD7-964D-3167725EF634}"/>
    <cellStyle name="Comma 4 7 3 3 3 3 3 2" xfId="40936" xr:uid="{49CA1637-E3AE-49EF-B05E-0FAE0E656DD3}"/>
    <cellStyle name="Comma 4 7 3 3 3 3 4" xfId="29828" xr:uid="{8EFD65A2-9B3D-434C-A727-F8A85F38DB6E}"/>
    <cellStyle name="Comma 4 7 3 3 3 4" xfId="7114" xr:uid="{C3018A92-CEC0-4D7E-8218-F0423C4823A1}"/>
    <cellStyle name="Comma 4 7 3 3 3 4 2" xfId="12592" xr:uid="{3D785369-BD7E-449D-A873-ABBC49818B9C}"/>
    <cellStyle name="Comma 4 7 3 3 3 4 2 2" xfId="24124" xr:uid="{53CDFCFC-31AC-4B9A-A40C-014043004E43}"/>
    <cellStyle name="Comma 4 7 3 3 3 4 2 2 2" xfId="47697" xr:uid="{CFA08C1F-2DAD-4715-B882-A20D214B0CF8}"/>
    <cellStyle name="Comma 4 7 3 3 3 4 2 3" xfId="36589" xr:uid="{2943DE86-B3F6-4406-90F4-072B4A3FBF94}"/>
    <cellStyle name="Comma 4 7 3 3 3 4 3" xfId="18698" xr:uid="{1871FDB3-4FF8-4EFF-AB91-AA8CA30D55ED}"/>
    <cellStyle name="Comma 4 7 3 3 3 4 3 2" xfId="42272" xr:uid="{00A9C662-0B0A-4027-8292-D6EF7AD02DC2}"/>
    <cellStyle name="Comma 4 7 3 3 3 4 4" xfId="31164" xr:uid="{52153441-4632-49BD-A53B-542D527D3DC4}"/>
    <cellStyle name="Comma 4 7 3 3 3 5" xfId="8527" xr:uid="{4A588DE8-42FF-4E3E-8BE8-BACA960FA614}"/>
    <cellStyle name="Comma 4 7 3 3 3 5 2" xfId="20060" xr:uid="{701FF872-5884-4E71-9FE2-2D51F3161F3A}"/>
    <cellStyle name="Comma 4 7 3 3 3 5 2 2" xfId="43633" xr:uid="{E74B11EC-7CE9-4FB6-B006-3A9E07019677}"/>
    <cellStyle name="Comma 4 7 3 3 3 5 3" xfId="32525" xr:uid="{4C776A66-1547-48E7-83E5-DB221BFA5808}"/>
    <cellStyle name="Comma 4 7 3 3 3 6" xfId="14357" xr:uid="{9F0A283D-FB05-4B61-9985-6A04B74E5A3E}"/>
    <cellStyle name="Comma 4 7 3 3 3 6 2" xfId="38093" xr:uid="{F30EDDC6-5EAF-4C5B-B5B8-A50D625E4D03}"/>
    <cellStyle name="Comma 4 7 3 3 3 7" xfId="26986" xr:uid="{040F174A-97B1-4EE0-B749-A986CFCCF9C1}"/>
    <cellStyle name="Comma 4 7 3 3 3 8" xfId="25612" xr:uid="{4F790A82-5C9F-4223-BBFB-8E8FB5749E71}"/>
    <cellStyle name="Comma 4 7 3 3 3 9" xfId="49442" xr:uid="{3239FBFA-2DBE-4E80-9CA0-622EA2852AD7}"/>
    <cellStyle name="Comma 4 7 3 3 4" xfId="3501" xr:uid="{B5B4B143-C0C2-47E8-977D-0B0FB5459872}"/>
    <cellStyle name="Comma 4 7 3 3 4 2" xfId="8970" xr:uid="{3261DDF8-3791-4D8C-8750-4B4399CFA2F1}"/>
    <cellStyle name="Comma 4 7 3 3 4 2 2" xfId="20503" xr:uid="{D65614E2-DE49-45C2-A9D6-B5EE42753E19}"/>
    <cellStyle name="Comma 4 7 3 3 4 2 2 2" xfId="44076" xr:uid="{6E3010CC-7718-497B-8FC1-CFC4C15D4A84}"/>
    <cellStyle name="Comma 4 7 3 3 4 2 3" xfId="32968" xr:uid="{59F9051C-80B9-4137-B6D5-365821059737}"/>
    <cellStyle name="Comma 4 7 3 3 4 3" xfId="15088" xr:uid="{B8BC8898-7ED7-401F-A435-6AA47521C5C2}"/>
    <cellStyle name="Comma 4 7 3 3 4 3 2" xfId="38662" xr:uid="{1E872F3D-DD74-46DE-85C3-6553819B2537}"/>
    <cellStyle name="Comma 4 7 3 3 4 4" xfId="27554" xr:uid="{8C713933-3D58-4027-8DC5-1B7340F95FAA}"/>
    <cellStyle name="Comma 4 7 3 3 5" xfId="4861" xr:uid="{5252E404-CE0D-484D-83B6-DEE96B0DAE41}"/>
    <cellStyle name="Comma 4 7 3 3 5 2" xfId="10335" xr:uid="{049C6B1B-B6B6-47A2-BE39-386B18F6AEE9}"/>
    <cellStyle name="Comma 4 7 3 3 5 2 2" xfId="21868" xr:uid="{F4E0AEB1-B501-4991-A53B-7A7E2FD3C3AE}"/>
    <cellStyle name="Comma 4 7 3 3 5 2 2 2" xfId="45441" xr:uid="{53457D57-C81F-4964-B70C-8E87FA4989AC}"/>
    <cellStyle name="Comma 4 7 3 3 5 2 3" xfId="34333" xr:uid="{39A3A578-61ED-42D6-9273-C242D9BAE500}"/>
    <cellStyle name="Comma 4 7 3 3 5 3" xfId="16447" xr:uid="{CE26569D-2E07-4D7A-9668-F2BBD20DF336}"/>
    <cellStyle name="Comma 4 7 3 3 5 3 2" xfId="40021" xr:uid="{736E8EA0-5200-4AC2-A74C-C9B4952EB012}"/>
    <cellStyle name="Comma 4 7 3 3 5 4" xfId="28913" xr:uid="{EAC181EC-A9CD-47A3-9E27-B97B6E9937D8}"/>
    <cellStyle name="Comma 4 7 3 3 6" xfId="6199" xr:uid="{03E0F29C-F61B-4744-9C72-7B4869FCA3AB}"/>
    <cellStyle name="Comma 4 7 3 3 6 2" xfId="11675" xr:uid="{C00489E2-7BE6-4B13-8A74-8E23CC65255D}"/>
    <cellStyle name="Comma 4 7 3 3 6 2 2" xfId="23207" xr:uid="{23B02055-4AF3-43E6-BDFC-D6EAFDD2E149}"/>
    <cellStyle name="Comma 4 7 3 3 6 2 2 2" xfId="46780" xr:uid="{4B0A1FBA-1185-4DE6-A79D-41D37E950C9C}"/>
    <cellStyle name="Comma 4 7 3 3 6 2 3" xfId="35672" xr:uid="{E7E8056E-8467-4A3F-A26C-723357E821CF}"/>
    <cellStyle name="Comma 4 7 3 3 6 3" xfId="17783" xr:uid="{4653A8E1-908F-4797-BBF6-06361EA15595}"/>
    <cellStyle name="Comma 4 7 3 3 6 3 2" xfId="41357" xr:uid="{E4F7631F-98D3-4D3D-9AE5-BD483895BC16}"/>
    <cellStyle name="Comma 4 7 3 3 6 4" xfId="30249" xr:uid="{7943B992-CDF4-4DAD-8D4D-66EC3D0C1D54}"/>
    <cellStyle name="Comma 4 7 3 3 7" xfId="7590" xr:uid="{2683DAC6-6AEE-443F-84B1-092F9C3F9463}"/>
    <cellStyle name="Comma 4 7 3 3 7 2" xfId="19145" xr:uid="{FE9F2843-6874-4C7A-92EE-5F89AEFF64F6}"/>
    <cellStyle name="Comma 4 7 3 3 7 2 2" xfId="42718" xr:uid="{DD49A79E-83D0-437D-A0F2-EBB32A6E6A15}"/>
    <cellStyle name="Comma 4 7 3 3 7 3" xfId="31610" xr:uid="{BE49F5C6-1093-4F36-970C-839856249D36}"/>
    <cellStyle name="Comma 4 7 3 3 8" xfId="13428" xr:uid="{02D0E09A-130E-4AB0-8F26-768CA9CBC790}"/>
    <cellStyle name="Comma 4 7 3 3 8 2" xfId="37178" xr:uid="{762CE0D5-844B-4B2D-ACDC-B7DDC3E07DAB}"/>
    <cellStyle name="Comma 4 7 3 3 9" xfId="26071" xr:uid="{CFCF5069-63A1-401F-AB2D-E98C2615EC82}"/>
    <cellStyle name="Comma 4 7 3 4" xfId="1961" xr:uid="{85715843-079C-4029-811F-F423FD7BBE40}"/>
    <cellStyle name="Comma 4 7 3 4 2" xfId="3774" xr:uid="{1861946C-7136-433D-9A44-423959C8941B}"/>
    <cellStyle name="Comma 4 7 3 4 2 2" xfId="9243" xr:uid="{56807F93-A6F9-49C8-92A6-BE2957D89A3B}"/>
    <cellStyle name="Comma 4 7 3 4 2 2 2" xfId="20776" xr:uid="{AEB58A2F-41A4-4716-908B-DEEA969D512A}"/>
    <cellStyle name="Comma 4 7 3 4 2 2 2 2" xfId="44349" xr:uid="{56362652-4646-44F9-8316-2A123F3DE66D}"/>
    <cellStyle name="Comma 4 7 3 4 2 2 3" xfId="33241" xr:uid="{530DB512-1BE0-4080-858C-9E3B8DD05124}"/>
    <cellStyle name="Comma 4 7 3 4 2 3" xfId="15361" xr:uid="{6065F9F1-5170-4B94-BD88-83615DC19DE4}"/>
    <cellStyle name="Comma 4 7 3 4 2 3 2" xfId="38935" xr:uid="{1C0C4D19-37B6-4D03-9FD1-F7D69576A6C3}"/>
    <cellStyle name="Comma 4 7 3 4 2 4" xfId="27827" xr:uid="{9787C76E-9E14-409F-9D23-1F78D6102E10}"/>
    <cellStyle name="Comma 4 7 3 4 3" xfId="5138" xr:uid="{1EC3A0C7-0018-430D-8D2D-EE73AD9DAD19}"/>
    <cellStyle name="Comma 4 7 3 4 3 2" xfId="10612" xr:uid="{77A01BAF-16AC-4EBB-9176-5437FCC45829}"/>
    <cellStyle name="Comma 4 7 3 4 3 2 2" xfId="22145" xr:uid="{FD968AE9-5DE1-415A-AF85-091EBC8748B9}"/>
    <cellStyle name="Comma 4 7 3 4 3 2 2 2" xfId="45718" xr:uid="{35D20638-8AED-4718-9E50-721CB0AA324D}"/>
    <cellStyle name="Comma 4 7 3 4 3 2 3" xfId="34610" xr:uid="{5750305A-718D-4FE2-8E0A-1ACDF08A629B}"/>
    <cellStyle name="Comma 4 7 3 4 3 3" xfId="16724" xr:uid="{702DEA16-9084-4C25-BB93-1945A8AA4097}"/>
    <cellStyle name="Comma 4 7 3 4 3 3 2" xfId="40298" xr:uid="{C30AD1D3-4053-4E27-9979-01807CF3B32F}"/>
    <cellStyle name="Comma 4 7 3 4 3 4" xfId="29190" xr:uid="{8F9EE86A-FCFC-420E-B3E3-0A9AA5E660A2}"/>
    <cellStyle name="Comma 4 7 3 4 4" xfId="6476" xr:uid="{DA39B222-14D7-4E98-B434-2B9DBA3FDCFB}"/>
    <cellStyle name="Comma 4 7 3 4 4 2" xfId="11953" xr:uid="{28178945-D743-4938-9BA6-0175C05B030C}"/>
    <cellStyle name="Comma 4 7 3 4 4 2 2" xfId="23485" xr:uid="{CD0B5C13-DB96-42B6-9BD4-C25C3CFF948F}"/>
    <cellStyle name="Comma 4 7 3 4 4 2 2 2" xfId="47058" xr:uid="{94E1C22D-4AAD-4909-A7EC-3634D8346EFA}"/>
    <cellStyle name="Comma 4 7 3 4 4 2 3" xfId="35950" xr:uid="{EF72CE40-3D96-4FA4-981B-B7B5C1852480}"/>
    <cellStyle name="Comma 4 7 3 4 4 3" xfId="18060" xr:uid="{E245FDAD-EBFA-40F5-8E22-9FF455050FFD}"/>
    <cellStyle name="Comma 4 7 3 4 4 3 2" xfId="41634" xr:uid="{8483E31C-211F-498B-8D0E-9DF890D3F42B}"/>
    <cellStyle name="Comma 4 7 3 4 4 4" xfId="30526" xr:uid="{486A6460-DB5B-40E1-8F98-0BCAB27A8278}"/>
    <cellStyle name="Comma 4 7 3 4 5" xfId="7887" xr:uid="{E68B6E22-F15C-4B91-A755-E24396D923F6}"/>
    <cellStyle name="Comma 4 7 3 4 5 2" xfId="19422" xr:uid="{2CD363F3-5842-4EA2-A250-D59BBCB778E3}"/>
    <cellStyle name="Comma 4 7 3 4 5 2 2" xfId="42995" xr:uid="{790FCE65-DA2F-4204-ADDB-DE38FCED717C}"/>
    <cellStyle name="Comma 4 7 3 4 5 3" xfId="31887" xr:uid="{C9268053-86AD-4A31-8FB2-8F9812C98299}"/>
    <cellStyle name="Comma 4 7 3 4 6" xfId="13716" xr:uid="{731459A4-D929-4A05-A31E-339DFCEE348A}"/>
    <cellStyle name="Comma 4 7 3 4 6 2" xfId="37455" xr:uid="{7A136C33-A4F9-44A2-9BC2-C36931C28161}"/>
    <cellStyle name="Comma 4 7 3 4 7" xfId="26348" xr:uid="{A6C7B958-5A57-4E59-AE80-3782BA6F1FA1}"/>
    <cellStyle name="Comma 4 7 3 4 8" xfId="24973" xr:uid="{BC5E4DF6-F658-47A8-A4DB-504E9C564C49}"/>
    <cellStyle name="Comma 4 7 3 4 9" xfId="48804" xr:uid="{E822AE6E-74DA-416C-8FB3-58A690AD2EDE}"/>
    <cellStyle name="Comma 4 7 3 5" xfId="2447" xr:uid="{BE517123-8D6F-4926-8AF1-59EC137FD91C}"/>
    <cellStyle name="Comma 4 7 3 5 2" xfId="4238" xr:uid="{3D4E4296-6D08-447D-BE41-5CCF65274207}"/>
    <cellStyle name="Comma 4 7 3 5 2 2" xfId="9707" xr:uid="{AE001BA0-F7FF-4EAC-90E7-94929320BF9B}"/>
    <cellStyle name="Comma 4 7 3 5 2 2 2" xfId="21240" xr:uid="{36222EEB-46F1-4097-BF1C-DEE927839385}"/>
    <cellStyle name="Comma 4 7 3 5 2 2 2 2" xfId="44813" xr:uid="{614BB1ED-E3A3-4BDD-89E5-AA5C51AE01BE}"/>
    <cellStyle name="Comma 4 7 3 5 2 2 3" xfId="33705" xr:uid="{5FA1EC5B-0ED0-4384-B92B-A1951BD4B0CB}"/>
    <cellStyle name="Comma 4 7 3 5 2 3" xfId="15825" xr:uid="{D8431C7A-CC97-45EA-99D0-8DDBFAC3C79D}"/>
    <cellStyle name="Comma 4 7 3 5 2 3 2" xfId="39399" xr:uid="{5694C748-181E-453D-B17C-36324BA5F496}"/>
    <cellStyle name="Comma 4 7 3 5 2 4" xfId="28291" xr:uid="{85BF41EE-5C4E-471D-B1AD-20F340999A32}"/>
    <cellStyle name="Comma 4 7 3 5 3" xfId="5603" xr:uid="{A51263F1-483C-4186-B367-2869E6A89AEA}"/>
    <cellStyle name="Comma 4 7 3 5 3 2" xfId="11077" xr:uid="{7F98D5F0-21F2-47F4-BFCA-F7D6F1D7FBC0}"/>
    <cellStyle name="Comma 4 7 3 5 3 2 2" xfId="22610" xr:uid="{817CE2F2-AEE1-4C9B-8CA0-E55F6DD7772A}"/>
    <cellStyle name="Comma 4 7 3 5 3 2 2 2" xfId="46183" xr:uid="{2CCFC0DE-DA2B-4CE3-BA6E-D9E0AFB0D004}"/>
    <cellStyle name="Comma 4 7 3 5 3 2 3" xfId="35075" xr:uid="{2AF7A4F2-14C5-4EFD-BEA8-9F5CA15115D7}"/>
    <cellStyle name="Comma 4 7 3 5 3 3" xfId="17189" xr:uid="{F3390D4C-0D90-428B-836D-EC1C723C4054}"/>
    <cellStyle name="Comma 4 7 3 5 3 3 2" xfId="40763" xr:uid="{7F273CD2-1184-43B4-B5DF-C52F41888630}"/>
    <cellStyle name="Comma 4 7 3 5 3 4" xfId="29655" xr:uid="{FB2B53F1-7CB7-4D07-B791-1321A5FB4EAB}"/>
    <cellStyle name="Comma 4 7 3 5 4" xfId="6941" xr:uid="{D30930E7-AD12-4835-8C4E-E79607DDF1DE}"/>
    <cellStyle name="Comma 4 7 3 5 4 2" xfId="12419" xr:uid="{497E190F-3422-483C-BEB1-735EB570858B}"/>
    <cellStyle name="Comma 4 7 3 5 4 2 2" xfId="23951" xr:uid="{405A4E20-D59A-4243-B977-E406D5244970}"/>
    <cellStyle name="Comma 4 7 3 5 4 2 2 2" xfId="47524" xr:uid="{A48CD2F9-C8C8-403D-996A-16512BE7AAD0}"/>
    <cellStyle name="Comma 4 7 3 5 4 2 3" xfId="36416" xr:uid="{F27193F6-0BC9-4B39-BC18-DACB705E0426}"/>
    <cellStyle name="Comma 4 7 3 5 4 3" xfId="18525" xr:uid="{039544A0-D8F2-4EF6-814C-07D5F70087DC}"/>
    <cellStyle name="Comma 4 7 3 5 4 3 2" xfId="42099" xr:uid="{6EF1E133-500A-468A-9C0C-B06F2BDE2331}"/>
    <cellStyle name="Comma 4 7 3 5 4 4" xfId="30991" xr:uid="{E527BFA4-5FA9-432A-B6DC-35AC67597961}"/>
    <cellStyle name="Comma 4 7 3 5 5" xfId="8354" xr:uid="{08956F70-3AEE-4133-9463-AF598D7A937A}"/>
    <cellStyle name="Comma 4 7 3 5 5 2" xfId="19887" xr:uid="{D7A844C7-61E9-4F9A-BC93-7E41AE3DFDD8}"/>
    <cellStyle name="Comma 4 7 3 5 5 2 2" xfId="43460" xr:uid="{2558D540-3061-4902-BC73-2EE98F5F394D}"/>
    <cellStyle name="Comma 4 7 3 5 5 3" xfId="32352" xr:uid="{1356DE23-7D69-4D23-88C3-084360AD942B}"/>
    <cellStyle name="Comma 4 7 3 5 6" xfId="14183" xr:uid="{D8BBFA0A-E024-401B-B97A-CEC2BE64793C}"/>
    <cellStyle name="Comma 4 7 3 5 6 2" xfId="37920" xr:uid="{442D86D7-BC30-4C6A-AA7D-0106E16EF308}"/>
    <cellStyle name="Comma 4 7 3 5 7" xfId="26813" xr:uid="{C1B8FC22-8C89-45E3-A8A4-B34FA2E4E756}"/>
    <cellStyle name="Comma 4 7 3 5 8" xfId="25439" xr:uid="{2AD84374-9927-4EA8-94D5-AB1DBDC909E9}"/>
    <cellStyle name="Comma 4 7 3 5 9" xfId="49269" xr:uid="{2E659B1A-6793-4673-835F-FD455DCC9EEA}"/>
    <cellStyle name="Comma 4 7 3 6" xfId="3335" xr:uid="{02D33862-EC23-46C7-A402-B705E6287A36}"/>
    <cellStyle name="Comma 4 7 3 6 2" xfId="8803" xr:uid="{79B5E0FC-6A9F-4620-BE4B-880F38F21883}"/>
    <cellStyle name="Comma 4 7 3 6 2 2" xfId="20336" xr:uid="{37BA4D94-6A4E-4FF8-B8D6-00AE70591471}"/>
    <cellStyle name="Comma 4 7 3 6 2 2 2" xfId="43909" xr:uid="{768C7934-C94A-498A-91C2-C9EFC82FCCD9}"/>
    <cellStyle name="Comma 4 7 3 6 2 3" xfId="32801" xr:uid="{0A737CB3-6FD9-43DC-BE4F-AE1B345CE7E9}"/>
    <cellStyle name="Comma 4 7 3 6 3" xfId="14921" xr:uid="{71965A29-ECFC-4DF9-BA7D-4359F9EA4F19}"/>
    <cellStyle name="Comma 4 7 3 6 3 2" xfId="38495" xr:uid="{3A82F8F0-4B3F-4C0F-8F1B-39E1C73DD5FD}"/>
    <cellStyle name="Comma 4 7 3 6 4" xfId="27387" xr:uid="{FF2DA70F-95C7-461F-A7DF-7A4968F83CD3}"/>
    <cellStyle name="Comma 4 7 3 7" xfId="4691" xr:uid="{E70AC422-FA07-42C5-871B-A4AD7B3CA4B3}"/>
    <cellStyle name="Comma 4 7 3 7 2" xfId="10164" xr:uid="{582ED932-DEBB-4034-9E90-8129B0C3B277}"/>
    <cellStyle name="Comma 4 7 3 7 2 2" xfId="21697" xr:uid="{60FF3F78-A84C-4DE0-8D70-85B76005A71F}"/>
    <cellStyle name="Comma 4 7 3 7 2 2 2" xfId="45270" xr:uid="{79350A6C-9042-4F4E-92CB-D522C3BD2F95}"/>
    <cellStyle name="Comma 4 7 3 7 2 3" xfId="34162" xr:uid="{22D00321-6349-40E3-92CC-A2DA1C6A7D34}"/>
    <cellStyle name="Comma 4 7 3 7 3" xfId="16277" xr:uid="{B326F551-5A55-4827-96BE-C1CA8E8BA5A7}"/>
    <cellStyle name="Comma 4 7 3 7 3 2" xfId="39851" xr:uid="{C7EE7863-C590-4A86-B995-2AAE7AD69FD8}"/>
    <cellStyle name="Comma 4 7 3 7 4" xfId="28743" xr:uid="{8A279558-60D5-4B3C-B3F6-EA0505AEA435}"/>
    <cellStyle name="Comma 4 7 3 8" xfId="6029" xr:uid="{E11CF170-3978-453C-8925-EBAFBC5C5312}"/>
    <cellStyle name="Comma 4 7 3 8 2" xfId="11505" xr:uid="{52E8DE66-C8B2-4DDF-ABAF-34C23D1D300E}"/>
    <cellStyle name="Comma 4 7 3 8 2 2" xfId="23037" xr:uid="{EE308422-9ABA-4DA8-8F56-DEB2863B381A}"/>
    <cellStyle name="Comma 4 7 3 8 2 2 2" xfId="46610" xr:uid="{DC43167F-338C-4BDE-9663-346697E36434}"/>
    <cellStyle name="Comma 4 7 3 8 2 3" xfId="35502" xr:uid="{CDA593BD-D679-42EF-AB38-084A46C17CE6}"/>
    <cellStyle name="Comma 4 7 3 8 3" xfId="17613" xr:uid="{A07F127A-9390-4FC1-9839-6CA434405D25}"/>
    <cellStyle name="Comma 4 7 3 8 3 2" xfId="41187" xr:uid="{DF456BF4-232A-4A24-BBED-D1192A2EE180}"/>
    <cellStyle name="Comma 4 7 3 8 4" xfId="30079" xr:uid="{70A8FACF-29FF-424E-A79F-5B7B8428C9C3}"/>
    <cellStyle name="Comma 4 7 3 9" xfId="7414" xr:uid="{149935D2-F907-4424-87C4-172B4217E26D}"/>
    <cellStyle name="Comma 4 7 3 9 2" xfId="18974" xr:uid="{1F97DC15-E5D1-47CD-9128-64D3B8A720BB}"/>
    <cellStyle name="Comma 4 7 3 9 2 2" xfId="42547" xr:uid="{F013FC00-B407-4736-8CC6-E3304291D89E}"/>
    <cellStyle name="Comma 4 7 3 9 3" xfId="31439" xr:uid="{31C344A0-E498-41F1-B79B-DBEA101ED5F4}"/>
    <cellStyle name="Comma 4 7 4" xfId="1639" xr:uid="{8D4ED434-B238-4F5B-B809-2102FF663D82}"/>
    <cellStyle name="Comma 4 7 4 10" xfId="24704" xr:uid="{C53AB35E-D858-4CDE-9168-D61C8489CF3D}"/>
    <cellStyle name="Comma 4 7 4 11" xfId="48535" xr:uid="{809280A9-F1BB-4C06-B10E-6D68863A0923}"/>
    <cellStyle name="Comma 4 7 4 2" xfId="2141" xr:uid="{F85B1AEB-BA31-4C4A-B559-D16C9C44B9C4}"/>
    <cellStyle name="Comma 4 7 4 2 2" xfId="3953" xr:uid="{BFBB4DB9-9330-4C76-89A7-88B53A06833C}"/>
    <cellStyle name="Comma 4 7 4 2 2 2" xfId="9422" xr:uid="{361592BE-E2BB-4EC1-8CD4-5C0EE94633BE}"/>
    <cellStyle name="Comma 4 7 4 2 2 2 2" xfId="20955" xr:uid="{CC41A650-59DF-4BB3-971F-16DD02010670}"/>
    <cellStyle name="Comma 4 7 4 2 2 2 2 2" xfId="44528" xr:uid="{8168F49D-B0E4-45BE-A84E-7D756317C286}"/>
    <cellStyle name="Comma 4 7 4 2 2 2 3" xfId="33420" xr:uid="{B22DA216-A296-44F2-9E40-A71ADF75C18B}"/>
    <cellStyle name="Comma 4 7 4 2 2 3" xfId="15540" xr:uid="{0D685F38-7CCA-4952-8701-D587F966F5BB}"/>
    <cellStyle name="Comma 4 7 4 2 2 3 2" xfId="39114" xr:uid="{7A87D54E-7968-4CAA-9796-ED0CA53025D6}"/>
    <cellStyle name="Comma 4 7 4 2 2 4" xfId="28006" xr:uid="{47DF0C70-FAD6-446B-B3F0-2BBECBD9D80A}"/>
    <cellStyle name="Comma 4 7 4 2 3" xfId="5317" xr:uid="{3F6F0F1B-A071-43A8-8D35-29C42D5580E4}"/>
    <cellStyle name="Comma 4 7 4 2 3 2" xfId="10791" xr:uid="{D3A7F578-017A-4767-9B06-108BDF7AF269}"/>
    <cellStyle name="Comma 4 7 4 2 3 2 2" xfId="22324" xr:uid="{63E28E04-4652-4EBC-BEBB-38DC4B2224E6}"/>
    <cellStyle name="Comma 4 7 4 2 3 2 2 2" xfId="45897" xr:uid="{7F6F8729-33C5-4CAD-9F73-B628F8F24DCC}"/>
    <cellStyle name="Comma 4 7 4 2 3 2 3" xfId="34789" xr:uid="{F8108472-9794-4BFC-93B9-B68EDB1DEDA6}"/>
    <cellStyle name="Comma 4 7 4 2 3 3" xfId="16903" xr:uid="{C656DE6A-314C-493E-B3BF-FAEBFDF0AD60}"/>
    <cellStyle name="Comma 4 7 4 2 3 3 2" xfId="40477" xr:uid="{E85AC28E-46D0-401B-860C-990C96D73C99}"/>
    <cellStyle name="Comma 4 7 4 2 3 4" xfId="29369" xr:uid="{368DC76D-C0B3-4845-89AF-2456F856682B}"/>
    <cellStyle name="Comma 4 7 4 2 4" xfId="6655" xr:uid="{5E2E09D4-6AB4-42EC-87AE-6E7DB86DD35B}"/>
    <cellStyle name="Comma 4 7 4 2 4 2" xfId="12132" xr:uid="{6D6C7F92-D627-4E7A-A4CD-19D627DDBA3E}"/>
    <cellStyle name="Comma 4 7 4 2 4 2 2" xfId="23664" xr:uid="{25FB3E42-E35F-41C9-A44C-4A6B38F03FC3}"/>
    <cellStyle name="Comma 4 7 4 2 4 2 2 2" xfId="47237" xr:uid="{1EABB197-F0EE-4C6D-A544-2964CD3CCFA3}"/>
    <cellStyle name="Comma 4 7 4 2 4 2 3" xfId="36129" xr:uid="{C067814D-7653-43FD-AE7F-85DD1046D4AB}"/>
    <cellStyle name="Comma 4 7 4 2 4 3" xfId="18239" xr:uid="{5A4C0F0E-F69B-43EB-ACA2-30BA22DA8B17}"/>
    <cellStyle name="Comma 4 7 4 2 4 3 2" xfId="41813" xr:uid="{17777815-8CC5-4742-91F2-5B7C629681BF}"/>
    <cellStyle name="Comma 4 7 4 2 4 4" xfId="30705" xr:uid="{37520AA4-C28F-46E5-911D-D5F24CE7A473}"/>
    <cellStyle name="Comma 4 7 4 2 5" xfId="8066" xr:uid="{BDB397A7-E470-442E-A475-434E5F92448D}"/>
    <cellStyle name="Comma 4 7 4 2 5 2" xfId="19601" xr:uid="{E07F6F07-2438-4BF3-9C86-63557A5CDE4C}"/>
    <cellStyle name="Comma 4 7 4 2 5 2 2" xfId="43174" xr:uid="{E26810CE-087D-419A-AE95-5877A904A0CD}"/>
    <cellStyle name="Comma 4 7 4 2 5 3" xfId="32066" xr:uid="{C105F76E-B6A0-4BC5-984A-9139E2232359}"/>
    <cellStyle name="Comma 4 7 4 2 6" xfId="13895" xr:uid="{F5B32280-055F-4727-95D7-829DFFD22E5C}"/>
    <cellStyle name="Comma 4 7 4 2 6 2" xfId="37634" xr:uid="{FD172A9C-E52B-41AE-9B05-4056F8094E0E}"/>
    <cellStyle name="Comma 4 7 4 2 7" xfId="26527" xr:uid="{1BA3098A-3F25-4FA9-BA0A-3D7EAAE6B9BA}"/>
    <cellStyle name="Comma 4 7 4 2 8" xfId="25152" xr:uid="{EB0FBE44-96B2-4FD9-A11C-6F9B143747F6}"/>
    <cellStyle name="Comma 4 7 4 2 9" xfId="48983" xr:uid="{7EB2DAA3-5A00-4D4C-88E3-F6D919EE3AA2}"/>
    <cellStyle name="Comma 4 7 4 3" xfId="2631" xr:uid="{52F28C27-CC81-427F-BF46-4B02E1B240D4}"/>
    <cellStyle name="Comma 4 7 4 3 2" xfId="4419" xr:uid="{C4E5AA55-4CBA-4DB7-9A13-F0275134B8D7}"/>
    <cellStyle name="Comma 4 7 4 3 2 2" xfId="9889" xr:uid="{2EB87F93-DC5F-4BAE-8AD1-8C8D435E3464}"/>
    <cellStyle name="Comma 4 7 4 3 2 2 2" xfId="21422" xr:uid="{1187C0E3-E6BA-4062-8E15-16401E7130DC}"/>
    <cellStyle name="Comma 4 7 4 3 2 2 2 2" xfId="44995" xr:uid="{BE285464-9630-4C7D-9D6C-3448A97DB021}"/>
    <cellStyle name="Comma 4 7 4 3 2 2 3" xfId="33887" xr:uid="{CE3B05EE-449C-4780-A105-5ABBFC41A2CA}"/>
    <cellStyle name="Comma 4 7 4 3 2 3" xfId="16006" xr:uid="{C0886CB9-1972-44A1-B880-1CC5A99B4AB3}"/>
    <cellStyle name="Comma 4 7 4 3 2 3 2" xfId="39580" xr:uid="{7A7A98DB-384E-4AC6-A0B8-76D4E0BC9BDE}"/>
    <cellStyle name="Comma 4 7 4 3 2 4" xfId="28472" xr:uid="{EDE01DB2-A40A-4B38-8D46-6DFDB4E7E780}"/>
    <cellStyle name="Comma 4 7 4 3 3" xfId="5785" xr:uid="{4E61CC0E-5A62-41FA-93FC-A8C97C7421E3}"/>
    <cellStyle name="Comma 4 7 4 3 3 2" xfId="11259" xr:uid="{3D03AF97-1C21-472C-A4D0-52CCCFD10D19}"/>
    <cellStyle name="Comma 4 7 4 3 3 2 2" xfId="22792" xr:uid="{8C72C68E-0AFE-4561-BC0B-D7508B6A31CF}"/>
    <cellStyle name="Comma 4 7 4 3 3 2 2 2" xfId="46365" xr:uid="{6F8A8552-A7A9-4518-B39B-636EA5CD6D11}"/>
    <cellStyle name="Comma 4 7 4 3 3 2 3" xfId="35257" xr:uid="{0171A9D9-A016-4F24-8992-6573C4EEA354}"/>
    <cellStyle name="Comma 4 7 4 3 3 3" xfId="17371" xr:uid="{B6676725-107A-4010-9903-1FF143C3D9E9}"/>
    <cellStyle name="Comma 4 7 4 3 3 3 2" xfId="40945" xr:uid="{E7A7919C-381C-4D5A-A25B-08D004F98608}"/>
    <cellStyle name="Comma 4 7 4 3 3 4" xfId="29837" xr:uid="{3638213D-2572-45F6-85ED-577BA2625F61}"/>
    <cellStyle name="Comma 4 7 4 3 4" xfId="7123" xr:uid="{401822F2-C06C-43D8-B85B-C0F96FA7E926}"/>
    <cellStyle name="Comma 4 7 4 3 4 2" xfId="12601" xr:uid="{CF62D1AB-40ED-4E9F-B4A0-FC38EB0C1EF8}"/>
    <cellStyle name="Comma 4 7 4 3 4 2 2" xfId="24133" xr:uid="{FFDF06A7-74EF-43C4-868E-266DD1E91304}"/>
    <cellStyle name="Comma 4 7 4 3 4 2 2 2" xfId="47706" xr:uid="{E5471C4C-3AEF-4370-8E42-614FF64AFCEB}"/>
    <cellStyle name="Comma 4 7 4 3 4 2 3" xfId="36598" xr:uid="{A4182193-1034-4BA9-8F55-1F73408A80A8}"/>
    <cellStyle name="Comma 4 7 4 3 4 3" xfId="18707" xr:uid="{94CDDCA4-87B2-4F50-8974-45F235CBEC1E}"/>
    <cellStyle name="Comma 4 7 4 3 4 3 2" xfId="42281" xr:uid="{D63CE754-A3F2-45B3-ADB5-F7070326DFD0}"/>
    <cellStyle name="Comma 4 7 4 3 4 4" xfId="31173" xr:uid="{A6A257DC-328D-4C37-95D3-EEDBEF6F9778}"/>
    <cellStyle name="Comma 4 7 4 3 5" xfId="8536" xr:uid="{B7CCE4D2-6151-4F11-A11C-4C0D60DD89A2}"/>
    <cellStyle name="Comma 4 7 4 3 5 2" xfId="20069" xr:uid="{4D71C605-BDEF-4727-A0FA-2CE2DA289DF0}"/>
    <cellStyle name="Comma 4 7 4 3 5 2 2" xfId="43642" xr:uid="{3A435B05-3695-46A8-A41D-B73D0633F07A}"/>
    <cellStyle name="Comma 4 7 4 3 5 3" xfId="32534" xr:uid="{3077820A-2EBB-4C35-9959-05CADC88B735}"/>
    <cellStyle name="Comma 4 7 4 3 6" xfId="14366" xr:uid="{C27A7679-3178-4C99-A772-FABBA8EB634C}"/>
    <cellStyle name="Comma 4 7 4 3 6 2" xfId="38102" xr:uid="{0EA50470-6250-41DB-B7A8-7631B19CFA7D}"/>
    <cellStyle name="Comma 4 7 4 3 7" xfId="26995" xr:uid="{ECCE9A76-84B5-4304-A0BE-A48EF66C094A}"/>
    <cellStyle name="Comma 4 7 4 3 8" xfId="25621" xr:uid="{81612B14-680C-40E7-931C-BA373AE122ED}"/>
    <cellStyle name="Comma 4 7 4 3 9" xfId="49451" xr:uid="{E3335834-1F93-481A-B284-C70B88D98A60}"/>
    <cellStyle name="Comma 4 7 4 4" xfId="3510" xr:uid="{EC9974EC-BF0D-42DE-A1F6-1FF76C059C0D}"/>
    <cellStyle name="Comma 4 7 4 4 2" xfId="8979" xr:uid="{DBEC95CB-D435-44E0-9537-28B4EB395B84}"/>
    <cellStyle name="Comma 4 7 4 4 2 2" xfId="20512" xr:uid="{22734D77-019F-433E-8ABE-77B95655BD45}"/>
    <cellStyle name="Comma 4 7 4 4 2 2 2" xfId="44085" xr:uid="{90E28CA6-25B1-4026-ADDD-7410D1D073AE}"/>
    <cellStyle name="Comma 4 7 4 4 2 3" xfId="32977" xr:uid="{98D316E1-4723-4576-AB41-19BAB47EBA21}"/>
    <cellStyle name="Comma 4 7 4 4 3" xfId="15097" xr:uid="{5B09F075-B280-4573-A432-26AE6BBB6AB3}"/>
    <cellStyle name="Comma 4 7 4 4 3 2" xfId="38671" xr:uid="{3FADE1AD-A8E8-471A-A8D0-7F5EE81679DD}"/>
    <cellStyle name="Comma 4 7 4 4 4" xfId="27563" xr:uid="{52F480DA-68EC-43B7-B293-9A5FB4A2DA4C}"/>
    <cellStyle name="Comma 4 7 4 5" xfId="4870" xr:uid="{B9EF568B-1A63-40F1-8EA3-AFE941BC3970}"/>
    <cellStyle name="Comma 4 7 4 5 2" xfId="10344" xr:uid="{63B276F4-2726-4575-887E-4D6FFD44129E}"/>
    <cellStyle name="Comma 4 7 4 5 2 2" xfId="21877" xr:uid="{BAEA185C-A6CA-4717-B8A5-F7B5E075FF7A}"/>
    <cellStyle name="Comma 4 7 4 5 2 2 2" xfId="45450" xr:uid="{0CDB4477-5E44-405B-B0EA-8909B35601EF}"/>
    <cellStyle name="Comma 4 7 4 5 2 3" xfId="34342" xr:uid="{78BC6D70-0E10-4DF0-A991-345246FD4765}"/>
    <cellStyle name="Comma 4 7 4 5 3" xfId="16456" xr:uid="{B7F12FF8-9378-4E1B-8E87-69FD66919A42}"/>
    <cellStyle name="Comma 4 7 4 5 3 2" xfId="40030" xr:uid="{ACFA68C7-8918-482B-8E7B-D9665890EDB5}"/>
    <cellStyle name="Comma 4 7 4 5 4" xfId="28922" xr:uid="{A1DE8135-74F4-426B-98B5-42BA95442C90}"/>
    <cellStyle name="Comma 4 7 4 6" xfId="6208" xr:uid="{6CEB1760-8EDD-447A-91AF-8A0A45F8B9B6}"/>
    <cellStyle name="Comma 4 7 4 6 2" xfId="11684" xr:uid="{150A6CC1-3F7C-4898-867F-7890D0EF86FE}"/>
    <cellStyle name="Comma 4 7 4 6 2 2" xfId="23216" xr:uid="{C959722B-8505-4439-ABAD-CDA5C5B4CCCA}"/>
    <cellStyle name="Comma 4 7 4 6 2 2 2" xfId="46789" xr:uid="{F0441A49-29FD-4095-A14C-1EB06E1D0900}"/>
    <cellStyle name="Comma 4 7 4 6 2 3" xfId="35681" xr:uid="{BF0B1E90-5416-4C93-9A71-EB8BAA87C005}"/>
    <cellStyle name="Comma 4 7 4 6 3" xfId="17792" xr:uid="{4573980D-F4B8-4ED7-96BA-D35DE4EA8514}"/>
    <cellStyle name="Comma 4 7 4 6 3 2" xfId="41366" xr:uid="{49BCE5B2-8909-4DE5-8624-29E450645F5D}"/>
    <cellStyle name="Comma 4 7 4 6 4" xfId="30258" xr:uid="{8B6DA170-48E3-44ED-8DFC-C517C930CCFD}"/>
    <cellStyle name="Comma 4 7 4 7" xfId="7599" xr:uid="{DAF21B6D-BCAE-41B8-A252-CF218D049910}"/>
    <cellStyle name="Comma 4 7 4 7 2" xfId="19154" xr:uid="{BDF705B7-C75E-4B66-A82B-86230D809743}"/>
    <cellStyle name="Comma 4 7 4 7 2 2" xfId="42727" xr:uid="{9EEB91FA-6528-44B3-AD16-55C0FCD60F04}"/>
    <cellStyle name="Comma 4 7 4 7 3" xfId="31619" xr:uid="{D9810CB5-ABFB-4DBD-B6E8-496F745C9D64}"/>
    <cellStyle name="Comma 4 7 4 8" xfId="13439" xr:uid="{DFFD256B-6F2E-4DC4-A087-792846222B2B}"/>
    <cellStyle name="Comma 4 7 4 8 2" xfId="37187" xr:uid="{20E0DB4A-CF17-44CC-B606-E74AF0AC6ED4}"/>
    <cellStyle name="Comma 4 7 4 9" xfId="26080" xr:uid="{03FF5521-820F-4956-8713-F3E5B4CF576F}"/>
    <cellStyle name="Comma 4 7 5" xfId="1873" xr:uid="{EFCCFF6F-87AB-4EE7-9D38-CAE7C6B68AC1}"/>
    <cellStyle name="Comma 4 7 5 2" xfId="3686" xr:uid="{873456F0-0687-4173-AA52-74EA7D7C6505}"/>
    <cellStyle name="Comma 4 7 5 2 2" xfId="9155" xr:uid="{E453F448-F953-4AA6-8B19-AA881D5EE71D}"/>
    <cellStyle name="Comma 4 7 5 2 2 2" xfId="20688" xr:uid="{593EA298-5CE5-4CD5-8398-ACE658C28B49}"/>
    <cellStyle name="Comma 4 7 5 2 2 2 2" xfId="44261" xr:uid="{EA2144A3-3C68-409C-91D8-67AF971923EA}"/>
    <cellStyle name="Comma 4 7 5 2 2 3" xfId="33153" xr:uid="{FDDE2C46-E409-4722-9710-23FAE503FCC1}"/>
    <cellStyle name="Comma 4 7 5 2 3" xfId="15273" xr:uid="{4A5C1A25-C66D-4D3F-81B1-60A526BEE6BE}"/>
    <cellStyle name="Comma 4 7 5 2 3 2" xfId="38847" xr:uid="{D3C73522-56D2-4375-BBDD-C6E80790E6F8}"/>
    <cellStyle name="Comma 4 7 5 2 4" xfId="27739" xr:uid="{95D5EAFF-F3BE-46E2-90F6-530C7CD7C486}"/>
    <cellStyle name="Comma 4 7 5 3" xfId="5050" xr:uid="{C8FFC0C6-5219-4934-AB6A-C30BE902A646}"/>
    <cellStyle name="Comma 4 7 5 3 2" xfId="10524" xr:uid="{D417FFC4-FA2C-42DB-AFDA-555C444C5F68}"/>
    <cellStyle name="Comma 4 7 5 3 2 2" xfId="22057" xr:uid="{79E761BF-40A3-4535-85D2-C0012D25652B}"/>
    <cellStyle name="Comma 4 7 5 3 2 2 2" xfId="45630" xr:uid="{20BE3CA3-C92A-4543-AB25-E6E0674B42DD}"/>
    <cellStyle name="Comma 4 7 5 3 2 3" xfId="34522" xr:uid="{C80406C5-DB75-4B53-BFD5-DB5B01555A29}"/>
    <cellStyle name="Comma 4 7 5 3 3" xfId="16636" xr:uid="{544AFCD8-10AC-4B25-B657-F254C90C2502}"/>
    <cellStyle name="Comma 4 7 5 3 3 2" xfId="40210" xr:uid="{F6F0D983-F34D-4B17-949A-4FB169CFA814}"/>
    <cellStyle name="Comma 4 7 5 3 4" xfId="29102" xr:uid="{4B9BFABA-C1C1-44D9-82B0-813331498CDD}"/>
    <cellStyle name="Comma 4 7 5 4" xfId="6388" xr:uid="{E3555CF9-79E2-4035-8D38-410220C7E935}"/>
    <cellStyle name="Comma 4 7 5 4 2" xfId="11865" xr:uid="{B46EB0C5-A5DC-4A41-9468-1829F35238BB}"/>
    <cellStyle name="Comma 4 7 5 4 2 2" xfId="23397" xr:uid="{D6C0106F-4BF1-49C0-B4AE-C636748D6A27}"/>
    <cellStyle name="Comma 4 7 5 4 2 2 2" xfId="46970" xr:uid="{F95CE379-DD46-4A17-AFC1-A4E1A2323011}"/>
    <cellStyle name="Comma 4 7 5 4 2 3" xfId="35862" xr:uid="{33B2E77B-F892-4E05-BE2E-35B539A405C8}"/>
    <cellStyle name="Comma 4 7 5 4 3" xfId="17972" xr:uid="{67C7BE03-F146-4ED5-89C5-7A77D5CC9804}"/>
    <cellStyle name="Comma 4 7 5 4 3 2" xfId="41546" xr:uid="{F0C01C7B-5093-48E7-8A45-F922295C0F54}"/>
    <cellStyle name="Comma 4 7 5 4 4" xfId="30438" xr:uid="{A25FA0DD-58F7-4303-A4E5-E660A2A36593}"/>
    <cellStyle name="Comma 4 7 5 5" xfId="7799" xr:uid="{A16762A6-3C02-41C1-B147-5BD895B21490}"/>
    <cellStyle name="Comma 4 7 5 5 2" xfId="19334" xr:uid="{3BE53572-BAED-4684-96A1-BAFD6439F911}"/>
    <cellStyle name="Comma 4 7 5 5 2 2" xfId="42907" xr:uid="{33952EEE-015A-4C04-B284-7CCE0173C943}"/>
    <cellStyle name="Comma 4 7 5 5 3" xfId="31799" xr:uid="{58C33DF7-6453-4C1C-97F4-1813CF2B17D3}"/>
    <cellStyle name="Comma 4 7 5 6" xfId="13628" xr:uid="{736BE917-700C-44EA-ACB8-5356E28279A6}"/>
    <cellStyle name="Comma 4 7 5 6 2" xfId="37367" xr:uid="{7E4375CB-3E4F-4BCA-9024-660B22AFE044}"/>
    <cellStyle name="Comma 4 7 5 7" xfId="26260" xr:uid="{013BF44C-E8DC-47CF-96C2-D6036AA27757}"/>
    <cellStyle name="Comma 4 7 5 8" xfId="24885" xr:uid="{75BAE601-A51E-4D98-80DE-B6893D7A11C2}"/>
    <cellStyle name="Comma 4 7 5 9" xfId="48716" xr:uid="{FC3CB94E-B322-48C3-91EA-F0954087F567}"/>
    <cellStyle name="Comma 4 7 6" xfId="2356" xr:uid="{BF8B7282-8C53-409B-ACA5-7A775E2105F6}"/>
    <cellStyle name="Comma 4 7 6 2" xfId="4148" xr:uid="{DF640D1E-4369-4FF6-9CB5-42072F3A5C00}"/>
    <cellStyle name="Comma 4 7 6 2 2" xfId="9617" xr:uid="{2EDC20A1-7E63-4FA0-B0D1-21DEE0776791}"/>
    <cellStyle name="Comma 4 7 6 2 2 2" xfId="21150" xr:uid="{2C5557F9-ED9B-4252-9A29-246AA0B68F54}"/>
    <cellStyle name="Comma 4 7 6 2 2 2 2" xfId="44723" xr:uid="{9310C137-65E1-4220-8975-3A436BF30682}"/>
    <cellStyle name="Comma 4 7 6 2 2 3" xfId="33615" xr:uid="{D1BC9ADB-21C5-4EE8-845E-803DB87E2C02}"/>
    <cellStyle name="Comma 4 7 6 2 3" xfId="15735" xr:uid="{FE418A1C-C82D-4DB3-8591-26FBFC174F55}"/>
    <cellStyle name="Comma 4 7 6 2 3 2" xfId="39309" xr:uid="{65710BBF-F434-4623-B4EC-1D3B3404857B}"/>
    <cellStyle name="Comma 4 7 6 2 4" xfId="28201" xr:uid="{A2148D16-C410-43B7-AA11-74EEDD1C1A77}"/>
    <cellStyle name="Comma 4 7 6 3" xfId="5513" xr:uid="{715FB565-59B2-4BF5-B6F2-6F7CD9799B14}"/>
    <cellStyle name="Comma 4 7 6 3 2" xfId="10987" xr:uid="{CA1AC63D-6172-4072-8D80-B8EF95588F91}"/>
    <cellStyle name="Comma 4 7 6 3 2 2" xfId="22520" xr:uid="{6DB8BF19-FD88-47F6-8A48-ACBC2C985FAC}"/>
    <cellStyle name="Comma 4 7 6 3 2 2 2" xfId="46093" xr:uid="{6A9FA45D-BCDA-4F58-9769-B159AF4856AA}"/>
    <cellStyle name="Comma 4 7 6 3 2 3" xfId="34985" xr:uid="{E5FF5C93-A3F2-42B1-A257-C80B223A486D}"/>
    <cellStyle name="Comma 4 7 6 3 3" xfId="17099" xr:uid="{7B29B96F-E2CE-43D9-84EB-EB65DD239FBF}"/>
    <cellStyle name="Comma 4 7 6 3 3 2" xfId="40673" xr:uid="{7733E0C5-3377-4AC1-8C45-B50F82082C72}"/>
    <cellStyle name="Comma 4 7 6 3 4" xfId="29565" xr:uid="{CB59A9BE-0DFD-42F4-A4EA-AF604DA6DADA}"/>
    <cellStyle name="Comma 4 7 6 4" xfId="6851" xr:uid="{EE9CEFD8-991D-4E32-B1C8-D388261F6CF7}"/>
    <cellStyle name="Comma 4 7 6 4 2" xfId="12329" xr:uid="{B1BFA26E-A3F2-4D3A-9779-6D159BC94FBC}"/>
    <cellStyle name="Comma 4 7 6 4 2 2" xfId="23861" xr:uid="{D2815311-F40B-4B4B-9E9B-D1DF21042965}"/>
    <cellStyle name="Comma 4 7 6 4 2 2 2" xfId="47434" xr:uid="{4534FBF9-49DB-4D6B-AF9C-5FBB307594C6}"/>
    <cellStyle name="Comma 4 7 6 4 2 3" xfId="36326" xr:uid="{4953822D-5FEC-4C1A-B97A-3694CC68D7E7}"/>
    <cellStyle name="Comma 4 7 6 4 3" xfId="18435" xr:uid="{67D432AA-68CA-4202-961F-FD6AF00A11FE}"/>
    <cellStyle name="Comma 4 7 6 4 3 2" xfId="42009" xr:uid="{C57D257F-37B0-4514-968E-6CD2E93C69DC}"/>
    <cellStyle name="Comma 4 7 6 4 4" xfId="30901" xr:uid="{DF200380-225A-4F06-9D14-53B485E7968E}"/>
    <cellStyle name="Comma 4 7 6 5" xfId="8264" xr:uid="{2C0E1AE5-609E-40B5-AEAB-10FF5D35F1AF}"/>
    <cellStyle name="Comma 4 7 6 5 2" xfId="19797" xr:uid="{667A1212-AD70-4D21-A549-BDC0BD1BDA43}"/>
    <cellStyle name="Comma 4 7 6 5 2 2" xfId="43370" xr:uid="{F27ED39E-8DD7-4074-92BB-8C831580A456}"/>
    <cellStyle name="Comma 4 7 6 5 3" xfId="32262" xr:uid="{CB201596-E72C-4971-BED9-A1842B46DEA6}"/>
    <cellStyle name="Comma 4 7 6 6" xfId="14093" xr:uid="{C6F149A4-D7B9-4950-9237-785F08E74029}"/>
    <cellStyle name="Comma 4 7 6 6 2" xfId="37830" xr:uid="{F3A4E5A3-A280-468C-8C84-0E9DB8282A4F}"/>
    <cellStyle name="Comma 4 7 6 7" xfId="26723" xr:uid="{C2442EE5-F1A1-4E85-B7B0-F6F33FF004D8}"/>
    <cellStyle name="Comma 4 7 6 8" xfId="25349" xr:uid="{0920A269-3973-4DC9-985F-5062F6D765A9}"/>
    <cellStyle name="Comma 4 7 6 9" xfId="49179" xr:uid="{B47B8875-2A73-4837-9556-413B84CE6E8F}"/>
    <cellStyle name="Comma 4 7 7" xfId="3247" xr:uid="{B05655D9-BE6D-422B-B4D0-CE0EA68579A8}"/>
    <cellStyle name="Comma 4 7 7 2" xfId="8715" xr:uid="{EDF6CDF6-5768-4F4D-9A0D-97BDCD161CF0}"/>
    <cellStyle name="Comma 4 7 7 2 2" xfId="20248" xr:uid="{12C9AF18-5DD4-4BBD-8F23-19CA36956B6B}"/>
    <cellStyle name="Comma 4 7 7 2 2 2" xfId="43821" xr:uid="{D84D5BE5-AAC8-48F9-8D83-D1112CA65B35}"/>
    <cellStyle name="Comma 4 7 7 2 3" xfId="32713" xr:uid="{77A3D232-1AE3-4506-8744-956947946AD4}"/>
    <cellStyle name="Comma 4 7 7 3" xfId="14833" xr:uid="{5E076074-880F-4FFE-9965-5C02AF0B2CF4}"/>
    <cellStyle name="Comma 4 7 7 3 2" xfId="38407" xr:uid="{4E51BBDD-EC91-4E9E-9EB4-8595CC5770F2}"/>
    <cellStyle name="Comma 4 7 7 4" xfId="27299" xr:uid="{7C868571-7EF2-4DCC-9F26-4F6D2778203D}"/>
    <cellStyle name="Comma 4 7 8" xfId="4603" xr:uid="{1F5A5AFB-995B-454B-8883-E3B743C36C09}"/>
    <cellStyle name="Comma 4 7 8 2" xfId="10076" xr:uid="{7AD47E5C-2622-4032-9264-C44032214767}"/>
    <cellStyle name="Comma 4 7 8 2 2" xfId="21609" xr:uid="{A28F8630-56E6-49CE-845C-9027796B8AC9}"/>
    <cellStyle name="Comma 4 7 8 2 2 2" xfId="45182" xr:uid="{B0C3BCC3-A880-4D70-B275-ED6E057401F7}"/>
    <cellStyle name="Comma 4 7 8 2 3" xfId="34074" xr:uid="{EBDA10E6-5FEA-4D76-AD76-CD3C1A1EBC1B}"/>
    <cellStyle name="Comma 4 7 8 3" xfId="16189" xr:uid="{D0320AB7-4074-4022-95CB-BF7ECF3A1ACD}"/>
    <cellStyle name="Comma 4 7 8 3 2" xfId="39763" xr:uid="{2CD322FD-C576-410B-B938-5B278F43B888}"/>
    <cellStyle name="Comma 4 7 8 4" xfId="28655" xr:uid="{48A27EC5-4787-4570-A231-AF1C6ABF3BDA}"/>
    <cellStyle name="Comma 4 7 9" xfId="5941" xr:uid="{BC6A3908-AD91-4A07-AD8B-D2488FF2D1A4}"/>
    <cellStyle name="Comma 4 7 9 2" xfId="11417" xr:uid="{C5D62C23-FFE3-4CF4-BEBD-CD97F0C5A285}"/>
    <cellStyle name="Comma 4 7 9 2 2" xfId="22949" xr:uid="{E6D7C60E-D267-4DAF-B352-344A99DA7D2B}"/>
    <cellStyle name="Comma 4 7 9 2 2 2" xfId="46522" xr:uid="{2C0A7952-E7B3-4710-87C6-A616A74727F4}"/>
    <cellStyle name="Comma 4 7 9 2 3" xfId="35414" xr:uid="{01F497A0-9DF8-4613-B288-E2F1F7F92AC3}"/>
    <cellStyle name="Comma 4 7 9 3" xfId="17525" xr:uid="{1C807632-A856-4F6D-A23C-E2A6FB8519EE}"/>
    <cellStyle name="Comma 4 7 9 3 2" xfId="41099" xr:uid="{0FAC7E45-81A6-46CB-A8FD-BCE3C0BD9CF3}"/>
    <cellStyle name="Comma 4 7 9 4" xfId="29991" xr:uid="{DBEAB5B2-BD43-42DB-B0E8-95C63DC3B40F}"/>
    <cellStyle name="Comma 4 8" xfId="674" xr:uid="{9DB59727-01F4-4AF7-9756-69C287FEEFAC}"/>
    <cellStyle name="Comma 4 8 10" xfId="24650" xr:uid="{F46DC96F-B6F8-474B-9882-A900569EC845}"/>
    <cellStyle name="Comma 4 8 11" xfId="48477" xr:uid="{DE5A4032-6A78-4484-8C88-DAB9177D1310}"/>
    <cellStyle name="Comma 4 8 12" xfId="1318" xr:uid="{A36AD419-99AE-4CFD-B6D1-F183CEFDCB7D}"/>
    <cellStyle name="Comma 4 8 2" xfId="2086" xr:uid="{13537707-534A-456A-BE43-96C05EFCF69B}"/>
    <cellStyle name="Comma 4 8 2 2" xfId="3899" xr:uid="{4DB35D72-F784-4C5D-98C8-8503DFD664E4}"/>
    <cellStyle name="Comma 4 8 2 2 2" xfId="9368" xr:uid="{AB95E8CD-7A3B-4C72-A2B7-FBE10162BFEA}"/>
    <cellStyle name="Comma 4 8 2 2 2 2" xfId="20901" xr:uid="{993DFC0D-DBDD-4595-AAA6-68335D27A880}"/>
    <cellStyle name="Comma 4 8 2 2 2 2 2" xfId="44474" xr:uid="{462C152F-C2B9-4164-A20E-531CEC671886}"/>
    <cellStyle name="Comma 4 8 2 2 2 3" xfId="33366" xr:uid="{D3F3773C-09D6-4C61-86ED-CB94537A3770}"/>
    <cellStyle name="Comma 4 8 2 2 3" xfId="15486" xr:uid="{1EBEEBE1-F42B-494F-B28D-EE67D78844F6}"/>
    <cellStyle name="Comma 4 8 2 2 3 2" xfId="39060" xr:uid="{E98BAA14-C67F-44CE-AD46-471011E56485}"/>
    <cellStyle name="Comma 4 8 2 2 4" xfId="27952" xr:uid="{53CB3A83-11E3-4D0C-9135-1D85F257276F}"/>
    <cellStyle name="Comma 4 8 2 3" xfId="5263" xr:uid="{38B8A45C-726C-4E33-B857-B05EAFA0C5CE}"/>
    <cellStyle name="Comma 4 8 2 3 2" xfId="10737" xr:uid="{0F9F181E-8E40-4253-BC13-A73586B77A65}"/>
    <cellStyle name="Comma 4 8 2 3 2 2" xfId="22270" xr:uid="{3C5EB9BE-FF7B-462E-9340-5771D43097C4}"/>
    <cellStyle name="Comma 4 8 2 3 2 2 2" xfId="45843" xr:uid="{8F91E75A-93A0-43B8-A86D-4B8839E1D8F5}"/>
    <cellStyle name="Comma 4 8 2 3 2 3" xfId="34735" xr:uid="{4171A20E-ACD2-4D82-BB98-64D7624D8E40}"/>
    <cellStyle name="Comma 4 8 2 3 3" xfId="16849" xr:uid="{C84543B4-958D-44B5-B7BA-62E8F6CCE318}"/>
    <cellStyle name="Comma 4 8 2 3 3 2" xfId="40423" xr:uid="{E3FFCA7C-053F-4F5E-ACF3-B9039E3F94C7}"/>
    <cellStyle name="Comma 4 8 2 3 4" xfId="29315" xr:uid="{66E53933-FC5E-4D2F-859C-A88DE9F32441}"/>
    <cellStyle name="Comma 4 8 2 4" xfId="6601" xr:uid="{C0688198-8E93-40B7-BD1C-0B7EBBCE8E6A}"/>
    <cellStyle name="Comma 4 8 2 4 2" xfId="12078" xr:uid="{ABA6FEA7-64D9-47C4-978B-3EE4828895E7}"/>
    <cellStyle name="Comma 4 8 2 4 2 2" xfId="23610" xr:uid="{0E4561F6-8E79-469B-A279-F4CE8629FF80}"/>
    <cellStyle name="Comma 4 8 2 4 2 2 2" xfId="47183" xr:uid="{6B93E2F6-2015-4E27-BFFB-9E4A598CC307}"/>
    <cellStyle name="Comma 4 8 2 4 2 3" xfId="36075" xr:uid="{5B9A93BD-705D-42F9-A641-F1764C5708FF}"/>
    <cellStyle name="Comma 4 8 2 4 3" xfId="18185" xr:uid="{FEB3C27E-9BC6-485F-B7AE-B43AFBFCF1B2}"/>
    <cellStyle name="Comma 4 8 2 4 3 2" xfId="41759" xr:uid="{F5B46F97-F7C3-47F5-B957-AFF87B47C8E3}"/>
    <cellStyle name="Comma 4 8 2 4 4" xfId="30651" xr:uid="{9B5F0770-79F3-4E3B-8163-7C87E9A4A1F2}"/>
    <cellStyle name="Comma 4 8 2 5" xfId="8012" xr:uid="{89718892-9345-4ACA-AC12-7F03BFDD4C84}"/>
    <cellStyle name="Comma 4 8 2 5 2" xfId="19547" xr:uid="{953BE048-FD3A-4FE0-8D58-2CB7E0AF5B81}"/>
    <cellStyle name="Comma 4 8 2 5 2 2" xfId="43120" xr:uid="{FEF911CE-7881-4083-8428-2265BAE36991}"/>
    <cellStyle name="Comma 4 8 2 5 3" xfId="32012" xr:uid="{FB1C0997-33BE-48AB-9E3C-40D21E6B28D8}"/>
    <cellStyle name="Comma 4 8 2 6" xfId="13841" xr:uid="{18F95CF1-E862-4120-9311-81AC110B7078}"/>
    <cellStyle name="Comma 4 8 2 6 2" xfId="37580" xr:uid="{9843C132-3737-442C-ADE1-242F5DD832CA}"/>
    <cellStyle name="Comma 4 8 2 7" xfId="26473" xr:uid="{7D304D77-5378-4093-B81E-8E2B965860DD}"/>
    <cellStyle name="Comma 4 8 2 8" xfId="25098" xr:uid="{90B637F6-933E-4BB4-B155-A1710F51BF08}"/>
    <cellStyle name="Comma 4 8 2 9" xfId="48929" xr:uid="{AF276DB4-336A-4107-92D1-512CF0EE10AF}"/>
    <cellStyle name="Comma 4 8 3" xfId="2574" xr:uid="{3012BFCD-742D-4787-915E-B251E57948B0}"/>
    <cellStyle name="Comma 4 8 3 2" xfId="4364" xr:uid="{55E460A5-E8C8-42A6-9273-F45C4A953310}"/>
    <cellStyle name="Comma 4 8 3 2 2" xfId="9834" xr:uid="{BC0E70B8-B5D3-4413-8CB5-435962485F07}"/>
    <cellStyle name="Comma 4 8 3 2 2 2" xfId="21367" xr:uid="{889736B3-DE43-4ACF-9DBA-EC637F3FD2CA}"/>
    <cellStyle name="Comma 4 8 3 2 2 2 2" xfId="44940" xr:uid="{4A3C0DCA-6699-4C08-B073-48E9147A48D8}"/>
    <cellStyle name="Comma 4 8 3 2 2 3" xfId="33832" xr:uid="{F9421C86-BF66-4B32-BE9E-A8DF56904A1B}"/>
    <cellStyle name="Comma 4 8 3 2 3" xfId="15951" xr:uid="{EFD62095-06B8-4303-9F01-8DCDA478ACC8}"/>
    <cellStyle name="Comma 4 8 3 2 3 2" xfId="39525" xr:uid="{8861C987-6003-4E6E-8347-1EA0ED1F7912}"/>
    <cellStyle name="Comma 4 8 3 2 4" xfId="28417" xr:uid="{F1A3A342-3FE7-4F65-8963-D90E1BE08C83}"/>
    <cellStyle name="Comma 4 8 3 3" xfId="5730" xr:uid="{DDA65D86-8757-49A2-9B6B-C739FCF60A0D}"/>
    <cellStyle name="Comma 4 8 3 3 2" xfId="11204" xr:uid="{7320C5EC-FB54-4400-A1B3-B4DB72159094}"/>
    <cellStyle name="Comma 4 8 3 3 2 2" xfId="22737" xr:uid="{54D9FF6E-14F3-4C71-8A15-D0EA63744067}"/>
    <cellStyle name="Comma 4 8 3 3 2 2 2" xfId="46310" xr:uid="{A1F86ACD-8D40-4F4B-8729-6686E3986C78}"/>
    <cellStyle name="Comma 4 8 3 3 2 3" xfId="35202" xr:uid="{CC5D6F7F-4117-4AB2-9662-A042A6FB9593}"/>
    <cellStyle name="Comma 4 8 3 3 3" xfId="17316" xr:uid="{ED63B378-5697-40ED-98DC-621AC1004253}"/>
    <cellStyle name="Comma 4 8 3 3 3 2" xfId="40890" xr:uid="{623C309E-CF5C-485D-AE9F-FCA2A2F57666}"/>
    <cellStyle name="Comma 4 8 3 3 4" xfId="29782" xr:uid="{16E41C6E-A2A0-4FA8-9688-32BDF71FBB1F}"/>
    <cellStyle name="Comma 4 8 3 4" xfId="7068" xr:uid="{2A625E20-3134-421E-B014-44EAC27F929A}"/>
    <cellStyle name="Comma 4 8 3 4 2" xfId="12546" xr:uid="{5444D543-6ACE-4598-89C7-4289F675E67A}"/>
    <cellStyle name="Comma 4 8 3 4 2 2" xfId="24078" xr:uid="{E7B75D0A-103F-4F68-8E6D-A2DEE6C1D436}"/>
    <cellStyle name="Comma 4 8 3 4 2 2 2" xfId="47651" xr:uid="{928E8319-429B-4D71-8BFC-CAB62A985A39}"/>
    <cellStyle name="Comma 4 8 3 4 2 3" xfId="36543" xr:uid="{EF6F5B18-6F9E-4034-AB46-103C28F060D1}"/>
    <cellStyle name="Comma 4 8 3 4 3" xfId="18652" xr:uid="{A273EDBA-C34D-4E63-B59D-523B52B04F2C}"/>
    <cellStyle name="Comma 4 8 3 4 3 2" xfId="42226" xr:uid="{FE1F5402-12D0-4106-B4E3-E4A21DE7F87F}"/>
    <cellStyle name="Comma 4 8 3 4 4" xfId="31118" xr:uid="{91625480-B716-46E9-B896-F8753CFF3CEA}"/>
    <cellStyle name="Comma 4 8 3 5" xfId="8481" xr:uid="{EA9571A7-915A-47BB-84ED-A52972ED737F}"/>
    <cellStyle name="Comma 4 8 3 5 2" xfId="20014" xr:uid="{66A2F17C-6DA3-449F-859C-4AFC79E84033}"/>
    <cellStyle name="Comma 4 8 3 5 2 2" xfId="43587" xr:uid="{4E1DA0F2-B972-41BC-BFCE-E2886798C865}"/>
    <cellStyle name="Comma 4 8 3 5 3" xfId="32479" xr:uid="{3E1ED305-F718-4C0A-9EDA-9411195690BA}"/>
    <cellStyle name="Comma 4 8 3 6" xfId="14310" xr:uid="{7968D485-B2F4-457A-82B5-8C31F8FCEC21}"/>
    <cellStyle name="Comma 4 8 3 6 2" xfId="38047" xr:uid="{31629AA3-6F9C-4591-B312-8C7B20B31F88}"/>
    <cellStyle name="Comma 4 8 3 7" xfId="26940" xr:uid="{250ADEEF-8374-4279-8D3E-F480DA6973CB}"/>
    <cellStyle name="Comma 4 8 3 8" xfId="25566" xr:uid="{2FE1A402-5C6D-427B-8161-992D9B632F0C}"/>
    <cellStyle name="Comma 4 8 3 9" xfId="49396" xr:uid="{3BFA2E0C-CCD7-4045-80CF-7E99076FADB3}"/>
    <cellStyle name="Comma 4 8 4" xfId="2952" xr:uid="{D16DE8A1-56BA-45AA-B8E0-FF3FFE372BFA}"/>
    <cellStyle name="Comma 4 8 4 2" xfId="8928" xr:uid="{9B0FFB1D-E2D3-4415-AFC5-21EC11A22F66}"/>
    <cellStyle name="Comma 4 8 4 2 2" xfId="20461" xr:uid="{0E6019C6-8C83-4B09-841C-6E33234EAFEC}"/>
    <cellStyle name="Comma 4 8 4 2 2 2" xfId="44034" xr:uid="{667902BE-4FC8-4646-B88B-601EAC240C77}"/>
    <cellStyle name="Comma 4 8 4 2 3" xfId="32926" xr:uid="{295B970C-FCCF-40DC-BFE3-239FE1C8C5E5}"/>
    <cellStyle name="Comma 4 8 4 3" xfId="3459" xr:uid="{D7BFAADB-926D-4B2C-8125-30AE93271392}"/>
    <cellStyle name="Comma 4 8 4 3 2" xfId="15046" xr:uid="{939A3539-03B7-4C54-BF24-F570D4C3AAA5}"/>
    <cellStyle name="Comma 4 8 4 3 2 2" xfId="38620" xr:uid="{0218473A-D014-464A-A3AF-F74CE9524242}"/>
    <cellStyle name="Comma 4 8 4 3 3" xfId="27512" xr:uid="{58EC52C8-08D4-406C-89B9-2CF88497DB12}"/>
    <cellStyle name="Comma 4 8 4 4" xfId="14604" xr:uid="{26FA3C2E-A963-4B60-B22B-989FBB722925}"/>
    <cellStyle name="Comma 4 8 4 4 2" xfId="38250" xr:uid="{D4F3991F-1076-420A-B919-35DEE4D69EB9}"/>
    <cellStyle name="Comma 4 8 4 5" xfId="27142" xr:uid="{8B751BDF-1DEC-4355-95B3-2F454ADE69FA}"/>
    <cellStyle name="Comma 4 8 5" xfId="4816" xr:uid="{70C10B59-D144-4A6B-A591-C2C41DD3F4B8}"/>
    <cellStyle name="Comma 4 8 5 2" xfId="10289" xr:uid="{E89A7018-E50A-4216-86BD-DEF1CBC367BD}"/>
    <cellStyle name="Comma 4 8 5 2 2" xfId="21822" xr:uid="{C07883BA-BA0C-499D-88D9-2A7C56A349D6}"/>
    <cellStyle name="Comma 4 8 5 2 2 2" xfId="45395" xr:uid="{C84552E6-4039-45AA-BC99-02FDA90EECD6}"/>
    <cellStyle name="Comma 4 8 5 2 3" xfId="34287" xr:uid="{F6CC2767-BFF3-4DCE-AF05-C740778A10A9}"/>
    <cellStyle name="Comma 4 8 5 3" xfId="16402" xr:uid="{D1FC37E5-C175-4D9A-83FC-6BF8A75959BB}"/>
    <cellStyle name="Comma 4 8 5 3 2" xfId="39976" xr:uid="{158B9731-6BC3-4EFF-ADB7-9FD966D71EF4}"/>
    <cellStyle name="Comma 4 8 5 4" xfId="28868" xr:uid="{F19147B0-246B-4A06-8FA1-C53FA78A8E71}"/>
    <cellStyle name="Comma 4 8 6" xfId="6154" xr:uid="{24ABD0DF-A720-47B8-8BBC-77561C455D76}"/>
    <cellStyle name="Comma 4 8 6 2" xfId="11630" xr:uid="{ADA9FF94-52B9-439B-9F82-099805CC0B03}"/>
    <cellStyle name="Comma 4 8 6 2 2" xfId="23162" xr:uid="{049E0BFE-9C67-487F-A7C3-435883243A49}"/>
    <cellStyle name="Comma 4 8 6 2 2 2" xfId="46735" xr:uid="{821CCD81-588B-4ED4-9EC6-D9E17876101E}"/>
    <cellStyle name="Comma 4 8 6 2 3" xfId="35627" xr:uid="{B3B78849-31A6-4DAD-914D-5DAA7D2D663B}"/>
    <cellStyle name="Comma 4 8 6 3" xfId="17738" xr:uid="{C2554DDA-EB9B-433F-B7DE-F373C0BAB419}"/>
    <cellStyle name="Comma 4 8 6 3 2" xfId="41312" xr:uid="{2EA18D9B-98D1-46D3-A335-4109893CC249}"/>
    <cellStyle name="Comma 4 8 6 4" xfId="30204" xr:uid="{A07044DC-9C8C-4D7D-A599-05C996C9957B}"/>
    <cellStyle name="Comma 4 8 7" xfId="7539" xr:uid="{C33BE6A6-3C3F-4439-BD67-71B02EF30FE7}"/>
    <cellStyle name="Comma 4 8 7 2" xfId="19099" xr:uid="{DF689EBF-9D98-4BFC-92A5-667F662149D3}"/>
    <cellStyle name="Comma 4 8 7 2 2" xfId="42672" xr:uid="{9E4F6CAA-4908-48F0-AAD4-5D6B23B48283}"/>
    <cellStyle name="Comma 4 8 7 3" xfId="31564" xr:uid="{048E4097-86AE-47C9-BAFD-56A0AD4277BC}"/>
    <cellStyle name="Comma 4 8 8" xfId="13359" xr:uid="{64A9ED80-DF6C-414B-A976-C11DC6860357}"/>
    <cellStyle name="Comma 4 8 8 2" xfId="37133" xr:uid="{E98EA8F4-A26A-4CD9-83C5-B43E42962624}"/>
    <cellStyle name="Comma 4 8 9" xfId="26024" xr:uid="{01CC9015-4695-4A26-9611-1883838BA248}"/>
    <cellStyle name="Comma 4 9" xfId="1133" xr:uid="{A2083A13-40D4-45E5-AAE6-45B40BD9B41F}"/>
    <cellStyle name="Comma 4 9 10" xfId="25890" xr:uid="{C334D267-5FC3-452F-A012-E1CBAD400122}"/>
    <cellStyle name="Comma 4 9 11" xfId="24527" xr:uid="{0FF5763C-44C9-43D0-94C4-1F0FBC25586D}"/>
    <cellStyle name="Comma 4 9 12" xfId="48343" xr:uid="{5FFFB8CC-48E4-450B-AD9A-CCA8F07134EE}"/>
    <cellStyle name="Comma 4 9 2" xfId="1373" xr:uid="{F888D365-9827-42CF-AD02-63A46F99C12F}"/>
    <cellStyle name="Comma 4 9 2 10" xfId="24679" xr:uid="{8E9EE5DD-1581-41F2-9F1E-737726AFA183}"/>
    <cellStyle name="Comma 4 9 2 11" xfId="48506" xr:uid="{3B00B37C-4D86-4F47-95CB-A7A1BEABF239}"/>
    <cellStyle name="Comma 4 9 2 2" xfId="2116" xr:uid="{F8F696D6-C259-419F-91F0-FA28AFEE0B43}"/>
    <cellStyle name="Comma 4 9 2 2 2" xfId="3928" xr:uid="{295B83DA-3AF6-412F-942A-181FDB1E202C}"/>
    <cellStyle name="Comma 4 9 2 2 2 2" xfId="9397" xr:uid="{B1D607DC-8C69-42AC-940F-37CBABC946F5}"/>
    <cellStyle name="Comma 4 9 2 2 2 2 2" xfId="20930" xr:uid="{D8C73ED9-E9F5-419B-8FA7-88186D0185F4}"/>
    <cellStyle name="Comma 4 9 2 2 2 2 2 2" xfId="44503" xr:uid="{0451F7F1-30C9-4C31-A674-DC3C52F33998}"/>
    <cellStyle name="Comma 4 9 2 2 2 2 3" xfId="33395" xr:uid="{3BD7A69C-F764-4849-A123-7F3971C45FF0}"/>
    <cellStyle name="Comma 4 9 2 2 2 3" xfId="15515" xr:uid="{4390A3F3-8612-4AAF-AEBA-40B2C7E05896}"/>
    <cellStyle name="Comma 4 9 2 2 2 3 2" xfId="39089" xr:uid="{FB9A41F3-7073-4A52-8344-6934E59AF6F9}"/>
    <cellStyle name="Comma 4 9 2 2 2 4" xfId="27981" xr:uid="{51BFD7E5-23EC-44CE-81BF-74000CDADD07}"/>
    <cellStyle name="Comma 4 9 2 2 3" xfId="5292" xr:uid="{469B045F-4431-473A-A19C-9BCA1C41F6B9}"/>
    <cellStyle name="Comma 4 9 2 2 3 2" xfId="10766" xr:uid="{F37C617A-2F5C-4373-924A-596453B37E70}"/>
    <cellStyle name="Comma 4 9 2 2 3 2 2" xfId="22299" xr:uid="{48313E26-7429-4046-AEDE-2E2EB3531F3A}"/>
    <cellStyle name="Comma 4 9 2 2 3 2 2 2" xfId="45872" xr:uid="{76F0DD7D-1AFE-45ED-A96B-9B2412CA6637}"/>
    <cellStyle name="Comma 4 9 2 2 3 2 3" xfId="34764" xr:uid="{97ECD922-75A8-4093-B8B8-CA025F837B88}"/>
    <cellStyle name="Comma 4 9 2 2 3 3" xfId="16878" xr:uid="{C208ACAE-04DC-4A3D-A32B-6C71E62826CC}"/>
    <cellStyle name="Comma 4 9 2 2 3 3 2" xfId="40452" xr:uid="{A8F5A8C5-85F5-4B33-8C40-F81B3377D27A}"/>
    <cellStyle name="Comma 4 9 2 2 3 4" xfId="29344" xr:uid="{CB941EA3-67DD-4A09-BFF2-91AE2E1465A9}"/>
    <cellStyle name="Comma 4 9 2 2 4" xfId="6630" xr:uid="{F4BDE32C-514F-4B15-81EA-1AAF39212647}"/>
    <cellStyle name="Comma 4 9 2 2 4 2" xfId="12107" xr:uid="{4BE1A41D-41BC-4A0E-BDE1-F340BD27028C}"/>
    <cellStyle name="Comma 4 9 2 2 4 2 2" xfId="23639" xr:uid="{035021CD-FFF9-492F-B8C7-FD0DBA3E3981}"/>
    <cellStyle name="Comma 4 9 2 2 4 2 2 2" xfId="47212" xr:uid="{8D521482-C706-4749-870F-9DE0FEB2B121}"/>
    <cellStyle name="Comma 4 9 2 2 4 2 3" xfId="36104" xr:uid="{771AC0DA-698E-4C3E-B22B-15E878C728B2}"/>
    <cellStyle name="Comma 4 9 2 2 4 3" xfId="18214" xr:uid="{F05BAA92-B61E-412A-804B-6CEC4691F867}"/>
    <cellStyle name="Comma 4 9 2 2 4 3 2" xfId="41788" xr:uid="{3978EE58-EC2A-4B04-B31C-D6962560D472}"/>
    <cellStyle name="Comma 4 9 2 2 4 4" xfId="30680" xr:uid="{4E0D1116-3657-41AE-B60F-567EE99DC1F3}"/>
    <cellStyle name="Comma 4 9 2 2 5" xfId="8041" xr:uid="{EA77CC9C-9C9E-4422-B5DC-04E74FB2277D}"/>
    <cellStyle name="Comma 4 9 2 2 5 2" xfId="19576" xr:uid="{A24E1DD0-C793-43A3-AB18-DCBE61EE88DF}"/>
    <cellStyle name="Comma 4 9 2 2 5 2 2" xfId="43149" xr:uid="{5E92A290-0C81-4CF8-BF63-7610FB9C82E3}"/>
    <cellStyle name="Comma 4 9 2 2 5 3" xfId="32041" xr:uid="{70306BE0-43D8-4A68-8167-7411190E68BF}"/>
    <cellStyle name="Comma 4 9 2 2 6" xfId="13870" xr:uid="{DC83FE66-3703-41CC-8B91-1CD297294D8D}"/>
    <cellStyle name="Comma 4 9 2 2 6 2" xfId="37609" xr:uid="{8B6FD39C-0BCC-4E56-A26B-FE4F482EEC4D}"/>
    <cellStyle name="Comma 4 9 2 2 7" xfId="26502" xr:uid="{0742EA1B-B787-4B35-B64D-49C6DF7D31C3}"/>
    <cellStyle name="Comma 4 9 2 2 8" xfId="25127" xr:uid="{E03FF7FB-9575-453B-9261-BD1AA77DB178}"/>
    <cellStyle name="Comma 4 9 2 2 9" xfId="48958" xr:uid="{D8EB4469-BCC3-41C4-B46F-20C32A49D3A3}"/>
    <cellStyle name="Comma 4 9 2 3" xfId="2604" xr:uid="{7A1B9836-4377-4190-9176-92AA5E6332AA}"/>
    <cellStyle name="Comma 4 9 2 3 2" xfId="4394" xr:uid="{FC262194-ABF2-4ABD-9370-CDE7C6DF3B9D}"/>
    <cellStyle name="Comma 4 9 2 3 2 2" xfId="9864" xr:uid="{98A1B4A9-FC55-4A0F-AA4B-3B6F6F31A5F8}"/>
    <cellStyle name="Comma 4 9 2 3 2 2 2" xfId="21397" xr:uid="{FA645A60-26E2-45C1-B125-FA8D256357C2}"/>
    <cellStyle name="Comma 4 9 2 3 2 2 2 2" xfId="44970" xr:uid="{B4093111-1AD0-4B7A-BFAF-A50DA0852C23}"/>
    <cellStyle name="Comma 4 9 2 3 2 2 3" xfId="33862" xr:uid="{77045E36-42FF-4339-8258-9AE0D0009A1F}"/>
    <cellStyle name="Comma 4 9 2 3 2 3" xfId="15981" xr:uid="{9F05AFD4-BFEF-4E32-BB1F-B7FCF24D5875}"/>
    <cellStyle name="Comma 4 9 2 3 2 3 2" xfId="39555" xr:uid="{E553C541-CC9C-4FDD-A83F-230FCE4A6F29}"/>
    <cellStyle name="Comma 4 9 2 3 2 4" xfId="28447" xr:uid="{1558C72D-0057-46CD-81A6-43706A4C0385}"/>
    <cellStyle name="Comma 4 9 2 3 3" xfId="5760" xr:uid="{C680E17B-CEE3-4540-A691-0DAC4723AF15}"/>
    <cellStyle name="Comma 4 9 2 3 3 2" xfId="11234" xr:uid="{3B459835-B6A4-435D-B0D0-47BD29C4EF79}"/>
    <cellStyle name="Comma 4 9 2 3 3 2 2" xfId="22767" xr:uid="{81FD0881-A126-450D-9DC2-43EDB471BBB7}"/>
    <cellStyle name="Comma 4 9 2 3 3 2 2 2" xfId="46340" xr:uid="{AFA3AF04-3345-4601-8CA5-5E19FA450754}"/>
    <cellStyle name="Comma 4 9 2 3 3 2 3" xfId="35232" xr:uid="{1198AF79-EA02-46E7-B11D-F5B4E4F07524}"/>
    <cellStyle name="Comma 4 9 2 3 3 3" xfId="17346" xr:uid="{2CB02634-2E92-4E29-BA7B-1D4F49DEB398}"/>
    <cellStyle name="Comma 4 9 2 3 3 3 2" xfId="40920" xr:uid="{6B2433C5-4167-44AD-A604-E600D04B5063}"/>
    <cellStyle name="Comma 4 9 2 3 3 4" xfId="29812" xr:uid="{125379B2-727F-4C59-8EDC-488127D49801}"/>
    <cellStyle name="Comma 4 9 2 3 4" xfId="7098" xr:uid="{6C90B1E3-578C-48D1-BD1D-65E0E471CC4A}"/>
    <cellStyle name="Comma 4 9 2 3 4 2" xfId="12576" xr:uid="{4D0D1340-2951-4CD4-AA09-AFDCA1B0D25A}"/>
    <cellStyle name="Comma 4 9 2 3 4 2 2" xfId="24108" xr:uid="{A15D3577-FD07-4845-8E96-50DB9D6FCF36}"/>
    <cellStyle name="Comma 4 9 2 3 4 2 2 2" xfId="47681" xr:uid="{FFEFFB76-3F75-4A7B-A53F-9F28692A40BC}"/>
    <cellStyle name="Comma 4 9 2 3 4 2 3" xfId="36573" xr:uid="{9389F24C-D911-410E-90A6-2BFDC6011818}"/>
    <cellStyle name="Comma 4 9 2 3 4 3" xfId="18682" xr:uid="{CC31F605-314E-4723-B620-91105FA97E13}"/>
    <cellStyle name="Comma 4 9 2 3 4 3 2" xfId="42256" xr:uid="{97D43F17-6CE4-4DD2-A78B-526BA25570AA}"/>
    <cellStyle name="Comma 4 9 2 3 4 4" xfId="31148" xr:uid="{F03C9C6F-B505-4DC4-9630-F41C29DEBD08}"/>
    <cellStyle name="Comma 4 9 2 3 5" xfId="8511" xr:uid="{7086C596-33FE-404B-9E9F-8D0D07132249}"/>
    <cellStyle name="Comma 4 9 2 3 5 2" xfId="20044" xr:uid="{C940CCD3-E486-4697-BA13-6EB617B5B8BA}"/>
    <cellStyle name="Comma 4 9 2 3 5 2 2" xfId="43617" xr:uid="{3E8FE1A4-10BC-4A9C-8816-A644D735275D}"/>
    <cellStyle name="Comma 4 9 2 3 5 3" xfId="32509" xr:uid="{682E3524-E853-4379-A949-F5DE3B970FED}"/>
    <cellStyle name="Comma 4 9 2 3 6" xfId="14340" xr:uid="{E37705F0-9CEE-4230-8A10-A9EB53128E5C}"/>
    <cellStyle name="Comma 4 9 2 3 6 2" xfId="38077" xr:uid="{2C17E046-7B6F-4197-94B8-3ACAD601BC79}"/>
    <cellStyle name="Comma 4 9 2 3 7" xfId="26970" xr:uid="{BCDA6349-0EED-4A12-8BA4-13439ADA937B}"/>
    <cellStyle name="Comma 4 9 2 3 8" xfId="25596" xr:uid="{22A6F1A6-55B4-4464-8867-3FCAF21AB1C7}"/>
    <cellStyle name="Comma 4 9 2 3 9" xfId="49426" xr:uid="{7F4B7768-0580-43ED-8F05-32E11C97C2EB}"/>
    <cellStyle name="Comma 4 9 2 4" xfId="3485" xr:uid="{C3BF6E27-6187-4D6D-8080-205B61A92CD7}"/>
    <cellStyle name="Comma 4 9 2 4 2" xfId="8954" xr:uid="{169F6180-9897-46D9-855C-C8F739538827}"/>
    <cellStyle name="Comma 4 9 2 4 2 2" xfId="20487" xr:uid="{2631DE1E-8CAC-47E0-B658-732AAFCEED7F}"/>
    <cellStyle name="Comma 4 9 2 4 2 2 2" xfId="44060" xr:uid="{D06023F3-C467-4433-925F-8E0876979553}"/>
    <cellStyle name="Comma 4 9 2 4 2 3" xfId="32952" xr:uid="{3B2ACAC5-3E68-4129-8A15-290B5F7ECB7F}"/>
    <cellStyle name="Comma 4 9 2 4 3" xfId="15072" xr:uid="{452237A8-5D08-4BBF-AEA2-BFBDB518D2D3}"/>
    <cellStyle name="Comma 4 9 2 4 3 2" xfId="38646" xr:uid="{57DE9264-E402-4824-901F-E613C407C327}"/>
    <cellStyle name="Comma 4 9 2 4 4" xfId="27538" xr:uid="{653D46E2-665E-49BA-9BF9-782E12196981}"/>
    <cellStyle name="Comma 4 9 2 5" xfId="4845" xr:uid="{BFD24B6F-EB2C-45D6-9DB7-19A4E68A16BD}"/>
    <cellStyle name="Comma 4 9 2 5 2" xfId="10318" xr:uid="{F0BE2558-7EB9-43FB-A788-378BD19BF997}"/>
    <cellStyle name="Comma 4 9 2 5 2 2" xfId="21851" xr:uid="{AB1710AB-4931-4054-8831-79BABB68FA0E}"/>
    <cellStyle name="Comma 4 9 2 5 2 2 2" xfId="45424" xr:uid="{8F85EE62-C2F9-4CF9-B7E6-0D02C32E7375}"/>
    <cellStyle name="Comma 4 9 2 5 2 3" xfId="34316" xr:uid="{E6CAAECB-DC57-4872-B70D-2814883EAD4D}"/>
    <cellStyle name="Comma 4 9 2 5 3" xfId="16431" xr:uid="{1811C0ED-E383-4E42-9A5D-F0B79F9B5453}"/>
    <cellStyle name="Comma 4 9 2 5 3 2" xfId="40005" xr:uid="{981794BB-2938-4D77-9C40-7C43CD98EB00}"/>
    <cellStyle name="Comma 4 9 2 5 4" xfId="28897" xr:uid="{AE098321-7509-4BDA-89D5-273EB0F556B8}"/>
    <cellStyle name="Comma 4 9 2 6" xfId="6183" xr:uid="{79DB419C-04B6-438F-99B9-1CED6AB33968}"/>
    <cellStyle name="Comma 4 9 2 6 2" xfId="11659" xr:uid="{4551383A-6B10-4B0D-A7E3-6D03D15BA5F4}"/>
    <cellStyle name="Comma 4 9 2 6 2 2" xfId="23191" xr:uid="{0F350B37-08F3-4A7F-98E5-87A324D3C135}"/>
    <cellStyle name="Comma 4 9 2 6 2 2 2" xfId="46764" xr:uid="{F75C2D11-E950-450A-BD30-EC9C3503BBE4}"/>
    <cellStyle name="Comma 4 9 2 6 2 3" xfId="35656" xr:uid="{0B849BBB-5897-48E3-8BCC-875032C48D57}"/>
    <cellStyle name="Comma 4 9 2 6 3" xfId="17767" xr:uid="{10D2A8BB-5CD1-4585-ABCE-6716BB757B4F}"/>
    <cellStyle name="Comma 4 9 2 6 3 2" xfId="41341" xr:uid="{A9C5BE0B-37C1-464D-8C1F-3C5810A4CFB7}"/>
    <cellStyle name="Comma 4 9 2 6 4" xfId="30233" xr:uid="{65D3C0EC-4A0A-4ED7-818D-446059F4A4DE}"/>
    <cellStyle name="Comma 4 9 2 7" xfId="7570" xr:uid="{84ECA1AF-68A4-41AD-8B45-5CE8B818F701}"/>
    <cellStyle name="Comma 4 9 2 7 2" xfId="19128" xr:uid="{4F4835FE-1245-4BF8-B6CD-380089BCDDE6}"/>
    <cellStyle name="Comma 4 9 2 7 2 2" xfId="42701" xr:uid="{F958F601-47EF-4433-A32C-8DC43A1ECAF4}"/>
    <cellStyle name="Comma 4 9 2 7 3" xfId="31593" xr:uid="{C7101C9E-95A1-4B62-A84D-13868CB01FB9}"/>
    <cellStyle name="Comma 4 9 2 8" xfId="13391" xr:uid="{24184327-6937-4975-A958-EBAF14205B41}"/>
    <cellStyle name="Comma 4 9 2 8 2" xfId="37162" xr:uid="{DFC02191-464C-48A3-900E-4226A168D91A}"/>
    <cellStyle name="Comma 4 9 2 9" xfId="26053" xr:uid="{0B7D34D4-D228-4103-A026-39E7603E03CB}"/>
    <cellStyle name="Comma 4 9 3" xfId="1952" xr:uid="{6FA56E86-3B26-4FA8-BE93-3635F60B6E63}"/>
    <cellStyle name="Comma 4 9 3 2" xfId="3765" xr:uid="{8B66CEE9-38A6-4A22-86D4-10CF65F08A82}"/>
    <cellStyle name="Comma 4 9 3 2 2" xfId="9234" xr:uid="{3B56B581-57D1-4477-95E5-3EBCDF22768F}"/>
    <cellStyle name="Comma 4 9 3 2 2 2" xfId="20767" xr:uid="{2ACBD29E-4AAA-428B-842D-19E418E18A00}"/>
    <cellStyle name="Comma 4 9 3 2 2 2 2" xfId="44340" xr:uid="{D70DC775-142F-4DB5-B77B-0E6D59CDC85C}"/>
    <cellStyle name="Comma 4 9 3 2 2 3" xfId="33232" xr:uid="{2064B897-C02D-4C16-8D6F-3D9BBC4BD499}"/>
    <cellStyle name="Comma 4 9 3 2 3" xfId="15352" xr:uid="{B514ED2D-358B-4A4B-B9D3-82EAA3F885A6}"/>
    <cellStyle name="Comma 4 9 3 2 3 2" xfId="38926" xr:uid="{040A0AC9-FB7B-43C8-9BBF-7C76299EC5DD}"/>
    <cellStyle name="Comma 4 9 3 2 4" xfId="27818" xr:uid="{B3A16927-903D-44FD-A7FE-701A04A7C96E}"/>
    <cellStyle name="Comma 4 9 3 3" xfId="5129" xr:uid="{5C621630-AC09-4DA7-A023-395A614FB855}"/>
    <cellStyle name="Comma 4 9 3 3 2" xfId="10603" xr:uid="{155EABFD-32E8-416B-B2FA-C78240C8A1C1}"/>
    <cellStyle name="Comma 4 9 3 3 2 2" xfId="22136" xr:uid="{68996BE8-C8AD-48B0-B87B-89E2BAC7EA77}"/>
    <cellStyle name="Comma 4 9 3 3 2 2 2" xfId="45709" xr:uid="{9811887E-9A20-46F9-8F04-896A5D2F6B55}"/>
    <cellStyle name="Comma 4 9 3 3 2 3" xfId="34601" xr:uid="{EC480EB6-CBA5-4437-8DA9-5BB133A66618}"/>
    <cellStyle name="Comma 4 9 3 3 3" xfId="16715" xr:uid="{36C52753-3C87-4721-A8F1-47B53CA96ACD}"/>
    <cellStyle name="Comma 4 9 3 3 3 2" xfId="40289" xr:uid="{8A26E35A-70FE-4F68-8BA6-9BA0E9C39D1B}"/>
    <cellStyle name="Comma 4 9 3 3 4" xfId="29181" xr:uid="{3D6DBCC5-6DE1-4C08-BE11-2C94A62580D3}"/>
    <cellStyle name="Comma 4 9 3 4" xfId="6467" xr:uid="{1BD6D01E-03BB-4410-8DE2-58DFCFD0CFE3}"/>
    <cellStyle name="Comma 4 9 3 4 2" xfId="11944" xr:uid="{9B7482ED-E9B4-402C-8FD1-A02ED3A380C9}"/>
    <cellStyle name="Comma 4 9 3 4 2 2" xfId="23476" xr:uid="{66C92196-1C1E-48CC-AEC0-CBED9AEB675C}"/>
    <cellStyle name="Comma 4 9 3 4 2 2 2" xfId="47049" xr:uid="{C8024EA8-66D8-4F72-989D-A36C318F624F}"/>
    <cellStyle name="Comma 4 9 3 4 2 3" xfId="35941" xr:uid="{73D85AC4-59F1-4EB5-9498-9710DACA06C7}"/>
    <cellStyle name="Comma 4 9 3 4 3" xfId="18051" xr:uid="{B4D18013-6A4D-4464-85D7-1CD783AE0FC4}"/>
    <cellStyle name="Comma 4 9 3 4 3 2" xfId="41625" xr:uid="{3C11DAE9-7B97-45F2-BB65-E8E94DC7B217}"/>
    <cellStyle name="Comma 4 9 3 4 4" xfId="30517" xr:uid="{EC587EAF-4BE0-4160-AF8F-33EA6CD57F0A}"/>
    <cellStyle name="Comma 4 9 3 5" xfId="7878" xr:uid="{23D7BB07-C039-4BCC-90F5-ACD824E9B02C}"/>
    <cellStyle name="Comma 4 9 3 5 2" xfId="19413" xr:uid="{0F8D4050-C56F-41F5-98E9-A3E137A20496}"/>
    <cellStyle name="Comma 4 9 3 5 2 2" xfId="42986" xr:uid="{E7C21F8B-FE42-4E48-BD0A-4F0FC878425F}"/>
    <cellStyle name="Comma 4 9 3 5 3" xfId="31878" xr:uid="{095726C5-C7CA-40C8-9199-3283896D2F0B}"/>
    <cellStyle name="Comma 4 9 3 6" xfId="13707" xr:uid="{92086B03-B851-42E9-B41A-20603A054F31}"/>
    <cellStyle name="Comma 4 9 3 6 2" xfId="37446" xr:uid="{0856630B-A6A2-4DFE-B601-818AAF0AB5B8}"/>
    <cellStyle name="Comma 4 9 3 7" xfId="26339" xr:uid="{AE4DC4D6-3BFE-43CF-8A0A-64811ABEC3A0}"/>
    <cellStyle name="Comma 4 9 3 8" xfId="24964" xr:uid="{580870D2-C606-4F43-B5A3-B962A8C84B1D}"/>
    <cellStyle name="Comma 4 9 3 9" xfId="48795" xr:uid="{B45F6CCC-07CE-42F6-8634-F425CF0445AD}"/>
    <cellStyle name="Comma 4 9 4" xfId="2438" xr:uid="{FA5F5D0B-B70A-42C3-911C-FB782F4518A8}"/>
    <cellStyle name="Comma 4 9 4 2" xfId="4229" xr:uid="{AE585ABB-FE47-4FF2-8124-32E38BA97B3D}"/>
    <cellStyle name="Comma 4 9 4 2 2" xfId="9698" xr:uid="{8A446352-AFD4-4393-AE94-621EC389C6DC}"/>
    <cellStyle name="Comma 4 9 4 2 2 2" xfId="21231" xr:uid="{A342A267-F9AC-446B-AF65-C5EE515B48C3}"/>
    <cellStyle name="Comma 4 9 4 2 2 2 2" xfId="44804" xr:uid="{C78C49E0-21EF-4351-B835-7327EF24032D}"/>
    <cellStyle name="Comma 4 9 4 2 2 3" xfId="33696" xr:uid="{4881BAAC-696D-4EE9-B750-A135B15AB46B}"/>
    <cellStyle name="Comma 4 9 4 2 3" xfId="15816" xr:uid="{99E16556-9AEC-49C7-917F-DF13323606E0}"/>
    <cellStyle name="Comma 4 9 4 2 3 2" xfId="39390" xr:uid="{7C294920-6067-44B7-B6F0-E8E195E5DB51}"/>
    <cellStyle name="Comma 4 9 4 2 4" xfId="28282" xr:uid="{F57E3920-24FF-4C0A-BC79-3AA02305D0DF}"/>
    <cellStyle name="Comma 4 9 4 3" xfId="5594" xr:uid="{42830D87-84C2-4BBF-A23D-67B306C6F0F4}"/>
    <cellStyle name="Comma 4 9 4 3 2" xfId="11068" xr:uid="{440F99DF-7956-4000-BF13-6F40DFDD04F0}"/>
    <cellStyle name="Comma 4 9 4 3 2 2" xfId="22601" xr:uid="{AE228562-9E9D-4C42-B6F3-2A4B1FB69725}"/>
    <cellStyle name="Comma 4 9 4 3 2 2 2" xfId="46174" xr:uid="{8733B138-220E-4BD9-B28F-FF0691A1FB42}"/>
    <cellStyle name="Comma 4 9 4 3 2 3" xfId="35066" xr:uid="{FF0BE435-C732-48D9-9AF8-01DD4648F912}"/>
    <cellStyle name="Comma 4 9 4 3 3" xfId="17180" xr:uid="{49D58F19-7F6F-4747-84B1-9FF21B3EBE9C}"/>
    <cellStyle name="Comma 4 9 4 3 3 2" xfId="40754" xr:uid="{8AD48657-2998-4AC0-AB55-ED40AF8789DF}"/>
    <cellStyle name="Comma 4 9 4 3 4" xfId="29646" xr:uid="{0ADD6F2E-41F1-4E3B-AAF1-96A537EC6480}"/>
    <cellStyle name="Comma 4 9 4 4" xfId="6932" xr:uid="{8852EE21-6BB5-4970-BF33-D3A7AE2B8D7B}"/>
    <cellStyle name="Comma 4 9 4 4 2" xfId="12410" xr:uid="{44B76471-8E8E-494B-9728-03CCDBF17FFA}"/>
    <cellStyle name="Comma 4 9 4 4 2 2" xfId="23942" xr:uid="{653686DD-3E0C-4A1F-9D70-83829CBA6830}"/>
    <cellStyle name="Comma 4 9 4 4 2 2 2" xfId="47515" xr:uid="{DAA5D448-3342-4450-823E-2D12944D5C81}"/>
    <cellStyle name="Comma 4 9 4 4 2 3" xfId="36407" xr:uid="{B615AB59-6587-4F07-A9A2-14A9932DBE47}"/>
    <cellStyle name="Comma 4 9 4 4 3" xfId="18516" xr:uid="{EAE18B2A-047E-41D5-9BA3-9E24D395B75B}"/>
    <cellStyle name="Comma 4 9 4 4 3 2" xfId="42090" xr:uid="{D4C48862-C448-457B-ABB8-E7255DC0CF24}"/>
    <cellStyle name="Comma 4 9 4 4 4" xfId="30982" xr:uid="{1D73F5A1-D554-4854-825D-84C64C58AF63}"/>
    <cellStyle name="Comma 4 9 4 5" xfId="8345" xr:uid="{7EDDA3FE-C6CE-497F-A865-FD207381D982}"/>
    <cellStyle name="Comma 4 9 4 5 2" xfId="19878" xr:uid="{0FE63511-83C7-4413-9727-7FDEE24D9BC2}"/>
    <cellStyle name="Comma 4 9 4 5 2 2" xfId="43451" xr:uid="{F2824B97-9C1C-45D0-AA10-4F70DCF2F5E4}"/>
    <cellStyle name="Comma 4 9 4 5 3" xfId="32343" xr:uid="{852FE8C2-CA51-4363-90C9-DBBFF8E81290}"/>
    <cellStyle name="Comma 4 9 4 6" xfId="14174" xr:uid="{227D5421-86FC-4CF9-919A-8D115FEF5081}"/>
    <cellStyle name="Comma 4 9 4 6 2" xfId="37911" xr:uid="{24F44D4E-D806-4AF1-A555-5465AB227075}"/>
    <cellStyle name="Comma 4 9 4 7" xfId="26804" xr:uid="{78FFEF4B-D08D-4540-927F-285368B34654}"/>
    <cellStyle name="Comma 4 9 4 8" xfId="25430" xr:uid="{87D13D14-87F1-4710-B44D-0AE2282E8F29}"/>
    <cellStyle name="Comma 4 9 4 9" xfId="49260" xr:uid="{218A2246-701A-4B4D-941B-91967EC7FFA0}"/>
    <cellStyle name="Comma 4 9 5" xfId="3326" xr:uid="{F62BF074-F005-474B-AA32-BB0410F2FA70}"/>
    <cellStyle name="Comma 4 9 5 2" xfId="8794" xr:uid="{DCCFF0B9-9729-4457-9A70-6750BF4F236B}"/>
    <cellStyle name="Comma 4 9 5 2 2" xfId="20327" xr:uid="{ED25263D-D09C-4023-9102-C4C21428401E}"/>
    <cellStyle name="Comma 4 9 5 2 2 2" xfId="43900" xr:uid="{08887F07-A80D-4111-9A0A-09B35A773EA1}"/>
    <cellStyle name="Comma 4 9 5 2 3" xfId="32792" xr:uid="{9DFE6ADC-74A9-467B-AD9B-A9F9BE5FF095}"/>
    <cellStyle name="Comma 4 9 5 3" xfId="14912" xr:uid="{DA10D71E-BD61-44D5-AEBB-2D4FE39B4349}"/>
    <cellStyle name="Comma 4 9 5 3 2" xfId="38486" xr:uid="{6BB71532-937C-4888-B768-F41C334E3297}"/>
    <cellStyle name="Comma 4 9 5 4" xfId="27378" xr:uid="{B172A86B-0CC4-40AB-9FF3-50DB66669DE2}"/>
    <cellStyle name="Comma 4 9 6" xfId="4682" xr:uid="{7B4300EA-FBE7-49DF-AE26-26BC717BC4FB}"/>
    <cellStyle name="Comma 4 9 6 2" xfId="10155" xr:uid="{6397802F-3C19-4867-B241-7BBAC5BBD7E6}"/>
    <cellStyle name="Comma 4 9 6 2 2" xfId="21688" xr:uid="{5DCBA801-BBBC-4D8E-9A4F-16D587405506}"/>
    <cellStyle name="Comma 4 9 6 2 2 2" xfId="45261" xr:uid="{49BA6542-E75B-40CC-A1FA-93B327DA34E1}"/>
    <cellStyle name="Comma 4 9 6 2 3" xfId="34153" xr:uid="{213BCF8D-DA39-47AA-9356-2350BFF34B02}"/>
    <cellStyle name="Comma 4 9 6 3" xfId="16268" xr:uid="{2DF8455D-5285-4216-AA0D-E9E12138B509}"/>
    <cellStyle name="Comma 4 9 6 3 2" xfId="39842" xr:uid="{83BACDFC-4A2B-4193-AFFC-F9EF4089B7BB}"/>
    <cellStyle name="Comma 4 9 6 4" xfId="28734" xr:uid="{5F3323E6-A0C1-4FA1-9695-7726391D812A}"/>
    <cellStyle name="Comma 4 9 7" xfId="6020" xr:uid="{ECBFBDD3-098A-45B8-938C-C7022AFC5135}"/>
    <cellStyle name="Comma 4 9 7 2" xfId="11496" xr:uid="{7EC7AA64-B084-450E-B5FC-AF2262DED010}"/>
    <cellStyle name="Comma 4 9 7 2 2" xfId="23028" xr:uid="{68C2D6B1-DC24-4EFB-8EF0-7DD3C691B23F}"/>
    <cellStyle name="Comma 4 9 7 2 2 2" xfId="46601" xr:uid="{C21205B1-DD43-4439-B12B-90081560A7E8}"/>
    <cellStyle name="Comma 4 9 7 2 3" xfId="35493" xr:uid="{651316C7-2161-449F-8D16-E46A671C221A}"/>
    <cellStyle name="Comma 4 9 7 3" xfId="17604" xr:uid="{15C103A5-FFA3-4C9F-B0B7-D60BBE6BFA4D}"/>
    <cellStyle name="Comma 4 9 7 3 2" xfId="41178" xr:uid="{A71E3A71-758F-489F-9063-A19275ACAF19}"/>
    <cellStyle name="Comma 4 9 7 4" xfId="30070" xr:uid="{3FAFEAF2-EA2B-44AB-8A6B-5EABB0F16E50}"/>
    <cellStyle name="Comma 4 9 8" xfId="7405" xr:uid="{59403BEA-568A-4543-8A44-60679675241B}"/>
    <cellStyle name="Comma 4 9 8 2" xfId="18965" xr:uid="{F97F5EB2-D57E-4FD9-8832-63DF76EB5A0C}"/>
    <cellStyle name="Comma 4 9 8 2 2" xfId="42538" xr:uid="{157B4EB4-B049-4C02-A767-2D575432EBDE}"/>
    <cellStyle name="Comma 4 9 8 3" xfId="31430" xr:uid="{DFF1026A-F31F-401E-8CD0-BF1AFAA380AC}"/>
    <cellStyle name="Comma 4 9 9" xfId="13222" xr:uid="{7ABB1298-11CF-47E2-9973-2E046BE5DC2C}"/>
    <cellStyle name="Comma 4 9 9 2" xfId="36999" xr:uid="{8A55C25D-7FE1-46E3-911B-155E424BB483}"/>
    <cellStyle name="Comma 40" xfId="508" xr:uid="{FEB2E89F-31C8-4457-89DC-7D836B2A12C3}"/>
    <cellStyle name="Comma 40 10" xfId="48173" xr:uid="{349D89EE-D301-4A24-BE0A-0839D6D660BE}"/>
    <cellStyle name="Comma 40 11" xfId="48177" xr:uid="{221D0F29-B9BC-4808-BF6D-5BEA0C34C538}"/>
    <cellStyle name="Comma 40 12" xfId="2705" xr:uid="{2040473F-7F3C-47A0-8546-A5A786FFC028}"/>
    <cellStyle name="Comma 40 2" xfId="4487" xr:uid="{ACBDFE7C-E349-4ABD-A91A-75017B1D6158}"/>
    <cellStyle name="Comma 40 2 2" xfId="9957" xr:uid="{796649D4-6572-4827-AEBF-29ABA81A376A}"/>
    <cellStyle name="Comma 40 2 2 2" xfId="21490" xr:uid="{AAEE2729-0406-4904-827E-A5FB08B8A8B6}"/>
    <cellStyle name="Comma 40 2 2 2 2" xfId="45063" xr:uid="{204A6D46-8BE6-488E-A485-B16A328721CF}"/>
    <cellStyle name="Comma 40 2 2 3" xfId="33955" xr:uid="{99AD8EB3-48C4-4A0A-98D9-1AE8C65D43E1}"/>
    <cellStyle name="Comma 40 2 3" xfId="16074" xr:uid="{072B85C3-98F7-45C5-9844-6C98C5573C98}"/>
    <cellStyle name="Comma 40 2 3 2" xfId="39648" xr:uid="{D7850B75-23CF-4ACA-9E1B-BB3FE93C0FDB}"/>
    <cellStyle name="Comma 40 2 4" xfId="28540" xr:uid="{2C1276BF-2307-4CA1-B437-655832831840}"/>
    <cellStyle name="Comma 40 3" xfId="4520" xr:uid="{22ADCFEA-50A6-49AC-8079-263E6E9EB725}"/>
    <cellStyle name="Comma 40 3 2" xfId="9991" xr:uid="{F22B3493-D675-41D9-BA07-C80FB37A989C}"/>
    <cellStyle name="Comma 40 3 2 2" xfId="21524" xr:uid="{0617AF2F-F32E-43CE-B247-72A26CE5D428}"/>
    <cellStyle name="Comma 40 3 2 2 2" xfId="45097" xr:uid="{00191022-9BC6-472D-B6D1-2702E6BCE795}"/>
    <cellStyle name="Comma 40 3 2 3" xfId="33989" xr:uid="{A22B78E8-47D7-400E-8185-D8168D4D5672}"/>
    <cellStyle name="Comma 40 3 3" xfId="16106" xr:uid="{552AE31C-227A-4D8D-B151-11A06135C5D3}"/>
    <cellStyle name="Comma 40 3 3 2" xfId="39680" xr:uid="{7BED94E2-3FF9-4E2C-A342-C0CD2C23A99A}"/>
    <cellStyle name="Comma 40 3 4" xfId="28572" xr:uid="{3FE3A5F8-ECE2-44EE-A92C-C9BE925A32A4}"/>
    <cellStyle name="Comma 40 4" xfId="7191" xr:uid="{BDB9F782-FC0F-40A1-A13C-21DA34CA5416}"/>
    <cellStyle name="Comma 40 4 2" xfId="12669" xr:uid="{0D7BE363-97CD-4054-942F-48FDBB548A5B}"/>
    <cellStyle name="Comma 40 4 2 2" xfId="24201" xr:uid="{A72181F1-CCE2-46E8-9708-53F8159E66D5}"/>
    <cellStyle name="Comma 40 4 2 2 2" xfId="47774" xr:uid="{47898E86-770D-4D3C-BA95-B74451984234}"/>
    <cellStyle name="Comma 40 4 2 3" xfId="36666" xr:uid="{93F62B8E-6279-4F4F-9FCA-8ABBACD2930B}"/>
    <cellStyle name="Comma 40 4 3" xfId="18775" xr:uid="{5A50113D-C4B0-43ED-B3C1-72250115D89A}"/>
    <cellStyle name="Comma 40 4 3 2" xfId="42349" xr:uid="{53E7C5EE-ECBF-48F5-BD11-BACA686EA536}"/>
    <cellStyle name="Comma 40 4 4" xfId="31241" xr:uid="{7FF164CE-2F75-47F5-A7F8-B3D787861692}"/>
    <cellStyle name="Comma 40 5" xfId="8604" xr:uid="{F211AF75-04C6-4528-B31F-2CE55BC20DBB}"/>
    <cellStyle name="Comma 40 5 2" xfId="20137" xr:uid="{D10BFB91-B8C4-4954-B65B-F2DEB6ADFB41}"/>
    <cellStyle name="Comma 40 5 2 2" xfId="43710" xr:uid="{6C87A51C-E7BA-470E-AFD8-85FC903E5DB3}"/>
    <cellStyle name="Comma 40 5 3" xfId="32602" xr:uid="{BF94CD26-4F22-45E1-AE77-C46456379DA8}"/>
    <cellStyle name="Comma 40 6" xfId="14434" xr:uid="{3FB51367-3403-445B-84A9-B3078B146376}"/>
    <cellStyle name="Comma 40 6 2" xfId="38170" xr:uid="{4AC3E8F2-C98E-4288-94D2-82008D5D137E}"/>
    <cellStyle name="Comma 40 7" xfId="12945" xr:uid="{5EE58F6C-5631-4BE8-90B4-41579928F5AA}"/>
    <cellStyle name="Comma 40 7 2" xfId="36819" xr:uid="{795B5199-D37F-4EFC-A2A1-2838E3C3DF80}"/>
    <cellStyle name="Comma 40 8" xfId="27063" xr:uid="{5A5E1D51-00CD-40C4-A326-BD866EA65EB7}"/>
    <cellStyle name="Comma 40 9" xfId="25689" xr:uid="{1585E1BD-2CD0-4B9A-85ED-312143E6BE82}"/>
    <cellStyle name="Comma 41" xfId="648" xr:uid="{D10F0E62-7C67-4EA5-891B-0840921EFB48}"/>
    <cellStyle name="Comma 41 2" xfId="4489" xr:uid="{7570F5A8-4F5C-4CB4-A208-6B69C0C0FB4B}"/>
    <cellStyle name="Comma 41 2 2" xfId="9959" xr:uid="{45668157-9BAC-4E55-B2FD-3309D56DBB98}"/>
    <cellStyle name="Comma 41 2 2 2" xfId="21492" xr:uid="{FD2BB72B-F1C3-45E5-B02E-9C9A4921D6B5}"/>
    <cellStyle name="Comma 41 2 2 2 2" xfId="45065" xr:uid="{DB10459C-ABC5-4150-B4CC-0353236AB8C0}"/>
    <cellStyle name="Comma 41 2 2 3" xfId="33957" xr:uid="{CD850121-22BA-4DF1-9507-14BD27F4A0E2}"/>
    <cellStyle name="Comma 41 2 3" xfId="16076" xr:uid="{E960C4F1-4FAD-4E6A-8549-E8D4EE695F8F}"/>
    <cellStyle name="Comma 41 2 3 2" xfId="39650" xr:uid="{4C6FE003-6FE5-4978-A5F5-3A71473C0A29}"/>
    <cellStyle name="Comma 41 2 4" xfId="28542" xr:uid="{CDEF99B2-AAEF-4357-B4E4-D98E27F51BDC}"/>
    <cellStyle name="Comma 41 3" xfId="5856" xr:uid="{916D0130-3C3E-439D-8C0E-942B7B4FC89C}"/>
    <cellStyle name="Comma 41 3 2" xfId="11332" xr:uid="{97B1BE67-5D64-4D14-A046-12D2A82E7A92}"/>
    <cellStyle name="Comma 41 3 2 2" xfId="22864" xr:uid="{64A7CD59-DE99-4A67-82A9-F94F19A3F676}"/>
    <cellStyle name="Comma 41 3 2 2 2" xfId="46437" xr:uid="{07AC8C39-3966-4B7A-AF9B-070F5DEC76C3}"/>
    <cellStyle name="Comma 41 3 2 3" xfId="35329" xr:uid="{56DACBDC-928A-4A9D-B476-2F151ED4B867}"/>
    <cellStyle name="Comma 41 3 3" xfId="17440" xr:uid="{20513FC7-2691-4333-8D62-5546B060B636}"/>
    <cellStyle name="Comma 41 3 3 2" xfId="41014" xr:uid="{2DC2494D-2DCD-42FE-AFF2-114FC2FB37F2}"/>
    <cellStyle name="Comma 41 3 4" xfId="29906" xr:uid="{42EDABE4-304B-4BD5-8845-EAECF148CEB7}"/>
    <cellStyle name="Comma 41 4" xfId="8606" xr:uid="{E5E8619C-FC40-4920-8750-C63AA346F19B}"/>
    <cellStyle name="Comma 41 4 2" xfId="20139" xr:uid="{FF6B9FAA-702F-42C8-84E7-E4143CA58D19}"/>
    <cellStyle name="Comma 41 4 2 2" xfId="43712" xr:uid="{323BD131-E778-4872-8AAD-ADCBD5397CDC}"/>
    <cellStyle name="Comma 41 4 3" xfId="32604" xr:uid="{6439A584-12C8-4A82-BEB4-9EA0E717C6AB}"/>
    <cellStyle name="Comma 41 5" xfId="14436" xr:uid="{B841BCAB-98CA-49E6-B251-B232E1A1211C}"/>
    <cellStyle name="Comma 41 5 2" xfId="38172" xr:uid="{0171B620-60D3-4B27-9C8A-D44DCEF768FC}"/>
    <cellStyle name="Comma 41 6" xfId="27065" xr:uid="{38D87509-12BB-47B2-8067-8E91F36310D3}"/>
    <cellStyle name="Comma 41 7" xfId="24346" xr:uid="{F0405075-34E6-4DF0-B33F-60F732993B8C}"/>
    <cellStyle name="Comma 41 8" xfId="2709" xr:uid="{214AB567-57B0-4A8A-83C9-9FD5280FB247}"/>
    <cellStyle name="Comma 42" xfId="650" xr:uid="{4072A7AB-7210-4D96-87F8-21190FD80C56}"/>
    <cellStyle name="Comma 42 2" xfId="2991" xr:uid="{D488237B-46F9-4A15-8C68-95F4FD0B1095}"/>
    <cellStyle name="Comma 42 2 2" xfId="9965" xr:uid="{8E15035C-66BB-48F2-BC63-FFB14E130452}"/>
    <cellStyle name="Comma 42 2 2 2" xfId="21498" xr:uid="{93BFFE01-3BD3-4EC3-92CE-DAD3FA5540A9}"/>
    <cellStyle name="Comma 42 2 2 2 2" xfId="45071" xr:uid="{D2DEBDC6-914D-475B-BB3C-E78F48AA6599}"/>
    <cellStyle name="Comma 42 2 2 3" xfId="33963" xr:uid="{E44E0BED-5824-42CB-8A7A-B0553315554B}"/>
    <cellStyle name="Comma 42 2 3" xfId="4495" xr:uid="{895C2F11-D44B-45DC-8C26-E9614D51B648}"/>
    <cellStyle name="Comma 42 2 3 2" xfId="16082" xr:uid="{D98DB747-98CD-4F25-8F62-92DAB7B18C2C}"/>
    <cellStyle name="Comma 42 2 3 2 2" xfId="39656" xr:uid="{3BEEEF22-45C6-4083-AC8C-C3D90ED742CF}"/>
    <cellStyle name="Comma 42 2 3 3" xfId="28548" xr:uid="{82CF3E52-E0DC-4821-85E6-28403972BBBC}"/>
    <cellStyle name="Comma 42 2 4" xfId="14630" xr:uid="{ECCB05FE-8D53-4924-BE91-CEC7A7A27B0B}"/>
    <cellStyle name="Comma 42 2 4 2" xfId="38264" xr:uid="{2DFF3EFA-62C4-403C-A8BF-242164255EEB}"/>
    <cellStyle name="Comma 42 2 5" xfId="27156" xr:uid="{53E47A97-5C9C-4419-A1C0-BF1DDC463A29}"/>
    <cellStyle name="Comma 42 3" xfId="2867" xr:uid="{1549A582-15B1-4679-8055-9D57283EA36D}"/>
    <cellStyle name="Comma 42 3 2" xfId="11731" xr:uid="{23EBAD30-A658-42D3-9785-2B84727F6D49}"/>
    <cellStyle name="Comma 42 3 2 2" xfId="23263" xr:uid="{632D547F-181E-4E6F-91C3-41D7B9188754}"/>
    <cellStyle name="Comma 42 3 2 2 2" xfId="46836" xr:uid="{E5737404-3AC2-41B2-933E-1608F0D39A15}"/>
    <cellStyle name="Comma 42 3 2 3" xfId="35728" xr:uid="{FD880EF6-0E9D-46EC-893B-784788F8AEAC}"/>
    <cellStyle name="Comma 42 3 3" xfId="14526" xr:uid="{5FDAEC2C-638E-4D10-B477-C67412E47380}"/>
    <cellStyle name="Comma 42 3 3 2" xfId="38243" xr:uid="{66C2DEB2-5BD0-4960-B6A1-2DE5A19F5382}"/>
    <cellStyle name="Comma 42 3 4" xfId="27135" xr:uid="{600F790E-8318-4B58-B38A-CF3F2F98B299}"/>
    <cellStyle name="Comma 42 4" xfId="8612" xr:uid="{A89E3DDD-2538-44A7-B877-7731FB581D57}"/>
    <cellStyle name="Comma 42 4 2" xfId="20145" xr:uid="{CC294040-7634-484D-BB2A-86AFC62D0DD4}"/>
    <cellStyle name="Comma 42 4 2 2" xfId="43718" xr:uid="{A9F3FE1A-890E-4D89-8A5F-6964D6091F77}"/>
    <cellStyle name="Comma 42 4 3" xfId="32610" xr:uid="{C508F42D-97DA-4005-A1A2-8774D0CEA743}"/>
    <cellStyle name="Comma 42 5" xfId="14442" xr:uid="{C2576839-C666-4267-9D1F-609F3EE86D6E}"/>
    <cellStyle name="Comma 42 5 2" xfId="38178" xr:uid="{4340D4D2-F326-48FA-8A34-0C9185C647A5}"/>
    <cellStyle name="Comma 42 6" xfId="27071" xr:uid="{07E80229-6F4B-4DA5-99A0-1B338FC842A1}"/>
    <cellStyle name="Comma 42 7" xfId="24751" xr:uid="{0EC598C1-F516-4325-8B41-F37A834EBA5C}"/>
    <cellStyle name="Comma 42 8" xfId="2718" xr:uid="{4CA41903-BBBC-4418-8DDF-256C21D3E80D}"/>
    <cellStyle name="Comma 43" xfId="830" xr:uid="{1A147949-C529-4C9B-A61E-EB62CA5ED1E2}"/>
    <cellStyle name="Comma 43 2" xfId="7196" xr:uid="{A18B7B47-223B-4CC8-89B8-8D8E5448A8BF}"/>
    <cellStyle name="Comma 43 2 2" xfId="12676" xr:uid="{E5C018F3-EF74-4E5F-A239-919E2ED95B32}"/>
    <cellStyle name="Comma 43 2 2 2" xfId="24208" xr:uid="{8748B1E2-9F17-461D-B19B-37A807EFE245}"/>
    <cellStyle name="Comma 43 2 2 2 2" xfId="47781" xr:uid="{C2591A83-0B1B-4111-A35A-44446CE5E277}"/>
    <cellStyle name="Comma 43 2 2 3" xfId="36673" xr:uid="{9A22E017-DEAC-41B7-87A8-141D1FC8F06C}"/>
    <cellStyle name="Comma 43 2 3" xfId="18780" xr:uid="{7827F145-A01F-4307-A513-8154B51A03A7}"/>
    <cellStyle name="Comma 43 2 3 2" xfId="42354" xr:uid="{16AB4252-4274-4EB5-85B4-998EE244F0F5}"/>
    <cellStyle name="Comma 43 2 4" xfId="31246" xr:uid="{281073D6-C6E7-48B6-B9C8-1AAC03B058CE}"/>
    <cellStyle name="Comma 43 3" xfId="8634" xr:uid="{1296F59D-45DE-428A-BB75-1844A5039A16}"/>
    <cellStyle name="Comma 43 3 2" xfId="20167" xr:uid="{56827448-664E-4C89-B52C-8A8F4DFC8079}"/>
    <cellStyle name="Comma 43 3 2 2" xfId="43740" xr:uid="{24BD2368-A336-45F7-ABB8-A95B219C4AC7}"/>
    <cellStyle name="Comma 43 3 3" xfId="32632" xr:uid="{7EE6C6E6-B095-456C-91CC-F856F747AE2F}"/>
    <cellStyle name="Comma 43 4" xfId="12696" xr:uid="{9E3716F0-E316-40C3-9B2F-E98D55E8A365}"/>
    <cellStyle name="Comma 43 4 2" xfId="24225" xr:uid="{0D954D36-0E02-49F9-A340-0918CA641E17}"/>
    <cellStyle name="Comma 43 4 2 2" xfId="47798" xr:uid="{3E435C83-493E-468A-AC12-4AD8D6780C22}"/>
    <cellStyle name="Comma 43 4 3" xfId="36690" xr:uid="{7AEE81C5-E0D3-4719-9103-C440802C07D6}"/>
    <cellStyle name="Comma 43 5" xfId="12983" xr:uid="{C4694F1B-FC31-4ACF-B7AD-896A95D2A492}"/>
    <cellStyle name="Comma 43 5 2" xfId="36835" xr:uid="{D48EFFB4-53D9-420A-979D-FE63AB8D6287}"/>
    <cellStyle name="Comma 43 6" xfId="25726" xr:uid="{98CFFCCA-010B-4107-9B63-900CEF73F7D9}"/>
    <cellStyle name="Comma 43 7" xfId="25697" xr:uid="{48C9E003-C8A9-449F-B41E-8528C814660F}"/>
    <cellStyle name="Comma 44" xfId="819" xr:uid="{4928D140-34F0-4860-895D-B1D2A0848733}"/>
    <cellStyle name="Comma 44 2" xfId="2988" xr:uid="{88B98021-85B5-4176-81FA-98ED8247F16D}"/>
    <cellStyle name="Comma 44 2 2" xfId="12682" xr:uid="{55155F13-598B-42AF-8B4E-B93573D16F6D}"/>
    <cellStyle name="Comma 44 2 2 2" xfId="24214" xr:uid="{78AB8ECB-2B6B-4B70-BE6A-AFC7D3F9437A}"/>
    <cellStyle name="Comma 44 2 2 2 2" xfId="47787" xr:uid="{03654434-089F-4A7C-8D51-398DD789289E}"/>
    <cellStyle name="Comma 44 2 2 3" xfId="36679" xr:uid="{E8E689E0-83F7-496C-84F3-B4B9BAA8249F}"/>
    <cellStyle name="Comma 44 2 3" xfId="14627" xr:uid="{584D23C4-9748-45B2-AE52-F832682FBC5B}"/>
    <cellStyle name="Comma 44 2 3 2" xfId="38261" xr:uid="{14024467-ACE6-4E2A-AAE0-FD4454F01DE8}"/>
    <cellStyle name="Comma 44 2 4" xfId="27153" xr:uid="{1E45EEB1-8F83-44B5-B5DF-FD5E85D04200}"/>
    <cellStyle name="Comma 44 3" xfId="9989" xr:uid="{2627DA0F-6C47-4D8A-A231-F233CECEE9BE}"/>
    <cellStyle name="Comma 44 3 2" xfId="21522" xr:uid="{16E30EEB-27B7-46F3-9DFB-B40C682486F3}"/>
    <cellStyle name="Comma 44 3 2 2" xfId="45095" xr:uid="{CA4E594E-FCEE-4674-8BD5-F9A265D15361}"/>
    <cellStyle name="Comma 44 3 3" xfId="33987" xr:uid="{37EB22F8-8C78-4CE1-9EAF-69275704EB86}"/>
    <cellStyle name="Comma 44 4" xfId="12694" xr:uid="{A8CDB89B-726B-424D-BEC7-8472475CEDE8}"/>
    <cellStyle name="Comma 44 4 2" xfId="24223" xr:uid="{AE24CC99-4DCD-4922-B8AD-6ABCF32B0703}"/>
    <cellStyle name="Comma 44 4 2 2" xfId="47796" xr:uid="{E7F362A9-C5A4-4581-A1E2-3EE86175165D}"/>
    <cellStyle name="Comma 44 4 3" xfId="36688" xr:uid="{0829A4FB-1987-47AB-AE3D-A1F0A3A68BFE}"/>
    <cellStyle name="Comma 44 5" xfId="12970" xr:uid="{481F1EF0-39B0-43BD-9E19-7B8D0A5B3FA2}"/>
    <cellStyle name="Comma 44 5 2" xfId="36822" xr:uid="{A4A43942-115F-442F-A147-4E115426C043}"/>
    <cellStyle name="Comma 44 6" xfId="25713" xr:uid="{5BC1CA82-0535-4AE3-AF09-76129D0890BD}"/>
    <cellStyle name="Comma 44 7" xfId="25703" xr:uid="{5A445E96-6B36-4942-AE07-BE8D62188AF1}"/>
    <cellStyle name="Comma 45" xfId="829" xr:uid="{76E7D699-BFEE-422B-B042-EB77378C7A91}"/>
    <cellStyle name="Comma 45 2" xfId="2989" xr:uid="{393E33E9-691F-4DAB-BB25-E23F3D32BCEC}"/>
    <cellStyle name="Comma 45 2 2" xfId="12678" xr:uid="{82E729CD-FD65-491C-A97F-C88A8255428C}"/>
    <cellStyle name="Comma 45 2 2 2" xfId="24210" xr:uid="{0D870ABE-C04F-4EA6-9BB1-E5AAD1A71261}"/>
    <cellStyle name="Comma 45 2 2 2 2" xfId="47783" xr:uid="{1B336F09-6908-4C88-A7E4-7D56220D5FAF}"/>
    <cellStyle name="Comma 45 2 2 3" xfId="36675" xr:uid="{856C3B5A-FDB3-480D-ADB5-FE72DCFDB5F4}"/>
    <cellStyle name="Comma 45 2 3" xfId="14628" xr:uid="{DBBDC423-14DA-437C-9DB4-608356CDC7B2}"/>
    <cellStyle name="Comma 45 2 3 2" xfId="38262" xr:uid="{95851068-7248-4BD7-9FC0-5CD1B51DC6A2}"/>
    <cellStyle name="Comma 45 2 4" xfId="27154" xr:uid="{B0456C7F-D3C1-4D5F-9AFF-FA882ABC7B06}"/>
    <cellStyle name="Comma 45 3" xfId="10326" xr:uid="{64C3A524-7416-4599-BF1B-28C8502FAEF9}"/>
    <cellStyle name="Comma 45 3 2" xfId="21859" xr:uid="{5F12775B-88C2-4AEF-ADC6-558BD4A975B9}"/>
    <cellStyle name="Comma 45 3 2 2" xfId="45432" xr:uid="{7A4A8BD0-0379-4BD2-B1F6-7E07DAC3189D}"/>
    <cellStyle name="Comma 45 3 3" xfId="34324" xr:uid="{DCBFD829-F6CF-42BA-BCAD-3FF345A19BC1}"/>
    <cellStyle name="Comma 45 4" xfId="12982" xr:uid="{B12434BF-BE55-4954-B3E3-B3361288B4C2}"/>
    <cellStyle name="Comma 45 4 2" xfId="36834" xr:uid="{2A209AB2-4980-4CC2-946D-6F1659960FCE}"/>
    <cellStyle name="Comma 45 5" xfId="25725" xr:uid="{A70859D1-FEB9-4D29-96B5-FE02CE9E5EDE}"/>
    <cellStyle name="Comma 45 6" xfId="25699" xr:uid="{F13C40C6-645B-4CD8-B1B7-CE4B8E11ECE3}"/>
    <cellStyle name="Comma 46" xfId="820" xr:uid="{C705DD04-9C8F-44F4-95AA-577E70EFCB1D}"/>
    <cellStyle name="Comma 46 2" xfId="7193" xr:uid="{E9E84156-5873-4F96-BA46-EFCB415F1652}"/>
    <cellStyle name="Comma 46 2 2" xfId="12673" xr:uid="{43927842-D986-4BE4-BF30-38DF450F75A0}"/>
    <cellStyle name="Comma 46 2 2 2" xfId="24205" xr:uid="{F9B9A29D-1C84-4214-9EE7-6E3825DC356B}"/>
    <cellStyle name="Comma 46 2 2 2 2" xfId="47778" xr:uid="{34FCCD8F-B346-43F6-AAF0-81890C3C4324}"/>
    <cellStyle name="Comma 46 2 2 3" xfId="36670" xr:uid="{176E80CD-0CBF-404E-8A68-4EA1DBA12C84}"/>
    <cellStyle name="Comma 46 2 3" xfId="18777" xr:uid="{2A2F991A-4FA1-4423-AEE8-C77CF56DDB67}"/>
    <cellStyle name="Comma 46 2 3 2" xfId="42351" xr:uid="{1D3C76CE-B595-406D-AE95-DF5C140E049D}"/>
    <cellStyle name="Comma 46 2 4" xfId="31243" xr:uid="{B69F7E5E-23CE-4222-9825-8D60188FFE8D}"/>
    <cellStyle name="Comma 46 3" xfId="11327" xr:uid="{9165E5F0-D4DA-4FD3-A338-CB15A134A3C7}"/>
    <cellStyle name="Comma 46 3 2" xfId="22860" xr:uid="{431549AC-3D3C-42A6-A3CD-08C9D6FC8C22}"/>
    <cellStyle name="Comma 46 3 2 2" xfId="46433" xr:uid="{C764A607-2A1F-4483-B624-4D8998ACD08F}"/>
    <cellStyle name="Comma 46 3 3" xfId="35325" xr:uid="{DE28F740-AC5D-4425-810D-D2CB7055AC81}"/>
    <cellStyle name="Comma 46 4" xfId="12971" xr:uid="{6B33876C-789A-496D-90F4-F4576B99ECDD}"/>
    <cellStyle name="Comma 46 4 2" xfId="36823" xr:uid="{435BBBFD-DE6E-475E-9545-F8FB8D3E747C}"/>
    <cellStyle name="Comma 46 5" xfId="25714" xr:uid="{9E05CA60-0A82-47E0-AB4F-B232BBA372CC}"/>
    <cellStyle name="Comma 46 6" xfId="25694" xr:uid="{7DC0C2FF-1BC7-4466-BC74-C4585578B5E2}"/>
    <cellStyle name="Comma 47" xfId="822" xr:uid="{FBEC6B1E-63B2-4C4D-982F-CB0FA19140B1}"/>
    <cellStyle name="Comma 47 2" xfId="7194" xr:uid="{04C991B8-F589-403A-8E2A-AB0AF8783C0D}"/>
    <cellStyle name="Comma 47 2 2" xfId="12674" xr:uid="{BB66DFE4-C196-4E2A-B82B-3C5D79572C3C}"/>
    <cellStyle name="Comma 47 2 2 2" xfId="24206" xr:uid="{3F0835FD-5396-44EE-BE6E-A6C03CFE5B15}"/>
    <cellStyle name="Comma 47 2 2 2 2" xfId="47779" xr:uid="{9E67F4E4-B924-492F-80E6-C3525C5492E0}"/>
    <cellStyle name="Comma 47 2 2 3" xfId="36671" xr:uid="{ECFEBD85-6813-4419-BA06-0E481941DF7D}"/>
    <cellStyle name="Comma 47 2 3" xfId="18778" xr:uid="{F72FD339-F823-40F8-8A28-E757B0B57E74}"/>
    <cellStyle name="Comma 47 2 3 2" xfId="42352" xr:uid="{F6BCD1E5-556E-43A7-9F2C-26C22D0AF93D}"/>
    <cellStyle name="Comma 47 2 4" xfId="31244" xr:uid="{863B03C2-FF62-4F41-8603-58A7D30EBD49}"/>
    <cellStyle name="Comma 47 3" xfId="11328" xr:uid="{1803F626-7282-480C-B910-89D27E558533}"/>
    <cellStyle name="Comma 47 3 2" xfId="22861" xr:uid="{3FE776A1-ED20-4465-9999-968F9CD1A761}"/>
    <cellStyle name="Comma 47 3 2 2" xfId="46434" xr:uid="{87536C4E-48CC-4AE4-ACB8-5C034C1085CA}"/>
    <cellStyle name="Comma 47 3 3" xfId="35326" xr:uid="{2F8B5E16-CE33-47E4-B227-0126D4981D9C}"/>
    <cellStyle name="Comma 47 4" xfId="12861" xr:uid="{FE2CFCC3-7DF4-4129-920A-053F59C20C7A}"/>
    <cellStyle name="Comma 47 4 2" xfId="24323" xr:uid="{2A0EE857-CE5B-4B24-8DC6-0A5E9E9C6F7F}"/>
    <cellStyle name="Comma 47 4 2 2" xfId="47895" xr:uid="{B9AA40B6-34E0-412B-8362-B9B92A2F884A}"/>
    <cellStyle name="Comma 47 4 3" xfId="36787" xr:uid="{CBB80FF4-BC52-4EA4-8BF1-39A6A01C7F9F}"/>
    <cellStyle name="Comma 47 5" xfId="12973" xr:uid="{5B446253-F339-4F77-8F6D-0F412FA8E35A}"/>
    <cellStyle name="Comma 47 5 2" xfId="36825" xr:uid="{81332E1E-A173-48EB-BC7C-7E8ECEBAADA8}"/>
    <cellStyle name="Comma 47 6" xfId="25716" xr:uid="{77F68F9E-120E-4890-A01A-FF50895F6522}"/>
    <cellStyle name="Comma 47 7" xfId="25695" xr:uid="{7B01E561-2CD9-4B87-AB72-E0CA6BD84477}"/>
    <cellStyle name="Comma 48" xfId="821" xr:uid="{409DBFDF-AAA7-40D9-BF33-180FE648B7D1}"/>
    <cellStyle name="Comma 48 2" xfId="7200" xr:uid="{3C9ED70A-33E4-4EF5-9FC9-C037E55AE30B}"/>
    <cellStyle name="Comma 48 2 2" xfId="12685" xr:uid="{12D738EE-E711-48BC-A2F0-AAC186CC4C70}"/>
    <cellStyle name="Comma 48 2 2 2" xfId="24217" xr:uid="{9D451B4E-6256-4B7B-B572-92DA13B3B954}"/>
    <cellStyle name="Comma 48 2 2 2 2" xfId="47790" xr:uid="{8A863FF0-1250-4AEE-8A65-EE039D46B62E}"/>
    <cellStyle name="Comma 48 2 2 3" xfId="36682" xr:uid="{F4E2A705-7554-4903-AEA0-33DFEABF35C3}"/>
    <cellStyle name="Comma 48 2 3" xfId="18784" xr:uid="{F53BE735-0CCA-4719-8519-D5A1ACC31F03}"/>
    <cellStyle name="Comma 48 2 3 2" xfId="42358" xr:uid="{75594BA0-19A7-44D3-AF3A-78A29A7D4227}"/>
    <cellStyle name="Comma 48 2 4" xfId="31250" xr:uid="{8CD700DD-73DF-41D4-8B6F-E7CE9B7D834A}"/>
    <cellStyle name="Comma 48 3" xfId="11329" xr:uid="{91DE2AE5-6372-4594-9008-8B342A258806}"/>
    <cellStyle name="Comma 48 3 2" xfId="22862" xr:uid="{AE8B7D50-B9A6-4879-8E51-89B19A76D2A0}"/>
    <cellStyle name="Comma 48 3 2 2" xfId="46435" xr:uid="{6C68131F-8FB4-4240-BA0F-07FA4746BF93}"/>
    <cellStyle name="Comma 48 3 3" xfId="35327" xr:uid="{DCE53D3B-9182-4973-BA21-23C492C0FB45}"/>
    <cellStyle name="Comma 48 4" xfId="12695" xr:uid="{5BB6A996-6EEE-4882-8A7B-A2E70019BB5A}"/>
    <cellStyle name="Comma 48 4 2" xfId="24224" xr:uid="{E80194E5-C5CE-4F3B-9189-0A5D63A7DA12}"/>
    <cellStyle name="Comma 48 4 2 2" xfId="47797" xr:uid="{12FE05CE-B7FE-48D1-9D5C-D1D2F577E690}"/>
    <cellStyle name="Comma 48 4 3" xfId="36689" xr:uid="{764495D6-6E67-4BB3-AF4A-23F5B5887C4E}"/>
    <cellStyle name="Comma 48 5" xfId="12972" xr:uid="{487C8DBF-8D4B-4EA1-8674-C4BDEEB94BAD}"/>
    <cellStyle name="Comma 48 5 2" xfId="36824" xr:uid="{EC6775E3-89F6-45BB-9F60-4ABBFE207D71}"/>
    <cellStyle name="Comma 48 6" xfId="25715" xr:uid="{09965EC9-CE0D-4FB6-BD60-E3C056DE5654}"/>
    <cellStyle name="Comma 48 7" xfId="25706" xr:uid="{7E47D1E9-A64C-480A-A371-2182E01DB482}"/>
    <cellStyle name="Comma 49" xfId="2773" xr:uid="{BB94AFFC-01AE-492D-B09F-3E7A35581F6D}"/>
    <cellStyle name="Comma 49 2" xfId="2870" xr:uid="{6695BC8B-9CA9-4EBD-A3A3-AAEF4777037A}"/>
    <cellStyle name="Comma 49 2 2" xfId="12688" xr:uid="{6ED483E2-3B67-4049-8A95-8C451A201FEE}"/>
    <cellStyle name="Comma 49 2 2 2" xfId="24220" xr:uid="{A2753A2E-11A6-48B6-ACA0-FA626EA71A8E}"/>
    <cellStyle name="Comma 49 2 2 2 2" xfId="47793" xr:uid="{CC0833CF-2BE4-4150-A9F0-B4CB414694CD}"/>
    <cellStyle name="Comma 49 2 2 3" xfId="36685" xr:uid="{2FA74BFD-519C-474C-A756-4F3CCC3804DB}"/>
    <cellStyle name="Comma 49 2 3" xfId="14529" xr:uid="{6526A799-000C-4254-83CA-F762B6F1B050}"/>
    <cellStyle name="Comma 49 2 3 2" xfId="38246" xr:uid="{6552534C-66C4-46E1-B7D8-4B9D500FDC6C}"/>
    <cellStyle name="Comma 49 2 4" xfId="27138" xr:uid="{2EA0DAC5-A489-493A-8AC6-D2B5CE6A121D}"/>
    <cellStyle name="Comma 49 3" xfId="2996" xr:uid="{3C9FE326-3CAA-4C3E-A783-E1F079C4CB67}"/>
    <cellStyle name="Comma 49 3 2" xfId="14635" xr:uid="{40C589C1-9FED-4FB0-AFE5-1F53A7D271B7}"/>
    <cellStyle name="Comma 49 3 2 2" xfId="38269" xr:uid="{72EEEA31-F80B-4103-83A5-88FFB0908051}"/>
    <cellStyle name="Comma 49 3 3" xfId="27161" xr:uid="{A072521E-3250-425A-BCB0-8983957B913F}"/>
    <cellStyle name="Comma 49 4" xfId="12693" xr:uid="{B9535577-6C07-4B6B-B8F0-5CB92A887672}"/>
    <cellStyle name="Comma 49 4 2" xfId="24222" xr:uid="{FC3AA2E0-99F4-421A-B698-CD69D50F546F}"/>
    <cellStyle name="Comma 49 4 2 2" xfId="47795" xr:uid="{CFA8C913-C117-4B54-9A94-FB6ACB08397D}"/>
    <cellStyle name="Comma 49 4 3" xfId="36687" xr:uid="{91B23049-81F3-4A06-AC2D-C5E69FA1DFA5}"/>
    <cellStyle name="Comma 49 5" xfId="14467" xr:uid="{D9348DA5-C846-4ACA-8D7D-073543818039}"/>
    <cellStyle name="Comma 49 5 2" xfId="38203" xr:uid="{59839096-4CBF-45C9-B885-0B50E783BBDE}"/>
    <cellStyle name="Comma 49 6" xfId="27096" xr:uid="{49379EC2-143A-4D47-AE9B-B0B615BEC386}"/>
    <cellStyle name="Comma 49 7" xfId="25709" xr:uid="{B71BD21B-5181-422A-85EB-CC89FFA4D1D4}"/>
    <cellStyle name="Comma 49 8" xfId="49645" xr:uid="{C95EE3AD-B7CE-45CF-B97A-F315C23A550B}"/>
    <cellStyle name="Comma 5" xfId="132" xr:uid="{6B7FFCB0-DA0B-4D05-AA06-33E3E8D5F477}"/>
    <cellStyle name="Comma 5 10" xfId="1793" xr:uid="{9A01BF80-1059-4AD0-AD3E-BED67B0E242C}"/>
    <cellStyle name="Comma 5 10 10" xfId="48636" xr:uid="{7B39B2EE-F2D4-4A1E-A0D1-47110ED3D8BD}"/>
    <cellStyle name="Comma 5 10 2" xfId="2212" xr:uid="{491681C5-F92E-4B1A-A834-D4665F7C5E9C}"/>
    <cellStyle name="Comma 5 10 2 2" xfId="4014" xr:uid="{E43625DE-0873-4409-99EB-BB73A8D493CE}"/>
    <cellStyle name="Comma 5 10 2 2 2" xfId="9483" xr:uid="{E22F8C76-A7D0-45FA-BAA0-4A4B4B69764F}"/>
    <cellStyle name="Comma 5 10 2 2 2 2" xfId="21016" xr:uid="{45461F36-7309-49C7-AE7B-F16687E46AFF}"/>
    <cellStyle name="Comma 5 10 2 2 2 2 2" xfId="44589" xr:uid="{8AC480A1-0F97-4EA4-9088-A4D4728EE6CB}"/>
    <cellStyle name="Comma 5 10 2 2 2 3" xfId="33481" xr:uid="{633086BD-E50D-479D-B9C5-5F19478C3D5A}"/>
    <cellStyle name="Comma 5 10 2 2 3" xfId="15601" xr:uid="{9EF40E02-66C5-4546-8D72-10E957E40BDF}"/>
    <cellStyle name="Comma 5 10 2 2 3 2" xfId="39175" xr:uid="{8F0083E0-7B6C-4815-A89A-FC897BBC450F}"/>
    <cellStyle name="Comma 5 10 2 2 4" xfId="28067" xr:uid="{2E238A2F-967E-4762-AAAE-7C075C8DBA8B}"/>
    <cellStyle name="Comma 5 10 2 3" xfId="5379" xr:uid="{BC6FAF7A-2F80-4993-B22E-9022700DCEE2}"/>
    <cellStyle name="Comma 5 10 2 3 2" xfId="10853" xr:uid="{E3E76B55-8DA7-4EAC-8ED4-DA18286C10FC}"/>
    <cellStyle name="Comma 5 10 2 3 2 2" xfId="22386" xr:uid="{DEF8A58D-B8F8-4AC6-BD01-AF93C30FEBCE}"/>
    <cellStyle name="Comma 5 10 2 3 2 2 2" xfId="45959" xr:uid="{B246C65E-D7E9-4B0F-822B-ECDDD27935FB}"/>
    <cellStyle name="Comma 5 10 2 3 2 3" xfId="34851" xr:uid="{5E383AEA-EFC0-4BB1-A3FF-0806EF28404B}"/>
    <cellStyle name="Comma 5 10 2 3 3" xfId="16965" xr:uid="{5178F91D-34B9-426F-B897-5310B51DFFCD}"/>
    <cellStyle name="Comma 5 10 2 3 3 2" xfId="40539" xr:uid="{D6948CB3-5BA0-425F-9137-E9ADECDCF8A7}"/>
    <cellStyle name="Comma 5 10 2 3 4" xfId="29431" xr:uid="{2DCAFA54-A8F1-4577-99CA-10C38955E4B2}"/>
    <cellStyle name="Comma 5 10 2 4" xfId="6717" xr:uid="{44FFDF59-0D2D-41C3-B701-569786215B02}"/>
    <cellStyle name="Comma 5 10 2 4 2" xfId="12195" xr:uid="{CF28C81B-A348-4D95-B3B1-C6B8CDE91814}"/>
    <cellStyle name="Comma 5 10 2 4 2 2" xfId="23727" xr:uid="{D1161206-FAEA-420A-883D-17B2DB8B5D40}"/>
    <cellStyle name="Comma 5 10 2 4 2 2 2" xfId="47300" xr:uid="{1C4E960E-382F-43E2-B96B-4A321C235F21}"/>
    <cellStyle name="Comma 5 10 2 4 2 3" xfId="36192" xr:uid="{C64FCF6F-7CC8-4274-B2FC-B08EA70E40AA}"/>
    <cellStyle name="Comma 5 10 2 4 3" xfId="18301" xr:uid="{BD2FC34A-ABD9-4224-B669-78CC23E6C60E}"/>
    <cellStyle name="Comma 5 10 2 4 3 2" xfId="41875" xr:uid="{0A40B9F0-4E32-4E48-AA48-1E7499096604}"/>
    <cellStyle name="Comma 5 10 2 4 4" xfId="30767" xr:uid="{9B429D31-8C12-43F1-888D-33DD40A791D3}"/>
    <cellStyle name="Comma 5 10 2 5" xfId="8130" xr:uid="{000A6581-5474-4B18-9F67-B3EC4BA2D3B9}"/>
    <cellStyle name="Comma 5 10 2 5 2" xfId="19663" xr:uid="{9DBFE541-4A3B-4F51-9E29-30CD34EC41A5}"/>
    <cellStyle name="Comma 5 10 2 5 2 2" xfId="43236" xr:uid="{61411AEB-F226-4D22-BA26-AB60AF9A6157}"/>
    <cellStyle name="Comma 5 10 2 5 3" xfId="32128" xr:uid="{5C44483E-29CA-49A4-9EE0-2FBBAF64DD09}"/>
    <cellStyle name="Comma 5 10 2 6" xfId="13958" xr:uid="{916F8DA1-F126-403F-83CD-16DECAD1C501}"/>
    <cellStyle name="Comma 5 10 2 6 2" xfId="37696" xr:uid="{E3B7A7E4-015B-45D8-B97B-98FC4A723087}"/>
    <cellStyle name="Comma 5 10 2 7" xfId="26589" xr:uid="{CE1CBBD7-DE30-4498-9966-4C1A4E469A5C}"/>
    <cellStyle name="Comma 5 10 2 8" xfId="25215" xr:uid="{516DC686-5403-42AD-841A-5374AAFB72CF}"/>
    <cellStyle name="Comma 5 10 2 9" xfId="49045" xr:uid="{ECF466C5-7215-441A-8D4D-DC6EFC9E4E2F}"/>
    <cellStyle name="Comma 5 10 3" xfId="3606" xr:uid="{3EB8C6D7-5100-4D1B-82C1-761BFE66A565}"/>
    <cellStyle name="Comma 5 10 3 2" xfId="9075" xr:uid="{BD34E9D3-3F23-49ED-964F-381C37FCA3D5}"/>
    <cellStyle name="Comma 5 10 3 2 2" xfId="20608" xr:uid="{FF1D3852-EE9B-4163-AC09-ABFC752834CD}"/>
    <cellStyle name="Comma 5 10 3 2 2 2" xfId="44181" xr:uid="{70EE58F1-3A5F-4690-8F39-DEA69F295DB9}"/>
    <cellStyle name="Comma 5 10 3 2 3" xfId="33073" xr:uid="{0D631A22-1704-48B2-802C-38472A1781B7}"/>
    <cellStyle name="Comma 5 10 3 3" xfId="15193" xr:uid="{4E724B21-C30C-4E18-8282-FEB1E279B0B5}"/>
    <cellStyle name="Comma 5 10 3 3 2" xfId="38767" xr:uid="{0F23BC7A-048D-4CA9-8938-62988BCBE204}"/>
    <cellStyle name="Comma 5 10 3 4" xfId="27659" xr:uid="{7A83CDC0-B8AD-4419-802C-A3021D0E7850}"/>
    <cellStyle name="Comma 5 10 4" xfId="4970" xr:uid="{5C1C9067-070A-49DA-8215-FAFF4E4D6DE2}"/>
    <cellStyle name="Comma 5 10 4 2" xfId="10444" xr:uid="{A848686E-1EE5-4BC2-89ED-64815625ED64}"/>
    <cellStyle name="Comma 5 10 4 2 2" xfId="21977" xr:uid="{078565A1-EA04-4C9A-8792-8DEC6C538F4F}"/>
    <cellStyle name="Comma 5 10 4 2 2 2" xfId="45550" xr:uid="{7CFAAC20-DD3E-45EB-B86D-EF3ABD6917B7}"/>
    <cellStyle name="Comma 5 10 4 2 3" xfId="34442" xr:uid="{A57865A9-FB07-4E2D-922D-F9D257FD3BD9}"/>
    <cellStyle name="Comma 5 10 4 3" xfId="16556" xr:uid="{02CB2588-9813-48CD-AD46-9CB7F3BC55CE}"/>
    <cellStyle name="Comma 5 10 4 3 2" xfId="40130" xr:uid="{AD463EBF-923F-4677-BDBB-C7ABD807C60B}"/>
    <cellStyle name="Comma 5 10 4 4" xfId="29022" xr:uid="{B3DC6A87-B205-4640-8618-C94E2C57F7E7}"/>
    <cellStyle name="Comma 5 10 5" xfId="6308" xr:uid="{C1FA2454-D43A-4B21-86A2-129AB58A67E2}"/>
    <cellStyle name="Comma 5 10 5 2" xfId="11785" xr:uid="{3CC8E8A9-94CA-4CA3-B53F-9479880A982A}"/>
    <cellStyle name="Comma 5 10 5 2 2" xfId="23317" xr:uid="{D121CDF5-6BC7-427B-8E41-0BA60401CA8B}"/>
    <cellStyle name="Comma 5 10 5 2 2 2" xfId="46890" xr:uid="{817D2585-8C31-496F-8211-4E23CCF6C341}"/>
    <cellStyle name="Comma 5 10 5 2 3" xfId="35782" xr:uid="{25B03799-926F-4BC7-B709-6AC201D27DB1}"/>
    <cellStyle name="Comma 5 10 5 3" xfId="17892" xr:uid="{F32BBE16-52F6-4685-A2AE-245318181E2E}"/>
    <cellStyle name="Comma 5 10 5 3 2" xfId="41466" xr:uid="{0DF08C0F-3CFA-4493-83C8-9D9F6FABAB75}"/>
    <cellStyle name="Comma 5 10 5 4" xfId="30358" xr:uid="{2EA44DEA-4938-4617-9A38-6FC73605E559}"/>
    <cellStyle name="Comma 5 10 6" xfId="7719" xr:uid="{8D635D73-0806-4FBB-B7EC-31E737FFC5FB}"/>
    <cellStyle name="Comma 5 10 6 2" xfId="19254" xr:uid="{D917D88C-A43D-4C0D-B85B-D3ABFD33E438}"/>
    <cellStyle name="Comma 5 10 6 2 2" xfId="42827" xr:uid="{079EAAAB-E361-42BA-BFF3-7248075ED315}"/>
    <cellStyle name="Comma 5 10 6 3" xfId="31719" xr:uid="{CD1F9612-5BE2-4C2D-AF9D-C30763473434}"/>
    <cellStyle name="Comma 5 10 7" xfId="13548" xr:uid="{592833A7-D91D-4ED6-B231-E1E10546CE36}"/>
    <cellStyle name="Comma 5 10 7 2" xfId="37287" xr:uid="{BC96A1D5-A4AA-49AD-BC2F-0B9C767E9430}"/>
    <cellStyle name="Comma 5 10 8" xfId="26180" xr:uid="{E5432D54-B627-446D-9BA4-F2C3A80DE92E}"/>
    <cellStyle name="Comma 5 10 9" xfId="24805" xr:uid="{D07A73EA-B081-46EA-AB31-F472359CD859}"/>
    <cellStyle name="Comma 5 11" xfId="1095" xr:uid="{65058E6E-0D3F-476F-8A73-CCF0D9C62060}"/>
    <cellStyle name="Comma 5 11 10" xfId="24495" xr:uid="{2AD78184-072B-4E2F-BD96-B9D3DB117CB6}"/>
    <cellStyle name="Comma 5 11 11" xfId="48324" xr:uid="{3FCD1BC8-2321-434B-A608-9BAFA6EDB267}"/>
    <cellStyle name="Comma 5 11 2" xfId="1933" xr:uid="{384ECEAA-657D-4C2F-93A9-6EBFF9FFA23A}"/>
    <cellStyle name="Comma 5 11 2 2" xfId="3746" xr:uid="{4F17A890-A337-42CD-BC22-F66F7259BAB8}"/>
    <cellStyle name="Comma 5 11 2 2 2" xfId="9215" xr:uid="{A242E535-CED6-4EBB-9A67-5F21AF0FFE5A}"/>
    <cellStyle name="Comma 5 11 2 2 2 2" xfId="20748" xr:uid="{AC7EE650-DE76-4CB3-BF63-3BA5883D8462}"/>
    <cellStyle name="Comma 5 11 2 2 2 2 2" xfId="44321" xr:uid="{D866BAF5-C5EE-47C8-81A9-FBA83EA7AEE0}"/>
    <cellStyle name="Comma 5 11 2 2 2 3" xfId="33213" xr:uid="{EF898EF8-F95C-439D-BCA9-3B12FFC7F4B1}"/>
    <cellStyle name="Comma 5 11 2 2 3" xfId="15333" xr:uid="{8232B31C-7BDC-4E8A-A5A9-52DD262582E8}"/>
    <cellStyle name="Comma 5 11 2 2 3 2" xfId="38907" xr:uid="{672414DC-AF10-4B6D-977A-277FDFF8F314}"/>
    <cellStyle name="Comma 5 11 2 2 4" xfId="27799" xr:uid="{41876AB8-AA03-4F8A-B872-97AB97EB314E}"/>
    <cellStyle name="Comma 5 11 2 3" xfId="5110" xr:uid="{46FC468E-DEE4-4D5B-8A3C-8BEDF1A40E62}"/>
    <cellStyle name="Comma 5 11 2 3 2" xfId="10584" xr:uid="{3BFBA635-C179-4F5C-8897-5A282FF03F01}"/>
    <cellStyle name="Comma 5 11 2 3 2 2" xfId="22117" xr:uid="{466DCBA9-B0EE-41E0-8BEA-3E21454AA04C}"/>
    <cellStyle name="Comma 5 11 2 3 2 2 2" xfId="45690" xr:uid="{0CB00061-C21A-40F6-98AF-D12244B7572B}"/>
    <cellStyle name="Comma 5 11 2 3 2 3" xfId="34582" xr:uid="{1C719E1E-27DD-4F5D-B033-BD14A980512C}"/>
    <cellStyle name="Comma 5 11 2 3 3" xfId="16696" xr:uid="{024C4881-987F-4D35-93B3-61DA6BA8ADEE}"/>
    <cellStyle name="Comma 5 11 2 3 3 2" xfId="40270" xr:uid="{1EFCED1D-E64F-4B03-9D19-D5620160789A}"/>
    <cellStyle name="Comma 5 11 2 3 4" xfId="29162" xr:uid="{20FFEA91-06CD-4821-BE21-1D764BCD4AEB}"/>
    <cellStyle name="Comma 5 11 2 4" xfId="6448" xr:uid="{D793635B-01C9-422C-9E0A-6AC40A1FE959}"/>
    <cellStyle name="Comma 5 11 2 4 2" xfId="11925" xr:uid="{1D698E24-5B67-42DD-8FAE-92480D3DB4C4}"/>
    <cellStyle name="Comma 5 11 2 4 2 2" xfId="23457" xr:uid="{4772845A-20DD-4A0F-8070-C124E7B71ABE}"/>
    <cellStyle name="Comma 5 11 2 4 2 2 2" xfId="47030" xr:uid="{B27D5C1D-283E-42DD-98DC-5AC5993E4A5D}"/>
    <cellStyle name="Comma 5 11 2 4 2 3" xfId="35922" xr:uid="{2E4356E2-2129-405D-AF04-A68F31361F0A}"/>
    <cellStyle name="Comma 5 11 2 4 3" xfId="18032" xr:uid="{16CE5DE7-E5B2-47B7-A966-99B0CEF1A09E}"/>
    <cellStyle name="Comma 5 11 2 4 3 2" xfId="41606" xr:uid="{F30A8B9E-7BD6-4100-9A5B-7E362F302ADA}"/>
    <cellStyle name="Comma 5 11 2 4 4" xfId="30498" xr:uid="{292F8D64-CB19-40E4-941C-4A0618870F92}"/>
    <cellStyle name="Comma 5 11 2 5" xfId="7859" xr:uid="{6178F576-39D6-4087-BCFB-E5361C85BBF0}"/>
    <cellStyle name="Comma 5 11 2 5 2" xfId="19394" xr:uid="{FD2117D5-CD4A-4B92-8E7F-1619A14A165E}"/>
    <cellStyle name="Comma 5 11 2 5 2 2" xfId="42967" xr:uid="{47E527CB-C6E3-4502-9C61-179BD8DE22CD}"/>
    <cellStyle name="Comma 5 11 2 5 3" xfId="31859" xr:uid="{2D24BDB2-6F55-40B9-BB30-5E70BEE949B5}"/>
    <cellStyle name="Comma 5 11 2 6" xfId="13688" xr:uid="{E2A86AE4-F64F-440A-9B7B-6D68FD63864D}"/>
    <cellStyle name="Comma 5 11 2 6 2" xfId="37427" xr:uid="{7A837815-28CF-4B16-ABF7-E5BD6EED73C2}"/>
    <cellStyle name="Comma 5 11 2 7" xfId="26320" xr:uid="{363093B7-88D0-4F94-82C0-B563FE5EF583}"/>
    <cellStyle name="Comma 5 11 2 8" xfId="24945" xr:uid="{3C34E3A0-1448-4E71-8F2B-70B258E28DF5}"/>
    <cellStyle name="Comma 5 11 2 9" xfId="48776" xr:uid="{2B2EE2B9-8546-41AD-AABD-583B7ADDD7CA}"/>
    <cellStyle name="Comma 5 11 3" xfId="2418" xr:uid="{26176A7C-6D15-4F69-A964-F13F7BFA5603}"/>
    <cellStyle name="Comma 5 11 3 2" xfId="4209" xr:uid="{ACED04CD-DA51-47FF-B11A-BF60C1C012FC}"/>
    <cellStyle name="Comma 5 11 3 2 2" xfId="9678" xr:uid="{454D6F07-E55F-4B80-81BE-B5B16E43D297}"/>
    <cellStyle name="Comma 5 11 3 2 2 2" xfId="21211" xr:uid="{3B1470EF-B39C-41B2-88F2-F4C83360ACC9}"/>
    <cellStyle name="Comma 5 11 3 2 2 2 2" xfId="44784" xr:uid="{48941FE7-7901-4EEA-8BEA-B081A907AAD9}"/>
    <cellStyle name="Comma 5 11 3 2 2 3" xfId="33676" xr:uid="{5416340F-F552-4FB9-9EBB-D761B7A878EB}"/>
    <cellStyle name="Comma 5 11 3 2 3" xfId="15796" xr:uid="{DDDD8526-6B27-4E39-8368-AEFADFF012F5}"/>
    <cellStyle name="Comma 5 11 3 2 3 2" xfId="39370" xr:uid="{D383A0D9-1981-4858-987D-3A52386E6AF7}"/>
    <cellStyle name="Comma 5 11 3 2 4" xfId="28262" xr:uid="{00F54E13-C185-4AE6-9D99-BD1162648635}"/>
    <cellStyle name="Comma 5 11 3 3" xfId="5574" xr:uid="{FBB9D7E6-0A9A-4590-BFCA-4791564ACFE6}"/>
    <cellStyle name="Comma 5 11 3 3 2" xfId="11048" xr:uid="{9579697D-7B37-4676-9986-C9AEDC827DD5}"/>
    <cellStyle name="Comma 5 11 3 3 2 2" xfId="22581" xr:uid="{BB705CD0-4BFA-4388-93F0-BCD5335CDFC9}"/>
    <cellStyle name="Comma 5 11 3 3 2 2 2" xfId="46154" xr:uid="{34C72249-26ED-42E3-8EE5-B0249287F240}"/>
    <cellStyle name="Comma 5 11 3 3 2 3" xfId="35046" xr:uid="{AA5A92AB-E5E0-42DB-8835-CAFC14C4E70A}"/>
    <cellStyle name="Comma 5 11 3 3 3" xfId="17160" xr:uid="{0FB6E714-04F8-4ECF-A62D-4A061672CB91}"/>
    <cellStyle name="Comma 5 11 3 3 3 2" xfId="40734" xr:uid="{31063C35-1C90-4633-9466-5FD35FE8A535}"/>
    <cellStyle name="Comma 5 11 3 3 4" xfId="29626" xr:uid="{AE402C2C-29FE-4B79-B261-5E2753669610}"/>
    <cellStyle name="Comma 5 11 3 4" xfId="6912" xr:uid="{D1989418-46AB-4C94-840F-91774B053BE0}"/>
    <cellStyle name="Comma 5 11 3 4 2" xfId="12390" xr:uid="{3A487155-F5E8-4358-96CC-6F4579045CAA}"/>
    <cellStyle name="Comma 5 11 3 4 2 2" xfId="23922" xr:uid="{625FD940-80E5-487B-9F72-CDA1640C3D03}"/>
    <cellStyle name="Comma 5 11 3 4 2 2 2" xfId="47495" xr:uid="{E37FF02C-72C7-42C4-A4BA-542D785EC9FA}"/>
    <cellStyle name="Comma 5 11 3 4 2 3" xfId="36387" xr:uid="{232349DE-9DFD-4646-9E8A-4D990C48B17B}"/>
    <cellStyle name="Comma 5 11 3 4 3" xfId="18496" xr:uid="{4A52F52C-8C33-4B1E-9106-216FFA84450B}"/>
    <cellStyle name="Comma 5 11 3 4 3 2" xfId="42070" xr:uid="{A54D686C-0E84-412A-9EB6-C67C78AE4DAB}"/>
    <cellStyle name="Comma 5 11 3 4 4" xfId="30962" xr:uid="{C2314556-F082-41E6-A65A-AA3DF5AB514C}"/>
    <cellStyle name="Comma 5 11 3 5" xfId="8325" xr:uid="{10AEB066-9B1F-4613-8783-CC0BD6385814}"/>
    <cellStyle name="Comma 5 11 3 5 2" xfId="19858" xr:uid="{7DB008A5-F70F-40D3-A069-C90D8DEFE79C}"/>
    <cellStyle name="Comma 5 11 3 5 2 2" xfId="43431" xr:uid="{DFFC1182-0FB9-49B1-9650-3D9698FA83CC}"/>
    <cellStyle name="Comma 5 11 3 5 3" xfId="32323" xr:uid="{133A3028-87F2-4849-9C4A-4B21E171A678}"/>
    <cellStyle name="Comma 5 11 3 6" xfId="14154" xr:uid="{5E7FFD56-E218-462D-B614-DB9EB6E124DD}"/>
    <cellStyle name="Comma 5 11 3 6 2" xfId="37891" xr:uid="{FC9D88E5-FD3D-450A-93E2-A2A052D47703}"/>
    <cellStyle name="Comma 5 11 3 7" xfId="26784" xr:uid="{5F408D17-A374-4C62-872C-81FC612C557C}"/>
    <cellStyle name="Comma 5 11 3 8" xfId="25410" xr:uid="{77CA5770-C92B-4557-A7D8-6E3D74004638}"/>
    <cellStyle name="Comma 5 11 3 9" xfId="49240" xr:uid="{82A4A285-3E4B-40F1-880F-D98A8383FA1A}"/>
    <cellStyle name="Comma 5 11 4" xfId="3307" xr:uid="{8A70CB17-C5C1-402B-B3ED-581D92430B0F}"/>
    <cellStyle name="Comma 5 11 4 2" xfId="8775" xr:uid="{569C7199-03CC-4FA4-8914-4E4F4BCB04C0}"/>
    <cellStyle name="Comma 5 11 4 2 2" xfId="20308" xr:uid="{33A16E67-CAF8-4704-AB7B-025364B3F6DA}"/>
    <cellStyle name="Comma 5 11 4 2 2 2" xfId="43881" xr:uid="{6DEC9181-6838-42DE-8AA1-9AAA95E81F8B}"/>
    <cellStyle name="Comma 5 11 4 2 3" xfId="32773" xr:uid="{ECFC21DA-83DE-4DC1-81E1-56EAC3CBB3FC}"/>
    <cellStyle name="Comma 5 11 4 3" xfId="14893" xr:uid="{980486B4-055C-466F-803A-DCBA62355F07}"/>
    <cellStyle name="Comma 5 11 4 3 2" xfId="38467" xr:uid="{6E7E9EFD-2BCF-43D2-84C1-31E0349BC834}"/>
    <cellStyle name="Comma 5 11 4 4" xfId="27359" xr:uid="{A852CE86-AD52-4DFE-B93C-AA264972FCE5}"/>
    <cellStyle name="Comma 5 11 5" xfId="4663" xr:uid="{261A0726-C541-4864-BACB-4CB8C2E5E52B}"/>
    <cellStyle name="Comma 5 11 5 2" xfId="10136" xr:uid="{743E9E93-2656-49FE-A332-BB6C67EDAA9B}"/>
    <cellStyle name="Comma 5 11 5 2 2" xfId="21669" xr:uid="{C669F2E6-0B19-4C6E-80D5-71DE0B494130}"/>
    <cellStyle name="Comma 5 11 5 2 2 2" xfId="45242" xr:uid="{D787D9EC-080F-419D-B350-346CAA88CBFE}"/>
    <cellStyle name="Comma 5 11 5 2 3" xfId="34134" xr:uid="{89384E72-610B-41B2-8EED-6A783BBAF8EB}"/>
    <cellStyle name="Comma 5 11 5 3" xfId="16249" xr:uid="{AA657A8B-9FF5-4016-990F-2C89AF93D4BD}"/>
    <cellStyle name="Comma 5 11 5 3 2" xfId="39823" xr:uid="{AC2B3529-5F9F-4FCC-955C-2C2242F89383}"/>
    <cellStyle name="Comma 5 11 5 4" xfId="28715" xr:uid="{45296D4D-95DC-4657-BF72-324E15F5B335}"/>
    <cellStyle name="Comma 5 11 6" xfId="6001" xr:uid="{D2751BAC-A609-43EF-9EA3-9B1E90894BE4}"/>
    <cellStyle name="Comma 5 11 6 2" xfId="11477" xr:uid="{D53AC6BD-0E8E-4E58-92D1-11DBF0DF5051}"/>
    <cellStyle name="Comma 5 11 6 2 2" xfId="23009" xr:uid="{8AB8CF90-7FC1-43AB-81D0-0BEECEE7CC4E}"/>
    <cellStyle name="Comma 5 11 6 2 2 2" xfId="46582" xr:uid="{5152CE8C-F12E-4C8C-BEB1-BA651A4F556F}"/>
    <cellStyle name="Comma 5 11 6 2 3" xfId="35474" xr:uid="{C9AEADD4-2272-47C9-B96A-79F6F613EB83}"/>
    <cellStyle name="Comma 5 11 6 3" xfId="17585" xr:uid="{50D0BAAC-60AF-4898-9890-71A91286BD9F}"/>
    <cellStyle name="Comma 5 11 6 3 2" xfId="41159" xr:uid="{4AA86244-40B4-4538-9A1B-62F564D1ABDD}"/>
    <cellStyle name="Comma 5 11 6 4" xfId="30051" xr:uid="{20805C5F-EB84-44A4-B375-73DDB9D085AD}"/>
    <cellStyle name="Comma 5 11 7" xfId="7386" xr:uid="{D95AB1B3-AFA9-4550-9CF7-B00AD4600C81}"/>
    <cellStyle name="Comma 5 11 7 2" xfId="18946" xr:uid="{963AD25D-B648-4969-A951-33FA7B90122E}"/>
    <cellStyle name="Comma 5 11 7 2 2" xfId="42519" xr:uid="{94F092AE-A143-453E-BF23-DB7C12643C1E}"/>
    <cellStyle name="Comma 5 11 7 3" xfId="31411" xr:uid="{E6C04352-F890-4676-9A74-454B07DAEEA7}"/>
    <cellStyle name="Comma 5 11 8" xfId="13202" xr:uid="{F76DC5FC-6C72-44FE-8D1F-93901B24E9BF}"/>
    <cellStyle name="Comma 5 11 8 2" xfId="36980" xr:uid="{62DEECE1-7026-4D24-841B-FD5FD997CF33}"/>
    <cellStyle name="Comma 5 11 9" xfId="25871" xr:uid="{CCE621E0-1298-4921-B69F-A4593320853F}"/>
    <cellStyle name="Comma 5 12" xfId="832" xr:uid="{A2FA5A19-82D7-4165-9F97-D570FB716698}"/>
    <cellStyle name="Comma 5 12 2" xfId="8635" xr:uid="{AE831781-31F0-4AFD-B578-45B07F518C3A}"/>
    <cellStyle name="Comma 5 12 2 2" xfId="20168" xr:uid="{44F09508-7D38-4139-9866-770E211F8C22}"/>
    <cellStyle name="Comma 5 12 2 2 2" xfId="43741" xr:uid="{1902A2E4-00CC-4010-AD6D-F64AF1FD662A}"/>
    <cellStyle name="Comma 5 12 2 3" xfId="32633" xr:uid="{694F2D3A-0E0F-4D11-B1D7-80F1CE6C4E45}"/>
    <cellStyle name="Comma 5 12 3" xfId="12985" xr:uid="{BA9753AA-62B4-4442-B25E-D96CF534C890}"/>
    <cellStyle name="Comma 5 12 3 2" xfId="36836" xr:uid="{AF4795D1-9BE0-470D-AFDB-E54012EBD423}"/>
    <cellStyle name="Comma 5 12 4" xfId="889" xr:uid="{2495CF6C-F0A4-42BB-A0E4-57A0D86E9200}"/>
    <cellStyle name="Comma 5 12 4 10" xfId="25758" xr:uid="{46DB434A-35B0-418E-9BE1-6D0B30BB0BE9}"/>
    <cellStyle name="Comma 5 12 4 11" xfId="24558" xr:uid="{7565CBF4-EAF2-49FD-B040-1D9116EEED47}"/>
    <cellStyle name="Comma 5 12 4 12" xfId="48209" xr:uid="{15AB3C63-A248-4B8E-B03A-F1847B2959C0}"/>
    <cellStyle name="Comma 5 12 4 2" xfId="1764" xr:uid="{ECF13CB6-7E2E-4587-AFF6-177BA58A46C2}"/>
    <cellStyle name="Comma 5 12 4 2 10" xfId="48606" xr:uid="{D73B6564-CD63-47D0-A312-1B262A55790C}"/>
    <cellStyle name="Comma 5 12 4 2 2" xfId="2299" xr:uid="{73D85BB8-05C9-4329-8B1F-C4E917B0D6A9}"/>
    <cellStyle name="Comma 5 12 4 2 2 2" xfId="4094" xr:uid="{8CF69571-A097-459D-8AFA-D35E4F07D71E}"/>
    <cellStyle name="Comma 5 12 4 2 2 2 2" xfId="9563" xr:uid="{86563C92-EB5B-4008-93C2-67B597B82CDD}"/>
    <cellStyle name="Comma 5 12 4 2 2 2 2 2" xfId="21096" xr:uid="{B003646F-8A3B-4201-B08F-21823B4DFED1}"/>
    <cellStyle name="Comma 5 12 4 2 2 2 2 2 2" xfId="44669" xr:uid="{46959DF6-EE39-44A4-A386-974B7D2DCEC7}"/>
    <cellStyle name="Comma 5 12 4 2 2 2 2 3" xfId="33561" xr:uid="{5EBCB992-CC67-401C-80C6-E1A0846A0EB8}"/>
    <cellStyle name="Comma 5 12 4 2 2 2 3" xfId="15681" xr:uid="{6D8989CB-E3AF-4041-942C-77F31C9D0CA6}"/>
    <cellStyle name="Comma 5 12 4 2 2 2 3 2" xfId="39255" xr:uid="{97128256-81EC-463B-AAAA-54AE35C74EBC}"/>
    <cellStyle name="Comma 5 12 4 2 2 2 4" xfId="28147" xr:uid="{C1C3E2D4-7426-4294-BB52-B98A99A8E39B}"/>
    <cellStyle name="Comma 5 12 4 2 2 3" xfId="5459" xr:uid="{83765893-B9DF-4424-BC67-2A80333DF9A1}"/>
    <cellStyle name="Comma 5 12 4 2 2 3 2" xfId="10933" xr:uid="{68391D86-8B72-41FF-9881-BFC7EA991A84}"/>
    <cellStyle name="Comma 5 12 4 2 2 3 2 2" xfId="22466" xr:uid="{3805D2C4-9E86-447A-9E36-5BA29F818511}"/>
    <cellStyle name="Comma 5 12 4 2 2 3 2 2 2" xfId="46039" xr:uid="{DE801638-72B5-4962-848E-54EDA32C106B}"/>
    <cellStyle name="Comma 5 12 4 2 2 3 2 3" xfId="34931" xr:uid="{A8D985FB-373D-4FE1-A3CA-A427A2A87501}"/>
    <cellStyle name="Comma 5 12 4 2 2 3 3" xfId="17045" xr:uid="{545DD69B-A734-4085-AE26-B492649E59A5}"/>
    <cellStyle name="Comma 5 12 4 2 2 3 3 2" xfId="40619" xr:uid="{7FCEA7BA-5DDD-4492-96A2-B55D752EBAD9}"/>
    <cellStyle name="Comma 5 12 4 2 2 3 4" xfId="29511" xr:uid="{2D3946FA-C83B-4655-B81C-798455393DAB}"/>
    <cellStyle name="Comma 5 12 4 2 2 4" xfId="6797" xr:uid="{74E9AA9E-9252-418A-AD07-06DB1C3DCBE8}"/>
    <cellStyle name="Comma 5 12 4 2 2 4 2" xfId="12275" xr:uid="{9AE0875C-0B45-40A7-8196-02B5D9D1282D}"/>
    <cellStyle name="Comma 5 12 4 2 2 4 2 2" xfId="23807" xr:uid="{0D82AF89-03A3-4E73-B821-1C06B19A96D7}"/>
    <cellStyle name="Comma 5 12 4 2 2 4 2 2 2" xfId="47380" xr:uid="{7BB8CA79-4880-4843-932C-986D108A3C9D}"/>
    <cellStyle name="Comma 5 12 4 2 2 4 2 3" xfId="36272" xr:uid="{F60F2E13-92EF-42C8-B0A8-0CA0F561F828}"/>
    <cellStyle name="Comma 5 12 4 2 2 4 3" xfId="18381" xr:uid="{3CEDEAFA-0256-4641-9F07-DDF3360E04CA}"/>
    <cellStyle name="Comma 5 12 4 2 2 4 3 2" xfId="41955" xr:uid="{F185D332-5B42-4A99-A139-F559D1934543}"/>
    <cellStyle name="Comma 5 12 4 2 2 4 4" xfId="30847" xr:uid="{16F8EB10-4219-47B4-80D2-5F225F18D4A3}"/>
    <cellStyle name="Comma 5 12 4 2 2 5" xfId="8210" xr:uid="{59BD7FF2-1115-49E9-BDC8-7DF82EE7906F}"/>
    <cellStyle name="Comma 5 12 4 2 2 5 2" xfId="19743" xr:uid="{A2DDB305-8711-4B88-A488-8C97ACED5E93}"/>
    <cellStyle name="Comma 5 12 4 2 2 5 2 2" xfId="43316" xr:uid="{F5DA502F-425C-4B06-B381-9BF511135F7A}"/>
    <cellStyle name="Comma 5 12 4 2 2 5 3" xfId="32208" xr:uid="{1E455A24-DDD6-4AA5-A3E6-6A414C420E64}"/>
    <cellStyle name="Comma 5 12 4 2 2 6" xfId="14039" xr:uid="{A02DA3AB-C112-4A80-B92C-CD8F81E09B17}"/>
    <cellStyle name="Comma 5 12 4 2 2 6 2" xfId="37776" xr:uid="{35A30894-39DC-4407-9B53-F74D8B1D2F11}"/>
    <cellStyle name="Comma 5 12 4 2 2 7" xfId="26669" xr:uid="{F6B76E9D-EAC0-464F-A885-94A51B46A3BB}"/>
    <cellStyle name="Comma 5 12 4 2 2 8" xfId="25295" xr:uid="{EC884A2E-A24B-463F-8A58-BC6645BF802F}"/>
    <cellStyle name="Comma 5 12 4 2 2 9" xfId="49125" xr:uid="{DE3BDA38-C1FA-46A5-96BD-B494948B853D}"/>
    <cellStyle name="Comma 5 12 4 2 3" xfId="3580" xr:uid="{7250C10F-4673-45C0-936B-E3A357BB9D13}"/>
    <cellStyle name="Comma 5 12 4 2 3 2" xfId="9049" xr:uid="{AD1448E6-EBDC-4818-9042-8423FCECD7AE}"/>
    <cellStyle name="Comma 5 12 4 2 3 2 2" xfId="20582" xr:uid="{B6F367F0-2DD7-44DB-A41F-8F794560DB79}"/>
    <cellStyle name="Comma 5 12 4 2 3 2 2 2" xfId="44155" xr:uid="{B4E4E279-0D11-4399-9852-077AA397A735}"/>
    <cellStyle name="Comma 5 12 4 2 3 2 3" xfId="33047" xr:uid="{EDC9AE92-6BB6-4A03-8DB2-5F376CC7B8F8}"/>
    <cellStyle name="Comma 5 12 4 2 3 3" xfId="15167" xr:uid="{408132AC-D30B-448A-A3E3-023AC1EC83BC}"/>
    <cellStyle name="Comma 5 12 4 2 3 3 2" xfId="38741" xr:uid="{BA11FC1C-D84E-42BE-8B46-6735632A86BA}"/>
    <cellStyle name="Comma 5 12 4 2 3 4" xfId="27633" xr:uid="{7FED3144-E68A-45E3-B4E1-A08694EE543F}"/>
    <cellStyle name="Comma 5 12 4 2 4" xfId="4940" xr:uid="{74FF5980-3EE0-4D34-8132-E43607B0BD8C}"/>
    <cellStyle name="Comma 5 12 4 2 4 2" xfId="10414" xr:uid="{6E3A5703-34A0-4766-8A00-D814DF865793}"/>
    <cellStyle name="Comma 5 12 4 2 4 2 2" xfId="21947" xr:uid="{6636A063-AFC5-42B8-A668-6AAF50237A1B}"/>
    <cellStyle name="Comma 5 12 4 2 4 2 2 2" xfId="45520" xr:uid="{30D44079-3205-431C-A36B-070EAF27B613}"/>
    <cellStyle name="Comma 5 12 4 2 4 2 3" xfId="34412" xr:uid="{080B5FF7-4EA8-4DEA-A4F7-CC395AC41404}"/>
    <cellStyle name="Comma 5 12 4 2 4 3" xfId="16526" xr:uid="{08DCCAD8-18BC-4B2D-B0AA-F21DE031CA56}"/>
    <cellStyle name="Comma 5 12 4 2 4 3 2" xfId="40100" xr:uid="{00A2980C-EA69-490F-89AD-C8CB2367C0D2}"/>
    <cellStyle name="Comma 5 12 4 2 4 4" xfId="28992" xr:uid="{99155A60-DE28-4CC8-AFA3-6E5B9A47A0F1}"/>
    <cellStyle name="Comma 5 12 4 2 5" xfId="6278" xr:uid="{4D357790-9C66-4C01-B034-78B2CCA4E1D5}"/>
    <cellStyle name="Comma 5 12 4 2 5 2" xfId="11755" xr:uid="{935FCE8D-C473-46CD-B943-381B144DC526}"/>
    <cellStyle name="Comma 5 12 4 2 5 2 2" xfId="23287" xr:uid="{843D84F6-BC36-4265-A17C-1C4346D0AED7}"/>
    <cellStyle name="Comma 5 12 4 2 5 2 2 2" xfId="46860" xr:uid="{E9D0338B-0A83-4812-B6A2-E954AE9923F9}"/>
    <cellStyle name="Comma 5 12 4 2 5 2 3" xfId="35752" xr:uid="{3B4D13D8-DBC5-4D69-8AA5-36DB24195328}"/>
    <cellStyle name="Comma 5 12 4 2 5 3" xfId="17862" xr:uid="{BAB051ED-5C03-4567-9CEE-D6B215D35465}"/>
    <cellStyle name="Comma 5 12 4 2 5 3 2" xfId="41436" xr:uid="{D9B380E0-7AE7-40FB-BE59-85A43898849F}"/>
    <cellStyle name="Comma 5 12 4 2 5 4" xfId="30328" xr:uid="{05FFF307-D387-4044-BCDB-8B864DCD30C6}"/>
    <cellStyle name="Comma 5 12 4 2 6" xfId="7689" xr:uid="{EEEB6247-9142-4203-A0B2-E5CE5B84777A}"/>
    <cellStyle name="Comma 5 12 4 2 6 2" xfId="19224" xr:uid="{DCB02753-4F42-4675-808F-DD0DF01A441B}"/>
    <cellStyle name="Comma 5 12 4 2 6 2 2" xfId="42797" xr:uid="{7DBDCB5E-9B7F-41C6-9ACA-F54E66897601}"/>
    <cellStyle name="Comma 5 12 4 2 6 3" xfId="31689" xr:uid="{4DB1ED93-7982-4BE2-988D-6473CBCC24D1}"/>
    <cellStyle name="Comma 5 12 4 2 7" xfId="13518" xr:uid="{B10808C6-3CEC-43FB-BF1C-C528948CD88B}"/>
    <cellStyle name="Comma 5 12 4 2 7 2" xfId="37257" xr:uid="{3CEFFD0D-7075-4033-9C5E-D97A9D0DA50A}"/>
    <cellStyle name="Comma 5 12 4 2 8" xfId="26150" xr:uid="{3AF34DDB-D290-466B-92BF-143307A95711}"/>
    <cellStyle name="Comma 5 12 4 2 9" xfId="24775" xr:uid="{38B218A8-D7BA-43BD-B927-468457EA5C27}"/>
    <cellStyle name="Comma 5 12 4 3" xfId="1821" xr:uid="{F30634D9-E490-44D3-9051-5FAFCE3B5492}"/>
    <cellStyle name="Comma 5 12 4 3 2" xfId="3634" xr:uid="{EF275FF8-75D7-4439-8049-67270CE8ACB5}"/>
    <cellStyle name="Comma 5 12 4 3 2 2" xfId="9103" xr:uid="{D9A66233-1C4D-4829-8E48-183C593F611F}"/>
    <cellStyle name="Comma 5 12 4 3 2 2 2" xfId="20636" xr:uid="{DBE651A3-50D6-4650-92CC-63FD218D3222}"/>
    <cellStyle name="Comma 5 12 4 3 2 2 2 2" xfId="44209" xr:uid="{47A1757A-52F0-4328-BF72-1A6CDEDBE16A}"/>
    <cellStyle name="Comma 5 12 4 3 2 2 3" xfId="33101" xr:uid="{D7979356-F5B6-42C5-BBE2-A3D0A53ECFCD}"/>
    <cellStyle name="Comma 5 12 4 3 2 3" xfId="15221" xr:uid="{D2457E44-66AE-4D1A-AB3B-01E56556B1AE}"/>
    <cellStyle name="Comma 5 12 4 3 2 3 2" xfId="38795" xr:uid="{A92CCECF-F710-4A23-9BFB-1E44C622B3E0}"/>
    <cellStyle name="Comma 5 12 4 3 2 4" xfId="27687" xr:uid="{EA9376C6-EC6E-43B3-9C8C-298E36377203}"/>
    <cellStyle name="Comma 5 12 4 3 3" xfId="4998" xr:uid="{82D0C8CC-B58A-49CA-9035-6356D90FC977}"/>
    <cellStyle name="Comma 5 12 4 3 3 2" xfId="10472" xr:uid="{F2794139-B51A-4EAC-B1ED-0F0E78EA2292}"/>
    <cellStyle name="Comma 5 12 4 3 3 2 2" xfId="22005" xr:uid="{B34FA771-164C-44A1-B6D5-64D67D3B44B9}"/>
    <cellStyle name="Comma 5 12 4 3 3 2 2 2" xfId="45578" xr:uid="{E78D935B-1022-4335-8B48-F2BCC0476ECE}"/>
    <cellStyle name="Comma 5 12 4 3 3 2 3" xfId="34470" xr:uid="{66BEF22D-A122-46F4-B1A9-FDE84995FDE0}"/>
    <cellStyle name="Comma 5 12 4 3 3 3" xfId="16584" xr:uid="{1C2A9CD9-38BE-4A8B-9EF5-F0E7D1ADB9D4}"/>
    <cellStyle name="Comma 5 12 4 3 3 3 2" xfId="40158" xr:uid="{E3E912A3-5AAB-494E-B694-48736CA56AD8}"/>
    <cellStyle name="Comma 5 12 4 3 3 4" xfId="29050" xr:uid="{7754E26F-E418-4C27-82E1-0532D9A5B97E}"/>
    <cellStyle name="Comma 5 12 4 3 4" xfId="6336" xr:uid="{5EEC69E3-EE03-4CD5-8180-4FFD98DDC5DE}"/>
    <cellStyle name="Comma 5 12 4 3 4 2" xfId="11813" xr:uid="{B14920A5-FDFC-4A67-945F-894CBF8C6628}"/>
    <cellStyle name="Comma 5 12 4 3 4 2 2" xfId="23345" xr:uid="{3E78D2FC-AE25-463D-AEFA-737B382A6EDB}"/>
    <cellStyle name="Comma 5 12 4 3 4 2 2 2" xfId="46918" xr:uid="{80F59A5F-B787-493D-ADAA-E539AEE68FBB}"/>
    <cellStyle name="Comma 5 12 4 3 4 2 3" xfId="35810" xr:uid="{ED972B81-2C79-4EBB-942E-675937701BA1}"/>
    <cellStyle name="Comma 5 12 4 3 4 3" xfId="17920" xr:uid="{59983CAC-CBD0-43BF-BF1D-B42EB103796F}"/>
    <cellStyle name="Comma 5 12 4 3 4 3 2" xfId="41494" xr:uid="{48B2B43D-56E4-49D3-A49B-48162056FC92}"/>
    <cellStyle name="Comma 5 12 4 3 4 4" xfId="30386" xr:uid="{D95CDBDF-07ED-4D71-9024-54B4C7E4E26C}"/>
    <cellStyle name="Comma 5 12 4 3 5" xfId="7747" xr:uid="{BC54E45E-5A07-48C2-AD62-F2403DCAE7AD}"/>
    <cellStyle name="Comma 5 12 4 3 5 2" xfId="19282" xr:uid="{DF94F258-82EA-4CD3-B953-DEA07838BAB7}"/>
    <cellStyle name="Comma 5 12 4 3 5 2 2" xfId="42855" xr:uid="{1E2B3984-56CF-4542-A3C6-0C27346C79CC}"/>
    <cellStyle name="Comma 5 12 4 3 5 3" xfId="31747" xr:uid="{2FBDC0EA-E8DE-4CBC-8E7E-F7474C9C2E95}"/>
    <cellStyle name="Comma 5 12 4 3 6" xfId="13576" xr:uid="{CC1E7184-ED0D-4188-BF14-C2249AFF23AF}"/>
    <cellStyle name="Comma 5 12 4 3 6 2" xfId="37315" xr:uid="{D8794D22-E85E-4C1E-A4DE-66A1B273FC7C}"/>
    <cellStyle name="Comma 5 12 4 3 7" xfId="26208" xr:uid="{DC61A320-0084-41AE-9BE9-5AFF75D4CE5F}"/>
    <cellStyle name="Comma 5 12 4 3 8" xfId="24833" xr:uid="{356CCE99-DEB7-4AFE-AFF2-773D4AC74A46}"/>
    <cellStyle name="Comma 5 12 4 3 9" xfId="48664" xr:uid="{116E01BB-70C5-49B5-84B1-CCA96D36A173}"/>
    <cellStyle name="Comma 5 12 4 4" xfId="2235" xr:uid="{38D619C0-FDE5-479C-9132-26D9EDFBAD7A}"/>
    <cellStyle name="Comma 5 12 4 4 2" xfId="4033" xr:uid="{66735162-A151-4E35-A658-DE5AC283F36D}"/>
    <cellStyle name="Comma 5 12 4 4 2 2" xfId="9502" xr:uid="{6AE64456-7210-4CEF-8936-D55C57BAD791}"/>
    <cellStyle name="Comma 5 12 4 4 2 2 2" xfId="21035" xr:uid="{20A1B8B2-6462-4AB4-8A7C-6F91BDDFE425}"/>
    <cellStyle name="Comma 5 12 4 4 2 2 2 2" xfId="44608" xr:uid="{16838869-7B26-437A-BA13-FC19A5F72CF6}"/>
    <cellStyle name="Comma 5 12 4 4 2 2 3" xfId="33500" xr:uid="{5C5F8FF1-9978-4914-9F7F-642DE0E9453E}"/>
    <cellStyle name="Comma 5 12 4 4 2 3" xfId="15620" xr:uid="{CA9B85D8-6297-4FE1-8CB0-AB898FFBF4C0}"/>
    <cellStyle name="Comma 5 12 4 4 2 3 2" xfId="39194" xr:uid="{0F7FC406-E693-4508-B3F6-00FCE89517A3}"/>
    <cellStyle name="Comma 5 12 4 4 2 4" xfId="28086" xr:uid="{CFE0742C-28BD-4031-B96C-70E0D6F3F1A4}"/>
    <cellStyle name="Comma 5 12 4 4 3" xfId="5398" xr:uid="{6DA8B6A1-07F5-4230-8EC4-646667CF5321}"/>
    <cellStyle name="Comma 5 12 4 4 3 2" xfId="10872" xr:uid="{3FB20DE0-61CE-4C5D-BA61-9BF1BE2F1F46}"/>
    <cellStyle name="Comma 5 12 4 4 3 2 2" xfId="22405" xr:uid="{4DB948FF-CDB8-4FDA-B947-A0D69DDF743A}"/>
    <cellStyle name="Comma 5 12 4 4 3 2 2 2" xfId="45978" xr:uid="{5F53966A-FDAD-4D92-B0DB-A2FDAD9892E0}"/>
    <cellStyle name="Comma 5 12 4 4 3 2 3" xfId="34870" xr:uid="{75815860-4A04-46BD-90E6-175B82504EA2}"/>
    <cellStyle name="Comma 5 12 4 4 3 3" xfId="16984" xr:uid="{816DD519-D957-4078-9269-706FBAE9A92A}"/>
    <cellStyle name="Comma 5 12 4 4 3 3 2" xfId="40558" xr:uid="{D89A045B-7091-4CA2-BF7C-4D790FCCAB01}"/>
    <cellStyle name="Comma 5 12 4 4 3 4" xfId="29450" xr:uid="{44FF8A98-0229-4FFA-BD6C-8E2FDD8FE3FA}"/>
    <cellStyle name="Comma 5 12 4 4 4" xfId="6736" xr:uid="{DBE578BF-7785-4A2C-A154-DBAF6E71F911}"/>
    <cellStyle name="Comma 5 12 4 4 4 2" xfId="12214" xr:uid="{8AD175EC-C762-4D9B-88DA-4D3B7183102A}"/>
    <cellStyle name="Comma 5 12 4 4 4 2 2" xfId="23746" xr:uid="{FE1AEA3B-A4FD-4157-B34E-21B1C6539E9A}"/>
    <cellStyle name="Comma 5 12 4 4 4 2 2 2" xfId="47319" xr:uid="{F54CD956-10D7-4A5E-9963-8C9E7F2D6D37}"/>
    <cellStyle name="Comma 5 12 4 4 4 2 3" xfId="36211" xr:uid="{7D9DB2A5-1270-4BA0-8AC6-D00E42F2B63B}"/>
    <cellStyle name="Comma 5 12 4 4 4 3" xfId="18320" xr:uid="{367F32D9-6355-4F04-A1DA-0C8E480E0141}"/>
    <cellStyle name="Comma 5 12 4 4 4 3 2" xfId="41894" xr:uid="{688DF5F4-50B7-4398-ABBC-D01902C2D2A6}"/>
    <cellStyle name="Comma 5 12 4 4 4 4" xfId="30786" xr:uid="{1396E334-40E5-4295-8DC8-DE21CF615F7C}"/>
    <cellStyle name="Comma 5 12 4 4 5" xfId="8149" xr:uid="{D37E3623-9F6E-49F1-A892-ADA2007E6FD7}"/>
    <cellStyle name="Comma 5 12 4 4 5 2" xfId="19682" xr:uid="{113B1817-8BC7-41CF-A17B-03785A96DBFA}"/>
    <cellStyle name="Comma 5 12 4 4 5 2 2" xfId="43255" xr:uid="{D2B21797-BB0C-4CFF-A023-959580504E16}"/>
    <cellStyle name="Comma 5 12 4 4 5 3" xfId="32147" xr:uid="{5C30FC55-A15F-4FC3-93AB-4E95D548B41C}"/>
    <cellStyle name="Comma 5 12 4 4 6" xfId="13978" xr:uid="{24C552CC-380E-4BDA-A9D8-EA5785012388}"/>
    <cellStyle name="Comma 5 12 4 4 6 2" xfId="37715" xr:uid="{0548A716-F0F5-4515-8D89-E146E407CAEA}"/>
    <cellStyle name="Comma 5 12 4 4 7" xfId="26608" xr:uid="{D9488197-F905-468F-94E4-06B8210AC428}"/>
    <cellStyle name="Comma 5 12 4 4 8" xfId="25234" xr:uid="{996C5FDE-2837-4FDE-A77D-1D6D1CB94B0D}"/>
    <cellStyle name="Comma 5 12 4 4 9" xfId="49064" xr:uid="{83070D7E-B308-4F64-8758-62963802BC8B}"/>
    <cellStyle name="Comma 5 12 4 5" xfId="3198" xr:uid="{DCC42EE7-4226-40FD-BB55-0F4E36B4453C}"/>
    <cellStyle name="Comma 5 12 4 5 2" xfId="8663" xr:uid="{3EDC9FB0-58CC-4EA5-9D8F-0E4B43982D1B}"/>
    <cellStyle name="Comma 5 12 4 5 2 2" xfId="20196" xr:uid="{FD078369-AB95-465C-8015-17C6D2AFACCB}"/>
    <cellStyle name="Comma 5 12 4 5 2 2 2" xfId="43769" xr:uid="{7DE1E00A-4EE8-4FA8-A1F7-2A7697F92377}"/>
    <cellStyle name="Comma 5 12 4 5 2 3" xfId="32661" xr:uid="{1EF42B06-DBCD-4917-986D-E53D3192D8B9}"/>
    <cellStyle name="Comma 5 12 4 5 3" xfId="14784" xr:uid="{C9CE9918-F43A-4D39-9ADD-794B36C8DA86}"/>
    <cellStyle name="Comma 5 12 4 5 3 2" xfId="38358" xr:uid="{6FE19808-DB75-4AE5-A2D0-1244694304D8}"/>
    <cellStyle name="Comma 5 12 4 5 4" xfId="27250" xr:uid="{BD44E882-34E2-4A85-82A6-967DB5A172AC}"/>
    <cellStyle name="Comma 5 12 4 6" xfId="4550" xr:uid="{2FE9211C-4927-4D56-8434-5366C54F7612}"/>
    <cellStyle name="Comma 5 12 4 6 2" xfId="10023" xr:uid="{185C92F6-C4B2-4CE1-9D53-9D4C8A0D53B9}"/>
    <cellStyle name="Comma 5 12 4 6 2 2" xfId="21556" xr:uid="{87657350-816C-48FA-A8E5-B0532AC8EA26}"/>
    <cellStyle name="Comma 5 12 4 6 2 2 2" xfId="45129" xr:uid="{7D31C426-29B2-43A0-AAD0-CA0206655021}"/>
    <cellStyle name="Comma 5 12 4 6 2 3" xfId="34021" xr:uid="{7BAB6D0A-D495-45D6-BBD3-FDDDB930BFD7}"/>
    <cellStyle name="Comma 5 12 4 6 3" xfId="16136" xr:uid="{5149C1AD-39FD-45EA-A7D8-538D9627C586}"/>
    <cellStyle name="Comma 5 12 4 6 3 2" xfId="39710" xr:uid="{AB767DA9-1FDC-45D5-847A-7BCFBCD117C2}"/>
    <cellStyle name="Comma 5 12 4 6 4" xfId="28602" xr:uid="{E0F05723-7854-484A-94CC-1DF4E28E31B8}"/>
    <cellStyle name="Comma 5 12 4 7" xfId="5888" xr:uid="{0AF4E811-93A2-4125-B327-DFD536DB1D26}"/>
    <cellStyle name="Comma 5 12 4 7 2" xfId="11364" xr:uid="{F7984E7A-E5EB-410A-9042-1813DE5D29C9}"/>
    <cellStyle name="Comma 5 12 4 7 2 2" xfId="22896" xr:uid="{DBC493A8-3E52-4CC8-9DA8-815049455601}"/>
    <cellStyle name="Comma 5 12 4 7 2 2 2" xfId="46469" xr:uid="{83E14F4C-D960-4E23-9A17-F183593B324C}"/>
    <cellStyle name="Comma 5 12 4 7 2 3" xfId="35361" xr:uid="{9F40A0A6-B7DF-4F44-8855-5982B74ADE65}"/>
    <cellStyle name="Comma 5 12 4 7 3" xfId="17472" xr:uid="{F364ABB0-44A5-4C71-B85C-B39C1D4299A3}"/>
    <cellStyle name="Comma 5 12 4 7 3 2" xfId="41046" xr:uid="{2D117762-9758-48F6-BB08-CD05C6774549}"/>
    <cellStyle name="Comma 5 12 4 7 4" xfId="29938" xr:uid="{5D7850B0-806E-4B58-B0B5-24F0B778A8A1}"/>
    <cellStyle name="Comma 5 12 4 8" xfId="7268" xr:uid="{4AF7C9F6-CCD7-4AFB-BA7A-E2462279AB85}"/>
    <cellStyle name="Comma 5 12 4 8 2" xfId="18833" xr:uid="{76F6CC7E-20CE-4A1B-B9B5-1C88A4528C2D}"/>
    <cellStyle name="Comma 5 12 4 8 2 2" xfId="42406" xr:uid="{A5792889-5AFB-42D7-9365-7596B3973ACB}"/>
    <cellStyle name="Comma 5 12 4 8 3" xfId="31298" xr:uid="{194D8F75-4054-488B-975C-F51C01503294}"/>
    <cellStyle name="Comma 5 12 4 9" xfId="13039" xr:uid="{347EEC9C-C601-4378-B809-D27C8531889F}"/>
    <cellStyle name="Comma 5 12 4 9 2" xfId="36867" xr:uid="{BCF9ACA9-1747-48F0-A2E1-B23ED1A6DEC8}"/>
    <cellStyle name="Comma 5 12 5" xfId="25727" xr:uid="{0D48FF98-A7D5-44FB-AEBB-81A953B280CA}"/>
    <cellStyle name="Comma 5 13" xfId="4518" xr:uid="{08535C3F-BBE1-4449-879B-F7DF38FC5610}"/>
    <cellStyle name="Comma 5 13 2" xfId="9988" xr:uid="{05977DB7-E010-4C81-8F7D-F03788415F7D}"/>
    <cellStyle name="Comma 5 13 2 2" xfId="21521" xr:uid="{1DA9BF58-CFDE-4E71-A885-4B3D474136CB}"/>
    <cellStyle name="Comma 5 13 2 2 2" xfId="45094" xr:uid="{84CBB3DD-DBEC-4DD8-B389-F335548D3229}"/>
    <cellStyle name="Comma 5 13 2 3" xfId="33986" xr:uid="{47AA28D9-B5E3-4F51-B5B9-505C57DA3FF7}"/>
    <cellStyle name="Comma 5 13 3" xfId="16105" xr:uid="{821D8BCB-81E0-442C-B198-1DCB65FED154}"/>
    <cellStyle name="Comma 5 13 3 2" xfId="39679" xr:uid="{E2F602B4-7200-4B51-B496-8CE50F500BEF}"/>
    <cellStyle name="Comma 5 13 4" xfId="28571" xr:uid="{3968A9E0-34B5-4480-9A99-92BFD70E6670}"/>
    <cellStyle name="Comma 5 13 5" xfId="49676" xr:uid="{D885E332-80BB-4DC8-B8F2-7133741BF3FA}"/>
    <cellStyle name="Comma 5 14" xfId="4521" xr:uid="{EAA320E1-BDB1-4DF6-B889-0A40C123BD89}"/>
    <cellStyle name="Comma 5 14 2" xfId="9992" xr:uid="{8F0F4CD9-71FF-4D99-907F-DFEB8A87703C}"/>
    <cellStyle name="Comma 5 14 2 2" xfId="21525" xr:uid="{B2A871E7-5138-4320-8169-FAE7D4642FB0}"/>
    <cellStyle name="Comma 5 14 2 2 2" xfId="45098" xr:uid="{DB809382-09E2-4EB8-BD10-15617ACF74A9}"/>
    <cellStyle name="Comma 5 14 2 3" xfId="33990" xr:uid="{409727AD-1703-488C-9496-A5C6D81642E7}"/>
    <cellStyle name="Comma 5 14 3" xfId="16107" xr:uid="{BADD4FCA-BD33-42BA-80EA-1ED4E0481904}"/>
    <cellStyle name="Comma 5 14 3 2" xfId="39681" xr:uid="{0C5A082B-C1E8-4E55-A718-76B947A53AC2}"/>
    <cellStyle name="Comma 5 14 4" xfId="28573" xr:uid="{F4F50F6A-BB6A-4F64-971E-3607D6508533}"/>
    <cellStyle name="Comma 5 15" xfId="5857" xr:uid="{882C2E6B-535D-4B3F-819A-C7C141103464}"/>
    <cellStyle name="Comma 5 15 2" xfId="11333" xr:uid="{E444B573-D5F4-4EF0-97F3-D7FCDD8407A0}"/>
    <cellStyle name="Comma 5 15 2 2" xfId="22865" xr:uid="{3AF25541-1048-42EB-AE31-FFCEEB54C5D9}"/>
    <cellStyle name="Comma 5 15 2 2 2" xfId="46438" xr:uid="{392BA7B7-8E17-4558-8534-D81BD6C12191}"/>
    <cellStyle name="Comma 5 15 2 3" xfId="35330" xr:uid="{B4FD6CD3-3B19-47D6-8930-26BC10D49F72}"/>
    <cellStyle name="Comma 5 15 3" xfId="17441" xr:uid="{F8F8E187-63DC-4B57-8AC1-2BFD9C754272}"/>
    <cellStyle name="Comma 5 15 3 2" xfId="41015" xr:uid="{02F29B94-6FDA-4E53-BE7E-0ADECF2FEA59}"/>
    <cellStyle name="Comma 5 15 4" xfId="29907" xr:uid="{C144B981-A117-4491-8FFE-A231E668EC04}"/>
    <cellStyle name="Comma 5 16" xfId="7222" xr:uid="{25D1898D-DDB1-45BD-AFFC-8B2437D8D6D7}"/>
    <cellStyle name="Comma 5 16 2" xfId="18801" xr:uid="{B3199643-B6B7-4A8F-AC69-EBE7BFBDFBD6}"/>
    <cellStyle name="Comma 5 16 2 2" xfId="42375" xr:uid="{CB4A095F-1FF9-418A-9AC6-D1A409AAD30F}"/>
    <cellStyle name="Comma 5 16 3" xfId="31267" xr:uid="{6DDE0D38-EA23-4C1C-8665-BA6C84282BA5}"/>
    <cellStyle name="Comma 5 17" xfId="873" xr:uid="{DD447C5F-2A6E-407D-A1C2-FB2156BD4846}"/>
    <cellStyle name="Comma 5 17 10" xfId="25747" xr:uid="{4532E6CE-2302-42E7-B4B5-F393BF74BED8}"/>
    <cellStyle name="Comma 5 17 11" xfId="24517" xr:uid="{B2E10A85-5663-4DD7-AA67-D977542B7A12}"/>
    <cellStyle name="Comma 5 17 12" xfId="48198" xr:uid="{DE4D10CA-D6F9-4E93-B377-A9B6087287FB}"/>
    <cellStyle name="Comma 5 17 2" xfId="1753" xr:uid="{A16FF9BD-77EF-46B8-BC9D-1A3F18FC853A}"/>
    <cellStyle name="Comma 5 17 2 10" xfId="48595" xr:uid="{B6E8E09B-1919-4FC9-A5EF-4E204E3A6FBD}"/>
    <cellStyle name="Comma 5 17 2 2" xfId="2288" xr:uid="{2E7119BB-A762-466C-98A9-FDFB04F0A9F9}"/>
    <cellStyle name="Comma 5 17 2 2 2" xfId="4083" xr:uid="{9D6C3A13-7CC3-4706-AC99-D99395F27D3B}"/>
    <cellStyle name="Comma 5 17 2 2 2 2" xfId="9552" xr:uid="{95021AEB-AA48-4D71-8FF3-11488ECCB100}"/>
    <cellStyle name="Comma 5 17 2 2 2 2 2" xfId="21085" xr:uid="{EDE235CE-ABA6-4463-9A28-066012E7D4CB}"/>
    <cellStyle name="Comma 5 17 2 2 2 2 2 2" xfId="44658" xr:uid="{AC38E950-0FBA-429E-B3B9-37FAE5C3404E}"/>
    <cellStyle name="Comma 5 17 2 2 2 2 3" xfId="33550" xr:uid="{D8643CBC-3F74-4213-954B-06C3CBB8121D}"/>
    <cellStyle name="Comma 5 17 2 2 2 3" xfId="15670" xr:uid="{F2A99532-2419-4E0E-A2BB-F94C3AAFB035}"/>
    <cellStyle name="Comma 5 17 2 2 2 3 2" xfId="39244" xr:uid="{7D87133E-097F-4C0B-9A27-FBC3D5A60D2C}"/>
    <cellStyle name="Comma 5 17 2 2 2 4" xfId="28136" xr:uid="{9FD4FE90-575B-4826-98B4-574C0180AA5A}"/>
    <cellStyle name="Comma 5 17 2 2 3" xfId="5448" xr:uid="{B3C046D8-E93E-4FD3-92CD-C57CABBEF31C}"/>
    <cellStyle name="Comma 5 17 2 2 3 2" xfId="10922" xr:uid="{2741D291-5E82-49D5-9C3B-74EF4EA3EBA3}"/>
    <cellStyle name="Comma 5 17 2 2 3 2 2" xfId="22455" xr:uid="{B9D8D0CE-A2B9-4CC3-ABA3-F12C3DF3C652}"/>
    <cellStyle name="Comma 5 17 2 2 3 2 2 2" xfId="46028" xr:uid="{4132EF8F-704F-461A-A183-45708ADF8988}"/>
    <cellStyle name="Comma 5 17 2 2 3 2 3" xfId="34920" xr:uid="{A4365C4B-2FB9-4B2A-9536-99CFFFD31238}"/>
    <cellStyle name="Comma 5 17 2 2 3 3" xfId="17034" xr:uid="{81015BD5-E127-4387-A7A7-9CDBC6EE5EF9}"/>
    <cellStyle name="Comma 5 17 2 2 3 3 2" xfId="40608" xr:uid="{C2E2CC92-151F-4BB7-B262-A99AA59C79B4}"/>
    <cellStyle name="Comma 5 17 2 2 3 4" xfId="29500" xr:uid="{1345122B-D77A-4468-8DBF-F6CBBECBA3B1}"/>
    <cellStyle name="Comma 5 17 2 2 4" xfId="6786" xr:uid="{5DAFE3DB-DB3C-43C2-A795-D4CF5F959542}"/>
    <cellStyle name="Comma 5 17 2 2 4 2" xfId="12264" xr:uid="{16053610-BB0D-4486-A4C1-ACBB5A9B9BDB}"/>
    <cellStyle name="Comma 5 17 2 2 4 2 2" xfId="23796" xr:uid="{96839F01-3AD2-453C-B251-616BA8C138A7}"/>
    <cellStyle name="Comma 5 17 2 2 4 2 2 2" xfId="47369" xr:uid="{1681EB5D-395F-4CFF-857D-378412486CD7}"/>
    <cellStyle name="Comma 5 17 2 2 4 2 3" xfId="36261" xr:uid="{6DD2DA82-181C-4E08-A5C7-72AABE01BFE1}"/>
    <cellStyle name="Comma 5 17 2 2 4 3" xfId="18370" xr:uid="{BA3A0D4B-CAFB-4CA2-9918-1958AE3F1121}"/>
    <cellStyle name="Comma 5 17 2 2 4 3 2" xfId="41944" xr:uid="{13B03034-AD60-4C5D-9D06-DEE887BEF8DE}"/>
    <cellStyle name="Comma 5 17 2 2 4 4" xfId="30836" xr:uid="{483B0DB0-00AA-47DB-AFF0-6DE2150348AF}"/>
    <cellStyle name="Comma 5 17 2 2 5" xfId="8199" xr:uid="{FA31FE45-75AD-4A34-879F-92AC54BC11EF}"/>
    <cellStyle name="Comma 5 17 2 2 5 2" xfId="19732" xr:uid="{E557729F-FFDB-45F6-8397-18F30E266C5E}"/>
    <cellStyle name="Comma 5 17 2 2 5 2 2" xfId="43305" xr:uid="{CD7F8E43-8CB1-4E8A-B929-65DF82708143}"/>
    <cellStyle name="Comma 5 17 2 2 5 3" xfId="32197" xr:uid="{3A83EB99-2DE2-438A-A5ED-34A5F224C8E5}"/>
    <cellStyle name="Comma 5 17 2 2 6" xfId="14028" xr:uid="{B4FC88A7-8C37-491C-A7A3-10973B2AB31C}"/>
    <cellStyle name="Comma 5 17 2 2 6 2" xfId="37765" xr:uid="{7B607967-2476-4D82-80F8-63B2843143DB}"/>
    <cellStyle name="Comma 5 17 2 2 7" xfId="26658" xr:uid="{1C820022-2612-47C7-956D-ACB85548FA14}"/>
    <cellStyle name="Comma 5 17 2 2 8" xfId="25284" xr:uid="{539961EC-ED1E-4EE0-B222-28D6A47FDC54}"/>
    <cellStyle name="Comma 5 17 2 2 9" xfId="49114" xr:uid="{D301D5F9-529A-4A5C-849C-F39E98B7FF8C}"/>
    <cellStyle name="Comma 5 17 2 3" xfId="3569" xr:uid="{AA11B55E-FB59-478D-9040-C2C8AAC016C8}"/>
    <cellStyle name="Comma 5 17 2 3 2" xfId="9038" xr:uid="{6DA009F2-EE02-4BC2-9347-35C52FDD72DC}"/>
    <cellStyle name="Comma 5 17 2 3 2 2" xfId="20571" xr:uid="{26B99007-99D1-4FDA-B988-37435414288E}"/>
    <cellStyle name="Comma 5 17 2 3 2 2 2" xfId="44144" xr:uid="{A1BE911B-B143-46A4-A552-44F078EAE3F5}"/>
    <cellStyle name="Comma 5 17 2 3 2 3" xfId="33036" xr:uid="{C1C5874C-A3AE-45AC-99E4-8C162151FBD0}"/>
    <cellStyle name="Comma 5 17 2 3 3" xfId="15156" xr:uid="{4A19CA77-22BE-4CC0-97B7-C23492642016}"/>
    <cellStyle name="Comma 5 17 2 3 3 2" xfId="38730" xr:uid="{733AAD6F-EDA3-45F3-BE7B-F5BA98718D8E}"/>
    <cellStyle name="Comma 5 17 2 3 4" xfId="27622" xr:uid="{2E508101-D200-4E61-B286-FCBC8A467970}"/>
    <cellStyle name="Comma 5 17 2 4" xfId="4929" xr:uid="{A8813FFE-C010-42E8-8BE8-98A5E3EF923C}"/>
    <cellStyle name="Comma 5 17 2 4 2" xfId="10403" xr:uid="{C9A9ABD2-8160-47A5-B6C0-B4C57DE7A18D}"/>
    <cellStyle name="Comma 5 17 2 4 2 2" xfId="21936" xr:uid="{8FACD30A-7DEE-44F9-8261-00BE6DD7F6CC}"/>
    <cellStyle name="Comma 5 17 2 4 2 2 2" xfId="45509" xr:uid="{8095F463-8979-4CD7-83BD-E39A1EBF7F18}"/>
    <cellStyle name="Comma 5 17 2 4 2 3" xfId="34401" xr:uid="{8AD45061-C9A8-4E50-8B51-7BFEABB70D37}"/>
    <cellStyle name="Comma 5 17 2 4 3" xfId="16515" xr:uid="{15AEBBC6-33A9-4E78-9A74-A44FF0D9CCDB}"/>
    <cellStyle name="Comma 5 17 2 4 3 2" xfId="40089" xr:uid="{43BD7B82-0058-4023-8287-A326F67D6E1D}"/>
    <cellStyle name="Comma 5 17 2 4 4" xfId="28981" xr:uid="{7D2787DF-90C5-48E7-9749-25C9E99DF27F}"/>
    <cellStyle name="Comma 5 17 2 5" xfId="6267" xr:uid="{4723FB93-8409-4CB2-8436-086FEC36FD57}"/>
    <cellStyle name="Comma 5 17 2 5 2" xfId="11744" xr:uid="{B01F31E8-A0CE-4141-A3C3-E35351A72333}"/>
    <cellStyle name="Comma 5 17 2 5 2 2" xfId="23276" xr:uid="{78A3C331-A8E1-45B6-81C0-5ADFF0A3C42E}"/>
    <cellStyle name="Comma 5 17 2 5 2 2 2" xfId="46849" xr:uid="{37AF2B2A-4C88-4FB3-AD3A-24B5C184DD6B}"/>
    <cellStyle name="Comma 5 17 2 5 2 3" xfId="35741" xr:uid="{C7604CBE-39F4-4530-AF58-866DEF348145}"/>
    <cellStyle name="Comma 5 17 2 5 3" xfId="17851" xr:uid="{525DF061-8922-48FF-B2E1-B97548CE8225}"/>
    <cellStyle name="Comma 5 17 2 5 3 2" xfId="41425" xr:uid="{E66E4A82-942B-4301-8DA2-B89DC19E17EE}"/>
    <cellStyle name="Comma 5 17 2 5 4" xfId="30317" xr:uid="{BA3FA9D1-9E78-471E-9231-36CAFFC6995D}"/>
    <cellStyle name="Comma 5 17 2 6" xfId="7678" xr:uid="{4CB91898-BCE1-48E0-B886-05DB4C3B479F}"/>
    <cellStyle name="Comma 5 17 2 6 2" xfId="19213" xr:uid="{837BF9F7-62F7-4567-AFAE-61C4BA1A4D4C}"/>
    <cellStyle name="Comma 5 17 2 6 2 2" xfId="42786" xr:uid="{E127F8C9-E8D5-4DF7-8CE9-EC8B89DC0E37}"/>
    <cellStyle name="Comma 5 17 2 6 3" xfId="31678" xr:uid="{C998B984-E676-44F0-B067-0FD3577EE5AF}"/>
    <cellStyle name="Comma 5 17 2 7" xfId="13507" xr:uid="{B4EDA99E-BE16-410C-B8F1-2B9A5195805B}"/>
    <cellStyle name="Comma 5 17 2 7 2" xfId="37246" xr:uid="{E1DDE476-67C0-4A71-9345-7A2D8E3D4E2C}"/>
    <cellStyle name="Comma 5 17 2 8" xfId="26139" xr:uid="{7B70AC0C-F640-495F-8C50-BD72164C7FFE}"/>
    <cellStyle name="Comma 5 17 2 9" xfId="24764" xr:uid="{4B46DF4B-8A7C-4C8B-BBC9-0E897339E665}"/>
    <cellStyle name="Comma 5 17 3" xfId="1810" xr:uid="{A3B34FF4-F2F8-47CB-8923-AA17EB3762B9}"/>
    <cellStyle name="Comma 5 17 3 2" xfId="3623" xr:uid="{104B0C78-E976-4113-B43D-A3B836EC31D6}"/>
    <cellStyle name="Comma 5 17 3 2 2" xfId="9092" xr:uid="{FE6FF401-4EA3-457E-87BF-CC45EA1542C5}"/>
    <cellStyle name="Comma 5 17 3 2 2 2" xfId="20625" xr:uid="{A0054E4F-3C3B-4B27-BB44-4459A4899E3C}"/>
    <cellStyle name="Comma 5 17 3 2 2 2 2" xfId="44198" xr:uid="{ED20B4D3-C448-4704-979F-58A4EF31AACB}"/>
    <cellStyle name="Comma 5 17 3 2 2 3" xfId="33090" xr:uid="{80A31BCC-7AE2-4785-B11C-4FC6A08539FB}"/>
    <cellStyle name="Comma 5 17 3 2 3" xfId="15210" xr:uid="{84F1F0E4-016E-4FD1-893F-755260C0960D}"/>
    <cellStyle name="Comma 5 17 3 2 3 2" xfId="38784" xr:uid="{DC760552-2B03-4AA4-9B4E-AF34E5D1ADBB}"/>
    <cellStyle name="Comma 5 17 3 2 4" xfId="27676" xr:uid="{8DDE83A3-B059-405C-908A-C99C308693D4}"/>
    <cellStyle name="Comma 5 17 3 3" xfId="4987" xr:uid="{EDA5F21A-CD83-499A-AEC4-8C5198BB5758}"/>
    <cellStyle name="Comma 5 17 3 3 2" xfId="10461" xr:uid="{5EFF2654-4B67-4A8E-9992-A11AD5FEC6F0}"/>
    <cellStyle name="Comma 5 17 3 3 2 2" xfId="21994" xr:uid="{051E81A1-24C8-4250-8A67-F394816B97DD}"/>
    <cellStyle name="Comma 5 17 3 3 2 2 2" xfId="45567" xr:uid="{60EF5C94-3CB0-4CC7-81CC-26026A13EBC1}"/>
    <cellStyle name="Comma 5 17 3 3 2 3" xfId="34459" xr:uid="{BC60AA4C-2211-420C-8C58-83831CA54DEA}"/>
    <cellStyle name="Comma 5 17 3 3 3" xfId="16573" xr:uid="{BF4E0F81-0063-43D8-8FC7-DBA7C5F950C9}"/>
    <cellStyle name="Comma 5 17 3 3 3 2" xfId="40147" xr:uid="{CF76EC56-7816-49DD-A77B-06BE68451632}"/>
    <cellStyle name="Comma 5 17 3 3 4" xfId="29039" xr:uid="{D503C8B3-6370-40EC-BFE4-8FA029EC4178}"/>
    <cellStyle name="Comma 5 17 3 4" xfId="6325" xr:uid="{0A47B129-2261-4E13-897F-44D73556211F}"/>
    <cellStyle name="Comma 5 17 3 4 2" xfId="11802" xr:uid="{542090EE-79DD-447B-BAE4-440E7E33EF15}"/>
    <cellStyle name="Comma 5 17 3 4 2 2" xfId="23334" xr:uid="{008AFBE8-FDC8-4C38-B9A7-C185B1A1BBA3}"/>
    <cellStyle name="Comma 5 17 3 4 2 2 2" xfId="46907" xr:uid="{E554957F-087A-47DE-B410-685A8818D274}"/>
    <cellStyle name="Comma 5 17 3 4 2 3" xfId="35799" xr:uid="{C0B7886F-6530-414E-8F06-F232CC027C42}"/>
    <cellStyle name="Comma 5 17 3 4 3" xfId="17909" xr:uid="{2786D0E8-07DE-4E7D-BECA-DAD8D7C3B3FB}"/>
    <cellStyle name="Comma 5 17 3 4 3 2" xfId="41483" xr:uid="{7DF09E65-E6F5-4C7E-AD1F-786FBDD1E675}"/>
    <cellStyle name="Comma 5 17 3 4 4" xfId="30375" xr:uid="{3A6F2555-C321-4085-96BC-1A9A8BCBBF66}"/>
    <cellStyle name="Comma 5 17 3 5" xfId="7736" xr:uid="{170F1131-1777-4AA3-BB05-36000D3A59A8}"/>
    <cellStyle name="Comma 5 17 3 5 2" xfId="19271" xr:uid="{01331DAD-FC56-4B21-BA97-88F7975B4BCA}"/>
    <cellStyle name="Comma 5 17 3 5 2 2" xfId="42844" xr:uid="{6CFCDAD2-5196-4FBE-9ECE-273B4DFAB608}"/>
    <cellStyle name="Comma 5 17 3 5 3" xfId="31736" xr:uid="{EE364281-ED1C-460B-86F0-B20EC61385C9}"/>
    <cellStyle name="Comma 5 17 3 6" xfId="13565" xr:uid="{169A5785-D2EB-47B0-B4BD-B055E9CE3D91}"/>
    <cellStyle name="Comma 5 17 3 6 2" xfId="37304" xr:uid="{FD8EC96C-3130-4281-923A-8BE40CFCF61A}"/>
    <cellStyle name="Comma 5 17 3 7" xfId="26197" xr:uid="{8F411BB3-F350-4DFA-B94B-76A2A917386D}"/>
    <cellStyle name="Comma 5 17 3 8" xfId="24822" xr:uid="{B5F38A1A-4D7C-48D8-A3FD-A9AA6CEB6F0A}"/>
    <cellStyle name="Comma 5 17 3 9" xfId="48653" xr:uid="{904F7EBD-5858-41C4-A65A-99EE1C523639}"/>
    <cellStyle name="Comma 5 17 4" xfId="2222" xr:uid="{0355CBB7-0F01-4AF2-95CD-FA0BD09B09D7}"/>
    <cellStyle name="Comma 5 17 4 2" xfId="4022" xr:uid="{4A2E2409-1D5F-41FE-92F4-7D653644AE32}"/>
    <cellStyle name="Comma 5 17 4 2 2" xfId="9491" xr:uid="{4F4C1CC4-C0F1-4130-86F6-33DFE6DA3EDB}"/>
    <cellStyle name="Comma 5 17 4 2 2 2" xfId="21024" xr:uid="{CFC4AA67-C5C8-48E4-A3D5-0F6F20DA558E}"/>
    <cellStyle name="Comma 5 17 4 2 2 2 2" xfId="44597" xr:uid="{68754C75-DE9C-4B33-AE61-41E0097F371A}"/>
    <cellStyle name="Comma 5 17 4 2 2 3" xfId="33489" xr:uid="{0C87BC2E-24D6-4476-89B7-D343DD8CCD8D}"/>
    <cellStyle name="Comma 5 17 4 2 3" xfId="15609" xr:uid="{499C1C95-8D01-49AA-B7E8-EF2A30E7F08D}"/>
    <cellStyle name="Comma 5 17 4 2 3 2" xfId="39183" xr:uid="{5CBA944A-1FE5-411B-8A00-9B04F061EB5B}"/>
    <cellStyle name="Comma 5 17 4 2 4" xfId="28075" xr:uid="{D92EAFFC-CA8E-4977-B57E-F4C9D19F8AB8}"/>
    <cellStyle name="Comma 5 17 4 3" xfId="5387" xr:uid="{1770A6C7-C4B0-41D5-A484-5A73D132BB1F}"/>
    <cellStyle name="Comma 5 17 4 3 2" xfId="10861" xr:uid="{15AFBC9F-4787-444B-83EB-32435AFB7A45}"/>
    <cellStyle name="Comma 5 17 4 3 2 2" xfId="22394" xr:uid="{2C77CAEE-B7EE-46BE-9FAD-B080108A89E6}"/>
    <cellStyle name="Comma 5 17 4 3 2 2 2" xfId="45967" xr:uid="{5BEB926C-FF00-4709-9196-C3A156554CF4}"/>
    <cellStyle name="Comma 5 17 4 3 2 3" xfId="34859" xr:uid="{630FBC34-C8A7-46C6-9AEA-8C82C87A2CC6}"/>
    <cellStyle name="Comma 5 17 4 3 3" xfId="16973" xr:uid="{42BB3E8D-901D-4777-936B-61B55C398B23}"/>
    <cellStyle name="Comma 5 17 4 3 3 2" xfId="40547" xr:uid="{C4BB3965-CB6B-4CE0-8E0F-771CC70447D5}"/>
    <cellStyle name="Comma 5 17 4 3 4" xfId="29439" xr:uid="{13B612B3-1406-492B-9D59-4C057DA15701}"/>
    <cellStyle name="Comma 5 17 4 4" xfId="6725" xr:uid="{A8D3393B-A67D-4F05-B68A-793B25E71584}"/>
    <cellStyle name="Comma 5 17 4 4 2" xfId="12203" xr:uid="{0DF9FB63-47CA-4ED3-8971-44EB8C402212}"/>
    <cellStyle name="Comma 5 17 4 4 2 2" xfId="23735" xr:uid="{E4AD5C93-0966-4FFB-A34D-A0C6A27854E6}"/>
    <cellStyle name="Comma 5 17 4 4 2 2 2" xfId="47308" xr:uid="{82A74FE9-F2E0-4016-B0DA-F43AE7DE80E3}"/>
    <cellStyle name="Comma 5 17 4 4 2 3" xfId="36200" xr:uid="{52AA9544-701E-43BE-BA6E-EA98DEE6DF3C}"/>
    <cellStyle name="Comma 5 17 4 4 3" xfId="18309" xr:uid="{5AB1CA6C-0DF5-4545-9725-27C54C9DBF20}"/>
    <cellStyle name="Comma 5 17 4 4 3 2" xfId="41883" xr:uid="{F4EA9B0F-AE9A-43F0-90A3-1FF157450FB4}"/>
    <cellStyle name="Comma 5 17 4 4 4" xfId="30775" xr:uid="{4CA23860-54D7-491D-84CD-3C0C4F17EB56}"/>
    <cellStyle name="Comma 5 17 4 5" xfId="8138" xr:uid="{D5C02026-657D-45EC-89AB-482047364C23}"/>
    <cellStyle name="Comma 5 17 4 5 2" xfId="19671" xr:uid="{5932E1A0-C903-4498-9E93-EF1A2E52E6DB}"/>
    <cellStyle name="Comma 5 17 4 5 2 2" xfId="43244" xr:uid="{69B3DD9B-9768-4EDA-80B7-030D8723281E}"/>
    <cellStyle name="Comma 5 17 4 5 3" xfId="32136" xr:uid="{C5FCD5EE-145F-46F7-8BED-44FC2276C22F}"/>
    <cellStyle name="Comma 5 17 4 6" xfId="13967" xr:uid="{B364DDD3-1038-48D4-A230-C9BB414C2C9F}"/>
    <cellStyle name="Comma 5 17 4 6 2" xfId="37704" xr:uid="{04CC730F-9733-4A54-9FD3-0C3BFC3E652F}"/>
    <cellStyle name="Comma 5 17 4 7" xfId="26597" xr:uid="{92181512-211F-4F56-BEEA-982CA94444D2}"/>
    <cellStyle name="Comma 5 17 4 8" xfId="25223" xr:uid="{C9775760-D7B7-4E03-AA3D-FBCFCC2A7EC6}"/>
    <cellStyle name="Comma 5 17 4 9" xfId="49053" xr:uid="{3A6FCB62-20F5-4746-B6AE-B5CCDE77BE1A}"/>
    <cellStyle name="Comma 5 17 5" xfId="3189" xr:uid="{6DFB9CD2-7EA0-4AB8-B2B1-18BE31F99C66}"/>
    <cellStyle name="Comma 5 17 5 2" xfId="8652" xr:uid="{CD4F2129-42A1-4689-AF90-E1031DBDD9D0}"/>
    <cellStyle name="Comma 5 17 5 2 2" xfId="20185" xr:uid="{9AC17D08-7FBB-4FE7-B65C-8FCEA9B7298E}"/>
    <cellStyle name="Comma 5 17 5 2 2 2" xfId="43758" xr:uid="{80C52797-1537-443A-858D-67A597218712}"/>
    <cellStyle name="Comma 5 17 5 2 3" xfId="32650" xr:uid="{5A33A203-0ED7-4EE7-B828-707C066E0EF5}"/>
    <cellStyle name="Comma 5 17 5 3" xfId="14775" xr:uid="{0FCB6F96-FECF-44CA-9E9C-8B1631951B90}"/>
    <cellStyle name="Comma 5 17 5 3 2" xfId="38349" xr:uid="{C7A4BEFB-C2BF-4A54-8CB5-70FA001AF50C}"/>
    <cellStyle name="Comma 5 17 5 4" xfId="27241" xr:uid="{AF9362A5-547B-4911-AA0F-B927AC286B26}"/>
    <cellStyle name="Comma 5 17 6" xfId="4540" xr:uid="{7BCE2CBC-93A3-4DDA-A0D4-2CAE1420672F}"/>
    <cellStyle name="Comma 5 17 6 2" xfId="10012" xr:uid="{310A4A2D-3551-4CBE-9D79-96A2FF0A09A3}"/>
    <cellStyle name="Comma 5 17 6 2 2" xfId="21545" xr:uid="{35913F96-C3AD-4017-A1C7-2301EF373D19}"/>
    <cellStyle name="Comma 5 17 6 2 2 2" xfId="45118" xr:uid="{D6DBD74B-CC8D-45D5-A614-581E139453B3}"/>
    <cellStyle name="Comma 5 17 6 2 3" xfId="34010" xr:uid="{3D599194-6C28-4899-AF74-82444DC64656}"/>
    <cellStyle name="Comma 5 17 6 3" xfId="16126" xr:uid="{A35D9758-CCD8-4872-9EEA-E8C05AD5DE4E}"/>
    <cellStyle name="Comma 5 17 6 3 2" xfId="39700" xr:uid="{F3A2BCC7-2414-4E28-91FD-3944767559B3}"/>
    <cellStyle name="Comma 5 17 6 4" xfId="28592" xr:uid="{19F5DFC2-54BA-4142-AC97-0A5785307C90}"/>
    <cellStyle name="Comma 5 17 7" xfId="5877" xr:uid="{7BC8189F-CA3C-4EF2-8431-E4E33141D1D3}"/>
    <cellStyle name="Comma 5 17 7 2" xfId="11353" xr:uid="{E5625397-4EF5-4EB0-94A0-02C89E06AA8B}"/>
    <cellStyle name="Comma 5 17 7 2 2" xfId="22885" xr:uid="{4729D8F1-17E0-436A-BED0-92155C413434}"/>
    <cellStyle name="Comma 5 17 7 2 2 2" xfId="46458" xr:uid="{693E0207-6633-4807-B893-5A512BDA1DA4}"/>
    <cellStyle name="Comma 5 17 7 2 3" xfId="35350" xr:uid="{B5D127EF-505D-4728-9A70-FC7B4E655B69}"/>
    <cellStyle name="Comma 5 17 7 3" xfId="17461" xr:uid="{A3DE6097-E5FF-4355-962F-8C8D06922DEC}"/>
    <cellStyle name="Comma 5 17 7 3 2" xfId="41035" xr:uid="{64FF196C-6889-46E0-928F-83CCF310AC1A}"/>
    <cellStyle name="Comma 5 17 7 4" xfId="29927" xr:uid="{4619DE0D-5446-4C2E-B08E-DB56A0898FE4}"/>
    <cellStyle name="Comma 5 17 8" xfId="7257" xr:uid="{D13162FF-E9B9-43C0-A7C4-CD66544CEF10}"/>
    <cellStyle name="Comma 5 17 8 2" xfId="18822" xr:uid="{7E6B6939-85A4-4472-B16A-9CB319DCB1BE}"/>
    <cellStyle name="Comma 5 17 8 2 2" xfId="42395" xr:uid="{B4757274-886F-4F22-B93A-08D28161F94A}"/>
    <cellStyle name="Comma 5 17 8 3" xfId="31287" xr:uid="{339250E5-A943-4C72-A079-3852B798CB0B}"/>
    <cellStyle name="Comma 5 17 9" xfId="13024" xr:uid="{6B557C02-1FBE-46E9-B37D-DEF9C357BD90}"/>
    <cellStyle name="Comma 5 17 9 2" xfId="36856" xr:uid="{7F7C6B2F-B94B-4B4C-90E3-41BCFF9BFB8B}"/>
    <cellStyle name="Comma 5 18" xfId="3144" xr:uid="{FAC4DF2D-0703-4FB9-B90D-2C4704513C98}"/>
    <cellStyle name="Comma 5 18 2" xfId="14747" xr:uid="{88896FF1-05E4-400B-9B8A-8B12A0BF5FB9}"/>
    <cellStyle name="Comma 5 18 2 2" xfId="38321" xr:uid="{A30F283F-FE3D-4919-A289-85BA33D819F0}"/>
    <cellStyle name="Comma 5 18 3" xfId="27213" xr:uid="{718772B0-9FA8-4ED0-BA1B-2938C5C72AEA}"/>
    <cellStyle name="Comma 5 19" xfId="12739" xr:uid="{CD23A831-7C5D-4763-AB2E-F7D394F95D85}"/>
    <cellStyle name="Comma 5 19 2" xfId="24244" xr:uid="{42646F2A-019B-44DA-AA4F-347726A17B8C}"/>
    <cellStyle name="Comma 5 19 2 2" xfId="47817" xr:uid="{C291FB9C-2B20-4F2C-A31C-61B179210F96}"/>
    <cellStyle name="Comma 5 19 3" xfId="36709" xr:uid="{6C332E17-3834-428F-9F41-8D43D52354EA}"/>
    <cellStyle name="Comma 5 2" xfId="133" xr:uid="{192CC1A8-1FCE-4D24-AFB4-EB3F0906540A}"/>
    <cellStyle name="Comma 5 2 10" xfId="2767" xr:uid="{3E9D4071-B2E5-43BC-AA23-5D406A54AE2B}"/>
    <cellStyle name="Comma 5 2 10 2" xfId="4516" xr:uid="{36B9B353-33BA-4B12-8B9C-88C13F473CA5}"/>
    <cellStyle name="Comma 5 2 10 2 2" xfId="9986" xr:uid="{7D4FF390-AE3F-4A0E-8614-92C417178675}"/>
    <cellStyle name="Comma 5 2 10 2 2 2" xfId="21519" xr:uid="{60F64285-376E-4B00-9D47-D02F7579E954}"/>
    <cellStyle name="Comma 5 2 10 2 2 2 2" xfId="45092" xr:uid="{D980E033-5BA7-4328-AD58-1B957B02660F}"/>
    <cellStyle name="Comma 5 2 10 2 2 3" xfId="33984" xr:uid="{A8F6D1F0-3397-4CA6-8ACC-51D1FB4FE9B7}"/>
    <cellStyle name="Comma 5 2 10 2 3" xfId="16103" xr:uid="{67003EED-B789-4E3F-B8B1-96412A8241DF}"/>
    <cellStyle name="Comma 5 2 10 2 3 2" xfId="39677" xr:uid="{03DB961F-7517-4912-8584-EE2490279322}"/>
    <cellStyle name="Comma 5 2 10 2 4" xfId="28569" xr:uid="{C179CDFB-E38F-4946-A45C-16D6256B509C}"/>
    <cellStyle name="Comma 5 2 10 3" xfId="8633" xr:uid="{B1D7EC3E-0633-4F20-BD42-1341704AD717}"/>
    <cellStyle name="Comma 5 2 10 3 2" xfId="20166" xr:uid="{63F006B6-5025-47BA-A4B0-63A91CA454A8}"/>
    <cellStyle name="Comma 5 2 10 3 2 2" xfId="43739" xr:uid="{B90490AF-83B1-486D-B724-88DDE3FE7B84}"/>
    <cellStyle name="Comma 5 2 10 3 3" xfId="32631" xr:uid="{C7876A2E-12F4-4E15-817A-BD036324CA44}"/>
    <cellStyle name="Comma 5 2 10 4" xfId="14463" xr:uid="{F13826E6-C58B-49AB-B6F2-A3B40A593B28}"/>
    <cellStyle name="Comma 5 2 10 4 2" xfId="38199" xr:uid="{383215D7-0930-430C-A599-AA6B2A3C3656}"/>
    <cellStyle name="Comma 5 2 10 5" xfId="27092" xr:uid="{0B6D1E7C-85F7-4B01-9746-401244E880A8}"/>
    <cellStyle name="Comma 5 2 11" xfId="3187" xr:uid="{D083AC19-6AD6-4BE8-8F08-09FF9217CB09}"/>
    <cellStyle name="Comma 5 2 11 2" xfId="8650" xr:uid="{911ABB2A-CA9C-44FA-AFF0-493D181479FA}"/>
    <cellStyle name="Comma 5 2 11 2 2" xfId="20183" xr:uid="{DD53EAAD-8FB5-4711-BAA1-918BA7D122A8}"/>
    <cellStyle name="Comma 5 2 11 2 2 2" xfId="43756" xr:uid="{DB72A753-47BC-4105-A971-9F27929424AE}"/>
    <cellStyle name="Comma 5 2 11 2 3" xfId="32648" xr:uid="{1080A31F-2281-40EF-9714-51EA29F03A60}"/>
    <cellStyle name="Comma 5 2 11 3" xfId="14773" xr:uid="{EC848E9B-64B5-4229-B4D0-9F987A813A1B}"/>
    <cellStyle name="Comma 5 2 11 3 2" xfId="38347" xr:uid="{C7230CCA-0087-4B1E-8D38-85BF34B5FCCA}"/>
    <cellStyle name="Comma 5 2 11 4" xfId="27239" xr:uid="{EE0997A9-998E-4B3A-B9C2-A3CAB7ED4B13}"/>
    <cellStyle name="Comma 5 2 12" xfId="4538" xr:uid="{01696773-2D82-46ED-B300-4317A8A26505}"/>
    <cellStyle name="Comma 5 2 12 2" xfId="10010" xr:uid="{D78B1578-6448-4292-B6B6-BF112DA6DCD5}"/>
    <cellStyle name="Comma 5 2 12 2 2" xfId="21543" xr:uid="{57B2905E-EA4A-494E-966D-40B485C40014}"/>
    <cellStyle name="Comma 5 2 12 2 2 2" xfId="45116" xr:uid="{3ED45CAD-26AD-494E-B9D3-736FA552FD66}"/>
    <cellStyle name="Comma 5 2 12 2 3" xfId="34008" xr:uid="{08EA980F-5D43-4A7B-AC2D-9FF6B83F4262}"/>
    <cellStyle name="Comma 5 2 12 3" xfId="16124" xr:uid="{3D6B6729-FFAF-4580-8975-FE084CA0CCB7}"/>
    <cellStyle name="Comma 5 2 12 3 2" xfId="39698" xr:uid="{89C9F443-B528-4271-9D94-66B1BDEA9DB6}"/>
    <cellStyle name="Comma 5 2 12 4" xfId="28590" xr:uid="{9903BF42-8890-4844-B8F9-B6CB4D881A1B}"/>
    <cellStyle name="Comma 5 2 13" xfId="5875" xr:uid="{8794D1AA-25D7-491D-9E1C-DDA0305DE832}"/>
    <cellStyle name="Comma 5 2 13 2" xfId="11351" xr:uid="{F2509B20-DC78-48C8-8B2A-8638B3B11732}"/>
    <cellStyle name="Comma 5 2 13 2 2" xfId="22883" xr:uid="{2E06AC2B-8DB0-4491-A371-E606BC224078}"/>
    <cellStyle name="Comma 5 2 13 2 2 2" xfId="46456" xr:uid="{66D174CE-9A87-4387-B94F-4D7B26B32791}"/>
    <cellStyle name="Comma 5 2 13 2 3" xfId="35348" xr:uid="{89603330-F757-4588-913C-58935EC14893}"/>
    <cellStyle name="Comma 5 2 13 3" xfId="17459" xr:uid="{ADF77EA7-941B-4114-8D63-7849250B60EE}"/>
    <cellStyle name="Comma 5 2 13 3 2" xfId="41033" xr:uid="{2601C3A3-4B97-421A-BD3A-5659F8BA3C7F}"/>
    <cellStyle name="Comma 5 2 13 4" xfId="29925" xr:uid="{BA2EF606-40BB-4A9B-BDF2-AA47618EB7E3}"/>
    <cellStyle name="Comma 5 2 14" xfId="7254" xr:uid="{7FB31669-FF25-44C2-AB02-59A958154FFE}"/>
    <cellStyle name="Comma 5 2 14 2" xfId="18820" xr:uid="{68B1FA66-E7DA-4A3B-89F7-A695FDA86A7C}"/>
    <cellStyle name="Comma 5 2 14 2 2" xfId="42393" xr:uid="{01DB1F8B-1636-42B7-A1C4-C4D466E30889}"/>
    <cellStyle name="Comma 5 2 14 3" xfId="31285" xr:uid="{1A9C796F-1284-445B-BA31-21BAD8D37454}"/>
    <cellStyle name="Comma 5 2 15" xfId="12761" xr:uid="{51724843-A7DE-4796-AC86-3D8393B14A39}"/>
    <cellStyle name="Comma 5 2 15 2" xfId="24256" xr:uid="{A1594AE6-689A-48B9-9BC7-2CA1CEA06DF5}"/>
    <cellStyle name="Comma 5 2 15 2 2" xfId="47828" xr:uid="{37F3F917-CDCC-4942-90AA-6787BDDE4D68}"/>
    <cellStyle name="Comma 5 2 15 3" xfId="36720" xr:uid="{5AA345C5-6BC0-45EA-BADB-8A246C30F9E2}"/>
    <cellStyle name="Comma 5 2 16" xfId="13021" xr:uid="{77A7A2E5-459D-43D3-99B2-0193326D8EC3}"/>
    <cellStyle name="Comma 5 2 16 2" xfId="36854" xr:uid="{64E6AB52-2962-4F6A-8D88-2D8382945155}"/>
    <cellStyle name="Comma 5 2 17" xfId="25745" xr:uid="{785F3B19-5FB1-4DA3-AEB2-A264748C265F}"/>
    <cellStyle name="Comma 5 2 18" xfId="24343" xr:uid="{278D3EB9-CC50-43AF-9419-99B9FAE843D3}"/>
    <cellStyle name="Comma 5 2 19" xfId="48196" xr:uid="{01B212C3-E58B-41BB-871C-DB588611233A}"/>
    <cellStyle name="Comma 5 2 2" xfId="134" xr:uid="{5E78009C-8915-40A4-BCF8-B5AD4593880C}"/>
    <cellStyle name="Comma 5 2 2 2" xfId="135" xr:uid="{FE2AE484-271E-4928-8013-70A40DA70CF3}"/>
    <cellStyle name="Comma 5 2 2 2 10" xfId="24690" xr:uid="{4DC4CBCD-3E23-4167-9BEE-CBF5EA7A1FE8}"/>
    <cellStyle name="Comma 5 2 2 2 11" xfId="48519" xr:uid="{56125139-58F2-4469-A8F2-9792DF22B9A2}"/>
    <cellStyle name="Comma 5 2 2 2 12" xfId="1506" xr:uid="{1822CDAF-9AF3-4E5D-9D7C-17A0BAF7E3FF}"/>
    <cellStyle name="Comma 5 2 2 2 13" xfId="436" xr:uid="{8B6D91C3-6DEC-476B-AB0F-69850A4E6834}"/>
    <cellStyle name="Comma 5 2 2 2 2" xfId="570" xr:uid="{69FBC330-C0B1-45BA-A22F-92CC3E1A03CF}"/>
    <cellStyle name="Comma 5 2 2 2 2 10" xfId="2127" xr:uid="{2D8D8F90-6C18-43F3-9F88-C46213F0E430}"/>
    <cellStyle name="Comma 5 2 2 2 2 2" xfId="3939" xr:uid="{2EB7575B-7F21-4924-86FB-FF5DD679812B}"/>
    <cellStyle name="Comma 5 2 2 2 2 2 2" xfId="9408" xr:uid="{7771697D-65AA-4286-8110-7386BE749234}"/>
    <cellStyle name="Comma 5 2 2 2 2 2 2 2" xfId="20941" xr:uid="{44EADB99-FBED-401E-98D2-C003C5E0D4D2}"/>
    <cellStyle name="Comma 5 2 2 2 2 2 2 2 2" xfId="44514" xr:uid="{3B1D9F64-00AB-4F47-B603-8CEE5DA0E82C}"/>
    <cellStyle name="Comma 5 2 2 2 2 2 2 3" xfId="33406" xr:uid="{86FF13A9-DC9E-42B4-952A-35FB2FB4A183}"/>
    <cellStyle name="Comma 5 2 2 2 2 2 3" xfId="15526" xr:uid="{A9E4A08F-B54D-46E5-8DCA-68BCBAF16286}"/>
    <cellStyle name="Comma 5 2 2 2 2 2 3 2" xfId="39100" xr:uid="{AA20A234-3314-4B97-9448-C5497D227CE8}"/>
    <cellStyle name="Comma 5 2 2 2 2 2 4" xfId="27992" xr:uid="{FF5B154C-BBE0-4D67-A6F5-9A7C409B6591}"/>
    <cellStyle name="Comma 5 2 2 2 2 3" xfId="5303" xr:uid="{4415F4C8-C27D-4907-8360-5549036CC2B8}"/>
    <cellStyle name="Comma 5 2 2 2 2 3 2" xfId="10777" xr:uid="{31529A67-5EE9-49AE-AFCA-84318488DAA7}"/>
    <cellStyle name="Comma 5 2 2 2 2 3 2 2" xfId="22310" xr:uid="{10925DD7-4E38-4D72-A18A-290410E852AF}"/>
    <cellStyle name="Comma 5 2 2 2 2 3 2 2 2" xfId="45883" xr:uid="{0434DC43-F924-4142-B271-FE2070FF3A11}"/>
    <cellStyle name="Comma 5 2 2 2 2 3 2 3" xfId="34775" xr:uid="{CFD169E1-013F-4888-8741-03B8B6BB9DBF}"/>
    <cellStyle name="Comma 5 2 2 2 2 3 3" xfId="16889" xr:uid="{6F2F2F83-97FE-49CD-A65D-17B11CC4E4D5}"/>
    <cellStyle name="Comma 5 2 2 2 2 3 3 2" xfId="40463" xr:uid="{75E1D883-9841-45AB-BE70-EBEA71E8DF14}"/>
    <cellStyle name="Comma 5 2 2 2 2 3 4" xfId="29355" xr:uid="{C3A8F16B-9983-4972-B09A-A22E7A293CF9}"/>
    <cellStyle name="Comma 5 2 2 2 2 4" xfId="6641" xr:uid="{494B54B0-91D9-4F72-A7F0-7CE531F6F1C6}"/>
    <cellStyle name="Comma 5 2 2 2 2 4 2" xfId="12118" xr:uid="{35E8900D-749A-471C-BD36-41589A702A0E}"/>
    <cellStyle name="Comma 5 2 2 2 2 4 2 2" xfId="23650" xr:uid="{701575DC-55C0-4CA8-B0DD-70A467126700}"/>
    <cellStyle name="Comma 5 2 2 2 2 4 2 2 2" xfId="47223" xr:uid="{AB892161-4629-4672-B9F3-A91653EE8A58}"/>
    <cellStyle name="Comma 5 2 2 2 2 4 2 3" xfId="36115" xr:uid="{84BD50E7-0023-4770-A57E-9F1919607FC4}"/>
    <cellStyle name="Comma 5 2 2 2 2 4 3" xfId="18225" xr:uid="{B0CAAA90-D2E9-4B7B-8129-0D7A3EC19678}"/>
    <cellStyle name="Comma 5 2 2 2 2 4 3 2" xfId="41799" xr:uid="{60CA171F-080A-4F4B-829A-27008B7F694A}"/>
    <cellStyle name="Comma 5 2 2 2 2 4 4" xfId="30691" xr:uid="{C531FABD-8566-4B04-8B01-1860F0FCA271}"/>
    <cellStyle name="Comma 5 2 2 2 2 5" xfId="8052" xr:uid="{08716536-3FAB-4148-8111-5FFB8BB79651}"/>
    <cellStyle name="Comma 5 2 2 2 2 5 2" xfId="19587" xr:uid="{D5787A35-BE7A-469C-B129-2ED35165E00D}"/>
    <cellStyle name="Comma 5 2 2 2 2 5 2 2" xfId="43160" xr:uid="{244FD71C-D275-4719-9B72-0ABF29396A24}"/>
    <cellStyle name="Comma 5 2 2 2 2 5 3" xfId="32052" xr:uid="{2B466760-43ED-4093-B190-2F2FD7B86308}"/>
    <cellStyle name="Comma 5 2 2 2 2 6" xfId="13881" xr:uid="{C59D8E47-DC76-4735-A96F-9E4421E63383}"/>
    <cellStyle name="Comma 5 2 2 2 2 6 2" xfId="37620" xr:uid="{941DBC77-B423-4B24-8821-B9D342023904}"/>
    <cellStyle name="Comma 5 2 2 2 2 7" xfId="26513" xr:uid="{00D0BCE5-33F3-42BE-9CF7-EA8C86C5CF2A}"/>
    <cellStyle name="Comma 5 2 2 2 2 8" xfId="25138" xr:uid="{C193A2AB-05BE-4464-B74E-440A46740E89}"/>
    <cellStyle name="Comma 5 2 2 2 2 9" xfId="48969" xr:uid="{11443D0A-FD78-4DF6-A919-A2F5ADCF7548}"/>
    <cellStyle name="Comma 5 2 2 2 3" xfId="2616" xr:uid="{D1265361-362A-46E3-89AA-3401D58B4F87}"/>
    <cellStyle name="Comma 5 2 2 2 3 2" xfId="4405" xr:uid="{77D4E0BC-4FDC-45C4-9840-FAF26B85059D}"/>
    <cellStyle name="Comma 5 2 2 2 3 2 2" xfId="9875" xr:uid="{49B63166-1B84-4B30-83E2-4B36D52C4649}"/>
    <cellStyle name="Comma 5 2 2 2 3 2 2 2" xfId="21408" xr:uid="{E858F869-6C5A-435B-83C4-92818FCB8C90}"/>
    <cellStyle name="Comma 5 2 2 2 3 2 2 2 2" xfId="44981" xr:uid="{6F6B869E-D3F4-479A-BB49-94E5720982B1}"/>
    <cellStyle name="Comma 5 2 2 2 3 2 2 3" xfId="33873" xr:uid="{29E99103-B548-4137-AFA4-A99400801F16}"/>
    <cellStyle name="Comma 5 2 2 2 3 2 3" xfId="15992" xr:uid="{32534F31-1140-4E4F-88EA-CD393DB1C75A}"/>
    <cellStyle name="Comma 5 2 2 2 3 2 3 2" xfId="39566" xr:uid="{3AD9592C-3713-422D-AF9A-4FFB6CC1A255}"/>
    <cellStyle name="Comma 5 2 2 2 3 2 4" xfId="28458" xr:uid="{19601455-5479-4DFC-B9A0-E6B32A51E9AA}"/>
    <cellStyle name="Comma 5 2 2 2 3 3" xfId="5771" xr:uid="{20247459-064C-4DC6-BDC6-84AE078651A6}"/>
    <cellStyle name="Comma 5 2 2 2 3 3 2" xfId="11245" xr:uid="{EC71152D-77F7-4D84-BD30-30F48195FF85}"/>
    <cellStyle name="Comma 5 2 2 2 3 3 2 2" xfId="22778" xr:uid="{2D77BBC2-087C-42EF-A44A-BABAAF8EB2B5}"/>
    <cellStyle name="Comma 5 2 2 2 3 3 2 2 2" xfId="46351" xr:uid="{624EA522-D6E5-46C7-9A20-C2808BC2B0B8}"/>
    <cellStyle name="Comma 5 2 2 2 3 3 2 3" xfId="35243" xr:uid="{019C10B3-92A3-4F23-A13D-FA90D344AAC1}"/>
    <cellStyle name="Comma 5 2 2 2 3 3 3" xfId="17357" xr:uid="{77E0D3C8-4490-401B-B8C0-D4DBCDA50948}"/>
    <cellStyle name="Comma 5 2 2 2 3 3 3 2" xfId="40931" xr:uid="{9B827BD6-5AF3-4163-84C6-FDFF2EB8DE28}"/>
    <cellStyle name="Comma 5 2 2 2 3 3 4" xfId="29823" xr:uid="{71F21591-59C8-4E46-B885-1C23FCC1D134}"/>
    <cellStyle name="Comma 5 2 2 2 3 4" xfId="7109" xr:uid="{2F41A415-D4BC-4ABC-9B48-D3F8E8F8DA4D}"/>
    <cellStyle name="Comma 5 2 2 2 3 4 2" xfId="12587" xr:uid="{E82ADC96-D09D-4472-BD7A-5D531A7A5D96}"/>
    <cellStyle name="Comma 5 2 2 2 3 4 2 2" xfId="24119" xr:uid="{560AE6BD-EF47-49E6-8C87-5C5A04AD1E48}"/>
    <cellStyle name="Comma 5 2 2 2 3 4 2 2 2" xfId="47692" xr:uid="{71D0BCEC-970F-4C05-AC5C-23441E86ED7A}"/>
    <cellStyle name="Comma 5 2 2 2 3 4 2 3" xfId="36584" xr:uid="{FA25D8F5-78CF-4D1E-AA01-71B0D2FB0F8C}"/>
    <cellStyle name="Comma 5 2 2 2 3 4 3" xfId="18693" xr:uid="{A38575DA-24BE-4FA0-9DC5-2F52784B7CC4}"/>
    <cellStyle name="Comma 5 2 2 2 3 4 3 2" xfId="42267" xr:uid="{78476E2D-0BB8-4F91-AF4E-17A7D9FDA645}"/>
    <cellStyle name="Comma 5 2 2 2 3 4 4" xfId="31159" xr:uid="{D0F8C12D-8572-42B4-9B60-E0373CEAAB16}"/>
    <cellStyle name="Comma 5 2 2 2 3 5" xfId="8522" xr:uid="{335E8B96-987E-4D7B-8532-C2360E7D679B}"/>
    <cellStyle name="Comma 5 2 2 2 3 5 2" xfId="20055" xr:uid="{FC8A7421-FCC7-43EC-98D0-130AFED72C6A}"/>
    <cellStyle name="Comma 5 2 2 2 3 5 2 2" xfId="43628" xr:uid="{416D561E-7EEC-474E-9E5F-46C4BAE84774}"/>
    <cellStyle name="Comma 5 2 2 2 3 5 3" xfId="32520" xr:uid="{D54DF491-978B-44E7-9452-605A457CE116}"/>
    <cellStyle name="Comma 5 2 2 2 3 6" xfId="14352" xr:uid="{6986A4A6-9D9B-4E8B-ACD3-2AA93DE4A122}"/>
    <cellStyle name="Comma 5 2 2 2 3 6 2" xfId="38088" xr:uid="{CBA43FB6-C9EC-4A73-A17C-D66F0595C0BC}"/>
    <cellStyle name="Comma 5 2 2 2 3 7" xfId="26981" xr:uid="{10EFA582-5F3E-4D5A-9D09-7636A094AAE5}"/>
    <cellStyle name="Comma 5 2 2 2 3 8" xfId="25607" xr:uid="{7087F0E8-8DF1-4984-A585-3F61DF2D836E}"/>
    <cellStyle name="Comma 5 2 2 2 3 9" xfId="49437" xr:uid="{28794454-F2C1-439D-9D18-3F858259D9DB}"/>
    <cellStyle name="Comma 5 2 2 2 4" xfId="3496" xr:uid="{BCA37737-0D67-4E60-93F9-A5293740F224}"/>
    <cellStyle name="Comma 5 2 2 2 4 2" xfId="8965" xr:uid="{D462ACA4-08CD-4FF8-A41A-846EBD3040E5}"/>
    <cellStyle name="Comma 5 2 2 2 4 2 2" xfId="20498" xr:uid="{3BEBD163-D38C-4F0E-964E-6C1BA4606859}"/>
    <cellStyle name="Comma 5 2 2 2 4 2 2 2" xfId="44071" xr:uid="{527ED76C-00AD-443C-B91A-B78922432347}"/>
    <cellStyle name="Comma 5 2 2 2 4 2 3" xfId="32963" xr:uid="{0D672021-B69F-4C93-8279-513D06D9AD52}"/>
    <cellStyle name="Comma 5 2 2 2 4 3" xfId="15083" xr:uid="{4DCE7362-7128-4D5B-9220-04E70E00BF3D}"/>
    <cellStyle name="Comma 5 2 2 2 4 3 2" xfId="38657" xr:uid="{61748E16-C18A-42E1-AE0F-EEB853E96C1F}"/>
    <cellStyle name="Comma 5 2 2 2 4 4" xfId="27549" xr:uid="{4289B5D1-0DFC-41ED-B0BC-BFCE5F0DB981}"/>
    <cellStyle name="Comma 5 2 2 2 5" xfId="4856" xr:uid="{FE46C5B1-0874-42E9-BB93-E8C87D6AC548}"/>
    <cellStyle name="Comma 5 2 2 2 5 2" xfId="10330" xr:uid="{BB6DCA8F-7D6D-48DB-9530-7B49FA0ECB6A}"/>
    <cellStyle name="Comma 5 2 2 2 5 2 2" xfId="21863" xr:uid="{3E639C30-24E5-4305-A486-BF1D75E6CBF2}"/>
    <cellStyle name="Comma 5 2 2 2 5 2 2 2" xfId="45436" xr:uid="{F19E7B0F-2159-43AE-97E0-346F0979A79D}"/>
    <cellStyle name="Comma 5 2 2 2 5 2 3" xfId="34328" xr:uid="{0679E4D8-A358-4EDB-B3BF-6C388D6F6ACC}"/>
    <cellStyle name="Comma 5 2 2 2 5 3" xfId="16442" xr:uid="{F8D21614-96A1-4087-828F-66BA3DBF6817}"/>
    <cellStyle name="Comma 5 2 2 2 5 3 2" xfId="40016" xr:uid="{DE4B03E9-C788-422D-8AD3-BC8E9195DCFA}"/>
    <cellStyle name="Comma 5 2 2 2 5 4" xfId="28908" xr:uid="{6A09567E-827A-4488-8280-38C50638094A}"/>
    <cellStyle name="Comma 5 2 2 2 6" xfId="6194" xr:uid="{BF832A51-52B9-4B4A-A99F-9F79A0DDBE6D}"/>
    <cellStyle name="Comma 5 2 2 2 6 2" xfId="11670" xr:uid="{6CEBC3D8-6477-422A-B25C-A31B9B9C9D8E}"/>
    <cellStyle name="Comma 5 2 2 2 6 2 2" xfId="23202" xr:uid="{8B0381A6-036D-4330-827D-1ED92A7EFE69}"/>
    <cellStyle name="Comma 5 2 2 2 6 2 2 2" xfId="46775" xr:uid="{25D324F0-B964-4478-8D82-FDB7453D0019}"/>
    <cellStyle name="Comma 5 2 2 2 6 2 3" xfId="35667" xr:uid="{C0D8213A-4900-44EB-93EF-5A3CDEFCB504}"/>
    <cellStyle name="Comma 5 2 2 2 6 3" xfId="17778" xr:uid="{5219363F-C8C7-4645-A120-5CD5565A739A}"/>
    <cellStyle name="Comma 5 2 2 2 6 3 2" xfId="41352" xr:uid="{53A40DD9-5A00-48D3-BDAE-AC2521401E49}"/>
    <cellStyle name="Comma 5 2 2 2 6 4" xfId="30244" xr:uid="{55FBB34B-B82C-4970-BA2F-25CD19597321}"/>
    <cellStyle name="Comma 5 2 2 2 7" xfId="7584" xr:uid="{110DCF6F-24B8-408C-A26E-98C1ED945EBE}"/>
    <cellStyle name="Comma 5 2 2 2 7 2" xfId="19140" xr:uid="{18A8CBB8-BA80-41EE-9975-3CA6D262618A}"/>
    <cellStyle name="Comma 5 2 2 2 7 2 2" xfId="42713" xr:uid="{9AB90D2D-F511-43CA-9F18-E0CCC110E2F1}"/>
    <cellStyle name="Comma 5 2 2 2 7 3" xfId="31605" xr:uid="{48498C5F-C79A-44DE-9B8B-1A7ED00C9CE5}"/>
    <cellStyle name="Comma 5 2 2 2 8" xfId="13404" xr:uid="{B559591D-0ABA-4119-9D85-3BB0FD2F8B8B}"/>
    <cellStyle name="Comma 5 2 2 2 8 2" xfId="37173" xr:uid="{272F4FFE-F46D-4D7F-91CF-48C908524472}"/>
    <cellStyle name="Comma 5 2 2 2 9" xfId="26066" xr:uid="{9DF9F306-748E-453D-9062-CFCFAA77B63B}"/>
    <cellStyle name="Comma 5 2 2 3" xfId="569" xr:uid="{30EB152A-049C-4802-AA45-9B30A8D5AD98}"/>
    <cellStyle name="Comma 5 2 2 3 2" xfId="4508" xr:uid="{3B66E858-5CEA-414A-9BE2-1F0BAF929581}"/>
    <cellStyle name="Comma 5 2 2 3 2 2" xfId="9978" xr:uid="{A11F42D9-A1BD-4F37-BD84-27726333907D}"/>
    <cellStyle name="Comma 5 2 2 3 2 2 2" xfId="21511" xr:uid="{25CD3DC8-4513-4404-8AE1-B88CF5C92B45}"/>
    <cellStyle name="Comma 5 2 2 3 2 2 2 2" xfId="45084" xr:uid="{8FEDE947-6E0D-46A1-8594-381C13E99FF7}"/>
    <cellStyle name="Comma 5 2 2 3 2 2 3" xfId="33976" xr:uid="{6B5F0B19-64BA-4B55-8637-49FEC5BC762D}"/>
    <cellStyle name="Comma 5 2 2 3 2 3" xfId="16095" xr:uid="{DAE9CFA3-CD06-4982-AAEE-F185BFDC4CCC}"/>
    <cellStyle name="Comma 5 2 2 3 2 3 2" xfId="39669" xr:uid="{9153AF9A-5739-4A8A-97F5-F50917B68701}"/>
    <cellStyle name="Comma 5 2 2 3 2 4" xfId="28561" xr:uid="{78BC6709-1F9F-4886-BC29-111B9A9F3450}"/>
    <cellStyle name="Comma 5 2 2 3 3" xfId="8625" xr:uid="{C5F67BA2-0BAE-42D3-B919-5A51BCD769C5}"/>
    <cellStyle name="Comma 5 2 2 3 3 2" xfId="20158" xr:uid="{487B5E1C-7C13-40F9-973A-3BC4CABE14F7}"/>
    <cellStyle name="Comma 5 2 2 3 3 2 2" xfId="43731" xr:uid="{BC04E509-EB5B-4D3D-9708-9FE6CE770CCA}"/>
    <cellStyle name="Comma 5 2 2 3 3 3" xfId="32623" xr:uid="{D9FDEBE5-AC8B-4BEC-8DC2-6A1520FDA199}"/>
    <cellStyle name="Comma 5 2 2 3 4" xfId="14455" xr:uid="{21FDB8B8-E994-44A6-9182-B4E9764993BA}"/>
    <cellStyle name="Comma 5 2 2 3 4 2" xfId="38191" xr:uid="{4A135E05-1E26-4D54-BEA6-88399D30E949}"/>
    <cellStyle name="Comma 5 2 2 3 5" xfId="27084" xr:uid="{3FB11181-A07C-44E2-843A-392E6D0AADD6}"/>
    <cellStyle name="Comma 5 2 2 3 6" xfId="2753" xr:uid="{1D819FE9-5C0B-418B-B1BC-81C5052516FB}"/>
    <cellStyle name="Comma 5 2 2 4" xfId="930" xr:uid="{E91DD61B-F827-4E8A-A287-DCD4B2305DF2}"/>
    <cellStyle name="Comma 5 2 2 5" xfId="435" xr:uid="{91578004-CBFF-44B1-9DB1-C6D247F22B8D}"/>
    <cellStyle name="Comma 5 2 20" xfId="49577" xr:uid="{0927CD80-FB1A-401A-8194-9A9525D88DA4}"/>
    <cellStyle name="Comma 5 2 21" xfId="870" xr:uid="{F5DEF6F5-8DC8-490A-9D43-FA29B1536442}"/>
    <cellStyle name="Comma 5 2 22" xfId="434" xr:uid="{98F0988D-E606-445D-84F6-28AB968DAEB6}"/>
    <cellStyle name="Comma 5 2 3" xfId="136" xr:uid="{D077DD92-F53F-4150-9594-1E7FE64FB801}"/>
    <cellStyle name="Comma 5 2 3 10" xfId="25913" xr:uid="{AC4D37DF-4E21-4A94-91D3-D7AF12413095}"/>
    <cellStyle name="Comma 5 2 3 11" xfId="24411" xr:uid="{30CCD06F-B3B8-4A6B-9437-6BBD13E8CAC2}"/>
    <cellStyle name="Comma 5 2 3 12" xfId="48366" xr:uid="{FD0D5EFF-8548-4628-9894-2F3E11AAC03C}"/>
    <cellStyle name="Comma 5 2 3 13" xfId="1162" xr:uid="{E4D174B7-384A-4A01-A94E-55947349D4DD}"/>
    <cellStyle name="Comma 5 2 3 14" xfId="437" xr:uid="{34C1BDB7-C499-4670-B7A5-7BE3EAD36F18}"/>
    <cellStyle name="Comma 5 2 3 2" xfId="137" xr:uid="{735BDD8C-71BD-4970-AB9E-E0D940AB9C87}"/>
    <cellStyle name="Comma 5 2 3 2 10" xfId="24671" xr:uid="{1AAFA2AF-327E-4F56-BCB4-D040D93BD312}"/>
    <cellStyle name="Comma 5 2 3 2 11" xfId="48498" xr:uid="{EE1EC822-66E2-4860-9D2C-97BB86E7D456}"/>
    <cellStyle name="Comma 5 2 3 2 12" xfId="1356" xr:uid="{3BD0DDC2-7630-4E0A-A24E-B42B27305440}"/>
    <cellStyle name="Comma 5 2 3 2 13" xfId="438" xr:uid="{DB79AA6A-CB62-4F3F-B786-205B35DE25FC}"/>
    <cellStyle name="Comma 5 2 3 2 2" xfId="572" xr:uid="{2F8CB8D1-CF27-4BCA-804F-975A7E46615B}"/>
    <cellStyle name="Comma 5 2 3 2 2 10" xfId="2107" xr:uid="{E09CBC93-D31D-4FCF-A2C0-5AD27A00EE90}"/>
    <cellStyle name="Comma 5 2 3 2 2 2" xfId="3920" xr:uid="{D2ED2C4D-42BE-4613-8209-BA62C4649AA1}"/>
    <cellStyle name="Comma 5 2 3 2 2 2 2" xfId="9389" xr:uid="{969E6EC8-D575-4FE7-BA6D-9E8ABCD5816B}"/>
    <cellStyle name="Comma 5 2 3 2 2 2 2 2" xfId="20922" xr:uid="{5A7B98FE-6BE2-4A24-880B-6815B5507D9A}"/>
    <cellStyle name="Comma 5 2 3 2 2 2 2 2 2" xfId="44495" xr:uid="{D279EC8D-FD6B-4651-9D7F-9687AA95F2C1}"/>
    <cellStyle name="Comma 5 2 3 2 2 2 2 3" xfId="33387" xr:uid="{D9504B65-D031-450C-9AC0-8557F69A1E58}"/>
    <cellStyle name="Comma 5 2 3 2 2 2 3" xfId="15507" xr:uid="{DDFC3924-1095-406C-9220-64065546F75C}"/>
    <cellStyle name="Comma 5 2 3 2 2 2 3 2" xfId="39081" xr:uid="{14182ADB-FB1B-45F5-A3CD-F15B693BFA14}"/>
    <cellStyle name="Comma 5 2 3 2 2 2 4" xfId="27973" xr:uid="{44095343-5C37-4153-95EB-F89134AB98D8}"/>
    <cellStyle name="Comma 5 2 3 2 2 3" xfId="5284" xr:uid="{BC1C1ECF-60BC-47B1-BEC5-B2938E5511B1}"/>
    <cellStyle name="Comma 5 2 3 2 2 3 2" xfId="10758" xr:uid="{9514E145-A70D-44E7-83ED-9A24C0AC0D01}"/>
    <cellStyle name="Comma 5 2 3 2 2 3 2 2" xfId="22291" xr:uid="{90757BA2-41EF-4F9B-A10C-643157DF7CDE}"/>
    <cellStyle name="Comma 5 2 3 2 2 3 2 2 2" xfId="45864" xr:uid="{A7D58452-0F6B-45E5-B044-F1769EDE3F04}"/>
    <cellStyle name="Comma 5 2 3 2 2 3 2 3" xfId="34756" xr:uid="{09956D18-BCE5-45AD-8ADC-C9A82C885F8C}"/>
    <cellStyle name="Comma 5 2 3 2 2 3 3" xfId="16870" xr:uid="{891943C3-CCF8-4F02-9B08-F1E884821B39}"/>
    <cellStyle name="Comma 5 2 3 2 2 3 3 2" xfId="40444" xr:uid="{5109618C-9A99-4D34-96EA-9FBAAF712A14}"/>
    <cellStyle name="Comma 5 2 3 2 2 3 4" xfId="29336" xr:uid="{0564B8BB-EE25-473D-81AF-A10E89CF1BDA}"/>
    <cellStyle name="Comma 5 2 3 2 2 4" xfId="6622" xr:uid="{BFB0004E-58FB-4CF4-A2A4-7832C3747B18}"/>
    <cellStyle name="Comma 5 2 3 2 2 4 2" xfId="12099" xr:uid="{C535CF88-E7B4-475D-B98E-0CB36DACE45A}"/>
    <cellStyle name="Comma 5 2 3 2 2 4 2 2" xfId="23631" xr:uid="{F90B4807-4011-4E9F-9086-15E5EA8274CF}"/>
    <cellStyle name="Comma 5 2 3 2 2 4 2 2 2" xfId="47204" xr:uid="{FEB2381E-8B40-4E2F-9DE7-9EB511DA6309}"/>
    <cellStyle name="Comma 5 2 3 2 2 4 2 3" xfId="36096" xr:uid="{3BF46007-E6C5-422E-BCFC-CBAF3C8F9BED}"/>
    <cellStyle name="Comma 5 2 3 2 2 4 3" xfId="18206" xr:uid="{F19A8B20-B9EB-4D73-BFF9-F4743E123833}"/>
    <cellStyle name="Comma 5 2 3 2 2 4 3 2" xfId="41780" xr:uid="{D7DDCA3E-5F65-4094-B788-572A12458162}"/>
    <cellStyle name="Comma 5 2 3 2 2 4 4" xfId="30672" xr:uid="{E76FD0DC-FAA0-4FF3-B37B-208DD7D59100}"/>
    <cellStyle name="Comma 5 2 3 2 2 5" xfId="8033" xr:uid="{B5EFBC41-1AB9-48BA-AB04-14CEA761CB86}"/>
    <cellStyle name="Comma 5 2 3 2 2 5 2" xfId="19568" xr:uid="{355A3430-4086-4610-A29C-8D6723805B28}"/>
    <cellStyle name="Comma 5 2 3 2 2 5 2 2" xfId="43141" xr:uid="{25107599-B606-43AC-B89C-8181E8147E76}"/>
    <cellStyle name="Comma 5 2 3 2 2 5 3" xfId="32033" xr:uid="{FC9A8533-85F7-4ACB-A80F-BB768FE85049}"/>
    <cellStyle name="Comma 5 2 3 2 2 6" xfId="13862" xr:uid="{0B9B5FA1-553C-45BF-B7F7-6967FCDD08EC}"/>
    <cellStyle name="Comma 5 2 3 2 2 6 2" xfId="37601" xr:uid="{D72F6D5E-3B5D-49E2-9624-0A41C37D9A46}"/>
    <cellStyle name="Comma 5 2 3 2 2 7" xfId="26494" xr:uid="{382F527F-3B0C-4976-95F9-805577EB2C42}"/>
    <cellStyle name="Comma 5 2 3 2 2 8" xfId="25119" xr:uid="{C2EBA3CF-A191-461E-B98B-AB3C46778CB8}"/>
    <cellStyle name="Comma 5 2 3 2 2 9" xfId="48950" xr:uid="{B95F338E-C03F-4F9D-B7B0-7C9BB5FA8F8D}"/>
    <cellStyle name="Comma 5 2 3 2 3" xfId="2596" xr:uid="{60C1AED3-8AE3-4B67-B5F3-D69C5AD8C774}"/>
    <cellStyle name="Comma 5 2 3 2 3 2" xfId="4386" xr:uid="{4ACA83A8-F25A-44D3-974C-04FED591F917}"/>
    <cellStyle name="Comma 5 2 3 2 3 2 2" xfId="9856" xr:uid="{CA438B79-6728-48ED-9FA3-0B5982E7ADBA}"/>
    <cellStyle name="Comma 5 2 3 2 3 2 2 2" xfId="21389" xr:uid="{73C277E4-B03E-4353-A1DC-3A35686CF95D}"/>
    <cellStyle name="Comma 5 2 3 2 3 2 2 2 2" xfId="44962" xr:uid="{EAE022E7-25F1-4BA3-89C9-D535CB91A90E}"/>
    <cellStyle name="Comma 5 2 3 2 3 2 2 3" xfId="33854" xr:uid="{C23C3D5A-A517-4AD9-9A73-403951B3752F}"/>
    <cellStyle name="Comma 5 2 3 2 3 2 3" xfId="15973" xr:uid="{9D11BDD1-DC61-4988-9F32-D40B14DF6870}"/>
    <cellStyle name="Comma 5 2 3 2 3 2 3 2" xfId="39547" xr:uid="{E3A53A56-6BFE-45A2-BE7D-4D27142FBB80}"/>
    <cellStyle name="Comma 5 2 3 2 3 2 4" xfId="28439" xr:uid="{02961CF8-B3FF-4741-9620-1F65F13AB37A}"/>
    <cellStyle name="Comma 5 2 3 2 3 3" xfId="5752" xr:uid="{67D39F20-7F9D-4DC7-891C-71DE45DB7EF7}"/>
    <cellStyle name="Comma 5 2 3 2 3 3 2" xfId="11226" xr:uid="{5C13CA86-D79F-4597-BE5B-E995BDF1B54F}"/>
    <cellStyle name="Comma 5 2 3 2 3 3 2 2" xfId="22759" xr:uid="{C8A7AE44-343B-4293-A5DC-7DEB948CFA46}"/>
    <cellStyle name="Comma 5 2 3 2 3 3 2 2 2" xfId="46332" xr:uid="{25AB4FAD-B498-4E06-B894-0828EFD5B9B3}"/>
    <cellStyle name="Comma 5 2 3 2 3 3 2 3" xfId="35224" xr:uid="{71085379-AE61-458B-AB4D-9B5B98A7364C}"/>
    <cellStyle name="Comma 5 2 3 2 3 3 3" xfId="17338" xr:uid="{01B689CF-8354-4540-B765-3DD852ABA881}"/>
    <cellStyle name="Comma 5 2 3 2 3 3 3 2" xfId="40912" xr:uid="{6CD35786-3BA9-40F2-9D9F-1AF776DDE7F5}"/>
    <cellStyle name="Comma 5 2 3 2 3 3 4" xfId="29804" xr:uid="{4EF54151-ACC1-4CBE-B85D-60CF163A0817}"/>
    <cellStyle name="Comma 5 2 3 2 3 4" xfId="7090" xr:uid="{4B6B9550-2F36-4F5F-B2F1-0E5D5ABBE2C9}"/>
    <cellStyle name="Comma 5 2 3 2 3 4 2" xfId="12568" xr:uid="{F6BC2355-C6BC-43CB-AC9B-F838BF4B24DF}"/>
    <cellStyle name="Comma 5 2 3 2 3 4 2 2" xfId="24100" xr:uid="{D81F8BA0-9EC5-4C46-AAA8-2B745C27A19D}"/>
    <cellStyle name="Comma 5 2 3 2 3 4 2 2 2" xfId="47673" xr:uid="{824FEDEC-9485-40B1-BC9E-99763D1CF877}"/>
    <cellStyle name="Comma 5 2 3 2 3 4 2 3" xfId="36565" xr:uid="{2CF9E486-1AF4-49D7-9F77-1BC37811CC23}"/>
    <cellStyle name="Comma 5 2 3 2 3 4 3" xfId="18674" xr:uid="{3F963DC7-DAF4-4322-A9D4-4E78C8DFC8B6}"/>
    <cellStyle name="Comma 5 2 3 2 3 4 3 2" xfId="42248" xr:uid="{88323173-51D5-46F7-8251-3E901A75A689}"/>
    <cellStyle name="Comma 5 2 3 2 3 4 4" xfId="31140" xr:uid="{09A63EDF-95E6-41F7-A19D-D01427724804}"/>
    <cellStyle name="Comma 5 2 3 2 3 5" xfId="8503" xr:uid="{CE1D27ED-420E-4BC5-98F9-2100AC1D3B6F}"/>
    <cellStyle name="Comma 5 2 3 2 3 5 2" xfId="20036" xr:uid="{0F3390CC-FCB2-43BA-B5C8-69A3255023BC}"/>
    <cellStyle name="Comma 5 2 3 2 3 5 2 2" xfId="43609" xr:uid="{46D2A805-C282-4FB5-B927-F1002604D965}"/>
    <cellStyle name="Comma 5 2 3 2 3 5 3" xfId="32501" xr:uid="{66082FB2-05D0-44B6-BC4B-A2A58ECAC6EC}"/>
    <cellStyle name="Comma 5 2 3 2 3 6" xfId="14332" xr:uid="{79FBBE45-A959-45F7-B7FD-7368C828DB06}"/>
    <cellStyle name="Comma 5 2 3 2 3 6 2" xfId="38069" xr:uid="{29361963-0583-48F5-984B-E9F1623DDF04}"/>
    <cellStyle name="Comma 5 2 3 2 3 7" xfId="26962" xr:uid="{2DB4B627-682E-41D5-AA1C-BED4472D6708}"/>
    <cellStyle name="Comma 5 2 3 2 3 8" xfId="25588" xr:uid="{EA0F8765-68C6-494E-91C9-48C79BA01713}"/>
    <cellStyle name="Comma 5 2 3 2 3 9" xfId="49418" xr:uid="{607A4AA9-9C53-4ACA-A3A4-4D277E7789CB}"/>
    <cellStyle name="Comma 5 2 3 2 4" xfId="3479" xr:uid="{CA3FEB51-5F90-4718-B1CD-DE3431F7271D}"/>
    <cellStyle name="Comma 5 2 3 2 4 2" xfId="8948" xr:uid="{482582A6-96DD-4B50-85F6-F376258DAB53}"/>
    <cellStyle name="Comma 5 2 3 2 4 2 2" xfId="20481" xr:uid="{CBAD4B66-A1FD-4EEC-8B80-BDAA3A33DFCC}"/>
    <cellStyle name="Comma 5 2 3 2 4 2 2 2" xfId="44054" xr:uid="{8CDB504B-B339-4FC6-B17A-67056B09B7A7}"/>
    <cellStyle name="Comma 5 2 3 2 4 2 3" xfId="32946" xr:uid="{2F23C5C4-79B9-42AA-B998-73E29D9F25F6}"/>
    <cellStyle name="Comma 5 2 3 2 4 3" xfId="15066" xr:uid="{ADB365E2-E64C-4D0C-A634-AD285CA53BD5}"/>
    <cellStyle name="Comma 5 2 3 2 4 3 2" xfId="38640" xr:uid="{4519215E-FD3F-43C1-BEAD-AD8BAA56F9FA}"/>
    <cellStyle name="Comma 5 2 3 2 4 4" xfId="27532" xr:uid="{DF4ACD4A-C020-437F-805A-0E4696F4212F}"/>
    <cellStyle name="Comma 5 2 3 2 5" xfId="4837" xr:uid="{F2778160-A2C8-469A-91C6-D9576028D283}"/>
    <cellStyle name="Comma 5 2 3 2 5 2" xfId="10310" xr:uid="{33893EA1-64E2-4DCE-BB31-F8B63E7EA2EF}"/>
    <cellStyle name="Comma 5 2 3 2 5 2 2" xfId="21843" xr:uid="{4566E8CC-003E-425B-A8E1-FB4066D4E186}"/>
    <cellStyle name="Comma 5 2 3 2 5 2 2 2" xfId="45416" xr:uid="{531DCF9F-A593-44E3-A097-B27209A8C055}"/>
    <cellStyle name="Comma 5 2 3 2 5 2 3" xfId="34308" xr:uid="{121B4A4C-C327-486E-ABDF-9EABFA20B9A1}"/>
    <cellStyle name="Comma 5 2 3 2 5 3" xfId="16423" xr:uid="{343AE20D-DD89-48B3-BCF3-D631903A74DB}"/>
    <cellStyle name="Comma 5 2 3 2 5 3 2" xfId="39997" xr:uid="{7F54F911-31A4-483C-9CA7-D8D33B3784B9}"/>
    <cellStyle name="Comma 5 2 3 2 5 4" xfId="28889" xr:uid="{5E33D5C1-A40B-4E86-9264-5411B161D804}"/>
    <cellStyle name="Comma 5 2 3 2 6" xfId="6175" xr:uid="{7CD424D7-DEB0-4DA4-8FB7-F1353FDF7FDB}"/>
    <cellStyle name="Comma 5 2 3 2 6 2" xfId="11651" xr:uid="{EED54CDF-C83D-43F3-A1B5-07448FE12189}"/>
    <cellStyle name="Comma 5 2 3 2 6 2 2" xfId="23183" xr:uid="{BBBCDBE3-9E44-48B1-B613-9C375D6D3A28}"/>
    <cellStyle name="Comma 5 2 3 2 6 2 2 2" xfId="46756" xr:uid="{16DA75C5-E84C-4CDF-8B15-E4AAA23F4E8E}"/>
    <cellStyle name="Comma 5 2 3 2 6 2 3" xfId="35648" xr:uid="{8B2DD062-A03B-4FFA-B2CA-DA059D00C455}"/>
    <cellStyle name="Comma 5 2 3 2 6 3" xfId="17759" xr:uid="{FB38FA84-1F91-4192-98E4-3A243D94F6F6}"/>
    <cellStyle name="Comma 5 2 3 2 6 3 2" xfId="41333" xr:uid="{656DAE7C-5B47-40FC-83E1-4353C0DC128D}"/>
    <cellStyle name="Comma 5 2 3 2 6 4" xfId="30225" xr:uid="{CCF831C6-E3E5-4C50-A2C5-D00AE0C704C2}"/>
    <cellStyle name="Comma 5 2 3 2 7" xfId="7561" xr:uid="{574DE9D5-246C-4940-BD79-E5AC07468B84}"/>
    <cellStyle name="Comma 5 2 3 2 7 2" xfId="19120" xr:uid="{913B7438-0BE0-4A91-84AC-B753AE1833B4}"/>
    <cellStyle name="Comma 5 2 3 2 7 2 2" xfId="42693" xr:uid="{6152C83F-EC9C-471E-8AF7-1B1195D639D2}"/>
    <cellStyle name="Comma 5 2 3 2 7 3" xfId="31585" xr:uid="{62F87605-9371-40E1-9028-735D16F018FB}"/>
    <cellStyle name="Comma 5 2 3 2 8" xfId="13382" xr:uid="{0B115E21-7AF7-4C6E-9D84-806B1CD1413B}"/>
    <cellStyle name="Comma 5 2 3 2 8 2" xfId="37154" xr:uid="{A767D6C0-FBFA-447B-A3D1-60ED209BBB58}"/>
    <cellStyle name="Comma 5 2 3 2 9" xfId="26045" xr:uid="{F3B7D05E-6135-4736-A4DD-5F3EAB1C29F2}"/>
    <cellStyle name="Comma 5 2 3 3" xfId="571" xr:uid="{E51976AB-75C2-44DF-B133-AF13274EEA1A}"/>
    <cellStyle name="Comma 5 2 3 3 10" xfId="1975" xr:uid="{10B49213-4B0D-4ABB-94E3-D7643EC2AACF}"/>
    <cellStyle name="Comma 5 2 3 3 2" xfId="3788" xr:uid="{080346AF-5E61-4BB4-96FE-EA1F1EC04ABB}"/>
    <cellStyle name="Comma 5 2 3 3 2 2" xfId="9257" xr:uid="{39286674-AE8F-47AC-B380-A34C69A5FA3C}"/>
    <cellStyle name="Comma 5 2 3 3 2 2 2" xfId="20790" xr:uid="{5307F5EC-10E0-4BCD-A759-6A058603DE3E}"/>
    <cellStyle name="Comma 5 2 3 3 2 2 2 2" xfId="44363" xr:uid="{E6F6E129-3EE7-4113-B921-8A2405CF5D30}"/>
    <cellStyle name="Comma 5 2 3 3 2 2 3" xfId="33255" xr:uid="{9DA8BD1F-E419-49B7-9478-6EA87ADEF1DF}"/>
    <cellStyle name="Comma 5 2 3 3 2 3" xfId="15375" xr:uid="{92760521-F984-4575-830F-40498AC3271A}"/>
    <cellStyle name="Comma 5 2 3 3 2 3 2" xfId="38949" xr:uid="{89A1753C-18F0-4F1D-8D13-8495B413269C}"/>
    <cellStyle name="Comma 5 2 3 3 2 4" xfId="27841" xr:uid="{C98D27FC-8235-46D2-8CA9-E90757BFA8DB}"/>
    <cellStyle name="Comma 5 2 3 3 3" xfId="5152" xr:uid="{FF123563-95F1-4F69-8055-BB617EE36C2B}"/>
    <cellStyle name="Comma 5 2 3 3 3 2" xfId="10626" xr:uid="{5573F156-2C7B-4B78-86C0-670AA44C536C}"/>
    <cellStyle name="Comma 5 2 3 3 3 2 2" xfId="22159" xr:uid="{600F1B6E-F4A8-438E-9358-199D4947F302}"/>
    <cellStyle name="Comma 5 2 3 3 3 2 2 2" xfId="45732" xr:uid="{90FF5C08-D58E-44E6-B250-518BC15837CB}"/>
    <cellStyle name="Comma 5 2 3 3 3 2 3" xfId="34624" xr:uid="{AE32DF14-CF1A-4E11-86C2-3829193FB604}"/>
    <cellStyle name="Comma 5 2 3 3 3 3" xfId="16738" xr:uid="{7BDEB824-A185-4DAC-95CD-BFD257F73020}"/>
    <cellStyle name="Comma 5 2 3 3 3 3 2" xfId="40312" xr:uid="{7049CE15-167E-4683-8792-6ACA72243B61}"/>
    <cellStyle name="Comma 5 2 3 3 3 4" xfId="29204" xr:uid="{FCEA1379-4D04-47E2-9D2F-6D4667DA940D}"/>
    <cellStyle name="Comma 5 2 3 3 4" xfId="6490" xr:uid="{8206817B-8C03-4937-8C94-B6508F7D1CF3}"/>
    <cellStyle name="Comma 5 2 3 3 4 2" xfId="11967" xr:uid="{EE5BA673-0A8A-48D8-944B-22273C27EE08}"/>
    <cellStyle name="Comma 5 2 3 3 4 2 2" xfId="23499" xr:uid="{5CE23FE7-B593-4856-9A94-48590AD2B04C}"/>
    <cellStyle name="Comma 5 2 3 3 4 2 2 2" xfId="47072" xr:uid="{8285825C-66A4-46A1-8994-2133DE1A2B57}"/>
    <cellStyle name="Comma 5 2 3 3 4 2 3" xfId="35964" xr:uid="{D1C23EF3-A6AF-48C8-B9EB-5F5241247C8B}"/>
    <cellStyle name="Comma 5 2 3 3 4 3" xfId="18074" xr:uid="{BEBF0E62-A45A-4CD2-A84D-672E92D26210}"/>
    <cellStyle name="Comma 5 2 3 3 4 3 2" xfId="41648" xr:uid="{0B1C1D9C-BDB3-42F3-8358-EFF36843F15E}"/>
    <cellStyle name="Comma 5 2 3 3 4 4" xfId="30540" xr:uid="{78074DC1-6634-4BEF-8363-F979296A7521}"/>
    <cellStyle name="Comma 5 2 3 3 5" xfId="7901" xr:uid="{489D97EC-B883-4089-ABBB-1CB887309A57}"/>
    <cellStyle name="Comma 5 2 3 3 5 2" xfId="19436" xr:uid="{733F69B0-4027-42AD-A886-69C533E5752A}"/>
    <cellStyle name="Comma 5 2 3 3 5 2 2" xfId="43009" xr:uid="{424F426D-6728-40EB-875C-84F92D65F1F2}"/>
    <cellStyle name="Comma 5 2 3 3 5 3" xfId="31901" xr:uid="{7B2A31EC-50E1-4FDD-965D-83561076A049}"/>
    <cellStyle name="Comma 5 2 3 3 6" xfId="13730" xr:uid="{AD1B87E2-D74A-46B9-A006-616C526604D0}"/>
    <cellStyle name="Comma 5 2 3 3 6 2" xfId="37469" xr:uid="{99B7D086-DDD4-4142-B919-461475CD6208}"/>
    <cellStyle name="Comma 5 2 3 3 7" xfId="26362" xr:uid="{95C853D3-1099-4948-B0CA-FFEE5DEAFD95}"/>
    <cellStyle name="Comma 5 2 3 3 8" xfId="24987" xr:uid="{8C956C93-1FC9-4A19-AA23-8C1586598132}"/>
    <cellStyle name="Comma 5 2 3 3 9" xfId="48818" xr:uid="{85DE17F8-853D-4E2D-85B3-F78353830B2A}"/>
    <cellStyle name="Comma 5 2 3 4" xfId="2461" xr:uid="{F065B1AA-39D7-4C08-81D0-C88C3E40AAB9}"/>
    <cellStyle name="Comma 5 2 3 4 2" xfId="4252" xr:uid="{C49B7527-3B39-42CC-B8BD-D3E14C0736E1}"/>
    <cellStyle name="Comma 5 2 3 4 2 2" xfId="9721" xr:uid="{920CA693-27AA-4547-9ED5-A8D58D3E78EA}"/>
    <cellStyle name="Comma 5 2 3 4 2 2 2" xfId="21254" xr:uid="{CA8E984D-D3ED-4ACD-884E-9C2DEF0A845C}"/>
    <cellStyle name="Comma 5 2 3 4 2 2 2 2" xfId="44827" xr:uid="{102D1CAD-307E-4181-885A-2098E2CD2A6F}"/>
    <cellStyle name="Comma 5 2 3 4 2 2 3" xfId="33719" xr:uid="{B3C453C5-5265-4010-A811-75BDBEC9737B}"/>
    <cellStyle name="Comma 5 2 3 4 2 3" xfId="15839" xr:uid="{F57F0891-49DE-4904-8E40-A0D472B0294B}"/>
    <cellStyle name="Comma 5 2 3 4 2 3 2" xfId="39413" xr:uid="{1B3F874B-3904-497A-B1AF-0D222EB9A132}"/>
    <cellStyle name="Comma 5 2 3 4 2 4" xfId="28305" xr:uid="{E509EE02-4F87-4B8B-A214-971524B1758A}"/>
    <cellStyle name="Comma 5 2 3 4 3" xfId="5617" xr:uid="{29369B37-F3F0-41D9-A61F-F5462C38DA7F}"/>
    <cellStyle name="Comma 5 2 3 4 3 2" xfId="11091" xr:uid="{090C3ED2-247E-46F7-B0C4-FCBF36FCDFEE}"/>
    <cellStyle name="Comma 5 2 3 4 3 2 2" xfId="22624" xr:uid="{3A78B3C6-191E-43CC-81A6-D63E544BCD64}"/>
    <cellStyle name="Comma 5 2 3 4 3 2 2 2" xfId="46197" xr:uid="{092B2633-BF8D-4055-B7FE-17A6C35444DF}"/>
    <cellStyle name="Comma 5 2 3 4 3 2 3" xfId="35089" xr:uid="{CD4F036A-A7DD-466F-9DB7-2A1902F3F0C2}"/>
    <cellStyle name="Comma 5 2 3 4 3 3" xfId="17203" xr:uid="{1F5A9271-997B-43B8-B59C-4A0FE1E54525}"/>
    <cellStyle name="Comma 5 2 3 4 3 3 2" xfId="40777" xr:uid="{5559A7EF-845C-4D4F-98AB-703FE2880286}"/>
    <cellStyle name="Comma 5 2 3 4 3 4" xfId="29669" xr:uid="{B0282D4D-F36E-4558-B2E0-63AB2F3BAE6B}"/>
    <cellStyle name="Comma 5 2 3 4 4" xfId="6955" xr:uid="{88330C87-D350-42EF-9DE0-30E6F994E071}"/>
    <cellStyle name="Comma 5 2 3 4 4 2" xfId="12433" xr:uid="{D9D46858-48C7-444A-A46C-3E985C453F96}"/>
    <cellStyle name="Comma 5 2 3 4 4 2 2" xfId="23965" xr:uid="{60EBBFC6-E51C-461A-BAEF-FAF67924843E}"/>
    <cellStyle name="Comma 5 2 3 4 4 2 2 2" xfId="47538" xr:uid="{84401933-D707-4AC4-B40E-5F6E10C267F9}"/>
    <cellStyle name="Comma 5 2 3 4 4 2 3" xfId="36430" xr:uid="{811C3F2C-0B91-4FFB-A0DD-9FBD83C3C31F}"/>
    <cellStyle name="Comma 5 2 3 4 4 3" xfId="18539" xr:uid="{3123E241-F9A7-4018-872A-6CD0C2FA7462}"/>
    <cellStyle name="Comma 5 2 3 4 4 3 2" xfId="42113" xr:uid="{FCC6F655-32A3-4D3F-8F86-17933FF8EFBC}"/>
    <cellStyle name="Comma 5 2 3 4 4 4" xfId="31005" xr:uid="{A81549E0-9712-412B-808D-C81E818B47F5}"/>
    <cellStyle name="Comma 5 2 3 4 5" xfId="8368" xr:uid="{157CFBC3-7D03-48CD-965C-675AA050E5E3}"/>
    <cellStyle name="Comma 5 2 3 4 5 2" xfId="19901" xr:uid="{C1677946-2B1C-4EE6-AC32-C25D0B054490}"/>
    <cellStyle name="Comma 5 2 3 4 5 2 2" xfId="43474" xr:uid="{23996F45-2D5E-431A-B082-9483D52C780D}"/>
    <cellStyle name="Comma 5 2 3 4 5 3" xfId="32366" xr:uid="{D3624822-1C06-44AF-BA05-7D7A8E9FD5BA}"/>
    <cellStyle name="Comma 5 2 3 4 6" xfId="14197" xr:uid="{AB6DF9FA-60B9-483D-B331-4587876F34A0}"/>
    <cellStyle name="Comma 5 2 3 4 6 2" xfId="37934" xr:uid="{CAE19C37-5047-47DC-8BC1-F8C5D4C50F0A}"/>
    <cellStyle name="Comma 5 2 3 4 7" xfId="26827" xr:uid="{4D85EF8E-E27A-48AF-8F93-0AB5F2BF0DA5}"/>
    <cellStyle name="Comma 5 2 3 4 8" xfId="25453" xr:uid="{302D52AE-FE51-4AB0-9A97-D271A520C7E0}"/>
    <cellStyle name="Comma 5 2 3 4 9" xfId="49283" xr:uid="{F71D2FEC-9A03-46DB-9E0D-09C138D450BF}"/>
    <cellStyle name="Comma 5 2 3 5" xfId="3349" xr:uid="{5D39F7A3-57C4-4B0C-8C9D-E65F4E0CFE40}"/>
    <cellStyle name="Comma 5 2 3 5 2" xfId="8817" xr:uid="{798C54BB-9FF3-4B69-9822-88F0320ED1C3}"/>
    <cellStyle name="Comma 5 2 3 5 2 2" xfId="20350" xr:uid="{9442CC69-6137-4FC7-902F-0D756271E14F}"/>
    <cellStyle name="Comma 5 2 3 5 2 2 2" xfId="43923" xr:uid="{8DC042B7-4ED4-445A-A44E-93D1D4A7F9C9}"/>
    <cellStyle name="Comma 5 2 3 5 2 3" xfId="32815" xr:uid="{6E8C5DBA-814D-4DA1-B08A-7E2B76084302}"/>
    <cellStyle name="Comma 5 2 3 5 3" xfId="14935" xr:uid="{51EE57FD-DDCF-45C2-AEDD-AC4B85EF5C20}"/>
    <cellStyle name="Comma 5 2 3 5 3 2" xfId="38509" xr:uid="{F874A17E-7780-4DB4-821D-0F21B7798671}"/>
    <cellStyle name="Comma 5 2 3 5 4" xfId="27401" xr:uid="{83D573D9-D787-4208-A18A-DB131C1BDF4A}"/>
    <cellStyle name="Comma 5 2 3 6" xfId="4705" xr:uid="{6CCDCBEC-76A1-4BC1-9816-FCAA7DE8AD0B}"/>
    <cellStyle name="Comma 5 2 3 6 2" xfId="10178" xr:uid="{FE90B93A-50BA-4B03-8568-BE3526C27919}"/>
    <cellStyle name="Comma 5 2 3 6 2 2" xfId="21711" xr:uid="{2FA1B5AF-D80D-4C9F-AB72-2E26644948C1}"/>
    <cellStyle name="Comma 5 2 3 6 2 2 2" xfId="45284" xr:uid="{8ED224B2-1BA2-492C-8C80-54A57E6037F5}"/>
    <cellStyle name="Comma 5 2 3 6 2 3" xfId="34176" xr:uid="{C1926427-BB11-431B-B024-E6CC62B50E88}"/>
    <cellStyle name="Comma 5 2 3 6 3" xfId="16291" xr:uid="{E514A602-1549-4CE2-890D-7D731261BDC7}"/>
    <cellStyle name="Comma 5 2 3 6 3 2" xfId="39865" xr:uid="{C18575C0-02CF-43CD-AC99-7A3CFC39ED40}"/>
    <cellStyle name="Comma 5 2 3 6 4" xfId="28757" xr:uid="{A76752A0-266F-47DF-83B6-66C349E1F1A0}"/>
    <cellStyle name="Comma 5 2 3 7" xfId="6043" xr:uid="{C10CA0B6-1009-459F-AB24-D9FB501ED337}"/>
    <cellStyle name="Comma 5 2 3 7 2" xfId="11519" xr:uid="{C95B057E-4AD5-4EC9-AB32-7D87871B8B5C}"/>
    <cellStyle name="Comma 5 2 3 7 2 2" xfId="23051" xr:uid="{D06AEE9C-27FF-4885-9234-CA0902CE8407}"/>
    <cellStyle name="Comma 5 2 3 7 2 2 2" xfId="46624" xr:uid="{DE1B9429-A693-4E06-BEE1-FF6A64A56E19}"/>
    <cellStyle name="Comma 5 2 3 7 2 3" xfId="35516" xr:uid="{552C8491-DBDA-4956-A8F8-151ABD2D9B2D}"/>
    <cellStyle name="Comma 5 2 3 7 3" xfId="17627" xr:uid="{9C2CDDD9-ED8C-405A-978B-0FDF4AB52248}"/>
    <cellStyle name="Comma 5 2 3 7 3 2" xfId="41201" xr:uid="{D1A9792C-028B-46E6-907E-295CA80F4D66}"/>
    <cellStyle name="Comma 5 2 3 7 4" xfId="30093" xr:uid="{9B54B8BE-BF6A-4867-99E9-FC2DA7CADA59}"/>
    <cellStyle name="Comma 5 2 3 8" xfId="7428" xr:uid="{8449D3B2-A491-45EE-B3AF-32070D5B53D5}"/>
    <cellStyle name="Comma 5 2 3 8 2" xfId="18988" xr:uid="{C8CD8AC6-5D41-47E6-AD25-21E76837207A}"/>
    <cellStyle name="Comma 5 2 3 8 2 2" xfId="42561" xr:uid="{D2C27428-FADD-4A06-B2B4-94AD15928593}"/>
    <cellStyle name="Comma 5 2 3 8 3" xfId="31453" xr:uid="{A9D1C7DA-AE71-45EB-9D62-AC297427BEDC}"/>
    <cellStyle name="Comma 5 2 3 9" xfId="13246" xr:uid="{62CBC21A-02A1-4405-8DA5-10CA7D9A422A}"/>
    <cellStyle name="Comma 5 2 3 9 2" xfId="37022" xr:uid="{EF8910BA-037E-48DD-97A9-13852214FCE4}"/>
    <cellStyle name="Comma 5 2 4" xfId="138" xr:uid="{78CBF321-0009-406E-87E9-30A2AFBF4D3B}"/>
    <cellStyle name="Comma 5 2 4 10" xfId="24709" xr:uid="{7DAB764C-13E6-4431-8FB7-2D557F56F5B7}"/>
    <cellStyle name="Comma 5 2 4 11" xfId="48540" xr:uid="{BB7F021D-B6DC-4BD9-8DD5-1CBCE41A56F5}"/>
    <cellStyle name="Comma 5 2 4 12" xfId="1644" xr:uid="{9C7269D4-E8F2-45D7-891C-4D58E3C18E96}"/>
    <cellStyle name="Comma 5 2 4 13" xfId="439" xr:uid="{C2BFDA0D-A2EF-482E-96EE-FAAD42CCDC5E}"/>
    <cellStyle name="Comma 5 2 4 2" xfId="573" xr:uid="{67949828-DB87-42E0-A60E-1EE683A4BEA5}"/>
    <cellStyle name="Comma 5 2 4 2 10" xfId="2146" xr:uid="{53725AEC-14EA-4DEA-8E9F-85998CB9E44E}"/>
    <cellStyle name="Comma 5 2 4 2 2" xfId="3958" xr:uid="{E0D593BB-93CC-436C-A914-C66F3AB44900}"/>
    <cellStyle name="Comma 5 2 4 2 2 2" xfId="9427" xr:uid="{24EEBD7A-1F16-41B6-A889-C450A3CC96D3}"/>
    <cellStyle name="Comma 5 2 4 2 2 2 2" xfId="20960" xr:uid="{3FBE57A4-D7F4-4E4F-A8C3-B06D4BD78363}"/>
    <cellStyle name="Comma 5 2 4 2 2 2 2 2" xfId="44533" xr:uid="{D01DD0F6-6CF2-4002-8E6A-6571C5B5993A}"/>
    <cellStyle name="Comma 5 2 4 2 2 2 3" xfId="33425" xr:uid="{29B4C5BB-A8FA-4E7F-BA1C-42899F893950}"/>
    <cellStyle name="Comma 5 2 4 2 2 3" xfId="15545" xr:uid="{F86B1B19-E871-4F69-B873-444EB9DBAF33}"/>
    <cellStyle name="Comma 5 2 4 2 2 3 2" xfId="39119" xr:uid="{ECA87B36-1A52-4D6C-A026-9DA5035CA356}"/>
    <cellStyle name="Comma 5 2 4 2 2 4" xfId="28011" xr:uid="{7CEA74F6-7BDF-4C44-B734-B53A2CE35919}"/>
    <cellStyle name="Comma 5 2 4 2 3" xfId="5322" xr:uid="{FB6F9E7A-37BF-49CB-AC6F-F19E71BC095B}"/>
    <cellStyle name="Comma 5 2 4 2 3 2" xfId="10796" xr:uid="{07DD6E4B-63E5-4B5F-BB84-883C399840A5}"/>
    <cellStyle name="Comma 5 2 4 2 3 2 2" xfId="22329" xr:uid="{EC583401-9D2F-4C28-8590-91E70DD0FF88}"/>
    <cellStyle name="Comma 5 2 4 2 3 2 2 2" xfId="45902" xr:uid="{1AC48EA8-C196-4A15-B0D2-05ABB094B206}"/>
    <cellStyle name="Comma 5 2 4 2 3 2 3" xfId="34794" xr:uid="{CA22166C-D80B-4D80-9290-8385C89283E1}"/>
    <cellStyle name="Comma 5 2 4 2 3 3" xfId="16908" xr:uid="{D884B647-53E5-4788-B5B2-6D735DDA3340}"/>
    <cellStyle name="Comma 5 2 4 2 3 3 2" xfId="40482" xr:uid="{1DA1504E-7233-4252-A74B-E6BA6FBB73DB}"/>
    <cellStyle name="Comma 5 2 4 2 3 4" xfId="29374" xr:uid="{71FDBDDC-8416-481A-A94B-E8E911B47AAE}"/>
    <cellStyle name="Comma 5 2 4 2 4" xfId="6660" xr:uid="{5D0C8C64-0D09-419F-A058-A44DBA81869F}"/>
    <cellStyle name="Comma 5 2 4 2 4 2" xfId="12137" xr:uid="{DA8EC90C-6274-41A8-9A3B-9B2F04ED062A}"/>
    <cellStyle name="Comma 5 2 4 2 4 2 2" xfId="23669" xr:uid="{0DC6B290-F3BA-4920-928D-D8A8B2CB1763}"/>
    <cellStyle name="Comma 5 2 4 2 4 2 2 2" xfId="47242" xr:uid="{B82075A6-7D63-4250-9559-0D06F2536594}"/>
    <cellStyle name="Comma 5 2 4 2 4 2 3" xfId="36134" xr:uid="{0832302D-EABB-471F-8432-102346C48EF2}"/>
    <cellStyle name="Comma 5 2 4 2 4 3" xfId="18244" xr:uid="{AD2555E5-4C52-4FA8-A1FF-BB4AC3BBA1A1}"/>
    <cellStyle name="Comma 5 2 4 2 4 3 2" xfId="41818" xr:uid="{7B9428EC-49BB-4EB1-9ECA-536EDDED64AE}"/>
    <cellStyle name="Comma 5 2 4 2 4 4" xfId="30710" xr:uid="{B3DBC68A-7634-4961-AC58-905D36F23343}"/>
    <cellStyle name="Comma 5 2 4 2 5" xfId="8071" xr:uid="{244475CD-6749-4360-87B5-FB75826F14C0}"/>
    <cellStyle name="Comma 5 2 4 2 5 2" xfId="19606" xr:uid="{FA4B9668-D413-4931-B1EF-911C83B0813F}"/>
    <cellStyle name="Comma 5 2 4 2 5 2 2" xfId="43179" xr:uid="{229D5B7E-47EB-4912-BCA5-C1EF64F17EAB}"/>
    <cellStyle name="Comma 5 2 4 2 5 3" xfId="32071" xr:uid="{39D5997E-FD45-4FE4-BB71-85BC332ED2CD}"/>
    <cellStyle name="Comma 5 2 4 2 6" xfId="13900" xr:uid="{190BB991-3664-4193-974D-23240BBF64F9}"/>
    <cellStyle name="Comma 5 2 4 2 6 2" xfId="37639" xr:uid="{231D2949-7DB3-4061-BC4D-1A9F389833F7}"/>
    <cellStyle name="Comma 5 2 4 2 7" xfId="26532" xr:uid="{866B7781-3949-4299-A9E9-097259E109D3}"/>
    <cellStyle name="Comma 5 2 4 2 8" xfId="25157" xr:uid="{E6724B19-456C-4157-82A5-59F86EDA76E6}"/>
    <cellStyle name="Comma 5 2 4 2 9" xfId="48988" xr:uid="{9B6082A5-5B4F-4FBE-BC61-3BB3B90E8271}"/>
    <cellStyle name="Comma 5 2 4 3" xfId="2636" xr:uid="{DC0284D4-0531-43F7-AC26-E570732C6B34}"/>
    <cellStyle name="Comma 5 2 4 3 2" xfId="4424" xr:uid="{B6263823-8392-4DE2-B6B9-E5B1C758B7F2}"/>
    <cellStyle name="Comma 5 2 4 3 2 2" xfId="9894" xr:uid="{C731A103-5CA0-4821-A250-928BBE03E16B}"/>
    <cellStyle name="Comma 5 2 4 3 2 2 2" xfId="21427" xr:uid="{90E9CEB3-7E1C-4D29-B980-3456712E50F4}"/>
    <cellStyle name="Comma 5 2 4 3 2 2 2 2" xfId="45000" xr:uid="{B4DAAD85-8A24-46A7-8427-D6098407187D}"/>
    <cellStyle name="Comma 5 2 4 3 2 2 3" xfId="33892" xr:uid="{1F9F5815-8F64-4237-86CA-6A89ED390CA5}"/>
    <cellStyle name="Comma 5 2 4 3 2 3" xfId="16011" xr:uid="{51EFC7FE-9F01-4C49-890C-72175C96092F}"/>
    <cellStyle name="Comma 5 2 4 3 2 3 2" xfId="39585" xr:uid="{B410DD7C-CF2D-4959-AE7F-D4608BACC9C2}"/>
    <cellStyle name="Comma 5 2 4 3 2 4" xfId="28477" xr:uid="{F0D55843-0C40-4268-B7C3-BCEDA78945AB}"/>
    <cellStyle name="Comma 5 2 4 3 3" xfId="5790" xr:uid="{5093B3F5-80F0-44F4-8366-415717A0F311}"/>
    <cellStyle name="Comma 5 2 4 3 3 2" xfId="11264" xr:uid="{C5779C03-B80D-4FF6-8C69-8DB5BAD7A839}"/>
    <cellStyle name="Comma 5 2 4 3 3 2 2" xfId="22797" xr:uid="{05E9EC0B-E063-4089-B9AC-0343259CCCE8}"/>
    <cellStyle name="Comma 5 2 4 3 3 2 2 2" xfId="46370" xr:uid="{8D0A93FA-5AD8-4884-A884-6586FA19BFC9}"/>
    <cellStyle name="Comma 5 2 4 3 3 2 3" xfId="35262" xr:uid="{08179E37-8644-4D72-8C73-11B45E793B26}"/>
    <cellStyle name="Comma 5 2 4 3 3 3" xfId="17376" xr:uid="{D226A500-52A9-43CB-86FA-585C98900EF6}"/>
    <cellStyle name="Comma 5 2 4 3 3 3 2" xfId="40950" xr:uid="{A0888973-44AE-44CC-8A3F-C2D44F7F06AA}"/>
    <cellStyle name="Comma 5 2 4 3 3 4" xfId="29842" xr:uid="{6CC5A181-A858-43EE-B923-CBF7C558B57E}"/>
    <cellStyle name="Comma 5 2 4 3 4" xfId="7128" xr:uid="{91DF6D1B-0066-4946-A608-21E797FD9BB6}"/>
    <cellStyle name="Comma 5 2 4 3 4 2" xfId="12606" xr:uid="{F04A5E32-55F8-4305-99A2-7DAB8E37674B}"/>
    <cellStyle name="Comma 5 2 4 3 4 2 2" xfId="24138" xr:uid="{4DEF6447-F62A-4B11-88E9-DEC0B2A772B7}"/>
    <cellStyle name="Comma 5 2 4 3 4 2 2 2" xfId="47711" xr:uid="{FBE8CEAA-B564-4C94-A8FB-0EE6F200551D}"/>
    <cellStyle name="Comma 5 2 4 3 4 2 3" xfId="36603" xr:uid="{2377F49B-F42B-42A3-83C6-3486B6D13581}"/>
    <cellStyle name="Comma 5 2 4 3 4 3" xfId="18712" xr:uid="{A93718F0-235A-4AD3-9C2D-F61A0005A4D2}"/>
    <cellStyle name="Comma 5 2 4 3 4 3 2" xfId="42286" xr:uid="{06E72918-07DA-4356-B2F9-694DD51DAE54}"/>
    <cellStyle name="Comma 5 2 4 3 4 4" xfId="31178" xr:uid="{DAE90381-5CF1-49D3-80B9-DEB9DB4C9F7E}"/>
    <cellStyle name="Comma 5 2 4 3 5" xfId="8541" xr:uid="{CF19B131-22D3-4B25-B208-1505C3B49EF0}"/>
    <cellStyle name="Comma 5 2 4 3 5 2" xfId="20074" xr:uid="{8515BBFA-AE97-4168-98A4-D89D5B51D522}"/>
    <cellStyle name="Comma 5 2 4 3 5 2 2" xfId="43647" xr:uid="{BB6863D5-74D8-48CA-9BFF-D9E06F03938B}"/>
    <cellStyle name="Comma 5 2 4 3 5 3" xfId="32539" xr:uid="{02DB4C96-A1C9-4146-AFDA-2BB54CF7028B}"/>
    <cellStyle name="Comma 5 2 4 3 6" xfId="14371" xr:uid="{F9A02BC6-E969-4FFF-824A-19EA4B134A95}"/>
    <cellStyle name="Comma 5 2 4 3 6 2" xfId="38107" xr:uid="{FDBC3FAB-0019-4AB4-A4C3-C840AE4A57E0}"/>
    <cellStyle name="Comma 5 2 4 3 7" xfId="27000" xr:uid="{BA4D76D1-5312-4187-B931-F09DD81906EB}"/>
    <cellStyle name="Comma 5 2 4 3 8" xfId="25626" xr:uid="{DEDB74DE-3612-42E2-9ECF-5FB5C06A5059}"/>
    <cellStyle name="Comma 5 2 4 3 9" xfId="49456" xr:uid="{29F3B186-DE26-4412-B0E1-893838150EAE}"/>
    <cellStyle name="Comma 5 2 4 4" xfId="3515" xr:uid="{8E376764-EB2B-45AC-BCFE-CE3590FE08EE}"/>
    <cellStyle name="Comma 5 2 4 4 2" xfId="8984" xr:uid="{95518CB0-A4B1-461E-A2B7-6ACFFD169512}"/>
    <cellStyle name="Comma 5 2 4 4 2 2" xfId="20517" xr:uid="{441C12DC-ECE2-437C-A228-B2F5CFA0C245}"/>
    <cellStyle name="Comma 5 2 4 4 2 2 2" xfId="44090" xr:uid="{003E4DFC-6D40-41B9-9399-F3A4AF27A7FB}"/>
    <cellStyle name="Comma 5 2 4 4 2 3" xfId="32982" xr:uid="{A02076DE-DCD7-49C4-B1A9-F53F23E75A75}"/>
    <cellStyle name="Comma 5 2 4 4 3" xfId="15102" xr:uid="{2B74C5C0-A357-47C9-8850-4D001560C6E0}"/>
    <cellStyle name="Comma 5 2 4 4 3 2" xfId="38676" xr:uid="{7FCB4618-0FE2-4773-93CB-8450FA187CED}"/>
    <cellStyle name="Comma 5 2 4 4 4" xfId="27568" xr:uid="{65026CCE-6553-4184-8C53-5461A3FCBF97}"/>
    <cellStyle name="Comma 5 2 4 5" xfId="4875" xr:uid="{9DE43A1D-E3BE-42D9-9530-1238640DAF65}"/>
    <cellStyle name="Comma 5 2 4 5 2" xfId="10349" xr:uid="{3AFA38A2-6F59-4B3E-B223-7089579AAFFF}"/>
    <cellStyle name="Comma 5 2 4 5 2 2" xfId="21882" xr:uid="{47458527-F27F-4BA4-8F97-27726D90F575}"/>
    <cellStyle name="Comma 5 2 4 5 2 2 2" xfId="45455" xr:uid="{8D153E9F-65F1-4841-812E-2867357C6FA7}"/>
    <cellStyle name="Comma 5 2 4 5 2 3" xfId="34347" xr:uid="{BB8C2BAF-C1EB-47C7-B240-D78FC659A7C0}"/>
    <cellStyle name="Comma 5 2 4 5 3" xfId="16461" xr:uid="{CB593B2D-9775-418D-89CA-CFD0725373A9}"/>
    <cellStyle name="Comma 5 2 4 5 3 2" xfId="40035" xr:uid="{D78F4EBE-B9BF-4C55-A793-A771F4C5B6D8}"/>
    <cellStyle name="Comma 5 2 4 5 4" xfId="28927" xr:uid="{82DAF680-10A6-422F-820D-B25CC29BDBAA}"/>
    <cellStyle name="Comma 5 2 4 6" xfId="6213" xr:uid="{759DE19F-8698-42AC-BF58-5FEF18DFB937}"/>
    <cellStyle name="Comma 5 2 4 6 2" xfId="11689" xr:uid="{721336EC-82C3-497A-B713-134940D9E9A6}"/>
    <cellStyle name="Comma 5 2 4 6 2 2" xfId="23221" xr:uid="{E291826D-1973-4A43-9189-B02246F10365}"/>
    <cellStyle name="Comma 5 2 4 6 2 2 2" xfId="46794" xr:uid="{C171323C-7A89-4B44-AAD4-365DBE22C8D4}"/>
    <cellStyle name="Comma 5 2 4 6 2 3" xfId="35686" xr:uid="{D1195D90-BFF1-4790-A35B-77083201159D}"/>
    <cellStyle name="Comma 5 2 4 6 3" xfId="17797" xr:uid="{480ACCF9-3577-4FEA-8211-DB153C01EAC9}"/>
    <cellStyle name="Comma 5 2 4 6 3 2" xfId="41371" xr:uid="{3318718F-DEB7-435C-9B87-7056DF495E51}"/>
    <cellStyle name="Comma 5 2 4 6 4" xfId="30263" xr:uid="{920117F1-37A0-4F97-974F-165C7331AC7B}"/>
    <cellStyle name="Comma 5 2 4 7" xfId="7604" xr:uid="{277F474E-285E-424F-8C0D-F6756669EEF0}"/>
    <cellStyle name="Comma 5 2 4 7 2" xfId="19159" xr:uid="{F712B8FC-4CF1-4046-97B2-0D10994287FA}"/>
    <cellStyle name="Comma 5 2 4 7 2 2" xfId="42732" xr:uid="{A1538990-6FB4-436E-B93D-C11B7D8B2732}"/>
    <cellStyle name="Comma 5 2 4 7 3" xfId="31624" xr:uid="{B6AFA41D-7496-4A1F-B3A1-F11D66C51E60}"/>
    <cellStyle name="Comma 5 2 4 8" xfId="13444" xr:uid="{28F333D7-E16D-424D-A5CD-2B3B3937FB57}"/>
    <cellStyle name="Comma 5 2 4 8 2" xfId="37192" xr:uid="{21AF6FE0-CD19-4CE9-A7B3-721BE0AF264A}"/>
    <cellStyle name="Comma 5 2 4 9" xfId="26085" xr:uid="{B5800242-4B6D-4ED5-8CA8-E8A8DBC22F98}"/>
    <cellStyle name="Comma 5 2 5" xfId="568" xr:uid="{1107BD38-465A-4124-BF53-BC55049A922C}"/>
    <cellStyle name="Comma 5 2 5 10" xfId="24729" xr:uid="{8D146F4C-DFC2-4378-9600-674A1BF7095F}"/>
    <cellStyle name="Comma 5 2 5 11" xfId="48560" xr:uid="{359A1E3F-853D-4365-91EA-F2D1250F9B56}"/>
    <cellStyle name="Comma 5 2 5 12" xfId="1681" xr:uid="{016E75A6-109A-479B-86F8-2F373E3EDAFB}"/>
    <cellStyle name="Comma 5 2 5 2" xfId="2166" xr:uid="{95323D68-01A0-4E27-9BEA-244AAF72FFB6}"/>
    <cellStyle name="Comma 5 2 5 2 2" xfId="3978" xr:uid="{5979FAA8-8E59-4FF4-8B4E-508CB12C41C5}"/>
    <cellStyle name="Comma 5 2 5 2 2 2" xfId="9447" xr:uid="{BA4B9A5F-49BA-4257-A3CB-DC0BE6EC8F03}"/>
    <cellStyle name="Comma 5 2 5 2 2 2 2" xfId="20980" xr:uid="{4258096D-0543-4ECA-BA90-1C4F19C611F6}"/>
    <cellStyle name="Comma 5 2 5 2 2 2 2 2" xfId="44553" xr:uid="{C07F4020-AAFA-4945-A3D7-ACAC76B6C35C}"/>
    <cellStyle name="Comma 5 2 5 2 2 2 3" xfId="33445" xr:uid="{BBAE3F6C-565A-4A11-BB43-9681FE744E05}"/>
    <cellStyle name="Comma 5 2 5 2 2 3" xfId="15565" xr:uid="{56C8726A-2922-4119-AC3D-ACAD6F3DB5E7}"/>
    <cellStyle name="Comma 5 2 5 2 2 3 2" xfId="39139" xr:uid="{F92249AD-166C-4D77-ABC1-04BC74EFCD74}"/>
    <cellStyle name="Comma 5 2 5 2 2 4" xfId="28031" xr:uid="{F69A13ED-BA94-4D8C-8A47-C1507E4A6B6D}"/>
    <cellStyle name="Comma 5 2 5 2 3" xfId="5342" xr:uid="{9C9BCF13-3B1D-405C-8810-EA175FCAE974}"/>
    <cellStyle name="Comma 5 2 5 2 3 2" xfId="10816" xr:uid="{E5805F5E-8635-403D-BE18-ADF3B4A09430}"/>
    <cellStyle name="Comma 5 2 5 2 3 2 2" xfId="22349" xr:uid="{4DD146CA-4B3C-4B8F-83F2-26C396FDDEAA}"/>
    <cellStyle name="Comma 5 2 5 2 3 2 2 2" xfId="45922" xr:uid="{1A0E897C-EC24-4316-85DE-8107C4F703FF}"/>
    <cellStyle name="Comma 5 2 5 2 3 2 3" xfId="34814" xr:uid="{58AFB316-DA64-4F96-B508-5CCEE14ADE1D}"/>
    <cellStyle name="Comma 5 2 5 2 3 3" xfId="16928" xr:uid="{EBA6A94C-42A2-4371-968F-A16361FB4902}"/>
    <cellStyle name="Comma 5 2 5 2 3 3 2" xfId="40502" xr:uid="{9CA45EC2-C2D6-4ADC-8473-5442760F4163}"/>
    <cellStyle name="Comma 5 2 5 2 3 4" xfId="29394" xr:uid="{5DD02443-E9CC-4D8C-9CAA-9C2DF08225C8}"/>
    <cellStyle name="Comma 5 2 5 2 4" xfId="6680" xr:uid="{715F845E-CE97-4750-BDFA-0420BFA308E4}"/>
    <cellStyle name="Comma 5 2 5 2 4 2" xfId="12157" xr:uid="{BBB34D38-85C7-4EAF-A6C0-5B919AFED83C}"/>
    <cellStyle name="Comma 5 2 5 2 4 2 2" xfId="23689" xr:uid="{7411B489-02DA-4390-9AA5-E9E1E1BA1855}"/>
    <cellStyle name="Comma 5 2 5 2 4 2 2 2" xfId="47262" xr:uid="{F9C0839E-46C3-4E8A-8A52-72A7FD359DEB}"/>
    <cellStyle name="Comma 5 2 5 2 4 2 3" xfId="36154" xr:uid="{7F0EF1AD-A4CE-4F94-A2AB-D8D751A81097}"/>
    <cellStyle name="Comma 5 2 5 2 4 3" xfId="18264" xr:uid="{FAB5B6DA-B59A-4EA6-9E0C-8FB6ECCD5990}"/>
    <cellStyle name="Comma 5 2 5 2 4 3 2" xfId="41838" xr:uid="{AFE59021-FADF-4874-AA54-F2E805D9DAA9}"/>
    <cellStyle name="Comma 5 2 5 2 4 4" xfId="30730" xr:uid="{A406038F-394B-499D-BC65-884472A13390}"/>
    <cellStyle name="Comma 5 2 5 2 5" xfId="8091" xr:uid="{12A2737E-FB66-4E89-BBC7-2A3A8C0CAEBE}"/>
    <cellStyle name="Comma 5 2 5 2 5 2" xfId="19626" xr:uid="{F3FB2475-6307-43F4-A1EC-F8EC2C4CC04A}"/>
    <cellStyle name="Comma 5 2 5 2 5 2 2" xfId="43199" xr:uid="{EEFA28DC-0A43-4CE5-BC6F-8D335CA45EF1}"/>
    <cellStyle name="Comma 5 2 5 2 5 3" xfId="32091" xr:uid="{C33EA900-CC96-41D1-BAA3-CA7B7DAEFBF8}"/>
    <cellStyle name="Comma 5 2 5 2 6" xfId="13920" xr:uid="{8AFB4A45-95F9-4444-8FAE-A405A7D29C27}"/>
    <cellStyle name="Comma 5 2 5 2 6 2" xfId="37659" xr:uid="{6BF17D5E-8B26-4B0C-AA99-11340A9478A7}"/>
    <cellStyle name="Comma 5 2 5 2 7" xfId="26552" xr:uid="{A83F7DB1-3B3B-4F1B-A64A-826194F7AC14}"/>
    <cellStyle name="Comma 5 2 5 2 8" xfId="25177" xr:uid="{126BFF52-1DE6-4885-830E-90C73FB9DF6E}"/>
    <cellStyle name="Comma 5 2 5 2 9" xfId="49008" xr:uid="{29378B5E-79D3-4D28-A3CD-255450DF483E}"/>
    <cellStyle name="Comma 5 2 5 3" xfId="2656" xr:uid="{2CA7E131-E508-438F-8642-2070637A3127}"/>
    <cellStyle name="Comma 5 2 5 3 2" xfId="4444" xr:uid="{74AB9D54-113C-422E-937B-D39CB057BB8D}"/>
    <cellStyle name="Comma 5 2 5 3 2 2" xfId="9914" xr:uid="{F436AB4C-A20F-46CB-BF53-09DCABB688A2}"/>
    <cellStyle name="Comma 5 2 5 3 2 2 2" xfId="21447" xr:uid="{5D6F0962-A9BD-4E02-A1E8-E712E7362EAC}"/>
    <cellStyle name="Comma 5 2 5 3 2 2 2 2" xfId="45020" xr:uid="{1D276D4F-FB63-4235-A0DE-AC88B7E4598B}"/>
    <cellStyle name="Comma 5 2 5 3 2 2 3" xfId="33912" xr:uid="{750507A4-1645-4C29-BD42-8D74E030276E}"/>
    <cellStyle name="Comma 5 2 5 3 2 3" xfId="16031" xr:uid="{ED10AA82-1699-4157-81E6-C03B9CEF5617}"/>
    <cellStyle name="Comma 5 2 5 3 2 3 2" xfId="39605" xr:uid="{B89A7616-E2DE-4F1B-B7D6-98271D500E3C}"/>
    <cellStyle name="Comma 5 2 5 3 2 4" xfId="28497" xr:uid="{0431B071-8F6E-4FF2-855B-B27BDCD9B790}"/>
    <cellStyle name="Comma 5 2 5 3 3" xfId="5810" xr:uid="{7A31C915-EC89-48B2-943E-A32360661B51}"/>
    <cellStyle name="Comma 5 2 5 3 3 2" xfId="11284" xr:uid="{B41D89FD-9343-4380-8C95-8ECE2DF6D8B8}"/>
    <cellStyle name="Comma 5 2 5 3 3 2 2" xfId="22817" xr:uid="{2EB80FF1-904C-4482-AF1A-D655F294788F}"/>
    <cellStyle name="Comma 5 2 5 3 3 2 2 2" xfId="46390" xr:uid="{BF925B8D-A55C-443E-A9DD-5ADE177283EF}"/>
    <cellStyle name="Comma 5 2 5 3 3 2 3" xfId="35282" xr:uid="{8402B7CE-1F1B-436E-8EC9-C1BE6E5F695D}"/>
    <cellStyle name="Comma 5 2 5 3 3 3" xfId="17396" xr:uid="{1D192D45-137E-49D8-9B45-D93A8B36F839}"/>
    <cellStyle name="Comma 5 2 5 3 3 3 2" xfId="40970" xr:uid="{173C4582-9E02-439E-87E8-AE3A6CFBFAF0}"/>
    <cellStyle name="Comma 5 2 5 3 3 4" xfId="29862" xr:uid="{603E1641-250B-4426-BA98-12D6F3F83D82}"/>
    <cellStyle name="Comma 5 2 5 3 4" xfId="7148" xr:uid="{B2C445BC-4B5A-43AF-9BD9-E6E6C62388CB}"/>
    <cellStyle name="Comma 5 2 5 3 4 2" xfId="12626" xr:uid="{D6AC1124-5E4A-462C-9365-813E39170567}"/>
    <cellStyle name="Comma 5 2 5 3 4 2 2" xfId="24158" xr:uid="{32DA04F1-5D23-4950-A9A0-BC2474C048B6}"/>
    <cellStyle name="Comma 5 2 5 3 4 2 2 2" xfId="47731" xr:uid="{0B663EA5-61B5-403F-BC1D-200D8485DC48}"/>
    <cellStyle name="Comma 5 2 5 3 4 2 3" xfId="36623" xr:uid="{5A278CF5-1D37-45AC-AF47-A347A8390F36}"/>
    <cellStyle name="Comma 5 2 5 3 4 3" xfId="18732" xr:uid="{66B98CCD-D2C7-49DC-88C9-C2EE17D93A8C}"/>
    <cellStyle name="Comma 5 2 5 3 4 3 2" xfId="42306" xr:uid="{BEC2F218-2B31-401E-894E-2BDF798793C8}"/>
    <cellStyle name="Comma 5 2 5 3 4 4" xfId="31198" xr:uid="{BA5E6ED5-6039-4769-A7B5-42D9AA7B6C52}"/>
    <cellStyle name="Comma 5 2 5 3 5" xfId="8561" xr:uid="{E086E8FC-3F9A-481F-B255-4C100C7E70A5}"/>
    <cellStyle name="Comma 5 2 5 3 5 2" xfId="20094" xr:uid="{8B7C5B01-822F-4017-A498-0A44D9879612}"/>
    <cellStyle name="Comma 5 2 5 3 5 2 2" xfId="43667" xr:uid="{2715982A-AA6F-48A4-B705-C1F1E7FCC4BF}"/>
    <cellStyle name="Comma 5 2 5 3 5 3" xfId="32559" xr:uid="{A342971E-E685-4A3F-91DB-1C97E0E35B26}"/>
    <cellStyle name="Comma 5 2 5 3 6" xfId="14391" xr:uid="{6F73DBD6-56C7-41CD-AD46-B353D5F80F04}"/>
    <cellStyle name="Comma 5 2 5 3 6 2" xfId="38127" xr:uid="{722B2DB3-6AEE-48FD-AA6F-DB24316FA7AB}"/>
    <cellStyle name="Comma 5 2 5 3 7" xfId="27020" xr:uid="{EE60CAD2-A7E3-4951-A8DA-D3640BEA0B29}"/>
    <cellStyle name="Comma 5 2 5 3 8" xfId="25646" xr:uid="{F919F9A3-739D-4D3E-AAAE-C78A28131394}"/>
    <cellStyle name="Comma 5 2 5 3 9" xfId="49476" xr:uid="{19E6CA6B-2CC4-409C-AFCB-B0FEBC661817}"/>
    <cellStyle name="Comma 5 2 5 4" xfId="3535" xr:uid="{3A0C89B8-72ED-4C62-A1B0-C1BF14825E79}"/>
    <cellStyle name="Comma 5 2 5 4 2" xfId="9004" xr:uid="{E54C836C-BEEB-4246-B833-B9B28249E93F}"/>
    <cellStyle name="Comma 5 2 5 4 2 2" xfId="20537" xr:uid="{FC289B92-E21A-41FA-90A1-A0B84B2830BA}"/>
    <cellStyle name="Comma 5 2 5 4 2 2 2" xfId="44110" xr:uid="{2880FA90-8E2A-434C-86FB-4DCB35ECA7CF}"/>
    <cellStyle name="Comma 5 2 5 4 2 3" xfId="33002" xr:uid="{4C12FDA4-6DA8-4FB5-BB01-9C5A5D325A66}"/>
    <cellStyle name="Comma 5 2 5 4 3" xfId="15122" xr:uid="{4B9E65C0-8C30-4070-ABD1-99D470609281}"/>
    <cellStyle name="Comma 5 2 5 4 3 2" xfId="38696" xr:uid="{BF5F1630-489B-4401-B9A7-C53CA9698363}"/>
    <cellStyle name="Comma 5 2 5 4 4" xfId="27588" xr:uid="{01B471C9-15EB-4638-B3C2-F77BE8C78104}"/>
    <cellStyle name="Comma 5 2 5 5" xfId="4895" xr:uid="{23D4912F-F67D-4BD0-99BD-7E90DFFF5AC9}"/>
    <cellStyle name="Comma 5 2 5 5 2" xfId="10369" xr:uid="{65A7683C-791A-4EC7-8B82-697B03E61D00}"/>
    <cellStyle name="Comma 5 2 5 5 2 2" xfId="21902" xr:uid="{6965F083-5A64-4F8D-B5EF-72B37FD91B58}"/>
    <cellStyle name="Comma 5 2 5 5 2 2 2" xfId="45475" xr:uid="{A91C85B4-DFD6-4C23-A28C-BAFAFF7C651C}"/>
    <cellStyle name="Comma 5 2 5 5 2 3" xfId="34367" xr:uid="{76CD4A18-BA99-491D-B158-33EE46492525}"/>
    <cellStyle name="Comma 5 2 5 5 3" xfId="16481" xr:uid="{C0186A67-DF91-4C94-9A88-CDCCDEF31EFF}"/>
    <cellStyle name="Comma 5 2 5 5 3 2" xfId="40055" xr:uid="{C24BFB29-02ED-4A8D-9400-C1717873666D}"/>
    <cellStyle name="Comma 5 2 5 5 4" xfId="28947" xr:uid="{66C4C58A-8969-4E4C-82A3-E3021729C8E1}"/>
    <cellStyle name="Comma 5 2 5 6" xfId="6233" xr:uid="{C10ACA14-2E0C-4D89-AA50-5685F0B84839}"/>
    <cellStyle name="Comma 5 2 5 6 2" xfId="11709" xr:uid="{4ABCC35F-903A-4E26-99A6-FE44CA51C641}"/>
    <cellStyle name="Comma 5 2 5 6 2 2" xfId="23241" xr:uid="{B3452D60-1083-4C66-8288-E40019059CCC}"/>
    <cellStyle name="Comma 5 2 5 6 2 2 2" xfId="46814" xr:uid="{35DD2B0C-0070-4EEE-AD3D-56A79E1DE80F}"/>
    <cellStyle name="Comma 5 2 5 6 2 3" xfId="35706" xr:uid="{9FC12F59-E98E-44DC-B3B0-E1413E3F14F6}"/>
    <cellStyle name="Comma 5 2 5 6 3" xfId="17817" xr:uid="{D201D0C1-F5BD-4CFA-8996-94044E1D41C4}"/>
    <cellStyle name="Comma 5 2 5 6 3 2" xfId="41391" xr:uid="{27103B9D-C849-46BE-AD1D-BE9F1C16097B}"/>
    <cellStyle name="Comma 5 2 5 6 4" xfId="30283" xr:uid="{5FE53BD3-DEB2-49F7-A740-17B0EFE86037}"/>
    <cellStyle name="Comma 5 2 5 7" xfId="7624" xr:uid="{D018F138-5DBE-4B69-BF87-435174C5CD93}"/>
    <cellStyle name="Comma 5 2 5 7 2" xfId="19179" xr:uid="{CF80EE4B-7291-41D1-AC7A-FCC2F81FD5EE}"/>
    <cellStyle name="Comma 5 2 5 7 2 2" xfId="42752" xr:uid="{F00D72FF-0232-4AAA-A1BF-01FA23B843B6}"/>
    <cellStyle name="Comma 5 2 5 7 3" xfId="31644" xr:uid="{E98285F0-431A-4B7C-A58F-7EC6A4F05D65}"/>
    <cellStyle name="Comma 5 2 5 8" xfId="13464" xr:uid="{AE565650-DC83-441A-A36A-8059F70C173E}"/>
    <cellStyle name="Comma 5 2 5 8 2" xfId="37212" xr:uid="{A36E97E0-363A-424A-AF72-5065521A0A6F}"/>
    <cellStyle name="Comma 5 2 5 9" xfId="26105" xr:uid="{9F8F6D9A-9E9B-419B-B436-B4869D74041A}"/>
    <cellStyle name="Comma 5 2 6" xfId="748" xr:uid="{D8A05313-6BF6-4840-ACB3-859E1298A5EC}"/>
    <cellStyle name="Comma 5 2 6 10" xfId="24681" xr:uid="{94392771-25BE-47FC-9941-67233331A21C}"/>
    <cellStyle name="Comma 5 2 6 11" xfId="48508" xr:uid="{48C90D42-8884-4F3B-BBD1-F91FAC824C76}"/>
    <cellStyle name="Comma 5 2 6 12" xfId="1375" xr:uid="{36290F12-7404-4C3B-AA09-DE4CBB5E26D6}"/>
    <cellStyle name="Comma 5 2 6 2" xfId="2118" xr:uid="{4B4998E8-AA79-48E3-828F-9378327D4B53}"/>
    <cellStyle name="Comma 5 2 6 2 2" xfId="3930" xr:uid="{34E96C5F-2806-49D3-B53E-7B3BCC88816D}"/>
    <cellStyle name="Comma 5 2 6 2 2 2" xfId="9399" xr:uid="{1D0C3A95-C888-447D-9021-AFCAFFA406AA}"/>
    <cellStyle name="Comma 5 2 6 2 2 2 2" xfId="20932" xr:uid="{056705BE-C8F9-473C-BFDC-238C1F428FB6}"/>
    <cellStyle name="Comma 5 2 6 2 2 2 2 2" xfId="44505" xr:uid="{8F6156FC-78DF-4DE5-9931-79FCF252DA9E}"/>
    <cellStyle name="Comma 5 2 6 2 2 2 3" xfId="33397" xr:uid="{95D35D10-C049-4B16-AC45-E9073367F2E7}"/>
    <cellStyle name="Comma 5 2 6 2 2 3" xfId="15517" xr:uid="{993A7947-582A-4E8D-99D3-C742A41DEF7D}"/>
    <cellStyle name="Comma 5 2 6 2 2 3 2" xfId="39091" xr:uid="{56994B03-CD58-4254-A410-ACF141A1AA91}"/>
    <cellStyle name="Comma 5 2 6 2 2 4" xfId="27983" xr:uid="{47E6C5AF-6B9C-4247-A1A7-463E5EA75AAF}"/>
    <cellStyle name="Comma 5 2 6 2 3" xfId="5294" xr:uid="{190E8C4A-2A2E-4BD6-87AD-79D259075A52}"/>
    <cellStyle name="Comma 5 2 6 2 3 2" xfId="10768" xr:uid="{A39DDAE5-3830-4530-B157-196241C18A57}"/>
    <cellStyle name="Comma 5 2 6 2 3 2 2" xfId="22301" xr:uid="{DC1C4D0B-ACEF-40C3-B603-B5A5E9CB84B8}"/>
    <cellStyle name="Comma 5 2 6 2 3 2 2 2" xfId="45874" xr:uid="{FEE6ABB8-8A6F-4675-A56C-0BCCF967A609}"/>
    <cellStyle name="Comma 5 2 6 2 3 2 3" xfId="34766" xr:uid="{BE55E883-E0E1-4DE4-B53E-5F7E5E7C4014}"/>
    <cellStyle name="Comma 5 2 6 2 3 3" xfId="16880" xr:uid="{2FDD7DFC-4815-45A8-939F-A829E084BFA0}"/>
    <cellStyle name="Comma 5 2 6 2 3 3 2" xfId="40454" xr:uid="{D20E2F00-ECDD-46BA-8E13-ACBD8ABD0322}"/>
    <cellStyle name="Comma 5 2 6 2 3 4" xfId="29346" xr:uid="{FD671EB2-75B3-4EE1-BD85-B333D2A11FCD}"/>
    <cellStyle name="Comma 5 2 6 2 4" xfId="6632" xr:uid="{7E56B62C-897F-486E-AE1C-68ED2F9D5206}"/>
    <cellStyle name="Comma 5 2 6 2 4 2" xfId="12109" xr:uid="{9767C296-9AF3-4BA3-AFB2-06BCAF200701}"/>
    <cellStyle name="Comma 5 2 6 2 4 2 2" xfId="23641" xr:uid="{7DE31FD7-4DA2-4A59-A49F-D65B906B705B}"/>
    <cellStyle name="Comma 5 2 6 2 4 2 2 2" xfId="47214" xr:uid="{7C9096D6-4512-4BA6-9CAE-52C8727E7607}"/>
    <cellStyle name="Comma 5 2 6 2 4 2 3" xfId="36106" xr:uid="{455D8B30-60EF-4607-A50C-4DE829AA5F1E}"/>
    <cellStyle name="Comma 5 2 6 2 4 3" xfId="18216" xr:uid="{004AB7EB-9558-47A6-A357-74E8109B0132}"/>
    <cellStyle name="Comma 5 2 6 2 4 3 2" xfId="41790" xr:uid="{3716C56C-996A-4CC7-AF96-90B241923E6B}"/>
    <cellStyle name="Comma 5 2 6 2 4 4" xfId="30682" xr:uid="{A9D6C7DD-1478-470C-A067-32F28E351B88}"/>
    <cellStyle name="Comma 5 2 6 2 5" xfId="8043" xr:uid="{09E2A774-83FB-49F1-9BC8-FBD096843342}"/>
    <cellStyle name="Comma 5 2 6 2 5 2" xfId="19578" xr:uid="{E57E7243-297B-4398-B4BE-EF2655F43044}"/>
    <cellStyle name="Comma 5 2 6 2 5 2 2" xfId="43151" xr:uid="{81690297-ED9D-4350-ABE1-099F24D3EE34}"/>
    <cellStyle name="Comma 5 2 6 2 5 3" xfId="32043" xr:uid="{4008F61F-5968-41D9-B5DB-5FAED1AACA1E}"/>
    <cellStyle name="Comma 5 2 6 2 6" xfId="13872" xr:uid="{97880362-EE8D-473C-B70C-13925A1F19E0}"/>
    <cellStyle name="Comma 5 2 6 2 6 2" xfId="37611" xr:uid="{96B5E4CB-C53D-46E5-BADB-AE50E9C7E79F}"/>
    <cellStyle name="Comma 5 2 6 2 7" xfId="26504" xr:uid="{ABDE04F8-CFE9-4870-BD07-66E1B091A3A7}"/>
    <cellStyle name="Comma 5 2 6 2 8" xfId="25129" xr:uid="{178008A7-91A5-479E-84DE-F1E6B77825AE}"/>
    <cellStyle name="Comma 5 2 6 2 9" xfId="48960" xr:uid="{EF632885-76E2-4A8B-B732-E6A0EB4B5DAB}"/>
    <cellStyle name="Comma 5 2 6 3" xfId="2606" xr:uid="{BE73A7AA-095D-4A69-A402-4C5285D93F31}"/>
    <cellStyle name="Comma 5 2 6 3 2" xfId="4396" xr:uid="{4D4DAE4F-BF67-4937-AF37-B5B84C09C4D3}"/>
    <cellStyle name="Comma 5 2 6 3 2 2" xfId="9866" xr:uid="{D8E2875C-E3F9-4883-8301-73ABD36157C1}"/>
    <cellStyle name="Comma 5 2 6 3 2 2 2" xfId="21399" xr:uid="{8E5A430C-8ED5-46F8-92C1-D9404DCB41C0}"/>
    <cellStyle name="Comma 5 2 6 3 2 2 2 2" xfId="44972" xr:uid="{E0739E64-1258-4B33-B02D-262669D52F46}"/>
    <cellStyle name="Comma 5 2 6 3 2 2 3" xfId="33864" xr:uid="{9B376AA4-5685-4845-BA48-EFE90E63D682}"/>
    <cellStyle name="Comma 5 2 6 3 2 3" xfId="15983" xr:uid="{2AB02820-305D-4D2F-8A2B-5A0F9952114E}"/>
    <cellStyle name="Comma 5 2 6 3 2 3 2" xfId="39557" xr:uid="{33515E3C-5875-4447-BBCF-00ED81FCF995}"/>
    <cellStyle name="Comma 5 2 6 3 2 4" xfId="28449" xr:uid="{02B0749C-6123-4464-90B2-6B8925008AB3}"/>
    <cellStyle name="Comma 5 2 6 3 3" xfId="5762" xr:uid="{9B82694A-39A6-4325-BD48-10DEE1401AED}"/>
    <cellStyle name="Comma 5 2 6 3 3 2" xfId="11236" xr:uid="{F7F8C4B8-33E4-42C0-989B-A793007DB436}"/>
    <cellStyle name="Comma 5 2 6 3 3 2 2" xfId="22769" xr:uid="{36C6F5BC-73EF-46C6-8E35-FE072EE8F6F3}"/>
    <cellStyle name="Comma 5 2 6 3 3 2 2 2" xfId="46342" xr:uid="{22497A13-6D8A-40C1-883C-EE83F43EBED6}"/>
    <cellStyle name="Comma 5 2 6 3 3 2 3" xfId="35234" xr:uid="{816302D0-17E4-48E3-9298-B66C8FBED8EA}"/>
    <cellStyle name="Comma 5 2 6 3 3 3" xfId="17348" xr:uid="{0368F0B0-696C-4B32-9FD5-A79F7F161560}"/>
    <cellStyle name="Comma 5 2 6 3 3 3 2" xfId="40922" xr:uid="{77FEA44C-99C7-4842-A2B6-F12C37C8C71B}"/>
    <cellStyle name="Comma 5 2 6 3 3 4" xfId="29814" xr:uid="{E20CBEC7-D7A6-4ECE-9C0D-B35D821CEBB4}"/>
    <cellStyle name="Comma 5 2 6 3 4" xfId="7100" xr:uid="{E7B5FCB5-58F2-4C2A-B33E-097D95B4262C}"/>
    <cellStyle name="Comma 5 2 6 3 4 2" xfId="12578" xr:uid="{2D1B8407-0B6A-4B18-8532-BCA2B9E0C248}"/>
    <cellStyle name="Comma 5 2 6 3 4 2 2" xfId="24110" xr:uid="{109D3AB4-BB1E-4E84-9A46-2AC213E7A648}"/>
    <cellStyle name="Comma 5 2 6 3 4 2 2 2" xfId="47683" xr:uid="{2DD3C5BE-779D-4E98-B7AA-C4EE7CCA3980}"/>
    <cellStyle name="Comma 5 2 6 3 4 2 3" xfId="36575" xr:uid="{1B796E9D-7968-4D3F-8658-DC3FBB175A9F}"/>
    <cellStyle name="Comma 5 2 6 3 4 3" xfId="18684" xr:uid="{D4955B28-97E4-438E-8239-DC74CAD868D6}"/>
    <cellStyle name="Comma 5 2 6 3 4 3 2" xfId="42258" xr:uid="{C1AE2121-FE7B-4F5D-8B31-181D092EAAA1}"/>
    <cellStyle name="Comma 5 2 6 3 4 4" xfId="31150" xr:uid="{AF46491A-3BF0-4CA1-8EFB-DCB4764F5F1C}"/>
    <cellStyle name="Comma 5 2 6 3 5" xfId="8513" xr:uid="{7AA30699-0FBE-44DB-8250-C3EAC84965E6}"/>
    <cellStyle name="Comma 5 2 6 3 5 2" xfId="20046" xr:uid="{1AB1289E-BBC5-44B5-A9E7-97E6DCB08BBA}"/>
    <cellStyle name="Comma 5 2 6 3 5 2 2" xfId="43619" xr:uid="{B8875815-4E06-4DEC-B274-D69A47B3F56B}"/>
    <cellStyle name="Comma 5 2 6 3 5 3" xfId="32511" xr:uid="{FAD91250-4428-480E-9A0A-E2807DFF3145}"/>
    <cellStyle name="Comma 5 2 6 3 6" xfId="14342" xr:uid="{C0EDE176-19E4-4755-A98E-1F4F861199B1}"/>
    <cellStyle name="Comma 5 2 6 3 6 2" xfId="38079" xr:uid="{F22EB992-618B-4AE7-A9FE-5C1C9B0F2AF8}"/>
    <cellStyle name="Comma 5 2 6 3 7" xfId="26972" xr:uid="{9FE09CBA-C8AD-4D45-986C-1C2F66DCCF7E}"/>
    <cellStyle name="Comma 5 2 6 3 8" xfId="25598" xr:uid="{895C90C3-25E0-468C-B619-DD5F968484FF}"/>
    <cellStyle name="Comma 5 2 6 3 9" xfId="49428" xr:uid="{34FA3925-F8C6-40B1-9827-26DADFD68EE2}"/>
    <cellStyle name="Comma 5 2 6 4" xfId="3487" xr:uid="{DE6418AD-703B-4A62-BBF8-4341B9EA0902}"/>
    <cellStyle name="Comma 5 2 6 4 2" xfId="8956" xr:uid="{34D6CC2E-456A-4199-A764-C24D888B188E}"/>
    <cellStyle name="Comma 5 2 6 4 2 2" xfId="20489" xr:uid="{DF778D19-1779-4E8D-9EEC-DDCE87FFABAE}"/>
    <cellStyle name="Comma 5 2 6 4 2 2 2" xfId="44062" xr:uid="{C4E0BDE1-FA57-4218-AD42-1B5DF762ECD4}"/>
    <cellStyle name="Comma 5 2 6 4 2 3" xfId="32954" xr:uid="{2B6D40F5-84EB-4992-96A8-6A0003F4EBE0}"/>
    <cellStyle name="Comma 5 2 6 4 3" xfId="15074" xr:uid="{3120567A-22F1-4EE4-9C86-FE677631E67B}"/>
    <cellStyle name="Comma 5 2 6 4 3 2" xfId="38648" xr:uid="{9C58E232-9BA7-4797-9CC6-B633BCAF2BC1}"/>
    <cellStyle name="Comma 5 2 6 4 4" xfId="27540" xr:uid="{C753278D-8046-44DA-8196-E6FD35B2F850}"/>
    <cellStyle name="Comma 5 2 6 5" xfId="4847" xr:uid="{6D8955EC-8A06-45F1-8F49-566DEEE22548}"/>
    <cellStyle name="Comma 5 2 6 5 2" xfId="10320" xr:uid="{CF120D79-B166-4691-AFC2-F8C4349F150E}"/>
    <cellStyle name="Comma 5 2 6 5 2 2" xfId="21853" xr:uid="{9B54111C-9C78-46FF-B7C4-C1D673B1666D}"/>
    <cellStyle name="Comma 5 2 6 5 2 2 2" xfId="45426" xr:uid="{167A2099-0ADF-4759-B273-C03C4233D826}"/>
    <cellStyle name="Comma 5 2 6 5 2 3" xfId="34318" xr:uid="{365F13DA-4FD5-46C3-ADB5-C99FB286CDBE}"/>
    <cellStyle name="Comma 5 2 6 5 3" xfId="16433" xr:uid="{FECBC4E0-C11D-4726-8741-BC6DCF494A67}"/>
    <cellStyle name="Comma 5 2 6 5 3 2" xfId="40007" xr:uid="{5D3AB05E-7738-48C9-9350-80EF6045F9D9}"/>
    <cellStyle name="Comma 5 2 6 5 4" xfId="28899" xr:uid="{7D6669ED-4D04-41F6-AF3C-9A8E40583F7B}"/>
    <cellStyle name="Comma 5 2 6 6" xfId="6185" xr:uid="{8C01D42F-B1EA-4C0D-91A0-98ED0F937829}"/>
    <cellStyle name="Comma 5 2 6 6 2" xfId="11661" xr:uid="{9710D67C-3115-40CB-B6DE-7CF3F086DB5B}"/>
    <cellStyle name="Comma 5 2 6 6 2 2" xfId="23193" xr:uid="{05C1A3AD-28B6-407B-84B1-FEF2CE1A189B}"/>
    <cellStyle name="Comma 5 2 6 6 2 2 2" xfId="46766" xr:uid="{9499B57B-CDE5-4E05-9E07-7324C09FD7BF}"/>
    <cellStyle name="Comma 5 2 6 6 2 3" xfId="35658" xr:uid="{D5D17A6A-2736-4F99-8904-78C72E627C5B}"/>
    <cellStyle name="Comma 5 2 6 6 3" xfId="17769" xr:uid="{7F22C103-6C33-47BC-970E-DBAEE07BD470}"/>
    <cellStyle name="Comma 5 2 6 6 3 2" xfId="41343" xr:uid="{956B1838-6F14-497F-A798-EC6209B41C82}"/>
    <cellStyle name="Comma 5 2 6 6 4" xfId="30235" xr:uid="{E43E311E-58C1-49F5-901F-B07A50C0DB4B}"/>
    <cellStyle name="Comma 5 2 6 7" xfId="7572" xr:uid="{F8B40973-D2AA-4536-AB99-FE5930234161}"/>
    <cellStyle name="Comma 5 2 6 7 2" xfId="19130" xr:uid="{D4705F6E-45A2-4BFD-BC7E-FB98F7687D08}"/>
    <cellStyle name="Comma 5 2 6 7 2 2" xfId="42703" xr:uid="{7CB1CB4C-1585-4030-91BA-E520AC4D4815}"/>
    <cellStyle name="Comma 5 2 6 7 3" xfId="31595" xr:uid="{1E32E3B1-475B-409C-872A-9F119D7FAD0E}"/>
    <cellStyle name="Comma 5 2 6 8" xfId="13393" xr:uid="{CCFCBCFF-FF3D-4D1C-A277-EE573BAB4289}"/>
    <cellStyle name="Comma 5 2 6 8 2" xfId="37164" xr:uid="{2A2549E8-EAE7-465A-969D-B8177E77D5DD}"/>
    <cellStyle name="Comma 5 2 6 9" xfId="26055" xr:uid="{DEA77789-73EC-41CA-ADF9-903BFD1371F1}"/>
    <cellStyle name="Comma 5 2 7" xfId="1751" xr:uid="{BD649EB2-8EDC-4784-9DD5-C469017A8F53}"/>
    <cellStyle name="Comma 5 2 7 10" xfId="48593" xr:uid="{0E756088-A7E8-4662-AF1D-670C72687212}"/>
    <cellStyle name="Comma 5 2 7 2" xfId="2286" xr:uid="{F169530A-95FE-4C29-A830-6D63A2437A45}"/>
    <cellStyle name="Comma 5 2 7 2 2" xfId="4081" xr:uid="{104CC498-925F-414E-AA6E-AE1E2DC8D59C}"/>
    <cellStyle name="Comma 5 2 7 2 2 2" xfId="9550" xr:uid="{29DD23DB-B1F6-436D-AF73-81C67989B7DE}"/>
    <cellStyle name="Comma 5 2 7 2 2 2 2" xfId="21083" xr:uid="{E3C95439-60CE-4F01-9A52-94AFE59E7816}"/>
    <cellStyle name="Comma 5 2 7 2 2 2 2 2" xfId="44656" xr:uid="{879DA10B-1531-402D-9EFE-3544F93E4907}"/>
    <cellStyle name="Comma 5 2 7 2 2 2 3" xfId="33548" xr:uid="{812A27CF-74BB-4DF0-B395-77292B15FC30}"/>
    <cellStyle name="Comma 5 2 7 2 2 3" xfId="15668" xr:uid="{C12E5823-EC2F-4723-B540-52960DF81C1F}"/>
    <cellStyle name="Comma 5 2 7 2 2 3 2" xfId="39242" xr:uid="{FA6111EA-31F8-4E5C-B6EA-470FE5BD4920}"/>
    <cellStyle name="Comma 5 2 7 2 2 4" xfId="28134" xr:uid="{D44441CD-1E27-4A90-99F7-BFBD62D10E8F}"/>
    <cellStyle name="Comma 5 2 7 2 3" xfId="5446" xr:uid="{6EC5FA44-5772-435D-B517-BCE6BAD704DA}"/>
    <cellStyle name="Comma 5 2 7 2 3 2" xfId="10920" xr:uid="{6E0796E8-9976-41BC-99A5-95331588B9E4}"/>
    <cellStyle name="Comma 5 2 7 2 3 2 2" xfId="22453" xr:uid="{FFBB3E89-71E6-4C57-9491-F12D9438B8CE}"/>
    <cellStyle name="Comma 5 2 7 2 3 2 2 2" xfId="46026" xr:uid="{1FC440B4-6839-47E0-A948-013E44A2432E}"/>
    <cellStyle name="Comma 5 2 7 2 3 2 3" xfId="34918" xr:uid="{34D6CD6C-182A-47AD-B005-6E55C715C7E0}"/>
    <cellStyle name="Comma 5 2 7 2 3 3" xfId="17032" xr:uid="{4D0E92F3-CF31-486E-B118-26BF6A228E98}"/>
    <cellStyle name="Comma 5 2 7 2 3 3 2" xfId="40606" xr:uid="{F86B24A7-93DA-4AEC-A9DB-1B6301365ACD}"/>
    <cellStyle name="Comma 5 2 7 2 3 4" xfId="29498" xr:uid="{B33A7F9F-A1AB-49EE-9199-6AF77A49FE10}"/>
    <cellStyle name="Comma 5 2 7 2 4" xfId="6784" xr:uid="{C3E4FEEF-B24D-4E05-BD84-1F9FC0E411C9}"/>
    <cellStyle name="Comma 5 2 7 2 4 2" xfId="12262" xr:uid="{5EB6ACF0-DEDC-43BE-8F12-8ABA63FDB338}"/>
    <cellStyle name="Comma 5 2 7 2 4 2 2" xfId="23794" xr:uid="{454D4493-090F-4D5E-8CB9-60C36DDEE0F7}"/>
    <cellStyle name="Comma 5 2 7 2 4 2 2 2" xfId="47367" xr:uid="{82792F14-DD38-4AB9-8E56-D6356C69AD5F}"/>
    <cellStyle name="Comma 5 2 7 2 4 2 3" xfId="36259" xr:uid="{83F3ECEC-56C2-41BF-A74B-7E89293F96DB}"/>
    <cellStyle name="Comma 5 2 7 2 4 3" xfId="18368" xr:uid="{B16CFBB8-FC29-4111-A69F-39662A6DDC3D}"/>
    <cellStyle name="Comma 5 2 7 2 4 3 2" xfId="41942" xr:uid="{201D7CC5-4302-414E-A863-87C4A4EEE739}"/>
    <cellStyle name="Comma 5 2 7 2 4 4" xfId="30834" xr:uid="{77A5BC24-4EE2-47D3-9DFD-FCD60CD6CE33}"/>
    <cellStyle name="Comma 5 2 7 2 5" xfId="8197" xr:uid="{8881662D-4221-41BA-9563-E8F2640FC844}"/>
    <cellStyle name="Comma 5 2 7 2 5 2" xfId="19730" xr:uid="{A136C82C-AC6F-4014-89B2-7993AC27427A}"/>
    <cellStyle name="Comma 5 2 7 2 5 2 2" xfId="43303" xr:uid="{8CD26FF8-8E24-4F5B-9130-5D0DAA49549D}"/>
    <cellStyle name="Comma 5 2 7 2 5 3" xfId="32195" xr:uid="{8854A6C3-80C9-4C0C-99A3-D3DAC77EC978}"/>
    <cellStyle name="Comma 5 2 7 2 6" xfId="14026" xr:uid="{401A331F-7069-4510-A0C7-849742C833E5}"/>
    <cellStyle name="Comma 5 2 7 2 6 2" xfId="37763" xr:uid="{2DED8F29-2DA6-4B10-85A7-29A3077782D8}"/>
    <cellStyle name="Comma 5 2 7 2 7" xfId="26656" xr:uid="{90D498A2-9357-4DF7-AC94-7FAECDC0FA4B}"/>
    <cellStyle name="Comma 5 2 7 2 8" xfId="25282" xr:uid="{ED30FFFD-3FAF-4A9A-8BAE-B54FD580B627}"/>
    <cellStyle name="Comma 5 2 7 2 9" xfId="49112" xr:uid="{A386744B-8308-4809-85D4-42A6BEF0F345}"/>
    <cellStyle name="Comma 5 2 7 3" xfId="3567" xr:uid="{CD513792-E73F-4EAD-9C7F-ABBDD3B4C14E}"/>
    <cellStyle name="Comma 5 2 7 3 2" xfId="9036" xr:uid="{75651414-CC0C-4FE3-A9DE-EB664682015C}"/>
    <cellStyle name="Comma 5 2 7 3 2 2" xfId="20569" xr:uid="{63158D1D-B86D-4407-824F-1AFCEBD008BF}"/>
    <cellStyle name="Comma 5 2 7 3 2 2 2" xfId="44142" xr:uid="{899F6E67-CD76-4E46-A062-2402C0DBB440}"/>
    <cellStyle name="Comma 5 2 7 3 2 3" xfId="33034" xr:uid="{2EF7729D-F5F5-4265-BB44-6C495C976C57}"/>
    <cellStyle name="Comma 5 2 7 3 3" xfId="15154" xr:uid="{520C86BD-6600-4FA5-B958-A1F1B98E2436}"/>
    <cellStyle name="Comma 5 2 7 3 3 2" xfId="38728" xr:uid="{707DEE65-AC2B-4A93-A93B-6518C3946AC0}"/>
    <cellStyle name="Comma 5 2 7 3 4" xfId="27620" xr:uid="{818E3AEE-7E35-417B-9EF3-3BB968965093}"/>
    <cellStyle name="Comma 5 2 7 4" xfId="4927" xr:uid="{8E0624FE-1581-4BF6-B627-67E9376EF0B4}"/>
    <cellStyle name="Comma 5 2 7 4 2" xfId="10401" xr:uid="{BCDDBB76-C86A-4959-9EDD-CFF4C8A57D84}"/>
    <cellStyle name="Comma 5 2 7 4 2 2" xfId="21934" xr:uid="{A7AD16AC-BF2A-4A6A-AF07-ED0BFF4E05FD}"/>
    <cellStyle name="Comma 5 2 7 4 2 2 2" xfId="45507" xr:uid="{8581582B-6AE0-4E7D-AFFF-ED35817C5CB1}"/>
    <cellStyle name="Comma 5 2 7 4 2 3" xfId="34399" xr:uid="{50B1FF4E-6910-44DD-8856-0335FF529D88}"/>
    <cellStyle name="Comma 5 2 7 4 3" xfId="16513" xr:uid="{513B49D8-4F13-49F9-8362-90075B574DE6}"/>
    <cellStyle name="Comma 5 2 7 4 3 2" xfId="40087" xr:uid="{CFD0E9CA-57D1-4349-A69D-8970857D0AFB}"/>
    <cellStyle name="Comma 5 2 7 4 4" xfId="28979" xr:uid="{14C42AD8-663E-418D-A98E-16FA27935112}"/>
    <cellStyle name="Comma 5 2 7 5" xfId="6265" xr:uid="{4114B66D-8907-43F9-A3D3-ECDDB53EFAD9}"/>
    <cellStyle name="Comma 5 2 7 5 2" xfId="11742" xr:uid="{0C7ECAA5-C2F1-4BC2-AEC1-07D0EFB5E295}"/>
    <cellStyle name="Comma 5 2 7 5 2 2" xfId="23274" xr:uid="{90557959-6CC5-4583-A4B6-91AF4C5491AD}"/>
    <cellStyle name="Comma 5 2 7 5 2 2 2" xfId="46847" xr:uid="{0F6DB1E0-B948-4AE9-95C6-4C7DB173A49D}"/>
    <cellStyle name="Comma 5 2 7 5 2 3" xfId="35739" xr:uid="{A5FF0B8B-AEDF-4AE7-B821-AAA863C828A5}"/>
    <cellStyle name="Comma 5 2 7 5 3" xfId="17849" xr:uid="{1CECA45C-86DE-4706-97B0-DE68C61D36A8}"/>
    <cellStyle name="Comma 5 2 7 5 3 2" xfId="41423" xr:uid="{CF7F0BF0-5098-48C6-A8D6-227D17460328}"/>
    <cellStyle name="Comma 5 2 7 5 4" xfId="30315" xr:uid="{FBEC693E-8EA2-4263-9801-D5DE3F532993}"/>
    <cellStyle name="Comma 5 2 7 6" xfId="7676" xr:uid="{2FD43141-5FC0-4B4F-8DF3-94A5D670ADA0}"/>
    <cellStyle name="Comma 5 2 7 6 2" xfId="19211" xr:uid="{B7F6CC72-911B-475C-A1CC-E61FA5640F68}"/>
    <cellStyle name="Comma 5 2 7 6 2 2" xfId="42784" xr:uid="{77E6BEE9-1628-40D8-A53E-80BD81A525B9}"/>
    <cellStyle name="Comma 5 2 7 6 3" xfId="31676" xr:uid="{A604D963-3883-43E9-A9CE-D0AC8446201B}"/>
    <cellStyle name="Comma 5 2 7 7" xfId="13505" xr:uid="{504E11D2-637C-45E6-A5D3-627D06D39446}"/>
    <cellStyle name="Comma 5 2 7 7 2" xfId="37244" xr:uid="{7B56B4F6-99D3-42EB-BAD2-40B96A6FACE4}"/>
    <cellStyle name="Comma 5 2 7 8" xfId="26137" xr:uid="{27432AA4-FFF9-48FB-BDB8-3947190AD21D}"/>
    <cellStyle name="Comma 5 2 7 9" xfId="24762" xr:uid="{5B3CB4C8-AC04-4161-B46C-1B470F7BB36A}"/>
    <cellStyle name="Comma 5 2 8" xfId="1808" xr:uid="{E9186C8A-6DF0-41B7-9313-96F88787517E}"/>
    <cellStyle name="Comma 5 2 8 10" xfId="24820" xr:uid="{4C5C5D5B-CCA0-4282-A89A-FA8DD2BD6233}"/>
    <cellStyle name="Comma 5 2 8 11" xfId="48651" xr:uid="{FD4A0A89-D780-4565-A068-633E09F7A0C8}"/>
    <cellStyle name="Comma 5 2 8 2" xfId="2220" xr:uid="{FA52F911-8FC0-4040-94F9-E1B6E7473998}"/>
    <cellStyle name="Comma 5 2 8 2 2" xfId="4020" xr:uid="{32D7B6EF-336F-4536-AB9B-756C5F6E3300}"/>
    <cellStyle name="Comma 5 2 8 2 2 2" xfId="9489" xr:uid="{9A08249F-11A2-44CB-8EAD-2D8C2E093AAB}"/>
    <cellStyle name="Comma 5 2 8 2 2 2 2" xfId="21022" xr:uid="{DC46ED14-5151-4540-AE33-00E8B165DB31}"/>
    <cellStyle name="Comma 5 2 8 2 2 2 2 2" xfId="44595" xr:uid="{70FF84A5-C665-42BB-BE06-4A5A9A41CD2A}"/>
    <cellStyle name="Comma 5 2 8 2 2 2 3" xfId="33487" xr:uid="{9CFF581B-9983-459F-A63B-C1385DBD674C}"/>
    <cellStyle name="Comma 5 2 8 2 2 3" xfId="15607" xr:uid="{44C0BF25-8616-48AE-99E6-D8D599C053AB}"/>
    <cellStyle name="Comma 5 2 8 2 2 3 2" xfId="39181" xr:uid="{F04AE22A-2B84-4442-BEDE-452750DD5663}"/>
    <cellStyle name="Comma 5 2 8 2 2 4" xfId="28073" xr:uid="{3ED8B8D4-1A7B-45BA-9493-E29E2A3F94CB}"/>
    <cellStyle name="Comma 5 2 8 2 3" xfId="5385" xr:uid="{F69A4A4A-DB87-4C18-A85A-55374DF82C73}"/>
    <cellStyle name="Comma 5 2 8 2 3 2" xfId="10859" xr:uid="{20004C9E-347A-4C6B-B233-8C09E5AA3EF5}"/>
    <cellStyle name="Comma 5 2 8 2 3 2 2" xfId="22392" xr:uid="{4DB2B3FC-33B6-4B39-A9EF-2C26B2F784CE}"/>
    <cellStyle name="Comma 5 2 8 2 3 2 2 2" xfId="45965" xr:uid="{9C7CD64E-8014-48B9-BC1D-131653F2A800}"/>
    <cellStyle name="Comma 5 2 8 2 3 2 3" xfId="34857" xr:uid="{E82EBD70-D98D-470E-A661-5648645A9BDF}"/>
    <cellStyle name="Comma 5 2 8 2 3 3" xfId="16971" xr:uid="{8A350D2A-5244-4F3C-AACA-F953BC84F074}"/>
    <cellStyle name="Comma 5 2 8 2 3 3 2" xfId="40545" xr:uid="{53A66C2C-03F6-411F-AA11-569EA95217C0}"/>
    <cellStyle name="Comma 5 2 8 2 3 4" xfId="29437" xr:uid="{F5D3079D-1BAA-4ED7-BC3A-F68A47147A86}"/>
    <cellStyle name="Comma 5 2 8 2 4" xfId="6723" xr:uid="{C214192A-31DE-40F1-82CE-DD6C3A46F03C}"/>
    <cellStyle name="Comma 5 2 8 2 4 2" xfId="12201" xr:uid="{08F88E93-652B-4C9E-9B27-2A8E51C2412B}"/>
    <cellStyle name="Comma 5 2 8 2 4 2 2" xfId="23733" xr:uid="{29F77872-4864-4F57-8BD6-B4A48E3F5A25}"/>
    <cellStyle name="Comma 5 2 8 2 4 2 2 2" xfId="47306" xr:uid="{7AD11637-062A-4BD1-BF35-AB3B0C57246A}"/>
    <cellStyle name="Comma 5 2 8 2 4 2 3" xfId="36198" xr:uid="{B062BE80-D572-47DF-9EC9-AD5D0E054BB7}"/>
    <cellStyle name="Comma 5 2 8 2 4 3" xfId="18307" xr:uid="{59BA52F0-A301-4E16-BF5C-2FA262CDF46E}"/>
    <cellStyle name="Comma 5 2 8 2 4 3 2" xfId="41881" xr:uid="{18A2EB94-826A-407B-906D-EDC3876121B9}"/>
    <cellStyle name="Comma 5 2 8 2 4 4" xfId="30773" xr:uid="{5CAA9A74-6896-41CE-9423-EA8928F07FCD}"/>
    <cellStyle name="Comma 5 2 8 2 5" xfId="8136" xr:uid="{50BBE0D9-08B4-4079-B62F-11F0351877C5}"/>
    <cellStyle name="Comma 5 2 8 2 5 2" xfId="19669" xr:uid="{F5E4170D-B9AF-46AA-9EC5-C07842A868F9}"/>
    <cellStyle name="Comma 5 2 8 2 5 2 2" xfId="43242" xr:uid="{28D596E6-4721-43DE-BD8A-2E944B919BF4}"/>
    <cellStyle name="Comma 5 2 8 2 5 3" xfId="32134" xr:uid="{7F3EECB2-11A5-4F36-A5B4-EB5D4798D19F}"/>
    <cellStyle name="Comma 5 2 8 2 6" xfId="13965" xr:uid="{B38B4783-E4D1-4DBE-B296-D652E12EE1DE}"/>
    <cellStyle name="Comma 5 2 8 2 6 2" xfId="37702" xr:uid="{7A541356-A9FA-4BE3-976F-7170843A47A7}"/>
    <cellStyle name="Comma 5 2 8 2 7" xfId="26595" xr:uid="{C6545F85-3EC9-49A6-8F9E-54D855E2B1CE}"/>
    <cellStyle name="Comma 5 2 8 2 8" xfId="25221" xr:uid="{5DC77D98-B052-4967-801B-E5DDE7F5D2B9}"/>
    <cellStyle name="Comma 5 2 8 2 9" xfId="49051" xr:uid="{4F27A46D-14A3-45C3-BED5-BFFFE85277CA}"/>
    <cellStyle name="Comma 5 2 8 3" xfId="2381" xr:uid="{20FB5912-B932-4AC1-9251-64E1D0C837E4}"/>
    <cellStyle name="Comma 5 2 8 3 2" xfId="4173" xr:uid="{7D0AC809-352A-4E89-A0A4-FBCD7ECC28BB}"/>
    <cellStyle name="Comma 5 2 8 3 2 2" xfId="9642" xr:uid="{F0B3C198-04C2-4DA1-B82B-946E38689CE5}"/>
    <cellStyle name="Comma 5 2 8 3 2 2 2" xfId="21175" xr:uid="{E030FF10-DE8D-4787-B666-51554754BD14}"/>
    <cellStyle name="Comma 5 2 8 3 2 2 2 2" xfId="44748" xr:uid="{FD7E33C5-145D-438C-8C56-9FDFB1F7AEE8}"/>
    <cellStyle name="Comma 5 2 8 3 2 2 3" xfId="33640" xr:uid="{4F07C17E-4F8E-4B69-9D51-7F1637705C8A}"/>
    <cellStyle name="Comma 5 2 8 3 2 3" xfId="15760" xr:uid="{82D5DCB7-6C9B-4979-948E-5FD6ED078E05}"/>
    <cellStyle name="Comma 5 2 8 3 2 3 2" xfId="39334" xr:uid="{5740054D-24D1-4F41-AB6F-9EE3BEBA85F0}"/>
    <cellStyle name="Comma 5 2 8 3 2 4" xfId="28226" xr:uid="{3008244F-994C-41A7-970C-39AFF28CE483}"/>
    <cellStyle name="Comma 5 2 8 3 3" xfId="5538" xr:uid="{B90DE7C7-F216-4E83-BE23-4A75F89F21EB}"/>
    <cellStyle name="Comma 5 2 8 3 3 2" xfId="11012" xr:uid="{599F2F75-C385-440F-8EEC-F6454359A3E2}"/>
    <cellStyle name="Comma 5 2 8 3 3 2 2" xfId="22545" xr:uid="{90DD678F-64F3-4518-AFF7-96EE54B3CE3F}"/>
    <cellStyle name="Comma 5 2 8 3 3 2 2 2" xfId="46118" xr:uid="{7F4D350B-EC87-458B-8AF0-412A1D9EF691}"/>
    <cellStyle name="Comma 5 2 8 3 3 2 3" xfId="35010" xr:uid="{55167C0C-85CE-45BB-B15B-A636D745FD95}"/>
    <cellStyle name="Comma 5 2 8 3 3 3" xfId="17124" xr:uid="{10EB340A-659A-4495-8A41-86FC8EA13B1E}"/>
    <cellStyle name="Comma 5 2 8 3 3 3 2" xfId="40698" xr:uid="{0FC939EC-6515-43AD-8082-F4AA75C53AE5}"/>
    <cellStyle name="Comma 5 2 8 3 3 4" xfId="29590" xr:uid="{05BF5FFC-902E-4653-B533-22D7934458BE}"/>
    <cellStyle name="Comma 5 2 8 3 4" xfId="6876" xr:uid="{58E25C08-1BD1-4885-B68A-7FAA7401AD03}"/>
    <cellStyle name="Comma 5 2 8 3 4 2" xfId="12354" xr:uid="{F0A88A77-716D-4168-ABF9-89841AA480BC}"/>
    <cellStyle name="Comma 5 2 8 3 4 2 2" xfId="23886" xr:uid="{174FEC2B-87C5-4221-BD19-C3D87A2A2968}"/>
    <cellStyle name="Comma 5 2 8 3 4 2 2 2" xfId="47459" xr:uid="{368804CC-08D3-425D-89FB-6BDCB13C6E19}"/>
    <cellStyle name="Comma 5 2 8 3 4 2 3" xfId="36351" xr:uid="{8373C4D7-F31D-4597-9A9E-A9023BD981BA}"/>
    <cellStyle name="Comma 5 2 8 3 4 3" xfId="18460" xr:uid="{984BC623-3C97-4EA2-BBB0-79BF568B121D}"/>
    <cellStyle name="Comma 5 2 8 3 4 3 2" xfId="42034" xr:uid="{DEEB00F5-19B8-429B-8736-859BFD22547A}"/>
    <cellStyle name="Comma 5 2 8 3 4 4" xfId="30926" xr:uid="{369C14BD-7E6D-4F3E-8D73-21ECB86C29FE}"/>
    <cellStyle name="Comma 5 2 8 3 5" xfId="8289" xr:uid="{55EAD36E-D75B-49E3-A506-4F49C5088219}"/>
    <cellStyle name="Comma 5 2 8 3 5 2" xfId="19822" xr:uid="{21FE0896-DB5A-43BA-A481-FF22A144F6C0}"/>
    <cellStyle name="Comma 5 2 8 3 5 2 2" xfId="43395" xr:uid="{B02249A7-B5F0-4533-A471-F836EF846878}"/>
    <cellStyle name="Comma 5 2 8 3 5 3" xfId="32287" xr:uid="{1AE099E8-B829-4ABA-A3BE-815EA4EFFA48}"/>
    <cellStyle name="Comma 5 2 8 3 6" xfId="14118" xr:uid="{F327CED2-3C8C-4CC3-8A36-47E0DB0DF5CC}"/>
    <cellStyle name="Comma 5 2 8 3 6 2" xfId="37855" xr:uid="{6CB971A1-BB37-4EAB-930D-EC2129DE0BBF}"/>
    <cellStyle name="Comma 5 2 8 3 7" xfId="26748" xr:uid="{F6D7D44B-C053-45BC-9283-8B867D893C5B}"/>
    <cellStyle name="Comma 5 2 8 3 8" xfId="25374" xr:uid="{1977227F-DD0E-4E02-948B-0F5C2DFA3C00}"/>
    <cellStyle name="Comma 5 2 8 3 9" xfId="49204" xr:uid="{EFEEA868-D907-4205-A455-BC1096E57EA9}"/>
    <cellStyle name="Comma 5 2 8 4" xfId="3621" xr:uid="{E057CE63-F2C6-448F-8C20-A6EAF532BAA8}"/>
    <cellStyle name="Comma 5 2 8 4 2" xfId="9090" xr:uid="{2E22DF33-A464-4FED-85F2-84B8BEB49FEC}"/>
    <cellStyle name="Comma 5 2 8 4 2 2" xfId="20623" xr:uid="{B30EE04B-553B-4CDD-9F34-B3DB5DCDD6C7}"/>
    <cellStyle name="Comma 5 2 8 4 2 2 2" xfId="44196" xr:uid="{F09E5967-CE7B-4FDF-B710-DF498561287F}"/>
    <cellStyle name="Comma 5 2 8 4 2 3" xfId="33088" xr:uid="{619631E2-850C-4AA9-BC9E-2E8CEDFFE250}"/>
    <cellStyle name="Comma 5 2 8 4 3" xfId="15208" xr:uid="{6031247A-BC41-41DB-8DCF-57F201B7AA70}"/>
    <cellStyle name="Comma 5 2 8 4 3 2" xfId="38782" xr:uid="{52C5601B-47BB-4695-887D-3190C28D369E}"/>
    <cellStyle name="Comma 5 2 8 4 4" xfId="27674" xr:uid="{823C06B6-64DA-4BC8-BF85-CA7A74EC823F}"/>
    <cellStyle name="Comma 5 2 8 5" xfId="4985" xr:uid="{ACF33899-A1CB-4A4A-80EC-D4EBDBFE5641}"/>
    <cellStyle name="Comma 5 2 8 5 2" xfId="10459" xr:uid="{5A38BA9D-3FCE-461E-8EF1-B9C4CF8FF629}"/>
    <cellStyle name="Comma 5 2 8 5 2 2" xfId="21992" xr:uid="{C742B843-ACB5-4CC6-BCB6-D823143A245D}"/>
    <cellStyle name="Comma 5 2 8 5 2 2 2" xfId="45565" xr:uid="{F30B1420-668B-4216-B991-E46654E1C63D}"/>
    <cellStyle name="Comma 5 2 8 5 2 3" xfId="34457" xr:uid="{5C52B6C0-1F9E-45F3-9F81-8238CAC00689}"/>
    <cellStyle name="Comma 5 2 8 5 3" xfId="16571" xr:uid="{4B977920-DB97-4B8F-969A-23327CEA28BC}"/>
    <cellStyle name="Comma 5 2 8 5 3 2" xfId="40145" xr:uid="{EA85B713-DAF7-40C1-B7C7-5D55E68F8A32}"/>
    <cellStyle name="Comma 5 2 8 5 4" xfId="29037" xr:uid="{2A5702C9-E1B1-458F-82EA-E5D5CDDFA549}"/>
    <cellStyle name="Comma 5 2 8 6" xfId="6323" xr:uid="{8A7D0826-BC48-452D-98AE-5026ED1E04BA}"/>
    <cellStyle name="Comma 5 2 8 6 2" xfId="11800" xr:uid="{4BD166D8-7990-465C-B63A-788622B09C82}"/>
    <cellStyle name="Comma 5 2 8 6 2 2" xfId="23332" xr:uid="{DF91D4F7-B210-49EA-878A-85DD4C1F4E68}"/>
    <cellStyle name="Comma 5 2 8 6 2 2 2" xfId="46905" xr:uid="{DB5C73CA-9980-49B7-920A-21E3CEA1FFA2}"/>
    <cellStyle name="Comma 5 2 8 6 2 3" xfId="35797" xr:uid="{DE03838F-D9DE-4A76-8032-A6F557EE2FC5}"/>
    <cellStyle name="Comma 5 2 8 6 3" xfId="17907" xr:uid="{F9B4A613-AD0A-47EB-9C48-48FB44BC6502}"/>
    <cellStyle name="Comma 5 2 8 6 3 2" xfId="41481" xr:uid="{48EEC728-426B-4CE7-AAB8-63D9E7E0715C}"/>
    <cellStyle name="Comma 5 2 8 6 4" xfId="30373" xr:uid="{AED91DFE-B1EA-40E6-9F40-B081EA75534D}"/>
    <cellStyle name="Comma 5 2 8 7" xfId="7734" xr:uid="{1A5ED0F6-7285-4C08-8982-AAFBCFD0A740}"/>
    <cellStyle name="Comma 5 2 8 7 2" xfId="19269" xr:uid="{FD498D46-70DC-43D6-812F-2DF13D2BDC94}"/>
    <cellStyle name="Comma 5 2 8 7 2 2" xfId="42842" xr:uid="{7F5E86CF-F269-416F-B7F7-6B2A1169118D}"/>
    <cellStyle name="Comma 5 2 8 7 3" xfId="31734" xr:uid="{F87750F7-5DC5-4D4F-8BEC-1CAB0A88FC5D}"/>
    <cellStyle name="Comma 5 2 8 8" xfId="13563" xr:uid="{899607A2-8FED-4A18-A983-33F3B6AAF365}"/>
    <cellStyle name="Comma 5 2 8 8 2" xfId="37302" xr:uid="{01D6C00C-B99E-435E-9694-D4C3D783889C}"/>
    <cellStyle name="Comma 5 2 8 9" xfId="26195" xr:uid="{C7028DAA-51D1-41BD-9575-07F0AFB9244B}"/>
    <cellStyle name="Comma 5 2 9" xfId="2722" xr:uid="{83D05888-4E9F-4344-A9F9-13330D00D247}"/>
    <cellStyle name="Comma 5 2 9 2" xfId="4497" xr:uid="{FD3BAD76-132C-401D-9875-AC9F168ED43E}"/>
    <cellStyle name="Comma 5 2 9 2 2" xfId="9967" xr:uid="{13070C95-C454-4F3D-BAB6-E6FDA02A0ACB}"/>
    <cellStyle name="Comma 5 2 9 2 2 2" xfId="21500" xr:uid="{14F9FAE7-4F63-485C-B6C1-3297D7E70522}"/>
    <cellStyle name="Comma 5 2 9 2 2 2 2" xfId="45073" xr:uid="{E74A99B5-93E4-406E-9E30-3F57B6F0258F}"/>
    <cellStyle name="Comma 5 2 9 2 2 3" xfId="33965" xr:uid="{713D2A34-46AE-4AA3-A41A-E72D7E4F12A6}"/>
    <cellStyle name="Comma 5 2 9 2 3" xfId="16084" xr:uid="{BACC40F4-E69F-440D-BBF5-5B2A7342CCEB}"/>
    <cellStyle name="Comma 5 2 9 2 3 2" xfId="39658" xr:uid="{FCD6000D-8BDB-40BC-9A73-8E667D2EB5CE}"/>
    <cellStyle name="Comma 5 2 9 2 4" xfId="28550" xr:uid="{DAA71610-8715-4650-BF1D-26E57C5F7EEF}"/>
    <cellStyle name="Comma 5 2 9 3" xfId="8614" xr:uid="{B3B11F89-494C-478D-8D4C-DCB485EB7D49}"/>
    <cellStyle name="Comma 5 2 9 3 2" xfId="20147" xr:uid="{67D02642-DAE2-4852-AB58-944A53F644DA}"/>
    <cellStyle name="Comma 5 2 9 3 2 2" xfId="43720" xr:uid="{4EF16776-42DF-4E55-B042-772912EA8217}"/>
    <cellStyle name="Comma 5 2 9 3 3" xfId="32612" xr:uid="{7F72695E-0F59-457C-86AC-DE70EFBFE2B4}"/>
    <cellStyle name="Comma 5 2 9 4" xfId="14444" xr:uid="{8B25281A-070D-44C8-ADF5-F1BBFD9086D9}"/>
    <cellStyle name="Comma 5 2 9 4 2" xfId="38180" xr:uid="{B5CF3D8F-930A-4816-8C69-B4103082212F}"/>
    <cellStyle name="Comma 5 2 9 5" xfId="27073" xr:uid="{0160DBDC-608A-4035-87A0-5573580D194D}"/>
    <cellStyle name="Comma 5 20" xfId="12981" xr:uid="{088703D1-DA7B-4377-B3FD-060C7605115A}"/>
    <cellStyle name="Comma 5 20 2" xfId="36833" xr:uid="{5FD1247D-3FA4-477F-91F7-D9A00D27FB97}"/>
    <cellStyle name="Comma 5 21" xfId="25724" xr:uid="{12F70FE6-062A-4C6F-821F-8D1FF2B8282D}"/>
    <cellStyle name="Comma 5 22" xfId="24398" xr:uid="{A8D7524D-0D2D-40D3-812D-30F7ACD8F71F}"/>
    <cellStyle name="Comma 5 23" xfId="48178" xr:uid="{6A2A97D8-F69F-44D2-BDB1-B27202F8D541}"/>
    <cellStyle name="Comma 5 23 2" xfId="49575" xr:uid="{5E769F4E-F7DA-4E2C-8FE6-33B044E55FC7}"/>
    <cellStyle name="Comma 5 24" xfId="49603" xr:uid="{AFCB8BE3-5486-4CDE-94BE-2CA58869E02F}"/>
    <cellStyle name="Comma 5 25" xfId="433" xr:uid="{089FD5EF-9E1A-4047-882D-4364C2A25985}"/>
    <cellStyle name="Comma 5 3" xfId="139" xr:uid="{21603BB8-5D48-4837-9481-BAD9DD2195D6}"/>
    <cellStyle name="Comma 5 3 2" xfId="140" xr:uid="{9A0C22BB-C7A7-4E19-B9D6-62F4506D2BB4}"/>
    <cellStyle name="Comma 5 3 2 10" xfId="25963" xr:uid="{0E154736-2554-4B7C-988E-BB5F435E0289}"/>
    <cellStyle name="Comma 5 3 2 11" xfId="24589" xr:uid="{381D5B66-6FDB-401E-AE8F-7477EA7A794A}"/>
    <cellStyle name="Comma 5 3 2 12" xfId="48416" xr:uid="{DADF4A3B-76FD-40E9-9B19-718C93D7C06B}"/>
    <cellStyle name="Comma 5 3 2 13" xfId="1228" xr:uid="{5EC92231-4152-4786-A7CD-0EE155EAF805}"/>
    <cellStyle name="Comma 5 3 2 14" xfId="441" xr:uid="{AFFF2CE5-0C6A-44E4-96FA-310A9ABFDAC2}"/>
    <cellStyle name="Comma 5 3 2 2" xfId="575" xr:uid="{72E13822-E8A8-4EAA-8FF3-30C543FFBECA}"/>
    <cellStyle name="Comma 5 3 2 2 10" xfId="24722" xr:uid="{23DE6596-BDBA-4EC1-AD31-0D409B504075}"/>
    <cellStyle name="Comma 5 3 2 2 11" xfId="48553" xr:uid="{3FAF53C2-CBFD-4BF0-B86F-33C8951FAA8D}"/>
    <cellStyle name="Comma 5 3 2 2 12" xfId="1661" xr:uid="{58698783-57D5-4AF8-8DC5-178AE67DE0C7}"/>
    <cellStyle name="Comma 5 3 2 2 2" xfId="2159" xr:uid="{CB3FC8A2-582A-4D35-8DCA-96B39759177F}"/>
    <cellStyle name="Comma 5 3 2 2 2 2" xfId="3971" xr:uid="{8F8278DE-C4AB-45DA-BEBD-E30E7E62ADD1}"/>
    <cellStyle name="Comma 5 3 2 2 2 2 2" xfId="9440" xr:uid="{6BB878B0-2086-481F-B158-0FE3B65426D8}"/>
    <cellStyle name="Comma 5 3 2 2 2 2 2 2" xfId="20973" xr:uid="{EACD60F9-B813-47C7-BECD-742D422729C6}"/>
    <cellStyle name="Comma 5 3 2 2 2 2 2 2 2" xfId="44546" xr:uid="{9BA94E8B-7B28-4711-A948-DA3EC0E154ED}"/>
    <cellStyle name="Comma 5 3 2 2 2 2 2 3" xfId="33438" xr:uid="{AA4EE6C8-CA3E-4822-A3E0-2749AAEACECE}"/>
    <cellStyle name="Comma 5 3 2 2 2 2 3" xfId="15558" xr:uid="{10EAF00A-71D7-47BA-AA1B-2BB1B8B3A6D6}"/>
    <cellStyle name="Comma 5 3 2 2 2 2 3 2" xfId="39132" xr:uid="{F256B0C3-2AFF-460E-9F51-36A81DB4665C}"/>
    <cellStyle name="Comma 5 3 2 2 2 2 4" xfId="28024" xr:uid="{59930E84-0B87-4F62-A821-B6BDA15F4647}"/>
    <cellStyle name="Comma 5 3 2 2 2 3" xfId="5335" xr:uid="{43942880-F895-40FB-8C8F-5B393B7F1E99}"/>
    <cellStyle name="Comma 5 3 2 2 2 3 2" xfId="10809" xr:uid="{6188C7CE-5E04-473E-ABDF-84E4699F0EDD}"/>
    <cellStyle name="Comma 5 3 2 2 2 3 2 2" xfId="22342" xr:uid="{6987BC4E-AB19-43EC-BCDA-8A99C27D0B0A}"/>
    <cellStyle name="Comma 5 3 2 2 2 3 2 2 2" xfId="45915" xr:uid="{B4D0C23C-D2B0-4DC0-988B-79883662EF7A}"/>
    <cellStyle name="Comma 5 3 2 2 2 3 2 3" xfId="34807" xr:uid="{D9AD836D-BC19-4751-98FE-4A8CBCBB478E}"/>
    <cellStyle name="Comma 5 3 2 2 2 3 3" xfId="16921" xr:uid="{F783F434-B511-457B-979B-DD263114C244}"/>
    <cellStyle name="Comma 5 3 2 2 2 3 3 2" xfId="40495" xr:uid="{9E4A2533-2977-40A3-8F7E-EDA2911778AA}"/>
    <cellStyle name="Comma 5 3 2 2 2 3 4" xfId="29387" xr:uid="{4EC6D69A-A0F8-41D2-B289-FFE8A5204BC0}"/>
    <cellStyle name="Comma 5 3 2 2 2 4" xfId="6673" xr:uid="{8A045979-7808-446E-98E5-088BD66256C6}"/>
    <cellStyle name="Comma 5 3 2 2 2 4 2" xfId="12150" xr:uid="{85991FE9-1096-4BF8-813B-D2B9B354F8D6}"/>
    <cellStyle name="Comma 5 3 2 2 2 4 2 2" xfId="23682" xr:uid="{C61528BF-4C45-479B-933B-1669EF2425F4}"/>
    <cellStyle name="Comma 5 3 2 2 2 4 2 2 2" xfId="47255" xr:uid="{BC4599C5-9D36-4B35-9EDD-0CCB2E147C9D}"/>
    <cellStyle name="Comma 5 3 2 2 2 4 2 3" xfId="36147" xr:uid="{AD31CADD-528B-4A10-8E1E-388652BF46E2}"/>
    <cellStyle name="Comma 5 3 2 2 2 4 3" xfId="18257" xr:uid="{404A83EF-0637-4247-BACB-878CD1E12EFC}"/>
    <cellStyle name="Comma 5 3 2 2 2 4 3 2" xfId="41831" xr:uid="{59D56F75-8676-4AB5-84B4-75F3211BB814}"/>
    <cellStyle name="Comma 5 3 2 2 2 4 4" xfId="30723" xr:uid="{CE8544C8-3205-454F-B97D-4F7D074B50C8}"/>
    <cellStyle name="Comma 5 3 2 2 2 5" xfId="8084" xr:uid="{831F9F8A-9A5E-4483-8200-79C7D7D254F9}"/>
    <cellStyle name="Comma 5 3 2 2 2 5 2" xfId="19619" xr:uid="{90365779-571D-4A7E-9D74-EC6AB5BC5C9B}"/>
    <cellStyle name="Comma 5 3 2 2 2 5 2 2" xfId="43192" xr:uid="{4A7EC554-DCC2-4584-B53B-941B2D71EA8B}"/>
    <cellStyle name="Comma 5 3 2 2 2 5 3" xfId="32084" xr:uid="{E23DD436-69F7-49CA-B3F5-99AE71DCEAF8}"/>
    <cellStyle name="Comma 5 3 2 2 2 6" xfId="13913" xr:uid="{E4FF7E88-C0C8-4A9B-B3CC-63189113F1EF}"/>
    <cellStyle name="Comma 5 3 2 2 2 6 2" xfId="37652" xr:uid="{701DBD6A-1F6B-4A23-8EAF-24CBFE65A9DE}"/>
    <cellStyle name="Comma 5 3 2 2 2 7" xfId="26545" xr:uid="{707BF217-C173-490A-A3F2-DCD17161E356}"/>
    <cellStyle name="Comma 5 3 2 2 2 8" xfId="25170" xr:uid="{474A9D1E-1B2B-4EF1-98B3-5E37B05CC44C}"/>
    <cellStyle name="Comma 5 3 2 2 2 9" xfId="49001" xr:uid="{5775F3EB-F7EA-4579-80D7-B89C11C9726F}"/>
    <cellStyle name="Comma 5 3 2 2 3" xfId="2649" xr:uid="{CB73D717-97AC-429A-9760-25364EF26961}"/>
    <cellStyle name="Comma 5 3 2 2 3 2" xfId="4437" xr:uid="{0B587EA3-F8E3-4FC7-A8A4-0B79842A22C9}"/>
    <cellStyle name="Comma 5 3 2 2 3 2 2" xfId="9907" xr:uid="{688F44FA-99DA-4D90-A6A5-EB022A174B08}"/>
    <cellStyle name="Comma 5 3 2 2 3 2 2 2" xfId="21440" xr:uid="{B1D1A7AD-C9D9-4D70-87AD-906A4E93CF66}"/>
    <cellStyle name="Comma 5 3 2 2 3 2 2 2 2" xfId="45013" xr:uid="{AA3BF326-0D5C-4B7B-9BE1-709D2597BC44}"/>
    <cellStyle name="Comma 5 3 2 2 3 2 2 3" xfId="33905" xr:uid="{B3BB5750-5664-48CC-AF32-D85E4B5077D6}"/>
    <cellStyle name="Comma 5 3 2 2 3 2 3" xfId="16024" xr:uid="{CB1279CE-740E-422E-8FE8-82DFDE3E44AE}"/>
    <cellStyle name="Comma 5 3 2 2 3 2 3 2" xfId="39598" xr:uid="{A042275F-DAFF-4FB1-AEFB-B8445865D816}"/>
    <cellStyle name="Comma 5 3 2 2 3 2 4" xfId="28490" xr:uid="{AEE2B1BE-EBC0-4E87-8C82-FEE0B25B2669}"/>
    <cellStyle name="Comma 5 3 2 2 3 3" xfId="5803" xr:uid="{AD5266EF-C15A-4B6C-AAF2-E0006B590BE1}"/>
    <cellStyle name="Comma 5 3 2 2 3 3 2" xfId="11277" xr:uid="{74752CF9-2D17-4AD0-A5F2-DB5203341165}"/>
    <cellStyle name="Comma 5 3 2 2 3 3 2 2" xfId="22810" xr:uid="{7F4C48D3-2DB6-41D3-8A9E-F40C33790E65}"/>
    <cellStyle name="Comma 5 3 2 2 3 3 2 2 2" xfId="46383" xr:uid="{4178BA5F-B7DC-4C76-8A62-0CAF0A543DD3}"/>
    <cellStyle name="Comma 5 3 2 2 3 3 2 3" xfId="35275" xr:uid="{6296D859-55CB-4437-9160-799AF06A65AC}"/>
    <cellStyle name="Comma 5 3 2 2 3 3 3" xfId="17389" xr:uid="{FB3A467F-1EFA-4D0A-B7B2-CBB4EE727C51}"/>
    <cellStyle name="Comma 5 3 2 2 3 3 3 2" xfId="40963" xr:uid="{BF256C84-4246-4CCC-85B0-442947FDD703}"/>
    <cellStyle name="Comma 5 3 2 2 3 3 4" xfId="29855" xr:uid="{687B9CC3-BD9C-40DD-B47D-E867B7FB34DA}"/>
    <cellStyle name="Comma 5 3 2 2 3 4" xfId="7141" xr:uid="{041C868A-DBB8-4C8B-8149-F70825F93202}"/>
    <cellStyle name="Comma 5 3 2 2 3 4 2" xfId="12619" xr:uid="{9DD4E625-3DFA-4789-B2C2-D6EE5A48D980}"/>
    <cellStyle name="Comma 5 3 2 2 3 4 2 2" xfId="24151" xr:uid="{17CE4761-5A1E-4C0F-8E8D-751B5289CBBE}"/>
    <cellStyle name="Comma 5 3 2 2 3 4 2 2 2" xfId="47724" xr:uid="{56EF6076-B913-4CE3-B478-50F403576F0C}"/>
    <cellStyle name="Comma 5 3 2 2 3 4 2 3" xfId="36616" xr:uid="{8076220A-5472-4EC3-9AFB-F94ACADD7B85}"/>
    <cellStyle name="Comma 5 3 2 2 3 4 3" xfId="18725" xr:uid="{C96978AB-9C8C-452D-96A4-75C5F896BD20}"/>
    <cellStyle name="Comma 5 3 2 2 3 4 3 2" xfId="42299" xr:uid="{FDF4CA1D-E52B-4013-B0E1-04C12DFB974A}"/>
    <cellStyle name="Comma 5 3 2 2 3 4 4" xfId="31191" xr:uid="{807EDDBE-2D2B-418D-9A0A-378E44163482}"/>
    <cellStyle name="Comma 5 3 2 2 3 5" xfId="8554" xr:uid="{17F9C95F-8621-4A4D-BFE7-30C9E65ED7C8}"/>
    <cellStyle name="Comma 5 3 2 2 3 5 2" xfId="20087" xr:uid="{CF11B8B3-F1BE-4406-8525-8DC2CABD7F5E}"/>
    <cellStyle name="Comma 5 3 2 2 3 5 2 2" xfId="43660" xr:uid="{BFB7EFA1-F03E-4D00-8A5B-5F653A56D00F}"/>
    <cellStyle name="Comma 5 3 2 2 3 5 3" xfId="32552" xr:uid="{E50DDDE7-C132-47CE-ADCF-7583A8A39886}"/>
    <cellStyle name="Comma 5 3 2 2 3 6" xfId="14384" xr:uid="{70F90B25-6713-49DE-A213-23DD9444674F}"/>
    <cellStyle name="Comma 5 3 2 2 3 6 2" xfId="38120" xr:uid="{FFDF4AE5-1B47-4FE1-B59C-2399B91A0DF8}"/>
    <cellStyle name="Comma 5 3 2 2 3 7" xfId="27013" xr:uid="{B5F8DE7A-3FD0-447B-9E52-6FC03BD77E58}"/>
    <cellStyle name="Comma 5 3 2 2 3 8" xfId="25639" xr:uid="{8FEA9CD2-6E03-4C0D-BF2A-540301184822}"/>
    <cellStyle name="Comma 5 3 2 2 3 9" xfId="49469" xr:uid="{68A75891-81DE-41F0-8043-C513D0CCD235}"/>
    <cellStyle name="Comma 5 3 2 2 4" xfId="3528" xr:uid="{626457DB-329E-496F-9D45-AA1D045047BC}"/>
    <cellStyle name="Comma 5 3 2 2 4 2" xfId="8997" xr:uid="{6CC14588-68A4-4CAE-BAEE-3776512CA02F}"/>
    <cellStyle name="Comma 5 3 2 2 4 2 2" xfId="20530" xr:uid="{DB6C7D91-D268-4F28-836A-416965BB82B5}"/>
    <cellStyle name="Comma 5 3 2 2 4 2 2 2" xfId="44103" xr:uid="{10BE3038-2164-4951-9049-4A655E21C5B5}"/>
    <cellStyle name="Comma 5 3 2 2 4 2 3" xfId="32995" xr:uid="{0FDF051C-3558-4672-8C50-BAC37B81E9FF}"/>
    <cellStyle name="Comma 5 3 2 2 4 3" xfId="15115" xr:uid="{8DB90F9E-DFFA-45CA-97CB-68FC4F20540F}"/>
    <cellStyle name="Comma 5 3 2 2 4 3 2" xfId="38689" xr:uid="{3F81932A-5A47-4174-BCFF-8AFA4C97E6B7}"/>
    <cellStyle name="Comma 5 3 2 2 4 4" xfId="27581" xr:uid="{4409BFA3-9CBC-4CE2-9885-7974EA6AF814}"/>
    <cellStyle name="Comma 5 3 2 2 5" xfId="4888" xr:uid="{025F7C27-59ED-4DA1-B0B8-E332621496C0}"/>
    <cellStyle name="Comma 5 3 2 2 5 2" xfId="10362" xr:uid="{6265BB4A-DDF8-4FC2-BF6A-E1BB06AE7997}"/>
    <cellStyle name="Comma 5 3 2 2 5 2 2" xfId="21895" xr:uid="{7FF15F29-7509-440A-8CAE-9B455C478548}"/>
    <cellStyle name="Comma 5 3 2 2 5 2 2 2" xfId="45468" xr:uid="{F107F36A-D8FC-479F-98CB-F8B59C9B0762}"/>
    <cellStyle name="Comma 5 3 2 2 5 2 3" xfId="34360" xr:uid="{A6D1C55E-DABF-4E21-B04E-8D9D30C44472}"/>
    <cellStyle name="Comma 5 3 2 2 5 3" xfId="16474" xr:uid="{5F12536E-E792-4566-A592-43DF7DFB043B}"/>
    <cellStyle name="Comma 5 3 2 2 5 3 2" xfId="40048" xr:uid="{8F6C06CE-8C8B-4342-ADCB-E47A94996BE7}"/>
    <cellStyle name="Comma 5 3 2 2 5 4" xfId="28940" xr:uid="{19A8F02A-7790-4259-9017-C3E247A9AB53}"/>
    <cellStyle name="Comma 5 3 2 2 6" xfId="6226" xr:uid="{3D29EF21-6CC7-41F9-ABCB-7E71B9211A23}"/>
    <cellStyle name="Comma 5 3 2 2 6 2" xfId="11702" xr:uid="{173336D1-BC28-47F2-8F32-6A1B0998E25C}"/>
    <cellStyle name="Comma 5 3 2 2 6 2 2" xfId="23234" xr:uid="{8E89E9EC-2DCD-4785-8941-E93CD58C841F}"/>
    <cellStyle name="Comma 5 3 2 2 6 2 2 2" xfId="46807" xr:uid="{D3F09F8D-7FA7-4486-BCAA-3B48B073B54F}"/>
    <cellStyle name="Comma 5 3 2 2 6 2 3" xfId="35699" xr:uid="{9263F34F-50F5-43B4-B19B-4AD6649243BF}"/>
    <cellStyle name="Comma 5 3 2 2 6 3" xfId="17810" xr:uid="{038F4559-1FC8-4BEA-A626-CD58C4C14D2B}"/>
    <cellStyle name="Comma 5 3 2 2 6 3 2" xfId="41384" xr:uid="{CE621C44-FC5E-48A6-B316-B1126803A89A}"/>
    <cellStyle name="Comma 5 3 2 2 6 4" xfId="30276" xr:uid="{E6559E67-A16D-4885-953F-70E21DE9BD4D}"/>
    <cellStyle name="Comma 5 3 2 2 7" xfId="7617" xr:uid="{0FACE465-DF18-4F04-A0D1-3D300D9C412D}"/>
    <cellStyle name="Comma 5 3 2 2 7 2" xfId="19172" xr:uid="{16C47019-3833-48EF-AA11-E73D0638B693}"/>
    <cellStyle name="Comma 5 3 2 2 7 2 2" xfId="42745" xr:uid="{338AA355-6232-4E92-973E-1159C69DE6AF}"/>
    <cellStyle name="Comma 5 3 2 2 7 3" xfId="31637" xr:uid="{459AC57B-F8F4-48D7-B12B-6081EBCE451E}"/>
    <cellStyle name="Comma 5 3 2 2 8" xfId="13457" xr:uid="{3E49059F-D914-40B9-B1E7-50B2EC29BC95}"/>
    <cellStyle name="Comma 5 3 2 2 8 2" xfId="37205" xr:uid="{A879F578-4EC4-4053-A8C2-4889077D8896}"/>
    <cellStyle name="Comma 5 3 2 2 9" xfId="26098" xr:uid="{ED933BAB-8CD0-447C-AD67-33BCBBA5B506}"/>
    <cellStyle name="Comma 5 3 2 3" xfId="2025" xr:uid="{40ABEF6C-4E14-481F-8154-CBCCFD482B61}"/>
    <cellStyle name="Comma 5 3 2 3 2" xfId="3838" xr:uid="{978C66AA-8C65-4640-89B9-C2C1B4994C59}"/>
    <cellStyle name="Comma 5 3 2 3 2 2" xfId="9307" xr:uid="{0867324A-D382-4433-A621-599B3E30BE2B}"/>
    <cellStyle name="Comma 5 3 2 3 2 2 2" xfId="20840" xr:uid="{C535C75E-C78B-46B7-96B1-34EB8BD2279E}"/>
    <cellStyle name="Comma 5 3 2 3 2 2 2 2" xfId="44413" xr:uid="{7F7FEB76-D903-4FD0-9CEC-8E44D7054BA4}"/>
    <cellStyle name="Comma 5 3 2 3 2 2 3" xfId="33305" xr:uid="{35070BE9-AEE1-4329-950D-1E4711AC6DAA}"/>
    <cellStyle name="Comma 5 3 2 3 2 3" xfId="15425" xr:uid="{23EDE595-DB5C-4230-AFBC-9260A3DC1D0D}"/>
    <cellStyle name="Comma 5 3 2 3 2 3 2" xfId="38999" xr:uid="{B6C47DD9-A038-4E9E-9EE8-DE50AB75F8BD}"/>
    <cellStyle name="Comma 5 3 2 3 2 4" xfId="27891" xr:uid="{9BB64E00-7A06-470E-AE53-50966F931473}"/>
    <cellStyle name="Comma 5 3 2 3 3" xfId="5202" xr:uid="{688CDC24-13EC-42FF-8586-77F8AFCAC68F}"/>
    <cellStyle name="Comma 5 3 2 3 3 2" xfId="10676" xr:uid="{85B66AA8-F876-4591-9DBF-DBEE5D46370C}"/>
    <cellStyle name="Comma 5 3 2 3 3 2 2" xfId="22209" xr:uid="{9BDE2047-3CEF-4F12-9AFC-CF9268D2FE96}"/>
    <cellStyle name="Comma 5 3 2 3 3 2 2 2" xfId="45782" xr:uid="{1D9E45DE-4407-4A75-BDFC-51EFD4019FC7}"/>
    <cellStyle name="Comma 5 3 2 3 3 2 3" xfId="34674" xr:uid="{7880A6AA-F6AF-43E8-B626-388876622708}"/>
    <cellStyle name="Comma 5 3 2 3 3 3" xfId="16788" xr:uid="{03CC12DA-0A25-429B-8AEF-DC1CAE5F7F8D}"/>
    <cellStyle name="Comma 5 3 2 3 3 3 2" xfId="40362" xr:uid="{CF94D056-D6D6-4DB5-8DBB-0FBD513EF9E9}"/>
    <cellStyle name="Comma 5 3 2 3 3 4" xfId="29254" xr:uid="{ECC0A426-A484-41AA-94FA-9149AB75DE03}"/>
    <cellStyle name="Comma 5 3 2 3 4" xfId="6540" xr:uid="{7A276928-6353-4E14-97AD-6280A2DD5571}"/>
    <cellStyle name="Comma 5 3 2 3 4 2" xfId="12017" xr:uid="{3FA18B30-7FBD-4CA4-A99D-16F55AD18C83}"/>
    <cellStyle name="Comma 5 3 2 3 4 2 2" xfId="23549" xr:uid="{A62B1CCF-927F-40DF-AB4B-BB28D1970329}"/>
    <cellStyle name="Comma 5 3 2 3 4 2 2 2" xfId="47122" xr:uid="{D2CBF720-3992-4DD8-B10F-CA794C7A1BC6}"/>
    <cellStyle name="Comma 5 3 2 3 4 2 3" xfId="36014" xr:uid="{4F770917-BDDB-49D4-BBCF-DEC8419F9879}"/>
    <cellStyle name="Comma 5 3 2 3 4 3" xfId="18124" xr:uid="{05BFAC65-A605-4B33-B3BC-847AD4FA1899}"/>
    <cellStyle name="Comma 5 3 2 3 4 3 2" xfId="41698" xr:uid="{39DEDD1A-BB40-4A15-AD86-DD4A2F5A7A31}"/>
    <cellStyle name="Comma 5 3 2 3 4 4" xfId="30590" xr:uid="{C006AE60-E82C-40B0-B9A4-9001F73F08AB}"/>
    <cellStyle name="Comma 5 3 2 3 5" xfId="7951" xr:uid="{B9359A03-4029-4488-9F43-42FD21631358}"/>
    <cellStyle name="Comma 5 3 2 3 5 2" xfId="19486" xr:uid="{89F09296-1908-488C-B569-5398214D7A27}"/>
    <cellStyle name="Comma 5 3 2 3 5 2 2" xfId="43059" xr:uid="{262AEC54-F3EF-4195-B172-96E223654EEF}"/>
    <cellStyle name="Comma 5 3 2 3 5 3" xfId="31951" xr:uid="{0959601F-58B6-4893-ADF0-31393F747B9A}"/>
    <cellStyle name="Comma 5 3 2 3 6" xfId="13780" xr:uid="{7066B112-F310-49F6-8376-D8EDD1693B1A}"/>
    <cellStyle name="Comma 5 3 2 3 6 2" xfId="37519" xr:uid="{BE68E7F6-9D92-490C-924C-333E6B8448F7}"/>
    <cellStyle name="Comma 5 3 2 3 7" xfId="26412" xr:uid="{1BE8454B-F48C-4A99-95C0-8C59383E4D16}"/>
    <cellStyle name="Comma 5 3 2 3 8" xfId="25037" xr:uid="{5A7FF175-2454-42CD-8DBD-C3AE5D7CFDD7}"/>
    <cellStyle name="Comma 5 3 2 3 9" xfId="48868" xr:uid="{3398E2CA-7A7B-490E-A936-45EF83EDF15A}"/>
    <cellStyle name="Comma 5 3 2 4" xfId="2512" xr:uid="{19ECBC7C-C84B-4372-8087-4B9A2E776A80}"/>
    <cellStyle name="Comma 5 3 2 4 2" xfId="4303" xr:uid="{B6781A62-548D-4336-B4DE-6D4A261CEA4C}"/>
    <cellStyle name="Comma 5 3 2 4 2 2" xfId="9772" xr:uid="{B1714D1D-70EC-48DE-A558-21F76EE3B526}"/>
    <cellStyle name="Comma 5 3 2 4 2 2 2" xfId="21305" xr:uid="{FE794C5F-A0AB-4F09-8CE7-CB6B0FA56A9C}"/>
    <cellStyle name="Comma 5 3 2 4 2 2 2 2" xfId="44878" xr:uid="{05E08C05-0A2D-4836-9F43-0B8EF2860F64}"/>
    <cellStyle name="Comma 5 3 2 4 2 2 3" xfId="33770" xr:uid="{F2B7A41D-AFD3-4B65-B89E-BD9DB3FEE562}"/>
    <cellStyle name="Comma 5 3 2 4 2 3" xfId="15890" xr:uid="{4FAC4DEA-11E7-41C4-AC2C-DA262154DAD1}"/>
    <cellStyle name="Comma 5 3 2 4 2 3 2" xfId="39464" xr:uid="{432CE56A-62CD-4663-A7C7-30532216A67E}"/>
    <cellStyle name="Comma 5 3 2 4 2 4" xfId="28356" xr:uid="{E17BD32F-871A-4E5C-804B-4AC8BD698939}"/>
    <cellStyle name="Comma 5 3 2 4 3" xfId="5668" xr:uid="{BA548861-7E12-4966-B505-75A041FA9C99}"/>
    <cellStyle name="Comma 5 3 2 4 3 2" xfId="11142" xr:uid="{2F62843B-3555-4418-89BD-AF007E97ACA7}"/>
    <cellStyle name="Comma 5 3 2 4 3 2 2" xfId="22675" xr:uid="{FF9D8139-B031-4BFD-9390-A55EC0F41EBD}"/>
    <cellStyle name="Comma 5 3 2 4 3 2 2 2" xfId="46248" xr:uid="{989C60F1-BA1B-40C9-8559-C339A2D3A4AC}"/>
    <cellStyle name="Comma 5 3 2 4 3 2 3" xfId="35140" xr:uid="{92852111-E2CD-43AB-A4EC-3F193CB04461}"/>
    <cellStyle name="Comma 5 3 2 4 3 3" xfId="17254" xr:uid="{2D82D9D6-5C76-4934-AEF9-7E31EF3299F3}"/>
    <cellStyle name="Comma 5 3 2 4 3 3 2" xfId="40828" xr:uid="{F016B707-7EA7-491E-879C-0DC908101766}"/>
    <cellStyle name="Comma 5 3 2 4 3 4" xfId="29720" xr:uid="{1C520E76-85C6-47B4-907E-8EF6996B21A9}"/>
    <cellStyle name="Comma 5 3 2 4 4" xfId="7006" xr:uid="{FAAAC497-A358-483D-AAAF-175FB54DFE8D}"/>
    <cellStyle name="Comma 5 3 2 4 4 2" xfId="12484" xr:uid="{CD77915A-B51B-49FE-BB47-3942C1DE2D32}"/>
    <cellStyle name="Comma 5 3 2 4 4 2 2" xfId="24016" xr:uid="{440822ED-60C2-4080-AEE9-2F3F5D81ABDC}"/>
    <cellStyle name="Comma 5 3 2 4 4 2 2 2" xfId="47589" xr:uid="{33215628-57CD-48D6-A012-5FF8331BC54A}"/>
    <cellStyle name="Comma 5 3 2 4 4 2 3" xfId="36481" xr:uid="{FA0944B5-7987-4A01-A45F-AB6FD4A81BD8}"/>
    <cellStyle name="Comma 5 3 2 4 4 3" xfId="18590" xr:uid="{0A33DF00-B4B6-4A28-8624-381F365B11C4}"/>
    <cellStyle name="Comma 5 3 2 4 4 3 2" xfId="42164" xr:uid="{833B6E2A-2058-43B0-BC23-4BD23BD765B9}"/>
    <cellStyle name="Comma 5 3 2 4 4 4" xfId="31056" xr:uid="{589A0270-D115-4180-BFF2-C84F98F5F958}"/>
    <cellStyle name="Comma 5 3 2 4 5" xfId="8419" xr:uid="{B56EDB74-6480-4230-A28E-DC5BED2DFE82}"/>
    <cellStyle name="Comma 5 3 2 4 5 2" xfId="19952" xr:uid="{5AA5DF0D-EBF5-459E-BF6A-35168D262DFF}"/>
    <cellStyle name="Comma 5 3 2 4 5 2 2" xfId="43525" xr:uid="{7190FE06-6641-44EA-A448-C9B27AFC666F}"/>
    <cellStyle name="Comma 5 3 2 4 5 3" xfId="32417" xr:uid="{CE5571C5-8F4F-4B7B-9F21-C85081D39D67}"/>
    <cellStyle name="Comma 5 3 2 4 6" xfId="14248" xr:uid="{078DF089-4688-49B5-9C0A-7A3137AB72AA}"/>
    <cellStyle name="Comma 5 3 2 4 6 2" xfId="37985" xr:uid="{1EF7F5A3-87A0-4E31-B7D4-6228455D59D9}"/>
    <cellStyle name="Comma 5 3 2 4 7" xfId="26878" xr:uid="{24A1D57D-5EB4-4C6E-9E35-95CFE1CE3E58}"/>
    <cellStyle name="Comma 5 3 2 4 8" xfId="25504" xr:uid="{CE810805-93F4-4BD8-929B-FA5D71F85B20}"/>
    <cellStyle name="Comma 5 3 2 4 9" xfId="49334" xr:uid="{07430068-C248-45CA-B54A-AE5CCCC0BD90}"/>
    <cellStyle name="Comma 5 3 2 5" xfId="3399" xr:uid="{130F78EA-70C5-4C8C-AB6C-46ABD3AF5F3E}"/>
    <cellStyle name="Comma 5 3 2 5 2" xfId="8867" xr:uid="{FA44C738-7296-4C00-B4D2-C92B92D80E5F}"/>
    <cellStyle name="Comma 5 3 2 5 2 2" xfId="20400" xr:uid="{5651C0DB-106E-4138-9246-763A40F33CA1}"/>
    <cellStyle name="Comma 5 3 2 5 2 2 2" xfId="43973" xr:uid="{3D87E368-2834-4F2C-80BC-34D110C9C9B8}"/>
    <cellStyle name="Comma 5 3 2 5 2 3" xfId="32865" xr:uid="{CC5B346B-ABA5-43E4-B087-B3A8DF477E9F}"/>
    <cellStyle name="Comma 5 3 2 5 3" xfId="14985" xr:uid="{C65E865D-6F47-4FCA-924B-A0ABB0718509}"/>
    <cellStyle name="Comma 5 3 2 5 3 2" xfId="38559" xr:uid="{76374F9F-4E79-4275-B98D-BE3FE4D88977}"/>
    <cellStyle name="Comma 5 3 2 5 4" xfId="27451" xr:uid="{29851A07-4E2E-4548-B67C-270A74A841B5}"/>
    <cellStyle name="Comma 5 3 2 6" xfId="4755" xr:uid="{9FBFBFB0-1192-4DE9-AC76-5F493312CFBC}"/>
    <cellStyle name="Comma 5 3 2 6 2" xfId="10228" xr:uid="{5F6E8212-1F1A-4361-A3B3-1B3092D1B415}"/>
    <cellStyle name="Comma 5 3 2 6 2 2" xfId="21761" xr:uid="{7C59901D-7C5B-4D76-AA4B-3F4F9055F552}"/>
    <cellStyle name="Comma 5 3 2 6 2 2 2" xfId="45334" xr:uid="{DAAC1362-41E2-4281-AD80-D1595FA8A78A}"/>
    <cellStyle name="Comma 5 3 2 6 2 3" xfId="34226" xr:uid="{388DA714-6BF9-4E73-9504-7A35CE9F2D18}"/>
    <cellStyle name="Comma 5 3 2 6 3" xfId="16341" xr:uid="{0F3BBCC9-C40B-4DA0-8117-DC41129CF26E}"/>
    <cellStyle name="Comma 5 3 2 6 3 2" xfId="39915" xr:uid="{57036E58-85B5-4392-9168-C56FC12D4423}"/>
    <cellStyle name="Comma 5 3 2 6 4" xfId="28807" xr:uid="{1779F71C-46CB-44E5-9954-174623B89338}"/>
    <cellStyle name="Comma 5 3 2 7" xfId="6093" xr:uid="{547B398D-5E85-4C4B-BA05-C4482B84C517}"/>
    <cellStyle name="Comma 5 3 2 7 2" xfId="11569" xr:uid="{BB86842B-0F45-44D5-97E3-ED4FF66D6958}"/>
    <cellStyle name="Comma 5 3 2 7 2 2" xfId="23101" xr:uid="{8F0DA3CF-A2FD-47C3-94B9-E87CDF0C79E9}"/>
    <cellStyle name="Comma 5 3 2 7 2 2 2" xfId="46674" xr:uid="{691A0B85-7623-4892-AA06-58D32327DD43}"/>
    <cellStyle name="Comma 5 3 2 7 2 3" xfId="35566" xr:uid="{F45AC4E7-D744-44C0-8195-3D6ADC8D1DBC}"/>
    <cellStyle name="Comma 5 3 2 7 3" xfId="17677" xr:uid="{E0CCD33B-FF1D-4C0B-B589-41B2A33F7213}"/>
    <cellStyle name="Comma 5 3 2 7 3 2" xfId="41251" xr:uid="{8A7A753F-7EF6-48DF-8702-45ED659B50AE}"/>
    <cellStyle name="Comma 5 3 2 7 4" xfId="30143" xr:uid="{508FD853-5F82-47A4-985B-08B35525565E}"/>
    <cellStyle name="Comma 5 3 2 8" xfId="7478" xr:uid="{ED855164-F05F-4D02-AFA0-2F79510274EB}"/>
    <cellStyle name="Comma 5 3 2 8 2" xfId="19038" xr:uid="{CCED8376-ED66-4033-9712-B0F4B40B0C54}"/>
    <cellStyle name="Comma 5 3 2 8 2 2" xfId="42611" xr:uid="{81121199-5D20-432C-ABF8-9DD26F430203}"/>
    <cellStyle name="Comma 5 3 2 8 3" xfId="31503" xr:uid="{560975C9-330B-4390-8CEB-15365BFEE9FE}"/>
    <cellStyle name="Comma 5 3 2 9" xfId="13298" xr:uid="{F4CD1EB8-3ABA-4FDD-8FB3-F8A12A856EB0}"/>
    <cellStyle name="Comma 5 3 2 9 2" xfId="37072" xr:uid="{C8105832-F517-45C5-8FB4-08431EA315DB}"/>
    <cellStyle name="Comma 5 3 3" xfId="574" xr:uid="{8DEF2CCF-6B83-4060-80E1-541238EA9F34}"/>
    <cellStyle name="Comma 5 3 3 10" xfId="48527" xr:uid="{40F6A029-B01A-434F-A69D-7000EF1A2A6F}"/>
    <cellStyle name="Comma 5 3 3 11" xfId="1588" xr:uid="{ACDC69D1-22D2-4773-B224-21CC2C297821}"/>
    <cellStyle name="Comma 5 3 3 2" xfId="2133" xr:uid="{9E1C9AC3-CF49-428F-8380-1B2D35BF7A1E}"/>
    <cellStyle name="Comma 5 3 3 2 10" xfId="25144" xr:uid="{B0141EBE-DFA4-4C3B-9C2A-A874EC223ADB}"/>
    <cellStyle name="Comma 5 3 3 2 11" xfId="48975" xr:uid="{29FB997B-FA44-4C42-86C7-E52E7562602F}"/>
    <cellStyle name="Comma 5 3 3 2 2" xfId="2623" xr:uid="{1D5F7DC0-9FE2-4E44-989C-289DF1C01529}"/>
    <cellStyle name="Comma 5 3 3 2 2 2" xfId="4411" xr:uid="{A99E2503-5F7C-455D-8B4E-28EF5C1724B3}"/>
    <cellStyle name="Comma 5 3 3 2 2 2 2" xfId="9881" xr:uid="{F887688C-3759-46CD-950E-0B657B6E7C04}"/>
    <cellStyle name="Comma 5 3 3 2 2 2 2 2" xfId="21414" xr:uid="{5E9A95FB-56AA-45BA-B5C2-7183A063A163}"/>
    <cellStyle name="Comma 5 3 3 2 2 2 2 2 2" xfId="44987" xr:uid="{F8B6A605-4766-4152-8919-1167C20C137C}"/>
    <cellStyle name="Comma 5 3 3 2 2 2 2 3" xfId="33879" xr:uid="{3EE214E0-581E-4DAA-B5A8-77B7D63D4191}"/>
    <cellStyle name="Comma 5 3 3 2 2 2 3" xfId="15998" xr:uid="{E892512F-A505-4D41-BBAB-E2FC254802B7}"/>
    <cellStyle name="Comma 5 3 3 2 2 2 3 2" xfId="39572" xr:uid="{F6F696E1-2482-4E3B-9C0A-313C46FEAEE9}"/>
    <cellStyle name="Comma 5 3 3 2 2 2 4" xfId="28464" xr:uid="{491E879B-0729-4AC4-AB4C-EC7B2FBE5D6D}"/>
    <cellStyle name="Comma 5 3 3 2 2 3" xfId="5777" xr:uid="{E184106C-D2C7-47B0-BE37-2847447F753B}"/>
    <cellStyle name="Comma 5 3 3 2 2 3 2" xfId="11251" xr:uid="{0C3EBA86-4EB9-4F85-A169-10B365B2BEB3}"/>
    <cellStyle name="Comma 5 3 3 2 2 3 2 2" xfId="22784" xr:uid="{500E3982-496D-4238-94C6-E433FEC3824E}"/>
    <cellStyle name="Comma 5 3 3 2 2 3 2 2 2" xfId="46357" xr:uid="{1BCD2178-417F-4820-A958-FB1A8DEB6B89}"/>
    <cellStyle name="Comma 5 3 3 2 2 3 2 3" xfId="35249" xr:uid="{353E16BC-352F-4DCD-9396-D16A4B90B756}"/>
    <cellStyle name="Comma 5 3 3 2 2 3 3" xfId="17363" xr:uid="{0B5FFC9E-081F-4010-92F8-6FE36DD48C16}"/>
    <cellStyle name="Comma 5 3 3 2 2 3 3 2" xfId="40937" xr:uid="{9995C9EF-0153-48FD-983F-E81EFA16A06A}"/>
    <cellStyle name="Comma 5 3 3 2 2 3 4" xfId="29829" xr:uid="{7A0213E8-8813-401C-9D8A-5B47BFF27679}"/>
    <cellStyle name="Comma 5 3 3 2 2 4" xfId="7115" xr:uid="{9C6CCD7F-8CE6-4BA9-AD16-DD1F4C58DD18}"/>
    <cellStyle name="Comma 5 3 3 2 2 4 2" xfId="12593" xr:uid="{C082BD1B-98A3-481A-9441-9F684C4D2BE9}"/>
    <cellStyle name="Comma 5 3 3 2 2 4 2 2" xfId="24125" xr:uid="{49310590-90CA-4E68-965C-EF2B767474F7}"/>
    <cellStyle name="Comma 5 3 3 2 2 4 2 2 2" xfId="47698" xr:uid="{03C5F568-ED15-455F-A312-9F52F19AF8BE}"/>
    <cellStyle name="Comma 5 3 3 2 2 4 2 3" xfId="36590" xr:uid="{10EB924C-A94A-46D3-AA19-DE853981B138}"/>
    <cellStyle name="Comma 5 3 3 2 2 4 3" xfId="18699" xr:uid="{0AE90022-410C-4A0B-BA34-BF0D3653CB7D}"/>
    <cellStyle name="Comma 5 3 3 2 2 4 3 2" xfId="42273" xr:uid="{6B744339-8DA7-4644-8916-646A2DE2493C}"/>
    <cellStyle name="Comma 5 3 3 2 2 4 4" xfId="31165" xr:uid="{E3A6D629-812D-414C-A175-F13C19698E62}"/>
    <cellStyle name="Comma 5 3 3 2 2 5" xfId="8528" xr:uid="{6AEF9E73-AC52-4A87-8DE0-39920AD37418}"/>
    <cellStyle name="Comma 5 3 3 2 2 5 2" xfId="20061" xr:uid="{A3AD7292-5F03-4817-ACF7-1B2A24AF3547}"/>
    <cellStyle name="Comma 5 3 3 2 2 5 2 2" xfId="43634" xr:uid="{E9F9BA7E-8EF6-49DD-BA8D-F9125CE82396}"/>
    <cellStyle name="Comma 5 3 3 2 2 5 3" xfId="32526" xr:uid="{9B47F90E-5AAF-4E92-90E6-A3F4DDDF5E88}"/>
    <cellStyle name="Comma 5 3 3 2 2 6" xfId="14358" xr:uid="{7089DAAE-E0CE-43A2-BD15-4E34CC4ADE9E}"/>
    <cellStyle name="Comma 5 3 3 2 2 6 2" xfId="38094" xr:uid="{D248314E-8E63-435A-A858-8FF6501FC11A}"/>
    <cellStyle name="Comma 5 3 3 2 2 7" xfId="26987" xr:uid="{C24F0E33-F7DE-4AB5-8866-F24AB19AB7E7}"/>
    <cellStyle name="Comma 5 3 3 2 2 8" xfId="25613" xr:uid="{B8A4AB20-AEEE-40F4-87C7-97B49BFB4E8B}"/>
    <cellStyle name="Comma 5 3 3 2 2 9" xfId="49443" xr:uid="{826EBDF7-6D7B-43F1-81C6-6876EC148863}"/>
    <cellStyle name="Comma 5 3 3 2 3" xfId="2692" xr:uid="{ECD3472A-BC0A-4AB4-AD10-97EF372E0892}"/>
    <cellStyle name="Comma 5 3 3 2 3 2" xfId="4479" xr:uid="{D0B25CF8-DBE1-48CF-B5B9-FE18D626245B}"/>
    <cellStyle name="Comma 5 3 3 2 3 2 2" xfId="9949" xr:uid="{0F49FBB4-57A9-4F96-ABFD-DEB977B87C98}"/>
    <cellStyle name="Comma 5 3 3 2 3 2 2 2" xfId="21482" xr:uid="{FB7B4B2B-FB85-40F6-8A85-8B40F5E9A0F0}"/>
    <cellStyle name="Comma 5 3 3 2 3 2 2 2 2" xfId="45055" xr:uid="{E40A15B5-9FE5-4E3F-82A6-8F845D3BFE55}"/>
    <cellStyle name="Comma 5 3 3 2 3 2 2 3" xfId="33947" xr:uid="{2ACDB178-F22F-44E7-BB1A-9F5D9E2577BE}"/>
    <cellStyle name="Comma 5 3 3 2 3 2 3" xfId="16066" xr:uid="{0534D68A-BF42-4580-AD26-F7C3FCDD4224}"/>
    <cellStyle name="Comma 5 3 3 2 3 2 3 2" xfId="39640" xr:uid="{8063E967-54FC-4DE0-A7DE-DC5E869E0E09}"/>
    <cellStyle name="Comma 5 3 3 2 3 2 4" xfId="28532" xr:uid="{F5C519F6-5B61-4571-83FF-E61B084F1AF8}"/>
    <cellStyle name="Comma 5 3 3 2 3 3" xfId="5845" xr:uid="{5BC82F51-F232-4DAF-B2F3-EB04580445BB}"/>
    <cellStyle name="Comma 5 3 3 2 3 3 2" xfId="11319" xr:uid="{AC0B4454-60C4-43C6-B02A-083C15F12E04}"/>
    <cellStyle name="Comma 5 3 3 2 3 3 2 2" xfId="22852" xr:uid="{22FF10DD-8714-4CF7-9EFC-8EABFA6E3ADF}"/>
    <cellStyle name="Comma 5 3 3 2 3 3 2 2 2" xfId="46425" xr:uid="{951AB365-93A5-49B1-8661-DC3BAC91FC15}"/>
    <cellStyle name="Comma 5 3 3 2 3 3 2 3" xfId="35317" xr:uid="{C022DE35-593E-4005-95F8-7C4B37CCE827}"/>
    <cellStyle name="Comma 5 3 3 2 3 3 3" xfId="17431" xr:uid="{50E9651E-9AE6-4030-AEAD-AF15C5B4BEDC}"/>
    <cellStyle name="Comma 5 3 3 2 3 3 3 2" xfId="41005" xr:uid="{287203AE-21B1-4A0D-B7F6-0B9C83547404}"/>
    <cellStyle name="Comma 5 3 3 2 3 3 4" xfId="29897" xr:uid="{FF6DB4D9-94E5-4A58-AE9F-6B5C1BD5B73F}"/>
    <cellStyle name="Comma 5 3 3 2 3 4" xfId="7183" xr:uid="{36C4E981-A331-4B7D-92B2-0DCFDFFE0EC9}"/>
    <cellStyle name="Comma 5 3 3 2 3 4 2" xfId="12661" xr:uid="{BCEAD205-56F9-43F2-9663-7B9DBFB9FDDB}"/>
    <cellStyle name="Comma 5 3 3 2 3 4 2 2" xfId="24193" xr:uid="{2E0B74E0-042C-4DC7-B81B-3AD1B6BE7488}"/>
    <cellStyle name="Comma 5 3 3 2 3 4 2 2 2" xfId="47766" xr:uid="{1AE0520C-336F-4AFF-AC7A-9DA064287CC3}"/>
    <cellStyle name="Comma 5 3 3 2 3 4 2 3" xfId="36658" xr:uid="{E81E5895-1E06-4E9A-AFC3-2EAF217ABFB4}"/>
    <cellStyle name="Comma 5 3 3 2 3 4 3" xfId="18767" xr:uid="{BC5A9A63-CBD6-4835-9A7B-1A3B1A898521}"/>
    <cellStyle name="Comma 5 3 3 2 3 4 3 2" xfId="42341" xr:uid="{CFD8DD7E-7CE7-438A-BE14-EA580BEFAB23}"/>
    <cellStyle name="Comma 5 3 3 2 3 4 4" xfId="31233" xr:uid="{E9F8CAE9-6DFB-4419-A5D6-55E805FDCFA3}"/>
    <cellStyle name="Comma 5 3 3 2 3 5" xfId="8596" xr:uid="{C7B7730C-2D3A-4AB5-ADFD-A2875F86F35F}"/>
    <cellStyle name="Comma 5 3 3 2 3 5 2" xfId="20129" xr:uid="{E9B70F5A-9192-4BE9-A689-B225FF66170B}"/>
    <cellStyle name="Comma 5 3 3 2 3 5 2 2" xfId="43702" xr:uid="{ACFC15AF-1ABD-4026-9E79-2D63E53AD689}"/>
    <cellStyle name="Comma 5 3 3 2 3 5 3" xfId="32594" xr:uid="{404FF333-E991-416A-9812-4F6E3B08AE82}"/>
    <cellStyle name="Comma 5 3 3 2 3 6" xfId="14426" xr:uid="{BCBE4E3A-AD98-49E2-A6BC-3E276249DE80}"/>
    <cellStyle name="Comma 5 3 3 2 3 6 2" xfId="38162" xr:uid="{281376DC-87BE-466B-9D7E-82A1962AD3E9}"/>
    <cellStyle name="Comma 5 3 3 2 3 7" xfId="27055" xr:uid="{B2C938D2-7DDF-4F00-BE0D-B754AA530A4A}"/>
    <cellStyle name="Comma 5 3 3 2 3 8" xfId="25681" xr:uid="{5C9BCF3A-0467-4DE5-8B83-D56C14FCE745}"/>
    <cellStyle name="Comma 5 3 3 2 3 9" xfId="49511" xr:uid="{8D7D9478-6140-4753-8BF4-B1F9EEFC1189}"/>
    <cellStyle name="Comma 5 3 3 2 4" xfId="3945" xr:uid="{DC6D0A7E-C16C-4367-9366-B578E87D5BB4}"/>
    <cellStyle name="Comma 5 3 3 2 4 2" xfId="9414" xr:uid="{8CC4B0F6-F2AB-427A-89A8-8833AC84D1FF}"/>
    <cellStyle name="Comma 5 3 3 2 4 2 2" xfId="20947" xr:uid="{6A613844-CC83-460F-9798-727EEA89299C}"/>
    <cellStyle name="Comma 5 3 3 2 4 2 2 2" xfId="44520" xr:uid="{A5E2D5C1-70BB-451A-B006-BFAFEEF68003}"/>
    <cellStyle name="Comma 5 3 3 2 4 2 3" xfId="33412" xr:uid="{FE9E1AF4-C843-4EB5-98B5-BBFDC10AFBFF}"/>
    <cellStyle name="Comma 5 3 3 2 4 3" xfId="15532" xr:uid="{AA0EFD51-9C81-4AA1-902D-C9F90B0FC388}"/>
    <cellStyle name="Comma 5 3 3 2 4 3 2" xfId="39106" xr:uid="{E0B12C79-826B-4407-8244-CB574A5F6EC8}"/>
    <cellStyle name="Comma 5 3 3 2 4 4" xfId="27998" xr:uid="{E8B92E09-B791-4550-B7AF-312C9297B820}"/>
    <cellStyle name="Comma 5 3 3 2 5" xfId="5309" xr:uid="{2D642F63-8B8E-4208-A78F-3FC2E0BE7488}"/>
    <cellStyle name="Comma 5 3 3 2 5 2" xfId="10783" xr:uid="{73106C97-3956-46B9-9556-1BC2D2D26DC0}"/>
    <cellStyle name="Comma 5 3 3 2 5 2 2" xfId="22316" xr:uid="{99287D2E-6DDD-4808-A6B6-E191B09981F7}"/>
    <cellStyle name="Comma 5 3 3 2 5 2 2 2" xfId="45889" xr:uid="{EBC011A5-77EA-4B8B-864D-44746D52D276}"/>
    <cellStyle name="Comma 5 3 3 2 5 2 3" xfId="34781" xr:uid="{BC725D53-379C-4C49-A47C-B9A237D7050D}"/>
    <cellStyle name="Comma 5 3 3 2 5 3" xfId="16895" xr:uid="{AD5E72AC-B751-4D6D-9D17-B6D1177FFD02}"/>
    <cellStyle name="Comma 5 3 3 2 5 3 2" xfId="40469" xr:uid="{26203052-4E41-4CC8-A52D-FA98AB08E7E1}"/>
    <cellStyle name="Comma 5 3 3 2 5 4" xfId="29361" xr:uid="{A05791EB-6BFE-4CB8-BF60-01AA911AF60D}"/>
    <cellStyle name="Comma 5 3 3 2 6" xfId="6647" xr:uid="{29D81AA3-A819-4A27-A567-09328277905D}"/>
    <cellStyle name="Comma 5 3 3 2 6 2" xfId="12124" xr:uid="{8A850E7B-EED9-4A60-8123-8DCCA4545FC6}"/>
    <cellStyle name="Comma 5 3 3 2 6 2 2" xfId="23656" xr:uid="{9A48B98E-95DD-4973-A9FE-09DA086A571C}"/>
    <cellStyle name="Comma 5 3 3 2 6 2 2 2" xfId="47229" xr:uid="{28FF6606-26F7-49E9-B093-3D990B0D5965}"/>
    <cellStyle name="Comma 5 3 3 2 6 2 3" xfId="36121" xr:uid="{C5D72FB0-16A7-4A8B-B90C-7ACA4EBD59D9}"/>
    <cellStyle name="Comma 5 3 3 2 6 3" xfId="18231" xr:uid="{D1F094AC-275A-4D87-98EC-FE8E91B6C6B6}"/>
    <cellStyle name="Comma 5 3 3 2 6 3 2" xfId="41805" xr:uid="{9AE50F10-A8E0-4808-846C-5719175B0EB9}"/>
    <cellStyle name="Comma 5 3 3 2 6 4" xfId="30697" xr:uid="{3209771C-5B9D-4520-BAA5-E1E27CFDF729}"/>
    <cellStyle name="Comma 5 3 3 2 7" xfId="8058" xr:uid="{6C6A2E78-38EF-41C2-BEA9-0F025121340C}"/>
    <cellStyle name="Comma 5 3 3 2 7 2" xfId="19593" xr:uid="{4F430ED3-3EE7-4B8D-BF2C-6DFAAC31AE94}"/>
    <cellStyle name="Comma 5 3 3 2 7 2 2" xfId="43166" xr:uid="{12C285D5-8F15-42F9-8A33-58AAA6E043CB}"/>
    <cellStyle name="Comma 5 3 3 2 7 3" xfId="32058" xr:uid="{7F19860D-6D64-4DDE-873C-7F4038C05745}"/>
    <cellStyle name="Comma 5 3 3 2 8" xfId="13887" xr:uid="{9771EAD9-EFC7-4BFC-AC9D-88B10DE45086}"/>
    <cellStyle name="Comma 5 3 3 2 8 2" xfId="37626" xr:uid="{21A099EF-B855-4B2E-BA9A-43BCA2844712}"/>
    <cellStyle name="Comma 5 3 3 2 9" xfId="26519" xr:uid="{94F90CE3-5053-4F26-B65D-AE76A0879A3B}"/>
    <cellStyle name="Comma 5 3 3 3" xfId="3502" xr:uid="{4EE781BE-C769-4D5A-A921-05ED077A56E1}"/>
    <cellStyle name="Comma 5 3 3 3 2" xfId="8971" xr:uid="{97979DA7-0990-4754-8C08-54D1108B15EB}"/>
    <cellStyle name="Comma 5 3 3 3 2 2" xfId="20504" xr:uid="{9166CEFD-FA14-460D-B687-2F1263510036}"/>
    <cellStyle name="Comma 5 3 3 3 2 2 2" xfId="44077" xr:uid="{611C3821-E0F5-436D-9B0D-EC1B096B9B3F}"/>
    <cellStyle name="Comma 5 3 3 3 2 3" xfId="32969" xr:uid="{5A0B8CCC-263A-4710-9BFF-B7D5A0EAD2E4}"/>
    <cellStyle name="Comma 5 3 3 3 3" xfId="15089" xr:uid="{2EF57718-AA0E-4397-972D-1478A3899875}"/>
    <cellStyle name="Comma 5 3 3 3 3 2" xfId="38663" xr:uid="{D8F1CCFB-B2F5-4977-8A2C-64E866B010D6}"/>
    <cellStyle name="Comma 5 3 3 3 4" xfId="27555" xr:uid="{57070934-CC69-4CBA-B5BE-E1108000BF7C}"/>
    <cellStyle name="Comma 5 3 3 4" xfId="4862" xr:uid="{EC4ABDB7-4C98-4891-B10B-6111325BBD3F}"/>
    <cellStyle name="Comma 5 3 3 4 2" xfId="10336" xr:uid="{09AE946B-0653-4518-B0A3-29DCCB73D0FA}"/>
    <cellStyle name="Comma 5 3 3 4 2 2" xfId="21869" xr:uid="{A1DF2315-4839-41B9-861D-2C85270438DE}"/>
    <cellStyle name="Comma 5 3 3 4 2 2 2" xfId="45442" xr:uid="{95C75614-AEB0-4220-9430-D2E75932B560}"/>
    <cellStyle name="Comma 5 3 3 4 2 3" xfId="34334" xr:uid="{D80B859A-D8BF-470F-827A-65264DEB2666}"/>
    <cellStyle name="Comma 5 3 3 4 3" xfId="16448" xr:uid="{370D2D7D-C788-4A6C-ACB0-AB0A759DBE46}"/>
    <cellStyle name="Comma 5 3 3 4 3 2" xfId="40022" xr:uid="{3D330627-679A-4ECA-B9F0-F18856B48A93}"/>
    <cellStyle name="Comma 5 3 3 4 4" xfId="28914" xr:uid="{62C83009-75CC-42FA-8C6D-15BD3CB87E4D}"/>
    <cellStyle name="Comma 5 3 3 5" xfId="6200" xr:uid="{6A6DDF0B-9148-4A0B-93CA-4D865C4D99E6}"/>
    <cellStyle name="Comma 5 3 3 5 2" xfId="11676" xr:uid="{3ACE71B1-E454-4130-943A-25CA78EE184E}"/>
    <cellStyle name="Comma 5 3 3 5 2 2" xfId="23208" xr:uid="{EC579352-29DD-498C-A949-D1554B9B3E04}"/>
    <cellStyle name="Comma 5 3 3 5 2 2 2" xfId="46781" xr:uid="{7941346F-AD42-462C-BEE0-C440EFAF083B}"/>
    <cellStyle name="Comma 5 3 3 5 2 3" xfId="35673" xr:uid="{49282D2D-EABD-4F86-8809-B61E343C59C6}"/>
    <cellStyle name="Comma 5 3 3 5 3" xfId="17784" xr:uid="{ADA5B24F-B990-4714-AA28-0E76F8B0CC7E}"/>
    <cellStyle name="Comma 5 3 3 5 3 2" xfId="41358" xr:uid="{177EBDFA-E16B-417B-A541-0FE9541DDB25}"/>
    <cellStyle name="Comma 5 3 3 5 4" xfId="30250" xr:uid="{8F9CB284-55BB-4528-92B8-6A35C745DD5F}"/>
    <cellStyle name="Comma 5 3 3 6" xfId="7591" xr:uid="{6947EFFD-4E11-4920-9A98-109338E019C3}"/>
    <cellStyle name="Comma 5 3 3 6 2" xfId="19146" xr:uid="{A3A3483C-C2D3-4C4C-BCD1-499A34D2E5F6}"/>
    <cellStyle name="Comma 5 3 3 6 2 2" xfId="42719" xr:uid="{F33F41D0-8F52-4379-B4FC-32C5DF787FE7}"/>
    <cellStyle name="Comma 5 3 3 6 3" xfId="31611" xr:uid="{AE372F0E-2F1A-4F93-B7A7-88BCA022A299}"/>
    <cellStyle name="Comma 5 3 3 7" xfId="13429" xr:uid="{C3901C29-D047-4DE9-A908-7542B4E96CBB}"/>
    <cellStyle name="Comma 5 3 3 7 2" xfId="37179" xr:uid="{B576DAB0-E6F4-4EE7-89BE-2ADC70CD0377}"/>
    <cellStyle name="Comma 5 3 3 8" xfId="26072" xr:uid="{B56E205C-4A1A-4D1B-8E16-B641251232CD}"/>
    <cellStyle name="Comma 5 3 3 9" xfId="24696" xr:uid="{623882E3-60A6-4C1E-BA9D-31684EE81876}"/>
    <cellStyle name="Comma 5 3 4" xfId="770" xr:uid="{7CC9BA55-7B03-4B75-8BB8-9040939A7D05}"/>
    <cellStyle name="Comma 5 3 4 10" xfId="49033" xr:uid="{3474AF39-BEA4-46EA-952D-98878928B58A}"/>
    <cellStyle name="Comma 5 3 4 11" xfId="2193" xr:uid="{5BC4AA68-C503-499E-BCCA-0983487CE65B}"/>
    <cellStyle name="Comma 5 3 4 2" xfId="2691" xr:uid="{F9696D91-3E9A-407B-A8AA-926751CEC6CD}"/>
    <cellStyle name="Comma 5 3 4 2 2" xfId="4478" xr:uid="{05C45F15-E7A7-4713-B194-3D000EB18B29}"/>
    <cellStyle name="Comma 5 3 4 2 2 2" xfId="9948" xr:uid="{F198190E-22E8-4757-88E0-E0D88A2422E5}"/>
    <cellStyle name="Comma 5 3 4 2 2 2 2" xfId="21481" xr:uid="{734C9C48-07D5-406E-A515-8EAAC050C5C3}"/>
    <cellStyle name="Comma 5 3 4 2 2 2 2 2" xfId="45054" xr:uid="{FFC7A4EF-2C41-40BA-806B-3AEB91ABA4B2}"/>
    <cellStyle name="Comma 5 3 4 2 2 2 3" xfId="33946" xr:uid="{565D8FAC-4CE9-401E-9CFA-BA46693E9F04}"/>
    <cellStyle name="Comma 5 3 4 2 2 3" xfId="16065" xr:uid="{8EF5F02F-14ED-43FF-956A-3AF188EFB0A6}"/>
    <cellStyle name="Comma 5 3 4 2 2 3 2" xfId="39639" xr:uid="{5DD3753F-3560-4A41-9E8A-6135C3D2CAC5}"/>
    <cellStyle name="Comma 5 3 4 2 2 4" xfId="28531" xr:uid="{7D829E61-962E-4EC5-A72B-B482A6B1877A}"/>
    <cellStyle name="Comma 5 3 4 2 3" xfId="5844" xr:uid="{5327CE0E-1406-4B21-883C-99407F4851F2}"/>
    <cellStyle name="Comma 5 3 4 2 3 2" xfId="11318" xr:uid="{9D9B95B5-2564-4E0A-8699-74B2091C16FC}"/>
    <cellStyle name="Comma 5 3 4 2 3 2 2" xfId="22851" xr:uid="{6B802E58-3A93-4E3C-A07D-D33F93B57C0D}"/>
    <cellStyle name="Comma 5 3 4 2 3 2 2 2" xfId="46424" xr:uid="{323596E3-3C9F-4EEB-A178-69CE100720F1}"/>
    <cellStyle name="Comma 5 3 4 2 3 2 3" xfId="35316" xr:uid="{8A3AC81E-13C7-4BE9-9A02-D69EDA3DC90C}"/>
    <cellStyle name="Comma 5 3 4 2 3 3" xfId="17430" xr:uid="{23042686-5B53-4363-BC42-94F6C5700FAE}"/>
    <cellStyle name="Comma 5 3 4 2 3 3 2" xfId="41004" xr:uid="{4FCF5D8C-7348-4465-A306-6D0B49C41021}"/>
    <cellStyle name="Comma 5 3 4 2 3 4" xfId="29896" xr:uid="{200E6BCE-9979-44B3-BFE2-2D1D58A7017F}"/>
    <cellStyle name="Comma 5 3 4 2 4" xfId="7182" xr:uid="{9CCDE08B-D748-4C87-BC44-B63864924A00}"/>
    <cellStyle name="Comma 5 3 4 2 4 2" xfId="12660" xr:uid="{AE648F79-1143-4080-A300-EA808A307ADC}"/>
    <cellStyle name="Comma 5 3 4 2 4 2 2" xfId="24192" xr:uid="{BB0A1500-7631-411A-AEA5-6BE9317A666B}"/>
    <cellStyle name="Comma 5 3 4 2 4 2 2 2" xfId="47765" xr:uid="{F9EEA29B-73AB-4A91-A91F-4950FD34AB37}"/>
    <cellStyle name="Comma 5 3 4 2 4 2 3" xfId="36657" xr:uid="{8EDA633D-D943-496F-BA4C-76359915B8CD}"/>
    <cellStyle name="Comma 5 3 4 2 4 3" xfId="18766" xr:uid="{D209AB20-657E-4198-8A23-CA795E992DA9}"/>
    <cellStyle name="Comma 5 3 4 2 4 3 2" xfId="42340" xr:uid="{7B81F940-F29E-4C47-934B-B9CAFEB04674}"/>
    <cellStyle name="Comma 5 3 4 2 4 4" xfId="31232" xr:uid="{A1E5F7B5-8C76-421F-AE7B-C41CC8C6821B}"/>
    <cellStyle name="Comma 5 3 4 2 5" xfId="8595" xr:uid="{ED2F3096-B2F7-4CF7-83A5-6009E9E0A14F}"/>
    <cellStyle name="Comma 5 3 4 2 5 2" xfId="20128" xr:uid="{7E9635B1-EA0E-4C1E-B7B5-69A3BD236F7E}"/>
    <cellStyle name="Comma 5 3 4 2 5 2 2" xfId="43701" xr:uid="{CDCB1524-AB31-4E17-8029-84066260267D}"/>
    <cellStyle name="Comma 5 3 4 2 5 3" xfId="32593" xr:uid="{5DFE39A3-787C-4ABE-AA24-37CB4E183C99}"/>
    <cellStyle name="Comma 5 3 4 2 6" xfId="14425" xr:uid="{12D6894F-EC67-4773-8B15-C037D288879A}"/>
    <cellStyle name="Comma 5 3 4 2 6 2" xfId="38161" xr:uid="{2584C813-2041-4AAC-8B3E-A12A61BD0125}"/>
    <cellStyle name="Comma 5 3 4 2 7" xfId="27054" xr:uid="{6190B239-9FA8-48E6-A43B-30E698E63D91}"/>
    <cellStyle name="Comma 5 3 4 2 8" xfId="25680" xr:uid="{CC5E595F-6FC5-4FCB-8FC0-373707007D70}"/>
    <cellStyle name="Comma 5 3 4 2 9" xfId="49510" xr:uid="{4A71E4F9-BA2E-4932-9D90-DE4E45CCA62A}"/>
    <cellStyle name="Comma 5 3 4 3" xfId="4002" xr:uid="{D698A4D7-7B46-4A6D-89B7-86AF4663FFDB}"/>
    <cellStyle name="Comma 5 3 4 3 2" xfId="9471" xr:uid="{3E91C173-3CD8-4A24-BED5-59467DC533D2}"/>
    <cellStyle name="Comma 5 3 4 3 2 2" xfId="21004" xr:uid="{D679DC24-2E28-41D1-AD6D-B9B1C7A0B0A1}"/>
    <cellStyle name="Comma 5 3 4 3 2 2 2" xfId="44577" xr:uid="{159932F3-F6CA-409A-911E-89DD4237B852}"/>
    <cellStyle name="Comma 5 3 4 3 2 3" xfId="33469" xr:uid="{97F150AB-DA0A-4F35-ABA7-99918B302935}"/>
    <cellStyle name="Comma 5 3 4 3 3" xfId="15589" xr:uid="{4496BB4C-66EC-4D5D-8DFB-D2B19FEC94CF}"/>
    <cellStyle name="Comma 5 3 4 3 3 2" xfId="39163" xr:uid="{C546ADC5-6FF8-40BA-9CEA-E5F37E6D90E6}"/>
    <cellStyle name="Comma 5 3 4 3 4" xfId="28055" xr:uid="{FD393076-1525-4963-B98B-4071835042F1}"/>
    <cellStyle name="Comma 5 3 4 4" xfId="5367" xr:uid="{A75081F9-7F87-4DE3-85D1-92C3380A9B99}"/>
    <cellStyle name="Comma 5 3 4 4 2" xfId="10841" xr:uid="{7C34F4F8-CBEA-40B6-9A1F-39B67FC3C33C}"/>
    <cellStyle name="Comma 5 3 4 4 2 2" xfId="22374" xr:uid="{36F1F1D5-BF29-491C-A05A-F5B3606C95C8}"/>
    <cellStyle name="Comma 5 3 4 4 2 2 2" xfId="45947" xr:uid="{3F527AB3-26EF-4CFA-BE81-551BEE1F1A55}"/>
    <cellStyle name="Comma 5 3 4 4 2 3" xfId="34839" xr:uid="{DE1F0F68-7B28-409C-B0B2-04E0A5523CC1}"/>
    <cellStyle name="Comma 5 3 4 4 3" xfId="16953" xr:uid="{52440CD4-CA1C-42AD-B752-3146DC7824DF}"/>
    <cellStyle name="Comma 5 3 4 4 3 2" xfId="40527" xr:uid="{27437603-2566-4458-B702-52D35D41545A}"/>
    <cellStyle name="Comma 5 3 4 4 4" xfId="29419" xr:uid="{8D9BE818-F64F-4B4A-A1D0-5D8098DAB9D2}"/>
    <cellStyle name="Comma 5 3 4 5" xfId="6705" xr:uid="{7520C96F-8699-4AB8-904B-389FD96FE04A}"/>
    <cellStyle name="Comma 5 3 4 5 2" xfId="12183" xr:uid="{705A2ADB-940D-4A71-81D4-0E9A6E61A4D4}"/>
    <cellStyle name="Comma 5 3 4 5 2 2" xfId="23715" xr:uid="{7A43E960-647E-4EBA-9AC2-0C0D4DEA00A3}"/>
    <cellStyle name="Comma 5 3 4 5 2 2 2" xfId="47288" xr:uid="{3C8813D0-26C6-431E-BEB5-B71583F7B719}"/>
    <cellStyle name="Comma 5 3 4 5 2 3" xfId="36180" xr:uid="{915327DE-E45E-44F2-A94E-530B063970D3}"/>
    <cellStyle name="Comma 5 3 4 5 3" xfId="18289" xr:uid="{351AB9C9-94CF-4FB9-8294-9FF72FC38765}"/>
    <cellStyle name="Comma 5 3 4 5 3 2" xfId="41863" xr:uid="{16B48345-E3F7-492E-8DF4-8EB11BD6C8F3}"/>
    <cellStyle name="Comma 5 3 4 5 4" xfId="30755" xr:uid="{99B2710A-524F-47F4-9016-16DC61D074B0}"/>
    <cellStyle name="Comma 5 3 4 6" xfId="8118" xr:uid="{1A1D8227-A4D7-4ADA-B928-1EC4E632301D}"/>
    <cellStyle name="Comma 5 3 4 6 2" xfId="19651" xr:uid="{8A7423AD-6453-43E1-90B7-427C3A4EB8D7}"/>
    <cellStyle name="Comma 5 3 4 6 2 2" xfId="43224" xr:uid="{7BDF7160-F34F-47B7-B34C-6C908E4EBE59}"/>
    <cellStyle name="Comma 5 3 4 6 3" xfId="32116" xr:uid="{0A7E779C-AEC0-4C15-A479-C87B578896CB}"/>
    <cellStyle name="Comma 5 3 4 7" xfId="13945" xr:uid="{E1F337C6-AC05-4463-8FC9-FB22BACD06C4}"/>
    <cellStyle name="Comma 5 3 4 7 2" xfId="37684" xr:uid="{CAF03422-30B2-408F-A8AA-D70457839D9F}"/>
    <cellStyle name="Comma 5 3 4 8" xfId="26577" xr:uid="{401DBC9A-2DCD-4DDC-9B4E-ADA420D915F4}"/>
    <cellStyle name="Comma 5 3 4 9" xfId="25203" xr:uid="{325F3590-1D13-4420-A5F9-9C3C0067E629}"/>
    <cellStyle name="Comma 5 3 5" xfId="2262" xr:uid="{347EAC80-9FBF-4C07-BC2B-1D4B11E6CF93}"/>
    <cellStyle name="Comma 5 3 6" xfId="2202" xr:uid="{7F2EFAD3-943E-4B56-B052-930AA1348A74}"/>
    <cellStyle name="Comma 5 3 6 2" xfId="4007" xr:uid="{C8C58804-25B4-45CD-9816-4D972033D39F}"/>
    <cellStyle name="Comma 5 3 6 2 2" xfId="9476" xr:uid="{63447964-0BD3-4833-9140-454224680165}"/>
    <cellStyle name="Comma 5 3 6 2 2 2" xfId="21009" xr:uid="{229267C6-1453-4A2E-A489-DED5A46FB189}"/>
    <cellStyle name="Comma 5 3 6 2 2 2 2" xfId="44582" xr:uid="{CB0B16EC-962E-458F-8E02-C427CF16C081}"/>
    <cellStyle name="Comma 5 3 6 2 2 3" xfId="33474" xr:uid="{AAA01D2C-98C3-40DD-BD90-8B20CFA08545}"/>
    <cellStyle name="Comma 5 3 6 2 3" xfId="15594" xr:uid="{D5DAA704-8F21-4BB0-9254-9ED10D1C9519}"/>
    <cellStyle name="Comma 5 3 6 2 3 2" xfId="39168" xr:uid="{CC61D62F-9E08-484F-BA75-16E0BA79AFFF}"/>
    <cellStyle name="Comma 5 3 6 2 4" xfId="28060" xr:uid="{F7BC4B33-622B-430C-90FE-D24CEFC1EE3B}"/>
    <cellStyle name="Comma 5 3 6 3" xfId="5372" xr:uid="{C17D23B4-60E3-474D-AC87-08DA004CE740}"/>
    <cellStyle name="Comma 5 3 6 3 2" xfId="10846" xr:uid="{CE07FFA0-619A-423C-BE13-41D8655790B0}"/>
    <cellStyle name="Comma 5 3 6 3 2 2" xfId="22379" xr:uid="{23ED96FC-D034-40A7-AA39-F396DE37F56A}"/>
    <cellStyle name="Comma 5 3 6 3 2 2 2" xfId="45952" xr:uid="{4FED8ECB-0CB9-480B-872A-CFED46FBC760}"/>
    <cellStyle name="Comma 5 3 6 3 2 3" xfId="34844" xr:uid="{1057EEE6-2F78-4799-97AB-3E08BBC7DE6A}"/>
    <cellStyle name="Comma 5 3 6 3 3" xfId="16958" xr:uid="{6B2845A2-73BF-4FE6-B137-3DCA95C48B9F}"/>
    <cellStyle name="Comma 5 3 6 3 3 2" xfId="40532" xr:uid="{292721A0-5DEC-4385-9AA9-B21D51A934A4}"/>
    <cellStyle name="Comma 5 3 6 3 4" xfId="29424" xr:uid="{07249265-5944-4BB8-8B40-11A7334969A8}"/>
    <cellStyle name="Comma 5 3 6 4" xfId="6710" xr:uid="{C3A672E5-127D-420F-BDA2-7212ECB9F664}"/>
    <cellStyle name="Comma 5 3 6 4 2" xfId="12188" xr:uid="{24929C2D-E633-44A6-8CF5-56C02413F777}"/>
    <cellStyle name="Comma 5 3 6 4 2 2" xfId="23720" xr:uid="{6B60906E-D27F-4B1F-AA52-A95207F0129E}"/>
    <cellStyle name="Comma 5 3 6 4 2 2 2" xfId="47293" xr:uid="{D44BF4F5-643B-4228-A126-BFD978663A7B}"/>
    <cellStyle name="Comma 5 3 6 4 2 3" xfId="36185" xr:uid="{3A5675A3-F086-4481-B434-9E25DA37CD2E}"/>
    <cellStyle name="Comma 5 3 6 4 3" xfId="18294" xr:uid="{6150AD5F-075F-48E8-A9BD-7DBBD251AF85}"/>
    <cellStyle name="Comma 5 3 6 4 3 2" xfId="41868" xr:uid="{6B8DBF90-7C48-4112-8C31-D6D4092AFC17}"/>
    <cellStyle name="Comma 5 3 6 4 4" xfId="30760" xr:uid="{4A5803A6-4311-4521-BEB8-9F03BDD73781}"/>
    <cellStyle name="Comma 5 3 6 5" xfId="8123" xr:uid="{D981CC9F-7D40-492F-A166-0378F1400A4A}"/>
    <cellStyle name="Comma 5 3 6 5 2" xfId="19656" xr:uid="{5B0CBD16-DC87-4B5B-8AF6-F70286841C35}"/>
    <cellStyle name="Comma 5 3 6 5 2 2" xfId="43229" xr:uid="{2F5715E0-0CB0-4329-A01F-437FBA6EDCD6}"/>
    <cellStyle name="Comma 5 3 6 5 3" xfId="32121" xr:uid="{7D008CAC-FFE8-4A70-81C4-A1989AE5A428}"/>
    <cellStyle name="Comma 5 3 6 6" xfId="13951" xr:uid="{CDE6387F-1C9A-4C71-AA52-1F919D64A92E}"/>
    <cellStyle name="Comma 5 3 6 6 2" xfId="37689" xr:uid="{955B38ED-0B29-471E-A37B-12475B67DAD7}"/>
    <cellStyle name="Comma 5 3 6 7" xfId="26582" xr:uid="{EB799D40-1DAD-415D-8BE7-2759CF0C10B3}"/>
    <cellStyle name="Comma 5 3 6 8" xfId="25208" xr:uid="{CE215067-C8F5-4E66-A99C-34C881C37486}"/>
    <cellStyle name="Comma 5 3 6 9" xfId="49038" xr:uid="{1145A651-4FD7-4C30-A5B0-09BE0468BF1B}"/>
    <cellStyle name="Comma 5 3 7" xfId="13096" xr:uid="{C250EA47-7E3A-4653-AD94-8718615B0A38}"/>
    <cellStyle name="Comma 5 3 8" xfId="929" xr:uid="{0DE9F2F2-5CFB-47FC-9375-25EB0F4A409B}"/>
    <cellStyle name="Comma 5 3 9" xfId="440" xr:uid="{CA2638E9-89D4-4E37-BBBB-5C0513BEC664}"/>
    <cellStyle name="Comma 5 4" xfId="141" xr:uid="{8BCB7146-9E6B-4382-83C6-36B696046090}"/>
    <cellStyle name="Comma 5 4 10" xfId="7237" xr:uid="{74D74C53-2AD7-4D46-8A19-7ECEDDD5B1B0}"/>
    <cellStyle name="Comma 5 4 10 2" xfId="18814" xr:uid="{402F8BC4-7402-4D43-87DE-980311BC40AB}"/>
    <cellStyle name="Comma 5 4 10 2 2" xfId="42387" xr:uid="{A834CFB5-C09E-47B6-9BCF-00108CA94FA0}"/>
    <cellStyle name="Comma 5 4 10 3" xfId="31279" xr:uid="{2A5097F0-382A-4143-99CB-4121E2753F51}"/>
    <cellStyle name="Comma 5 4 11" xfId="13001" xr:uid="{14E02580-0CEF-4B71-90CC-D4DF94B0DE6C}"/>
    <cellStyle name="Comma 5 4 11 2" xfId="36848" xr:uid="{501C1E35-45CE-4975-B7A7-8F785AB58C5A}"/>
    <cellStyle name="Comma 5 4 12" xfId="25739" xr:uid="{AC1A7DD8-2589-40D4-99A0-260DF2DE7A85}"/>
    <cellStyle name="Comma 5 4 13" xfId="24488" xr:uid="{E635A255-96FB-4052-A9D8-FF0DF88591DB}"/>
    <cellStyle name="Comma 5 4 14" xfId="48190" xr:uid="{DCCA96ED-6F4B-4AAA-A6D5-76D94A0D620F}"/>
    <cellStyle name="Comma 5 4 15" xfId="846" xr:uid="{CF0B66C3-7543-4108-90AA-B36E1B279B0E}"/>
    <cellStyle name="Comma 5 4 16" xfId="442" xr:uid="{C2F45882-7A88-47D4-86BD-AFF2F46443CD}"/>
    <cellStyle name="Comma 5 4 2" xfId="142" xr:uid="{ADFCB75A-2736-48A5-9192-11749DCAAD97}"/>
    <cellStyle name="Comma 5 4 2 10" xfId="24469" xr:uid="{50721E3F-8CD8-408F-B5E4-17E92514FCEF}"/>
    <cellStyle name="Comma 5 4 2 11" xfId="48411" xr:uid="{DAF81E93-3696-43D3-8AB5-A33A0AE72E17}"/>
    <cellStyle name="Comma 5 4 2 12" xfId="1215" xr:uid="{BFE26077-0C90-44FE-A368-9E16402D7FAD}"/>
    <cellStyle name="Comma 5 4 2 13" xfId="443" xr:uid="{CAB4308B-5CCD-491F-A1C0-6E786A5393C6}"/>
    <cellStyle name="Comma 5 4 2 2" xfId="577" xr:uid="{E9E8D984-FA21-4D09-BF1E-F2F6EFD3D5B6}"/>
    <cellStyle name="Comma 5 4 2 2 10" xfId="2020" xr:uid="{DC66B8B7-0FAF-4239-8099-0334D3337072}"/>
    <cellStyle name="Comma 5 4 2 2 2" xfId="3833" xr:uid="{331BA4F0-BFEE-4EA0-87C5-7B0A97541648}"/>
    <cellStyle name="Comma 5 4 2 2 2 2" xfId="9302" xr:uid="{73BAB147-EA70-4BAC-BD75-F0F1A9D800F0}"/>
    <cellStyle name="Comma 5 4 2 2 2 2 2" xfId="20835" xr:uid="{53946D17-63E4-4E74-B041-6687501764B0}"/>
    <cellStyle name="Comma 5 4 2 2 2 2 2 2" xfId="44408" xr:uid="{8B63E8AC-879E-457A-878F-B109F69BFBD0}"/>
    <cellStyle name="Comma 5 4 2 2 2 2 3" xfId="33300" xr:uid="{CA2E0551-EAEE-4B99-81FE-6EC6BE608C10}"/>
    <cellStyle name="Comma 5 4 2 2 2 3" xfId="15420" xr:uid="{7A01FE87-B014-44B4-A58F-552A9443876F}"/>
    <cellStyle name="Comma 5 4 2 2 2 3 2" xfId="38994" xr:uid="{6692F269-3B0D-457F-BC2C-F23EB941C7AA}"/>
    <cellStyle name="Comma 5 4 2 2 2 4" xfId="27886" xr:uid="{B917E030-7635-429F-B03D-AACCB3093CF1}"/>
    <cellStyle name="Comma 5 4 2 2 3" xfId="5197" xr:uid="{9BFE8DA9-D1CB-43F0-8558-FB2532526098}"/>
    <cellStyle name="Comma 5 4 2 2 3 2" xfId="10671" xr:uid="{915DC6CA-CB5E-4064-9F3C-C985958F2AF7}"/>
    <cellStyle name="Comma 5 4 2 2 3 2 2" xfId="22204" xr:uid="{ACDB9BE2-BB0B-47C1-BBFC-F8BFE787DB7D}"/>
    <cellStyle name="Comma 5 4 2 2 3 2 2 2" xfId="45777" xr:uid="{342E0138-44A3-4D15-8453-16543D4D7E10}"/>
    <cellStyle name="Comma 5 4 2 2 3 2 3" xfId="34669" xr:uid="{C01D0656-6601-4C74-8760-96FFD6476973}"/>
    <cellStyle name="Comma 5 4 2 2 3 3" xfId="16783" xr:uid="{462A9A67-DA03-410D-928C-7A2C3BD9D534}"/>
    <cellStyle name="Comma 5 4 2 2 3 3 2" xfId="40357" xr:uid="{39D87E99-35AF-4077-9BC8-C324A35F998B}"/>
    <cellStyle name="Comma 5 4 2 2 3 4" xfId="29249" xr:uid="{ADC888D5-9D0A-4BF9-AF03-6A0483612BBE}"/>
    <cellStyle name="Comma 5 4 2 2 4" xfId="6535" xr:uid="{25EB4CF2-165D-49B7-AF61-62E48AA6467B}"/>
    <cellStyle name="Comma 5 4 2 2 4 2" xfId="12012" xr:uid="{BD7E43ED-5FE0-45BB-BCC7-00BBF799A12B}"/>
    <cellStyle name="Comma 5 4 2 2 4 2 2" xfId="23544" xr:uid="{505E30E3-B369-472C-A15D-2D78C454F701}"/>
    <cellStyle name="Comma 5 4 2 2 4 2 2 2" xfId="47117" xr:uid="{6704B446-7FF7-45EC-9453-940B361E4E70}"/>
    <cellStyle name="Comma 5 4 2 2 4 2 3" xfId="36009" xr:uid="{619297B3-7E09-4974-916F-A54C61E87BC8}"/>
    <cellStyle name="Comma 5 4 2 2 4 3" xfId="18119" xr:uid="{4F7528F5-B304-48F5-AA37-CC3E13F2DBE5}"/>
    <cellStyle name="Comma 5 4 2 2 4 3 2" xfId="41693" xr:uid="{9EED8657-C08D-4AB3-A657-FA9DF3C5D9A3}"/>
    <cellStyle name="Comma 5 4 2 2 4 4" xfId="30585" xr:uid="{E2E91B2E-EE46-4548-9D5C-35553D5EF5A6}"/>
    <cellStyle name="Comma 5 4 2 2 5" xfId="7946" xr:uid="{990AF1E2-D57F-4ADD-BA85-8497F327821C}"/>
    <cellStyle name="Comma 5 4 2 2 5 2" xfId="19481" xr:uid="{28170BAA-9872-499F-941B-84D9DB919D03}"/>
    <cellStyle name="Comma 5 4 2 2 5 2 2" xfId="43054" xr:uid="{D9C2D5B9-B04F-471A-9719-B85459830037}"/>
    <cellStyle name="Comma 5 4 2 2 5 3" xfId="31946" xr:uid="{20CE95D5-AD5F-4642-86BE-A3F815B7F891}"/>
    <cellStyle name="Comma 5 4 2 2 6" xfId="13775" xr:uid="{26852A8F-8D93-4C2C-84A4-B2B9D21B5502}"/>
    <cellStyle name="Comma 5 4 2 2 6 2" xfId="37514" xr:uid="{51066BD5-3B43-4E80-A192-36B2821CAA79}"/>
    <cellStyle name="Comma 5 4 2 2 7" xfId="26407" xr:uid="{65FB0D2F-8330-44FB-B7B8-BBA195189B90}"/>
    <cellStyle name="Comma 5 4 2 2 8" xfId="25032" xr:uid="{07ADA987-E659-4A4D-B612-098D26226496}"/>
    <cellStyle name="Comma 5 4 2 2 9" xfId="48863" xr:uid="{12572EAD-49A7-49CB-9E20-C3BB0286A0D2}"/>
    <cellStyle name="Comma 5 4 2 3" xfId="2507" xr:uid="{B7D3490C-F60B-4A37-A5FD-68943CFDDE63}"/>
    <cellStyle name="Comma 5 4 2 3 2" xfId="4298" xr:uid="{7CA65072-677F-4447-BC4F-2FE2B0095576}"/>
    <cellStyle name="Comma 5 4 2 3 2 2" xfId="9767" xr:uid="{C78055CE-C434-4A23-B125-DEB16FEFB682}"/>
    <cellStyle name="Comma 5 4 2 3 2 2 2" xfId="21300" xr:uid="{A719519B-86FC-4941-BEC0-56E5CE6FF3AE}"/>
    <cellStyle name="Comma 5 4 2 3 2 2 2 2" xfId="44873" xr:uid="{5EC7AF4B-290D-4679-877C-F08E9302BB6E}"/>
    <cellStyle name="Comma 5 4 2 3 2 2 3" xfId="33765" xr:uid="{76A7232D-D009-4B20-A931-4E3EFF690D0B}"/>
    <cellStyle name="Comma 5 4 2 3 2 3" xfId="15885" xr:uid="{18BFA7CD-0F20-4A4B-8A83-A9F38F6177DA}"/>
    <cellStyle name="Comma 5 4 2 3 2 3 2" xfId="39459" xr:uid="{B2080065-D590-4042-B4EC-2D0DA9ED9C98}"/>
    <cellStyle name="Comma 5 4 2 3 2 4" xfId="28351" xr:uid="{38CAA1F9-016E-4593-BB63-67DA289508F0}"/>
    <cellStyle name="Comma 5 4 2 3 3" xfId="5663" xr:uid="{87EB5403-2B28-459D-87E2-67FBF21D42F1}"/>
    <cellStyle name="Comma 5 4 2 3 3 2" xfId="11137" xr:uid="{A54C4199-4B37-4F68-9027-FC40B07FC393}"/>
    <cellStyle name="Comma 5 4 2 3 3 2 2" xfId="22670" xr:uid="{190F345F-BD96-4B23-AE40-1D9B99FF2EF3}"/>
    <cellStyle name="Comma 5 4 2 3 3 2 2 2" xfId="46243" xr:uid="{A1F3FC65-6496-44D0-8689-22500C553C13}"/>
    <cellStyle name="Comma 5 4 2 3 3 2 3" xfId="35135" xr:uid="{83488C30-107C-4B03-A67E-39DD3B203CA6}"/>
    <cellStyle name="Comma 5 4 2 3 3 3" xfId="17249" xr:uid="{8E1715D3-B287-45E8-A753-61C98FC7C55C}"/>
    <cellStyle name="Comma 5 4 2 3 3 3 2" xfId="40823" xr:uid="{3A43B14A-7E5A-4A3B-B330-2C59F202C86D}"/>
    <cellStyle name="Comma 5 4 2 3 3 4" xfId="29715" xr:uid="{1C397CA2-7170-4D14-82C9-0DDB13F2B94C}"/>
    <cellStyle name="Comma 5 4 2 3 4" xfId="7001" xr:uid="{40C4C03E-F5F2-462F-81FE-D9693156DB3E}"/>
    <cellStyle name="Comma 5 4 2 3 4 2" xfId="12479" xr:uid="{59298918-912C-4CB6-922A-3ACB002C3C28}"/>
    <cellStyle name="Comma 5 4 2 3 4 2 2" xfId="24011" xr:uid="{573BF7C8-15D4-4FEF-BA0F-4BD110E7D590}"/>
    <cellStyle name="Comma 5 4 2 3 4 2 2 2" xfId="47584" xr:uid="{79630F39-EFDC-4860-8734-7F661EB3D918}"/>
    <cellStyle name="Comma 5 4 2 3 4 2 3" xfId="36476" xr:uid="{5B5F03E0-3D35-4E99-99D1-F12C171D9444}"/>
    <cellStyle name="Comma 5 4 2 3 4 3" xfId="18585" xr:uid="{D4D631CC-56F7-439A-A4B4-724AF1101A61}"/>
    <cellStyle name="Comma 5 4 2 3 4 3 2" xfId="42159" xr:uid="{A6E6CE5C-98D7-4052-ACEF-531F4B946B38}"/>
    <cellStyle name="Comma 5 4 2 3 4 4" xfId="31051" xr:uid="{A9D9E7BC-308A-46CD-9C61-C288B19B1DDB}"/>
    <cellStyle name="Comma 5 4 2 3 5" xfId="8414" xr:uid="{0278B506-62B3-425B-9A5F-8A581ED618FF}"/>
    <cellStyle name="Comma 5 4 2 3 5 2" xfId="19947" xr:uid="{173D3361-C7D5-4282-AAC5-F3F16CF3E994}"/>
    <cellStyle name="Comma 5 4 2 3 5 2 2" xfId="43520" xr:uid="{643E1697-BB49-4FE2-BA42-C3F8ED00710A}"/>
    <cellStyle name="Comma 5 4 2 3 5 3" xfId="32412" xr:uid="{74304A54-CD13-404A-9F3F-9326D7A9DF59}"/>
    <cellStyle name="Comma 5 4 2 3 6" xfId="14243" xr:uid="{78EFCA59-FEE7-4DFF-8DF8-D5CC918973A4}"/>
    <cellStyle name="Comma 5 4 2 3 6 2" xfId="37980" xr:uid="{076AF445-B5A6-485A-85EC-E9853871276F}"/>
    <cellStyle name="Comma 5 4 2 3 7" xfId="26873" xr:uid="{6D7B9EFE-D880-4F7E-BCCB-B7E62EF6582C}"/>
    <cellStyle name="Comma 5 4 2 3 8" xfId="25499" xr:uid="{6AA7139F-CDA2-4610-80A4-6FA2C1E40EC7}"/>
    <cellStyle name="Comma 5 4 2 3 9" xfId="49329" xr:uid="{44C05655-9297-4EB0-8523-3BCD33495072}"/>
    <cellStyle name="Comma 5 4 2 4" xfId="2990" xr:uid="{57C58F55-12C3-4853-A420-D97A9C3173F1}"/>
    <cellStyle name="Comma 5 4 2 4 2" xfId="8862" xr:uid="{F074C248-4376-4A88-8EC2-22DA7B55E891}"/>
    <cellStyle name="Comma 5 4 2 4 2 2" xfId="20395" xr:uid="{00CAAE28-035A-40D8-93C5-26B989C907BF}"/>
    <cellStyle name="Comma 5 4 2 4 2 2 2" xfId="43968" xr:uid="{DFAB46DB-D8EA-4A6A-B8D4-15F606B78A41}"/>
    <cellStyle name="Comma 5 4 2 4 2 3" xfId="32860" xr:uid="{F1C47B01-A825-46E7-9ACF-EB53178C1B56}"/>
    <cellStyle name="Comma 5 4 2 4 3" xfId="3394" xr:uid="{7DA1F389-F469-41D5-860C-FC534335F841}"/>
    <cellStyle name="Comma 5 4 2 4 3 2" xfId="14980" xr:uid="{D7E039BE-5462-46A3-B566-4A69B6EAC1BF}"/>
    <cellStyle name="Comma 5 4 2 4 3 2 2" xfId="38554" xr:uid="{DD89BEB2-9582-4A97-A792-D3C6CC0C99FA}"/>
    <cellStyle name="Comma 5 4 2 4 3 3" xfId="27446" xr:uid="{A84B807B-89DA-4F84-B924-90E6B0FA0D20}"/>
    <cellStyle name="Comma 5 4 2 4 4" xfId="14629" xr:uid="{F3E13F9D-84E7-40C0-B220-35F3C63C35C5}"/>
    <cellStyle name="Comma 5 4 2 4 4 2" xfId="38263" xr:uid="{0F0D8D29-61CB-4567-AF1F-17647FF22083}"/>
    <cellStyle name="Comma 5 4 2 4 5" xfId="27155" xr:uid="{5A2CD242-105D-419E-9593-D1F0FEBC7156}"/>
    <cellStyle name="Comma 5 4 2 5" xfId="4750" xr:uid="{93E7DCF4-ECA9-416B-978F-6E3CA9A5D37F}"/>
    <cellStyle name="Comma 5 4 2 5 2" xfId="10223" xr:uid="{2106A6C9-7A54-401D-BED6-5536C8AB5980}"/>
    <cellStyle name="Comma 5 4 2 5 2 2" xfId="21756" xr:uid="{EE8A6C83-7963-48AF-AA05-97FBC833E6D5}"/>
    <cellStyle name="Comma 5 4 2 5 2 2 2" xfId="45329" xr:uid="{3B4EF781-C766-4B09-9455-AE09A6FC3EB5}"/>
    <cellStyle name="Comma 5 4 2 5 2 3" xfId="34221" xr:uid="{CF8E6A70-8CEC-40DE-92AD-5EFEE7E5135B}"/>
    <cellStyle name="Comma 5 4 2 5 3" xfId="16336" xr:uid="{5AC25DDD-DF3E-4105-B3D6-0B710EFF863F}"/>
    <cellStyle name="Comma 5 4 2 5 3 2" xfId="39910" xr:uid="{BB7A131F-A652-46A9-A558-B8007C6B8E1A}"/>
    <cellStyle name="Comma 5 4 2 5 4" xfId="28802" xr:uid="{F9618C8D-079C-4E50-BB69-E046579CC8B4}"/>
    <cellStyle name="Comma 5 4 2 6" xfId="6088" xr:uid="{2F5FBB3F-BA41-4456-B43A-A98680AD2281}"/>
    <cellStyle name="Comma 5 4 2 6 2" xfId="11564" xr:uid="{19986F70-FFB2-455C-B0CF-4A228F5C3960}"/>
    <cellStyle name="Comma 5 4 2 6 2 2" xfId="23096" xr:uid="{5E7FEADC-E26D-4CA8-A93F-76F5E3BCCD35}"/>
    <cellStyle name="Comma 5 4 2 6 2 2 2" xfId="46669" xr:uid="{DA902C05-BF93-4F8D-980C-8C901328C831}"/>
    <cellStyle name="Comma 5 4 2 6 2 3" xfId="35561" xr:uid="{35EE34D6-95A7-4432-A97C-F869F8E31387}"/>
    <cellStyle name="Comma 5 4 2 6 3" xfId="17672" xr:uid="{29F0B061-1638-406E-9299-04079F9C0EF0}"/>
    <cellStyle name="Comma 5 4 2 6 3 2" xfId="41246" xr:uid="{7D0A07FF-5277-43FF-98E0-35E28E2D2449}"/>
    <cellStyle name="Comma 5 4 2 6 4" xfId="30138" xr:uid="{1709634E-F028-4B37-B5AC-E1AC1C4EB0E3}"/>
    <cellStyle name="Comma 5 4 2 7" xfId="7473" xr:uid="{83321203-E30D-4071-894D-631704067B47}"/>
    <cellStyle name="Comma 5 4 2 7 2" xfId="19033" xr:uid="{4A31E63C-C42B-4467-BF13-BE89EF76A14A}"/>
    <cellStyle name="Comma 5 4 2 7 2 2" xfId="42606" xr:uid="{1DE9632F-1810-42FB-B9E8-ED074B277225}"/>
    <cellStyle name="Comma 5 4 2 7 3" xfId="31498" xr:uid="{29974D73-8D49-46F9-9B14-8010CB299832}"/>
    <cellStyle name="Comma 5 4 2 8" xfId="13291" xr:uid="{65D8F4E1-9B9E-4130-B25D-E4C00F367A37}"/>
    <cellStyle name="Comma 5 4 2 8 2" xfId="37067" xr:uid="{6097F004-17D2-46A0-B606-E8BBDB22C565}"/>
    <cellStyle name="Comma 5 4 2 9" xfId="25958" xr:uid="{E0E1273E-54C3-49E2-B940-0F41AB085DB9}"/>
    <cellStyle name="Comma 5 4 3" xfId="576" xr:uid="{667E3B72-B8C8-4ADB-8699-A7B52AF953F7}"/>
    <cellStyle name="Comma 5 4 3 10" xfId="24687" xr:uid="{8D22E8A2-A723-4246-9D6B-AA4B376F9AA0}"/>
    <cellStyle name="Comma 5 4 3 11" xfId="48516" xr:uid="{E9C6889B-E6DA-4201-A9CE-EF517B07451D}"/>
    <cellStyle name="Comma 5 4 3 12" xfId="1434" xr:uid="{DA84B811-7D48-46F4-9341-F1D1D25622EE}"/>
    <cellStyle name="Comma 5 4 3 2" xfId="2124" xr:uid="{902787DE-FBFE-4F36-8CE7-DB7D1BB31FD7}"/>
    <cellStyle name="Comma 5 4 3 2 2" xfId="3936" xr:uid="{FFAFA90F-E84D-448C-9DDA-F39945F326DD}"/>
    <cellStyle name="Comma 5 4 3 2 2 2" xfId="9405" xr:uid="{1944EFE1-A7E5-43AA-A410-A67D458C03DB}"/>
    <cellStyle name="Comma 5 4 3 2 2 2 2" xfId="20938" xr:uid="{25923487-FBDA-4B8B-81CE-2FA0E4A4BBE8}"/>
    <cellStyle name="Comma 5 4 3 2 2 2 2 2" xfId="44511" xr:uid="{0E8737C9-7FDF-4C6C-9BAE-B513295551B3}"/>
    <cellStyle name="Comma 5 4 3 2 2 2 3" xfId="33403" xr:uid="{418BC8FF-1E26-4EE1-BD7F-8FF647C25BFC}"/>
    <cellStyle name="Comma 5 4 3 2 2 3" xfId="15523" xr:uid="{497BBAD8-BA14-4BFB-B0D6-800B883893E3}"/>
    <cellStyle name="Comma 5 4 3 2 2 3 2" xfId="39097" xr:uid="{726DAC1A-EE87-4636-A0A5-410E40BB7C46}"/>
    <cellStyle name="Comma 5 4 3 2 2 4" xfId="27989" xr:uid="{CF2AD7D3-4F3F-4D97-9FA9-4F1E538A0BE7}"/>
    <cellStyle name="Comma 5 4 3 2 3" xfId="5300" xr:uid="{AE6F51E4-0520-4096-A39E-9EB60DE3B006}"/>
    <cellStyle name="Comma 5 4 3 2 3 2" xfId="10774" xr:uid="{977DBC44-4121-47E9-A1C8-9B855E880026}"/>
    <cellStyle name="Comma 5 4 3 2 3 2 2" xfId="22307" xr:uid="{0C0506EE-EBA7-41BB-ACB4-1697B51295EC}"/>
    <cellStyle name="Comma 5 4 3 2 3 2 2 2" xfId="45880" xr:uid="{E571789F-80A2-499A-A522-A0CD65B73E9C}"/>
    <cellStyle name="Comma 5 4 3 2 3 2 3" xfId="34772" xr:uid="{8807C7E1-3ACE-44B5-858D-45E6D4D58734}"/>
    <cellStyle name="Comma 5 4 3 2 3 3" xfId="16886" xr:uid="{333DBDBC-ABCF-4896-AFE6-664FE61AC592}"/>
    <cellStyle name="Comma 5 4 3 2 3 3 2" xfId="40460" xr:uid="{6FDFC086-816C-4D44-A3BA-60CF719333F3}"/>
    <cellStyle name="Comma 5 4 3 2 3 4" xfId="29352" xr:uid="{80C80FB7-A4F8-4645-A7C6-55214813678A}"/>
    <cellStyle name="Comma 5 4 3 2 4" xfId="6638" xr:uid="{2583B4A0-0FF0-46E6-9992-6D66B6D8FB4B}"/>
    <cellStyle name="Comma 5 4 3 2 4 2" xfId="12115" xr:uid="{E1082E10-71B2-4A85-BB2C-2020346062A1}"/>
    <cellStyle name="Comma 5 4 3 2 4 2 2" xfId="23647" xr:uid="{2176F182-C22A-4D3B-A646-8D1ECF14D6D6}"/>
    <cellStyle name="Comma 5 4 3 2 4 2 2 2" xfId="47220" xr:uid="{188F8294-2B36-4423-8ADE-D751C1F7A9ED}"/>
    <cellStyle name="Comma 5 4 3 2 4 2 3" xfId="36112" xr:uid="{47668B63-3C68-4420-8CFD-210A92F344E0}"/>
    <cellStyle name="Comma 5 4 3 2 4 3" xfId="18222" xr:uid="{65A9748A-F036-4EC1-B8FF-F1D4EB7D0890}"/>
    <cellStyle name="Comma 5 4 3 2 4 3 2" xfId="41796" xr:uid="{2BDCD936-AA86-456B-A3B4-0AD60C4AD537}"/>
    <cellStyle name="Comma 5 4 3 2 4 4" xfId="30688" xr:uid="{F9060B54-187D-4FEA-9A17-2E6010F6900F}"/>
    <cellStyle name="Comma 5 4 3 2 5" xfId="8049" xr:uid="{171B0B93-292E-4493-B7A7-2ACC1A70324E}"/>
    <cellStyle name="Comma 5 4 3 2 5 2" xfId="19584" xr:uid="{A62EECCC-67A6-4558-8F7D-78F7928B63F0}"/>
    <cellStyle name="Comma 5 4 3 2 5 2 2" xfId="43157" xr:uid="{AB8F69A5-E3EE-4500-BDDF-9F4C169C542A}"/>
    <cellStyle name="Comma 5 4 3 2 5 3" xfId="32049" xr:uid="{EF27DF15-35C1-4F14-980D-BB51D1AB93E7}"/>
    <cellStyle name="Comma 5 4 3 2 6" xfId="13878" xr:uid="{7F513DF9-CC6E-407B-BCB8-67450DE9977B}"/>
    <cellStyle name="Comma 5 4 3 2 6 2" xfId="37617" xr:uid="{2E5AEADA-1BAF-4E9E-AF19-FE85B740EC31}"/>
    <cellStyle name="Comma 5 4 3 2 7" xfId="26510" xr:uid="{62F18312-10EA-4351-8593-154BB690AE61}"/>
    <cellStyle name="Comma 5 4 3 2 8" xfId="25135" xr:uid="{F2638124-5779-494C-8FC5-4F13465157B4}"/>
    <cellStyle name="Comma 5 4 3 2 9" xfId="48966" xr:uid="{F023C923-2BE2-419E-B1EA-4CCC29040A44}"/>
    <cellStyle name="Comma 5 4 3 3" xfId="2612" xr:uid="{BF45EDA7-DF4B-40E9-B9E7-59DBB8FA79D9}"/>
    <cellStyle name="Comma 5 4 3 3 2" xfId="4402" xr:uid="{5928F67C-4259-46ED-B238-1FBCCDAD6A07}"/>
    <cellStyle name="Comma 5 4 3 3 2 2" xfId="9872" xr:uid="{2C0CE98F-4C72-41A6-9883-AA5222A7091B}"/>
    <cellStyle name="Comma 5 4 3 3 2 2 2" xfId="21405" xr:uid="{1BA66DFA-AC0A-49C1-91A6-44CA34CC9C43}"/>
    <cellStyle name="Comma 5 4 3 3 2 2 2 2" xfId="44978" xr:uid="{3857AB71-6EEE-4A43-A0FA-58452A39AD0C}"/>
    <cellStyle name="Comma 5 4 3 3 2 2 3" xfId="33870" xr:uid="{3B3DF8E4-178E-44BA-932E-92673E4B32CF}"/>
    <cellStyle name="Comma 5 4 3 3 2 3" xfId="15989" xr:uid="{8A3CDB38-FA62-4C05-92DB-C3595ECA38FA}"/>
    <cellStyle name="Comma 5 4 3 3 2 3 2" xfId="39563" xr:uid="{846E54A3-0530-4D39-ACF9-D9F18E0D43A2}"/>
    <cellStyle name="Comma 5 4 3 3 2 4" xfId="28455" xr:uid="{21980329-44A7-47D3-89DA-7EDC7F45E79E}"/>
    <cellStyle name="Comma 5 4 3 3 3" xfId="5768" xr:uid="{41F61D2D-68B0-425F-AA2D-126E4C05AC9C}"/>
    <cellStyle name="Comma 5 4 3 3 3 2" xfId="11242" xr:uid="{DA2DD623-3EA9-4C66-86B4-BCD66305370C}"/>
    <cellStyle name="Comma 5 4 3 3 3 2 2" xfId="22775" xr:uid="{BC18D38C-B0F3-4603-ABA1-573452365AAB}"/>
    <cellStyle name="Comma 5 4 3 3 3 2 2 2" xfId="46348" xr:uid="{7A8DB4EA-DF08-4A7B-9150-8AC3EDBF9E0D}"/>
    <cellStyle name="Comma 5 4 3 3 3 2 3" xfId="35240" xr:uid="{3D6AFE44-78EA-4424-A248-2DD2B04CE0A6}"/>
    <cellStyle name="Comma 5 4 3 3 3 3" xfId="17354" xr:uid="{B3812DE8-8E9C-4A4E-921F-939602D2E2FB}"/>
    <cellStyle name="Comma 5 4 3 3 3 3 2" xfId="40928" xr:uid="{3BF15D7D-8CF7-4C1E-BF27-F5D056EA8DFF}"/>
    <cellStyle name="Comma 5 4 3 3 3 4" xfId="29820" xr:uid="{F10722D7-E288-42C4-9864-B2D869AF1138}"/>
    <cellStyle name="Comma 5 4 3 3 4" xfId="7106" xr:uid="{6A7B3265-084D-42C4-8EA4-8FD3BA41E2DF}"/>
    <cellStyle name="Comma 5 4 3 3 4 2" xfId="12584" xr:uid="{5EAE94B2-3E6A-4DF5-B340-61A79DB56E7F}"/>
    <cellStyle name="Comma 5 4 3 3 4 2 2" xfId="24116" xr:uid="{EF45EADC-E623-4671-9C46-AC01BBBCCC64}"/>
    <cellStyle name="Comma 5 4 3 3 4 2 2 2" xfId="47689" xr:uid="{047E888A-2895-4F3C-9F1A-DAF8B287B3D6}"/>
    <cellStyle name="Comma 5 4 3 3 4 2 3" xfId="36581" xr:uid="{FA5A0AC6-6D5A-4154-AAA9-CD3A9E819492}"/>
    <cellStyle name="Comma 5 4 3 3 4 3" xfId="18690" xr:uid="{00157B8C-C4B2-48F2-9D3D-F33E3922AA40}"/>
    <cellStyle name="Comma 5 4 3 3 4 3 2" xfId="42264" xr:uid="{6E1A607E-9CE7-4EDD-9228-1BEFEB3B0F0A}"/>
    <cellStyle name="Comma 5 4 3 3 4 4" xfId="31156" xr:uid="{173EB61B-CFC4-4590-8F0F-35E23D9252A9}"/>
    <cellStyle name="Comma 5 4 3 3 5" xfId="8519" xr:uid="{21023519-A776-46EC-BD67-E84D3854A403}"/>
    <cellStyle name="Comma 5 4 3 3 5 2" xfId="20052" xr:uid="{822708C6-CEF7-46C3-9C5D-7343F988A7EB}"/>
    <cellStyle name="Comma 5 4 3 3 5 2 2" xfId="43625" xr:uid="{58B03C77-CA3A-4859-AA37-9E981D4C6BC5}"/>
    <cellStyle name="Comma 5 4 3 3 5 3" xfId="32517" xr:uid="{9AB16C62-0CF8-4036-AC93-29E9AA864A0E}"/>
    <cellStyle name="Comma 5 4 3 3 6" xfId="14348" xr:uid="{8AAD991A-A1DB-4A27-8568-881CCCE85A6C}"/>
    <cellStyle name="Comma 5 4 3 3 6 2" xfId="38085" xr:uid="{03A4A608-9628-425E-B657-BF515119C283}"/>
    <cellStyle name="Comma 5 4 3 3 7" xfId="26978" xr:uid="{FA647B90-FA18-4F79-9692-468333F07A60}"/>
    <cellStyle name="Comma 5 4 3 3 8" xfId="25604" xr:uid="{EDCEB8CB-FA34-4D55-85D5-AEB0B19A87ED}"/>
    <cellStyle name="Comma 5 4 3 3 9" xfId="49434" xr:uid="{B3CF12D5-4EBF-4CC0-9E37-1D64BE68B00B}"/>
    <cellStyle name="Comma 5 4 3 4" xfId="3493" xr:uid="{35BFDFCE-B0E0-4696-88D9-55046905980F}"/>
    <cellStyle name="Comma 5 4 3 4 2" xfId="8962" xr:uid="{43ECA727-C0FB-4479-9CCB-1D3FB9941A10}"/>
    <cellStyle name="Comma 5 4 3 4 2 2" xfId="20495" xr:uid="{2DA74B9B-21FA-442E-811E-594597ADDE08}"/>
    <cellStyle name="Comma 5 4 3 4 2 2 2" xfId="44068" xr:uid="{77CC95F8-A7DB-4C70-BC60-A7D1621EC41E}"/>
    <cellStyle name="Comma 5 4 3 4 2 3" xfId="32960" xr:uid="{0558EE20-9441-4495-88F1-6F10657A914F}"/>
    <cellStyle name="Comma 5 4 3 4 3" xfId="15080" xr:uid="{324CCFC6-974F-4866-A06B-C988C3E3A051}"/>
    <cellStyle name="Comma 5 4 3 4 3 2" xfId="38654" xr:uid="{BA77A69F-77E1-4C16-9429-614EE95C0032}"/>
    <cellStyle name="Comma 5 4 3 4 4" xfId="27546" xr:uid="{80BA1A76-3722-4442-BBCA-737D3BCB979D}"/>
    <cellStyle name="Comma 5 4 3 5" xfId="4853" xr:uid="{32B51BFB-CFC7-44E5-9993-1507AD9DF67F}"/>
    <cellStyle name="Comma 5 4 3 5 2" xfId="10327" xr:uid="{CA8609DF-8CC7-4AC2-8405-68801990C242}"/>
    <cellStyle name="Comma 5 4 3 5 2 2" xfId="21860" xr:uid="{1DAB6F0F-3233-47B5-BC70-6834363EDB97}"/>
    <cellStyle name="Comma 5 4 3 5 2 2 2" xfId="45433" xr:uid="{7126186B-E024-4B61-93E9-AE9A2481935E}"/>
    <cellStyle name="Comma 5 4 3 5 2 3" xfId="34325" xr:uid="{75C47398-6006-4651-930E-864173FA8C32}"/>
    <cellStyle name="Comma 5 4 3 5 3" xfId="16439" xr:uid="{659DB639-C0E8-49B8-B091-0AEE8786EC6A}"/>
    <cellStyle name="Comma 5 4 3 5 3 2" xfId="40013" xr:uid="{7FFF8A9D-70D2-46FE-9E37-4CC9F0628124}"/>
    <cellStyle name="Comma 5 4 3 5 4" xfId="28905" xr:uid="{58EC2EB5-F0A1-406D-819B-C3567DF3E201}"/>
    <cellStyle name="Comma 5 4 3 6" xfId="6191" xr:uid="{D1D29986-1F99-4B8D-991D-AAD128315E01}"/>
    <cellStyle name="Comma 5 4 3 6 2" xfId="11667" xr:uid="{4B4DE9F5-31F9-4C7B-BDCA-E84186D8325C}"/>
    <cellStyle name="Comma 5 4 3 6 2 2" xfId="23199" xr:uid="{6E6925ED-2D63-4362-9411-A68671E42A70}"/>
    <cellStyle name="Comma 5 4 3 6 2 2 2" xfId="46772" xr:uid="{D0A377A0-B90E-4F98-8325-89C2520CBE87}"/>
    <cellStyle name="Comma 5 4 3 6 2 3" xfId="35664" xr:uid="{A65569B7-498D-4FA4-8C98-0DDE385ACFCD}"/>
    <cellStyle name="Comma 5 4 3 6 3" xfId="17775" xr:uid="{D9A191BC-F6F3-453F-B46F-FB7F27C12B2E}"/>
    <cellStyle name="Comma 5 4 3 6 3 2" xfId="41349" xr:uid="{1B0148CA-0D3C-4340-9570-EF39FBA03A2F}"/>
    <cellStyle name="Comma 5 4 3 6 4" xfId="30241" xr:uid="{080E5F63-2F69-4C72-B24D-70FA0756F76A}"/>
    <cellStyle name="Comma 5 4 3 7" xfId="7581" xr:uid="{5817F754-483B-49EA-81BA-B790865EC6B8}"/>
    <cellStyle name="Comma 5 4 3 7 2" xfId="19137" xr:uid="{3D510A43-9EA1-432D-8EFB-1663104385C3}"/>
    <cellStyle name="Comma 5 4 3 7 2 2" xfId="42710" xr:uid="{F68A3BEA-7E31-4661-B450-05BECA0023E0}"/>
    <cellStyle name="Comma 5 4 3 7 3" xfId="31602" xr:uid="{625E5493-C87A-4D45-BC39-7E441E18B97D}"/>
    <cellStyle name="Comma 5 4 3 8" xfId="13400" xr:uid="{58116110-1BF0-40FA-9EBE-BFB364C0BB22}"/>
    <cellStyle name="Comma 5 4 3 8 2" xfId="37170" xr:uid="{B22BA09E-ACBC-43A3-B0BF-57252FE62602}"/>
    <cellStyle name="Comma 5 4 3 9" xfId="26062" xr:uid="{62446DBD-C965-47A5-A7E1-D044EF81E3EF}"/>
    <cellStyle name="Comma 5 4 4" xfId="1802" xr:uid="{3449DD29-9CF2-40AA-913C-095B3A45ED5A}"/>
    <cellStyle name="Comma 5 4 4 2" xfId="3615" xr:uid="{330241D0-D32A-4D21-9E27-F9D93232702B}"/>
    <cellStyle name="Comma 5 4 4 2 2" xfId="9084" xr:uid="{D92F148E-906F-47CA-851E-86BCFE644821}"/>
    <cellStyle name="Comma 5 4 4 2 2 2" xfId="20617" xr:uid="{97E851AB-E43B-470C-9CA1-DAA369C1EAB2}"/>
    <cellStyle name="Comma 5 4 4 2 2 2 2" xfId="44190" xr:uid="{7CBEBE6C-4562-43DA-A99F-F3E9F9BA9293}"/>
    <cellStyle name="Comma 5 4 4 2 2 3" xfId="33082" xr:uid="{4B68B472-5743-478B-9E47-312439803842}"/>
    <cellStyle name="Comma 5 4 4 2 3" xfId="15202" xr:uid="{A774D825-9249-4834-9336-351E4B4796E0}"/>
    <cellStyle name="Comma 5 4 4 2 3 2" xfId="38776" xr:uid="{42E060AD-E121-401E-9270-FA70FA8F92FE}"/>
    <cellStyle name="Comma 5 4 4 2 4" xfId="27668" xr:uid="{72BBFADF-4E10-4054-B778-45A7A9DF6409}"/>
    <cellStyle name="Comma 5 4 4 3" xfId="4979" xr:uid="{763E477C-F577-4E38-A7FE-6E703FB512C6}"/>
    <cellStyle name="Comma 5 4 4 3 2" xfId="10453" xr:uid="{7EBB92B8-2A6F-48AE-9F6A-86DC2F11F44D}"/>
    <cellStyle name="Comma 5 4 4 3 2 2" xfId="21986" xr:uid="{66F411E5-059B-4004-8157-8FFAED6920B7}"/>
    <cellStyle name="Comma 5 4 4 3 2 2 2" xfId="45559" xr:uid="{E945556A-218F-4EBB-B03F-CCB533A2DC69}"/>
    <cellStyle name="Comma 5 4 4 3 2 3" xfId="34451" xr:uid="{31B983DD-759D-4610-9C0A-356A4352DA94}"/>
    <cellStyle name="Comma 5 4 4 3 3" xfId="16565" xr:uid="{8AA27458-ECF0-4229-9D56-BBDE57C3A346}"/>
    <cellStyle name="Comma 5 4 4 3 3 2" xfId="40139" xr:uid="{5186BF3A-04AB-4D0A-9574-FD1115BDDCD9}"/>
    <cellStyle name="Comma 5 4 4 3 4" xfId="29031" xr:uid="{3F16F85F-FBFB-4400-9DEE-DD09F0BB7DFE}"/>
    <cellStyle name="Comma 5 4 4 4" xfId="6317" xr:uid="{CFC434CB-5AB7-48F1-AC6B-F10387B3E4A7}"/>
    <cellStyle name="Comma 5 4 4 4 2" xfId="11794" xr:uid="{8CB84417-E4E8-4B61-99FF-DBB9369BCD6E}"/>
    <cellStyle name="Comma 5 4 4 4 2 2" xfId="23326" xr:uid="{467DFFBA-7AAA-4083-B48F-0BF1B40C54D6}"/>
    <cellStyle name="Comma 5 4 4 4 2 2 2" xfId="46899" xr:uid="{DFE967BA-BDB0-42BC-91A1-2345E5BDF661}"/>
    <cellStyle name="Comma 5 4 4 4 2 3" xfId="35791" xr:uid="{153D6A6C-1B92-44DD-92E8-033C3478D31F}"/>
    <cellStyle name="Comma 5 4 4 4 3" xfId="17901" xr:uid="{606112EA-0926-4F80-A195-85207FC7877A}"/>
    <cellStyle name="Comma 5 4 4 4 3 2" xfId="41475" xr:uid="{0B6C946D-A9E5-450B-B937-9645236BE7BD}"/>
    <cellStyle name="Comma 5 4 4 4 4" xfId="30367" xr:uid="{38059591-7D7D-417D-8058-B7524042939E}"/>
    <cellStyle name="Comma 5 4 4 5" xfId="7728" xr:uid="{9F956592-57E0-4FB3-8BAC-4B83CB60C1C1}"/>
    <cellStyle name="Comma 5 4 4 5 2" xfId="19263" xr:uid="{B1C0659D-A7CA-4B42-A4B9-38C9899630B1}"/>
    <cellStyle name="Comma 5 4 4 5 2 2" xfId="42836" xr:uid="{BEBA4D55-C4F5-4094-A7B8-5E5B1E5692A6}"/>
    <cellStyle name="Comma 5 4 4 5 3" xfId="31728" xr:uid="{7D74E20C-F50D-4080-A20D-16D19F1C1B9D}"/>
    <cellStyle name="Comma 5 4 4 6" xfId="13557" xr:uid="{23AD29FE-5428-4AC2-8953-FEB0C161AAB4}"/>
    <cellStyle name="Comma 5 4 4 6 2" xfId="37296" xr:uid="{0F70BD70-1101-454A-9738-70033467C60D}"/>
    <cellStyle name="Comma 5 4 4 7" xfId="26189" xr:uid="{8CED4F7A-6D66-4C08-9E5A-09FE2DBB1FA5}"/>
    <cellStyle name="Comma 5 4 4 8" xfId="24814" xr:uid="{587DCF9B-B5C7-4A75-8D0B-FB84FB9140A9}"/>
    <cellStyle name="Comma 5 4 4 9" xfId="48645" xr:uid="{684B1F0E-C78D-4893-A4B7-F45EFF5B6645}"/>
    <cellStyle name="Comma 5 4 5" xfId="2280" xr:uid="{20BFF1A9-6F6C-4135-8265-2A383A5ED1A9}"/>
    <cellStyle name="Comma 5 4 5 2" xfId="4075" xr:uid="{D19D1157-6A00-4C37-81E4-EEFFEAF4F4DE}"/>
    <cellStyle name="Comma 5 4 5 2 2" xfId="9544" xr:uid="{3F9B0B40-FFF0-4805-9D1C-7E8336038F69}"/>
    <cellStyle name="Comma 5 4 5 2 2 2" xfId="21077" xr:uid="{0C862CB8-0B45-4E0D-A8E4-8452653D4C8A}"/>
    <cellStyle name="Comma 5 4 5 2 2 2 2" xfId="44650" xr:uid="{4A80BB63-9E96-468C-897A-1F64AA90F279}"/>
    <cellStyle name="Comma 5 4 5 2 2 3" xfId="33542" xr:uid="{00E32F57-0DAA-4D26-88BB-BE6F28867A38}"/>
    <cellStyle name="Comma 5 4 5 2 3" xfId="15662" xr:uid="{1E1E6F73-177B-4FA1-B844-FE7129778F87}"/>
    <cellStyle name="Comma 5 4 5 2 3 2" xfId="39236" xr:uid="{EB8587CE-52FE-4D9D-8071-4C330EA57390}"/>
    <cellStyle name="Comma 5 4 5 2 4" xfId="28128" xr:uid="{C19E54DC-4D59-4F32-B3A5-E123D2B21539}"/>
    <cellStyle name="Comma 5 4 5 3" xfId="5440" xr:uid="{06615A02-C8DA-4315-B3FE-0F830F8200D8}"/>
    <cellStyle name="Comma 5 4 5 3 2" xfId="10914" xr:uid="{4DAA12CC-2480-4288-B954-DA8B9C55F15C}"/>
    <cellStyle name="Comma 5 4 5 3 2 2" xfId="22447" xr:uid="{3EE070DE-6E32-4C8A-A882-5B35495FB2AE}"/>
    <cellStyle name="Comma 5 4 5 3 2 2 2" xfId="46020" xr:uid="{A90B92C0-C0D4-4120-A5B8-3623A38C8FBB}"/>
    <cellStyle name="Comma 5 4 5 3 2 3" xfId="34912" xr:uid="{55C59C35-3C45-487D-9937-D3B7CFAA1275}"/>
    <cellStyle name="Comma 5 4 5 3 3" xfId="17026" xr:uid="{3CB82136-04B9-46A7-99DC-B894C81CF4CB}"/>
    <cellStyle name="Comma 5 4 5 3 3 2" xfId="40600" xr:uid="{380EE1B5-391D-4FB7-8799-D430FD5A1BDC}"/>
    <cellStyle name="Comma 5 4 5 3 4" xfId="29492" xr:uid="{083C3164-7E5C-4776-A7A3-90CB671ADB25}"/>
    <cellStyle name="Comma 5 4 5 4" xfId="6778" xr:uid="{1668878A-62F3-4E4C-A565-EEDD6DEF1AE8}"/>
    <cellStyle name="Comma 5 4 5 4 2" xfId="12256" xr:uid="{AC1537F0-8AE5-48B9-81DE-EBE0080F0796}"/>
    <cellStyle name="Comma 5 4 5 4 2 2" xfId="23788" xr:uid="{7225DA5D-F2EA-42D4-9DD2-B6E61E85B373}"/>
    <cellStyle name="Comma 5 4 5 4 2 2 2" xfId="47361" xr:uid="{E0B542CD-0A1B-4424-A1E1-65D81E932ABA}"/>
    <cellStyle name="Comma 5 4 5 4 2 3" xfId="36253" xr:uid="{6E51D662-6BB6-4D76-BF69-FA39ABAD4825}"/>
    <cellStyle name="Comma 5 4 5 4 3" xfId="18362" xr:uid="{DC5C88B2-2E1A-466B-9F7C-B2179745A536}"/>
    <cellStyle name="Comma 5 4 5 4 3 2" xfId="41936" xr:uid="{5F321D95-9D2C-4B16-900F-8C28451E3AD4}"/>
    <cellStyle name="Comma 5 4 5 4 4" xfId="30828" xr:uid="{03413FE8-7A91-4A20-AD3B-591F8ED91AD5}"/>
    <cellStyle name="Comma 5 4 5 5" xfId="8191" xr:uid="{8635C5FE-AEC5-4CBC-BBE4-35FC1CA67217}"/>
    <cellStyle name="Comma 5 4 5 5 2" xfId="19724" xr:uid="{7CD4F373-9B06-4FE3-AF77-37EE7ED7C375}"/>
    <cellStyle name="Comma 5 4 5 5 2 2" xfId="43297" xr:uid="{5DEB1FE7-95BA-43FF-B0A9-DC2DCB78FA78}"/>
    <cellStyle name="Comma 5 4 5 5 3" xfId="32189" xr:uid="{3CEDE55E-80E4-4770-B7EE-5C10FD907D1A}"/>
    <cellStyle name="Comma 5 4 5 6" xfId="14020" xr:uid="{332FD720-4C03-4281-9B75-FB15C0334B5A}"/>
    <cellStyle name="Comma 5 4 5 6 2" xfId="37757" xr:uid="{35BF152F-59FC-46EA-95BF-A4F88DA8146E}"/>
    <cellStyle name="Comma 5 4 5 7" xfId="26650" xr:uid="{592C5217-2FF8-40A1-AF81-EC4010507D34}"/>
    <cellStyle name="Comma 5 4 5 8" xfId="25276" xr:uid="{0D7824FC-6B58-4A74-8F57-59AF1475CD1E}"/>
    <cellStyle name="Comma 5 4 5 9" xfId="49106" xr:uid="{430A0431-585B-4AEC-950A-9BA58E026CFC}"/>
    <cellStyle name="Comma 5 4 6" xfId="2733" xr:uid="{37074137-8460-418D-9B28-541E2F4ED737}"/>
    <cellStyle name="Comma 5 4 6 2" xfId="4502" xr:uid="{CD1AC36A-9A49-4FA8-AC5E-CCD52EA6EA04}"/>
    <cellStyle name="Comma 5 4 6 2 2" xfId="9972" xr:uid="{8C7810DE-C3BE-4F1C-A135-018A08B199D6}"/>
    <cellStyle name="Comma 5 4 6 2 2 2" xfId="21505" xr:uid="{3C57ECAD-669E-43F9-8DDE-16E8B0F55D8B}"/>
    <cellStyle name="Comma 5 4 6 2 2 2 2" xfId="45078" xr:uid="{0F3CEBE6-47A1-4FBB-9E1E-C811428140F6}"/>
    <cellStyle name="Comma 5 4 6 2 2 3" xfId="33970" xr:uid="{97982CBC-9CEE-4D40-8AB1-67D30E9B372E}"/>
    <cellStyle name="Comma 5 4 6 2 3" xfId="16089" xr:uid="{756D225A-68AB-4DFC-B629-47CBF53510E2}"/>
    <cellStyle name="Comma 5 4 6 2 3 2" xfId="39663" xr:uid="{23AB85FE-162E-4A7A-BBF9-A6CBF3365379}"/>
    <cellStyle name="Comma 5 4 6 2 4" xfId="28555" xr:uid="{06CECC8C-F428-41BC-B59F-01ED4DD62347}"/>
    <cellStyle name="Comma 5 4 6 3" xfId="8619" xr:uid="{799AF9ED-870C-4326-B039-B35FF6E8B10B}"/>
    <cellStyle name="Comma 5 4 6 3 2" xfId="20152" xr:uid="{3437C206-799B-462D-B273-3724409974A3}"/>
    <cellStyle name="Comma 5 4 6 3 2 2" xfId="43725" xr:uid="{30EEFA2D-6C09-4037-9B5A-AF40B718D5F7}"/>
    <cellStyle name="Comma 5 4 6 3 3" xfId="32617" xr:uid="{56BDC458-06B3-401A-93DE-1E540CF11C75}"/>
    <cellStyle name="Comma 5 4 6 4" xfId="14449" xr:uid="{43AE56D3-94ED-4E4B-AFB8-A8D3628BF423}"/>
    <cellStyle name="Comma 5 4 6 4 2" xfId="38185" xr:uid="{F8318F95-C8F5-4A10-87E8-41C9063C7A41}"/>
    <cellStyle name="Comma 5 4 6 5" xfId="27078" xr:uid="{B7DC9F00-BEDA-4A6B-955F-323254620066}"/>
    <cellStyle name="Comma 5 4 7" xfId="3181" xr:uid="{81731FA4-D4D0-4802-A48F-05EC9744D500}"/>
    <cellStyle name="Comma 5 4 7 2" xfId="8644" xr:uid="{981A1FA8-8C53-4039-9BC1-004A12FE8FF1}"/>
    <cellStyle name="Comma 5 4 7 2 2" xfId="20177" xr:uid="{798B4446-981D-4D44-BB3A-2519192A27D2}"/>
    <cellStyle name="Comma 5 4 7 2 2 2" xfId="43750" xr:uid="{C45A4EA8-23BA-41BD-ABA3-42C40BE45FC3}"/>
    <cellStyle name="Comma 5 4 7 2 3" xfId="32642" xr:uid="{3EFF7015-5AD2-4467-99BE-DBFC371E5A4A}"/>
    <cellStyle name="Comma 5 4 7 3" xfId="14767" xr:uid="{3AAD1DD3-4BEE-4EA5-8555-67607F1D2483}"/>
    <cellStyle name="Comma 5 4 7 3 2" xfId="38341" xr:uid="{6EDE95B8-8825-4229-877E-23003BA336AA}"/>
    <cellStyle name="Comma 5 4 7 4" xfId="27233" xr:uid="{6B105B51-9E4D-4324-862E-A535CD19D77B}"/>
    <cellStyle name="Comma 5 4 8" xfId="4532" xr:uid="{2F6BC921-A494-45D3-8110-4D9856BBA474}"/>
    <cellStyle name="Comma 5 4 8 2" xfId="10004" xr:uid="{1F9EF7B2-D16C-4B1A-B235-00F5310D99CE}"/>
    <cellStyle name="Comma 5 4 8 2 2" xfId="21537" xr:uid="{08B8A1C1-7EC1-4FE9-996D-673E9915C27B}"/>
    <cellStyle name="Comma 5 4 8 2 2 2" xfId="45110" xr:uid="{2F80A689-5714-4A33-BAC1-67F2E8DF84F7}"/>
    <cellStyle name="Comma 5 4 8 2 3" xfId="34002" xr:uid="{6F448D62-81C8-406A-A233-992B0CAFA64C}"/>
    <cellStyle name="Comma 5 4 8 3" xfId="16118" xr:uid="{1EAAEE4E-A8C6-48CB-881B-AB3E9A7FDCD1}"/>
    <cellStyle name="Comma 5 4 8 3 2" xfId="39692" xr:uid="{6ECD15E3-FE12-4A43-B9E4-F28304D02A18}"/>
    <cellStyle name="Comma 5 4 8 4" xfId="28584" xr:uid="{15B292D9-3A3B-4EEF-8229-65FE9857B2DD}"/>
    <cellStyle name="Comma 5 4 9" xfId="5869" xr:uid="{B388CB95-0BE5-4534-839D-D4183C43FCB4}"/>
    <cellStyle name="Comma 5 4 9 2" xfId="11345" xr:uid="{14155689-EB18-4FDB-9E04-09EC7F03C604}"/>
    <cellStyle name="Comma 5 4 9 2 2" xfId="22877" xr:uid="{4EDA4DC5-EEF0-4175-B53D-854789D0D211}"/>
    <cellStyle name="Comma 5 4 9 2 2 2" xfId="46450" xr:uid="{0C15175D-9CAF-45A3-BE76-18A140609080}"/>
    <cellStyle name="Comma 5 4 9 2 3" xfId="35342" xr:uid="{F8F8FC4E-5155-452B-8EBE-6702669F1B84}"/>
    <cellStyle name="Comma 5 4 9 3" xfId="17453" xr:uid="{809AB561-3C33-4030-AF01-3437D15EE229}"/>
    <cellStyle name="Comma 5 4 9 3 2" xfId="41027" xr:uid="{D328A5CB-DF4F-4302-B376-AE7B323947CF}"/>
    <cellStyle name="Comma 5 4 9 4" xfId="29919" xr:uid="{578FF1B4-7095-40AE-953B-B2799E1EC0A8}"/>
    <cellStyle name="Comma 5 5" xfId="143" xr:uid="{398DC79C-7D6E-4AF0-9E45-6175BA366158}"/>
    <cellStyle name="Comma 5 5 10" xfId="7323" xr:uid="{0388B051-2AAE-4A53-9F01-9B746A728286}"/>
    <cellStyle name="Comma 5 5 10 2" xfId="18883" xr:uid="{4B4DB7D2-EA91-42D7-A33B-A3F66A7BEAB7}"/>
    <cellStyle name="Comma 5 5 10 2 2" xfId="42456" xr:uid="{2DD58737-B8DF-4C9B-B10F-85DC638D8884}"/>
    <cellStyle name="Comma 5 5 10 3" xfId="31348" xr:uid="{3B0B16B1-75E6-4C09-B36E-F947917C6139}"/>
    <cellStyle name="Comma 5 5 11" xfId="13136" xr:uid="{7802C808-C985-4ED7-B2B2-7F0843E6D3BE}"/>
    <cellStyle name="Comma 5 5 11 2" xfId="36917" xr:uid="{419C2BB5-BA02-49B8-BEDF-B1077EB4CEC1}"/>
    <cellStyle name="Comma 5 5 12" xfId="12906" xr:uid="{F0488990-97C1-43DB-B278-176107631878}"/>
    <cellStyle name="Comma 5 5 12 2" xfId="36805" xr:uid="{7E6AFA6E-F308-4FCA-AFEA-26A1E840C900}"/>
    <cellStyle name="Comma 5 5 13" xfId="25808" xr:uid="{25119CEA-1256-4AD3-8CBC-14E7C962D34C}"/>
    <cellStyle name="Comma 5 5 14" xfId="24480" xr:uid="{F1DD5C65-9C05-4E1E-8AB3-7E8F7D361246}"/>
    <cellStyle name="Comma 5 5 15" xfId="48261" xr:uid="{8DCF6117-59E9-4E5D-B73C-2D4D1679928D}"/>
    <cellStyle name="Comma 5 5 16" xfId="998" xr:uid="{1E48868C-D4DB-4D58-BF2B-AD8A1442E7BA}"/>
    <cellStyle name="Comma 5 5 17" xfId="444" xr:uid="{031A4343-BA20-40FF-8563-CC3CB97963E5}"/>
    <cellStyle name="Comma 5 5 2" xfId="578" xr:uid="{246F5CFE-46A7-4AB9-9B71-937BD1E83CA4}"/>
    <cellStyle name="Comma 5 5 2 10" xfId="24621" xr:uid="{703B2E71-220A-4118-8F37-46A8E65B1C03}"/>
    <cellStyle name="Comma 5 5 2 11" xfId="48448" xr:uid="{A790FA7D-ED69-4E03-B4FF-ABDC2BD5CB52}"/>
    <cellStyle name="Comma 5 5 2 12" xfId="1279" xr:uid="{6E0511F7-5635-4E72-A50C-F66558356B25}"/>
    <cellStyle name="Comma 5 5 2 2" xfId="2057" xr:uid="{B51493F9-BC1E-44F8-A2BC-AC89219F284C}"/>
    <cellStyle name="Comma 5 5 2 2 2" xfId="3870" xr:uid="{07081748-C9FA-4449-B8A5-4EFFE1281C81}"/>
    <cellStyle name="Comma 5 5 2 2 2 2" xfId="9339" xr:uid="{F46049DF-5975-418B-AD3E-F31D6431B17C}"/>
    <cellStyle name="Comma 5 5 2 2 2 2 2" xfId="20872" xr:uid="{EE3C5C10-ABCA-45AF-A38C-58EF14043B2E}"/>
    <cellStyle name="Comma 5 5 2 2 2 2 2 2" xfId="44445" xr:uid="{37215C84-4108-4DD3-BD36-04011EBD5A71}"/>
    <cellStyle name="Comma 5 5 2 2 2 2 3" xfId="33337" xr:uid="{F9C4F73B-3642-46DE-AECA-E5EA31332E55}"/>
    <cellStyle name="Comma 5 5 2 2 2 3" xfId="15457" xr:uid="{3FC5BA3E-2AB5-4039-936C-A4885E7752E7}"/>
    <cellStyle name="Comma 5 5 2 2 2 3 2" xfId="39031" xr:uid="{9DD10FD8-9482-4A17-B8B9-ABF16EEEFD0B}"/>
    <cellStyle name="Comma 5 5 2 2 2 4" xfId="27923" xr:uid="{481DF217-9F5E-43A1-A1B8-4792EB204F80}"/>
    <cellStyle name="Comma 5 5 2 2 3" xfId="5234" xr:uid="{20E5F6CF-B5AA-4AE2-B1EA-C0E0D27F730A}"/>
    <cellStyle name="Comma 5 5 2 2 3 2" xfId="10708" xr:uid="{9FB6BBC2-ABF9-47A9-8DF7-A9B69B3F9E50}"/>
    <cellStyle name="Comma 5 5 2 2 3 2 2" xfId="22241" xr:uid="{D4CB8369-053B-4CAB-8E92-4441FD65A5EA}"/>
    <cellStyle name="Comma 5 5 2 2 3 2 2 2" xfId="45814" xr:uid="{1E57D8C6-D645-4AB4-B000-DD5D406B6BA7}"/>
    <cellStyle name="Comma 5 5 2 2 3 2 3" xfId="34706" xr:uid="{98D3D22D-1F7C-4911-961E-41099AA5BA30}"/>
    <cellStyle name="Comma 5 5 2 2 3 3" xfId="16820" xr:uid="{B67C7ED8-9D3E-4AC8-B594-F76ADADC8FEE}"/>
    <cellStyle name="Comma 5 5 2 2 3 3 2" xfId="40394" xr:uid="{A9E1D165-86BD-40D8-9E2D-889CA48D5B29}"/>
    <cellStyle name="Comma 5 5 2 2 3 4" xfId="29286" xr:uid="{914D7BC2-4676-4CE7-AD40-25E8C1A2B0DE}"/>
    <cellStyle name="Comma 5 5 2 2 4" xfId="6572" xr:uid="{E211C624-05C9-4901-852F-7BAF1BC6DAD9}"/>
    <cellStyle name="Comma 5 5 2 2 4 2" xfId="12049" xr:uid="{41D2490C-BCC3-4B57-B166-2AFCDD896BFA}"/>
    <cellStyle name="Comma 5 5 2 2 4 2 2" xfId="23581" xr:uid="{F9A885BF-CB71-43A5-8816-387227B5BBC4}"/>
    <cellStyle name="Comma 5 5 2 2 4 2 2 2" xfId="47154" xr:uid="{8BB034A3-193C-4308-B7BC-EDE7C92EA553}"/>
    <cellStyle name="Comma 5 5 2 2 4 2 3" xfId="36046" xr:uid="{6AA321F5-87FE-46F3-ABB7-E2945FFC7933}"/>
    <cellStyle name="Comma 5 5 2 2 4 3" xfId="18156" xr:uid="{10EB04F0-0A72-4C8B-A7E4-7450D504C01D}"/>
    <cellStyle name="Comma 5 5 2 2 4 3 2" xfId="41730" xr:uid="{8B14A469-B9B8-436F-B612-869338F10B7C}"/>
    <cellStyle name="Comma 5 5 2 2 4 4" xfId="30622" xr:uid="{1848517F-1D6B-45A2-8144-E8A77EAF906C}"/>
    <cellStyle name="Comma 5 5 2 2 5" xfId="7983" xr:uid="{735B3BD8-F3DC-4BF2-92B3-B313B5FA2A10}"/>
    <cellStyle name="Comma 5 5 2 2 5 2" xfId="19518" xr:uid="{537FA3D8-5033-440C-A2DF-53DC0B1EA551}"/>
    <cellStyle name="Comma 5 5 2 2 5 2 2" xfId="43091" xr:uid="{1C90622B-CB44-4F76-858B-BD306B924B69}"/>
    <cellStyle name="Comma 5 5 2 2 5 3" xfId="31983" xr:uid="{31B60753-07CA-438A-A143-C8C8A1898B6C}"/>
    <cellStyle name="Comma 5 5 2 2 6" xfId="13812" xr:uid="{8D28B326-7EDE-4E69-8D54-2331BBF930A9}"/>
    <cellStyle name="Comma 5 5 2 2 6 2" xfId="37551" xr:uid="{4ECE22F3-00BF-466B-A8E9-A9E3A15A4309}"/>
    <cellStyle name="Comma 5 5 2 2 7" xfId="26444" xr:uid="{CD288A16-E5AA-4B07-8F28-FC179541ED0E}"/>
    <cellStyle name="Comma 5 5 2 2 8" xfId="25069" xr:uid="{0FC87191-62D7-499B-83D7-0CA84F1CB439}"/>
    <cellStyle name="Comma 5 5 2 2 9" xfId="48900" xr:uid="{40540F65-8FFF-406D-B46A-177E50D37F8B}"/>
    <cellStyle name="Comma 5 5 2 3" xfId="2545" xr:uid="{9E0B02B4-555F-4605-9EC4-148FA76C8FFB}"/>
    <cellStyle name="Comma 5 5 2 3 2" xfId="4335" xr:uid="{9334B930-12C7-404F-A526-46D1797B79C5}"/>
    <cellStyle name="Comma 5 5 2 3 2 2" xfId="9805" xr:uid="{363124F3-3653-4F79-B1F7-EB83F5368005}"/>
    <cellStyle name="Comma 5 5 2 3 2 2 2" xfId="21338" xr:uid="{ABE3EBA5-C3D0-45A2-A78F-ED87467F9D8F}"/>
    <cellStyle name="Comma 5 5 2 3 2 2 2 2" xfId="44911" xr:uid="{EAB49A53-1D30-4D0A-AE67-C2DF6475355B}"/>
    <cellStyle name="Comma 5 5 2 3 2 2 3" xfId="33803" xr:uid="{E11CC423-344E-48D6-9173-F10672C877F7}"/>
    <cellStyle name="Comma 5 5 2 3 2 3" xfId="15922" xr:uid="{67F1068C-9505-4314-9872-44536607D839}"/>
    <cellStyle name="Comma 5 5 2 3 2 3 2" xfId="39496" xr:uid="{8A36170C-3CD0-482F-BECF-149A4A57819B}"/>
    <cellStyle name="Comma 5 5 2 3 2 4" xfId="28388" xr:uid="{1741B6FB-EBF5-4608-A8C8-B485FC174B42}"/>
    <cellStyle name="Comma 5 5 2 3 3" xfId="5701" xr:uid="{CD0F1164-34F4-4083-A0EF-DBA7FD4985A9}"/>
    <cellStyle name="Comma 5 5 2 3 3 2" xfId="11175" xr:uid="{9F1CD798-AF77-4C5C-ABB3-8A985C61B07B}"/>
    <cellStyle name="Comma 5 5 2 3 3 2 2" xfId="22708" xr:uid="{EC61C9AD-1AEF-4678-BA10-2C2BE38104A0}"/>
    <cellStyle name="Comma 5 5 2 3 3 2 2 2" xfId="46281" xr:uid="{69BF8827-4C8D-4B79-BF58-0013D12AFD53}"/>
    <cellStyle name="Comma 5 5 2 3 3 2 3" xfId="35173" xr:uid="{BC3A18E5-0AF3-44BD-95ED-63600B95CEBD}"/>
    <cellStyle name="Comma 5 5 2 3 3 3" xfId="17287" xr:uid="{5E1DAD89-9233-438C-8E27-E3B09FC12D3B}"/>
    <cellStyle name="Comma 5 5 2 3 3 3 2" xfId="40861" xr:uid="{1D3C24EC-6E8D-415D-B5BC-6720D26C573B}"/>
    <cellStyle name="Comma 5 5 2 3 3 4" xfId="29753" xr:uid="{D4B271E8-9B02-45B9-A0B2-F89E28C15BEF}"/>
    <cellStyle name="Comma 5 5 2 3 4" xfId="7039" xr:uid="{C2E6B06B-6027-4890-8F5F-0D83E9F7ED43}"/>
    <cellStyle name="Comma 5 5 2 3 4 2" xfId="12517" xr:uid="{092F4256-F7C0-4DE0-802C-142CC41D6C3F}"/>
    <cellStyle name="Comma 5 5 2 3 4 2 2" xfId="24049" xr:uid="{37C4B086-3CD0-433D-A3C6-CA2E95B550D7}"/>
    <cellStyle name="Comma 5 5 2 3 4 2 2 2" xfId="47622" xr:uid="{9FE57D97-BA48-4625-B3AC-C06C53BB711F}"/>
    <cellStyle name="Comma 5 5 2 3 4 2 3" xfId="36514" xr:uid="{0244EDA4-D41C-4D30-BADB-CA51830BB92C}"/>
    <cellStyle name="Comma 5 5 2 3 4 3" xfId="18623" xr:uid="{D059B02B-FE8F-4AA1-B083-E0D2AF81E2B0}"/>
    <cellStyle name="Comma 5 5 2 3 4 3 2" xfId="42197" xr:uid="{43C9E69F-9AAC-4604-8915-2620E115739D}"/>
    <cellStyle name="Comma 5 5 2 3 4 4" xfId="31089" xr:uid="{BBDEFE62-7BD3-4176-A1EC-A2EB77703C67}"/>
    <cellStyle name="Comma 5 5 2 3 5" xfId="8452" xr:uid="{072C8CA5-BEC2-4886-9A6D-5112B21E024F}"/>
    <cellStyle name="Comma 5 5 2 3 5 2" xfId="19985" xr:uid="{D7032540-D7EF-4A69-BFD9-699749978313}"/>
    <cellStyle name="Comma 5 5 2 3 5 2 2" xfId="43558" xr:uid="{46203538-E6E8-4DD8-B9E3-9C20BDDDBD85}"/>
    <cellStyle name="Comma 5 5 2 3 5 3" xfId="32450" xr:uid="{D4C866C7-3ACA-4B41-975E-CA8E1A129B3B}"/>
    <cellStyle name="Comma 5 5 2 3 6" xfId="14281" xr:uid="{16342648-0F83-4A7B-A42B-89F1AB8D196A}"/>
    <cellStyle name="Comma 5 5 2 3 6 2" xfId="38018" xr:uid="{25984007-D5CC-42F5-A34A-4816D780DC9C}"/>
    <cellStyle name="Comma 5 5 2 3 7" xfId="26911" xr:uid="{CE524AF5-07B7-4120-A4B0-9F0FC6E22566}"/>
    <cellStyle name="Comma 5 5 2 3 8" xfId="25537" xr:uid="{64231EC6-AAFE-4B4C-8F61-1370E71A2D13}"/>
    <cellStyle name="Comma 5 5 2 3 9" xfId="49367" xr:uid="{3C472421-D8C4-46DF-92BC-F0B42E19A321}"/>
    <cellStyle name="Comma 5 5 2 4" xfId="3431" xr:uid="{D25C0D5B-C19C-4268-8D46-DA732B7509CE}"/>
    <cellStyle name="Comma 5 5 2 4 2" xfId="8899" xr:uid="{48800AE0-FFCA-4DB1-BD7B-E2CC797B1AD2}"/>
    <cellStyle name="Comma 5 5 2 4 2 2" xfId="20432" xr:uid="{F67868D4-D822-4DA3-AA2D-0A7BDD06E187}"/>
    <cellStyle name="Comma 5 5 2 4 2 2 2" xfId="44005" xr:uid="{7818164F-0715-4529-BD55-FC19FE238C09}"/>
    <cellStyle name="Comma 5 5 2 4 2 3" xfId="32897" xr:uid="{3160E5C6-1A55-4C4F-816E-980AF5BA878D}"/>
    <cellStyle name="Comma 5 5 2 4 3" xfId="15017" xr:uid="{84CE7F12-5C54-4830-9714-55130125924D}"/>
    <cellStyle name="Comma 5 5 2 4 3 2" xfId="38591" xr:uid="{63BD5F71-E010-425E-9810-3B9A71D6D163}"/>
    <cellStyle name="Comma 5 5 2 4 4" xfId="27483" xr:uid="{849237EF-58F4-4EE6-9447-547B2C64E84B}"/>
    <cellStyle name="Comma 5 5 2 5" xfId="4787" xr:uid="{E8540D76-C2EB-42D4-BB1B-E6A806F798E9}"/>
    <cellStyle name="Comma 5 5 2 5 2" xfId="10260" xr:uid="{53FE7C92-4518-43D1-A1E0-28AD6B0AA2E0}"/>
    <cellStyle name="Comma 5 5 2 5 2 2" xfId="21793" xr:uid="{A415CC70-2CE4-44EC-8CAF-7D7DAE29FDD0}"/>
    <cellStyle name="Comma 5 5 2 5 2 2 2" xfId="45366" xr:uid="{5E7A3721-488D-4583-8318-5E604224C8E3}"/>
    <cellStyle name="Comma 5 5 2 5 2 3" xfId="34258" xr:uid="{BC33D4DB-5788-4418-93E6-853EE81C008C}"/>
    <cellStyle name="Comma 5 5 2 5 3" xfId="16373" xr:uid="{EE05CEE1-C7A9-4756-BD1B-510AAA9C4DE8}"/>
    <cellStyle name="Comma 5 5 2 5 3 2" xfId="39947" xr:uid="{C379F5BD-3921-49ED-B980-D2C5ED8A45DE}"/>
    <cellStyle name="Comma 5 5 2 5 4" xfId="28839" xr:uid="{D3671DE4-7F55-4E18-8DF5-424E125B06ED}"/>
    <cellStyle name="Comma 5 5 2 6" xfId="6125" xr:uid="{A040E793-F6EB-4F6C-8695-5FB2089F6E45}"/>
    <cellStyle name="Comma 5 5 2 6 2" xfId="11601" xr:uid="{C2B82424-CF8B-4515-8525-5C75CEA7B2CC}"/>
    <cellStyle name="Comma 5 5 2 6 2 2" xfId="23133" xr:uid="{19B6955D-EBC1-4957-8812-9E40A817A0DD}"/>
    <cellStyle name="Comma 5 5 2 6 2 2 2" xfId="46706" xr:uid="{1433C167-732D-4521-9AFA-E1258A76B87B}"/>
    <cellStyle name="Comma 5 5 2 6 2 3" xfId="35598" xr:uid="{F70B8B70-1FA2-4717-8CBC-17E933910D68}"/>
    <cellStyle name="Comma 5 5 2 6 3" xfId="17709" xr:uid="{9552189D-2B5B-489A-8661-96B85FBFF206}"/>
    <cellStyle name="Comma 5 5 2 6 3 2" xfId="41283" xr:uid="{CA2990F3-5BF2-43D8-8A19-066183E42028}"/>
    <cellStyle name="Comma 5 5 2 6 4" xfId="30175" xr:uid="{8A22A3BE-0B6D-45B3-B774-D7F30B7F8FE4}"/>
    <cellStyle name="Comma 5 5 2 7" xfId="7510" xr:uid="{29F7E46A-7B05-494F-93B4-B9E0FA43CA7F}"/>
    <cellStyle name="Comma 5 5 2 7 2" xfId="19070" xr:uid="{122EA5FE-A3CB-4ED1-A1DF-6029E752A8FF}"/>
    <cellStyle name="Comma 5 5 2 7 2 2" xfId="42643" xr:uid="{36385F98-C9B3-4E0C-858E-4E480863AD41}"/>
    <cellStyle name="Comma 5 5 2 7 3" xfId="31535" xr:uid="{68349B78-A92F-429A-A54C-09BD5D556EAA}"/>
    <cellStyle name="Comma 5 5 2 8" xfId="13330" xr:uid="{D7A26E62-DB82-446D-8328-1E3CFDEDDFA4}"/>
    <cellStyle name="Comma 5 5 2 8 2" xfId="37104" xr:uid="{18EBBF51-4CDD-478B-A100-353CF5C6D93D}"/>
    <cellStyle name="Comma 5 5 2 9" xfId="25995" xr:uid="{B09896D7-4AAA-4A7B-BEBF-35FEF6E2DF5F}"/>
    <cellStyle name="Comma 5 5 3" xfId="1207" xr:uid="{C2DE2E8A-2494-43C7-BEC6-3863F6BDA24A}"/>
    <cellStyle name="Comma 5 5 3 10" xfId="24513" xr:uid="{C4134EEC-A496-45AD-B537-13211F90A66F}"/>
    <cellStyle name="Comma 5 5 3 11" xfId="48406" xr:uid="{4518BDD3-FF0E-4E16-9296-3F9875E4B166}"/>
    <cellStyle name="Comma 5 5 3 2" xfId="2015" xr:uid="{DC2252C2-4791-4E07-8097-3050A858801A}"/>
    <cellStyle name="Comma 5 5 3 2 2" xfId="3828" xr:uid="{674583BD-23E7-4A68-BF9F-C6EF40CF9FEF}"/>
    <cellStyle name="Comma 5 5 3 2 2 2" xfId="9297" xr:uid="{C63B9A5A-236A-4081-BB02-B7EFB1AC4AA9}"/>
    <cellStyle name="Comma 5 5 3 2 2 2 2" xfId="20830" xr:uid="{C9A498CA-7919-4E2D-A77F-37636F131751}"/>
    <cellStyle name="Comma 5 5 3 2 2 2 2 2" xfId="44403" xr:uid="{F7090DCF-E8FE-436C-8827-E335DA9C336F}"/>
    <cellStyle name="Comma 5 5 3 2 2 2 3" xfId="33295" xr:uid="{AFDBAA5B-4511-4B5B-9994-4FFCAC78F099}"/>
    <cellStyle name="Comma 5 5 3 2 2 3" xfId="15415" xr:uid="{8777DBF5-B597-4F2A-B7F9-B697148D1959}"/>
    <cellStyle name="Comma 5 5 3 2 2 3 2" xfId="38989" xr:uid="{51A1C5E0-095C-439E-8225-FEB8528F43B9}"/>
    <cellStyle name="Comma 5 5 3 2 2 4" xfId="27881" xr:uid="{3275ADD0-DEC2-4794-ACA3-38D3945DA40B}"/>
    <cellStyle name="Comma 5 5 3 2 3" xfId="5192" xr:uid="{88120DDC-A1B3-403C-A910-3195DDD01A41}"/>
    <cellStyle name="Comma 5 5 3 2 3 2" xfId="10666" xr:uid="{9FDFD862-ED5A-4A8C-AF52-70641CBCC24E}"/>
    <cellStyle name="Comma 5 5 3 2 3 2 2" xfId="22199" xr:uid="{F4AEBE2D-FEE4-4A9B-B8AD-CB01E4FFBF60}"/>
    <cellStyle name="Comma 5 5 3 2 3 2 2 2" xfId="45772" xr:uid="{1F6990A7-1D49-4093-A0C2-31CA81CB35CF}"/>
    <cellStyle name="Comma 5 5 3 2 3 2 3" xfId="34664" xr:uid="{932AD076-0BC3-4CAA-9327-E641233645B0}"/>
    <cellStyle name="Comma 5 5 3 2 3 3" xfId="16778" xr:uid="{FB75B8B1-08F4-4DC3-91D5-CAA4F94803B1}"/>
    <cellStyle name="Comma 5 5 3 2 3 3 2" xfId="40352" xr:uid="{B31F3EBB-ECF4-4692-A91B-7A762912B102}"/>
    <cellStyle name="Comma 5 5 3 2 3 4" xfId="29244" xr:uid="{23CE7B50-C3F9-4433-93CC-ACEDFD23FFD1}"/>
    <cellStyle name="Comma 5 5 3 2 4" xfId="6530" xr:uid="{A433A928-D95B-49B1-B517-BBDA22739A68}"/>
    <cellStyle name="Comma 5 5 3 2 4 2" xfId="12007" xr:uid="{054E8D65-D5D1-4E24-97C8-97ED5698AE14}"/>
    <cellStyle name="Comma 5 5 3 2 4 2 2" xfId="23539" xr:uid="{7467E418-6589-4D23-8456-47E92BC91DC0}"/>
    <cellStyle name="Comma 5 5 3 2 4 2 2 2" xfId="47112" xr:uid="{89878F9D-0E52-46F4-ABB7-7CB23C66672E}"/>
    <cellStyle name="Comma 5 5 3 2 4 2 3" xfId="36004" xr:uid="{33DF7B60-8D11-4935-9B5A-7AC99DE75ABD}"/>
    <cellStyle name="Comma 5 5 3 2 4 3" xfId="18114" xr:uid="{AFACF40D-002D-4BD6-B2C7-2D54565FDF06}"/>
    <cellStyle name="Comma 5 5 3 2 4 3 2" xfId="41688" xr:uid="{9C73C8B8-227D-4228-A8F4-23A8BAC00171}"/>
    <cellStyle name="Comma 5 5 3 2 4 4" xfId="30580" xr:uid="{6541AFCA-22DE-41CD-8260-192B13539448}"/>
    <cellStyle name="Comma 5 5 3 2 5" xfId="7941" xr:uid="{EE460A4E-C00A-4521-859C-32D0AEADE326}"/>
    <cellStyle name="Comma 5 5 3 2 5 2" xfId="19476" xr:uid="{8630AD1A-EBCE-4497-85DD-3CDF3C2E81BD}"/>
    <cellStyle name="Comma 5 5 3 2 5 2 2" xfId="43049" xr:uid="{C966622E-3DE3-40BB-A25E-EE889AD89ABD}"/>
    <cellStyle name="Comma 5 5 3 2 5 3" xfId="31941" xr:uid="{88390249-9FB0-4A00-8CCC-E3C7DC17E828}"/>
    <cellStyle name="Comma 5 5 3 2 6" xfId="13770" xr:uid="{70A2A34B-3BFE-47E3-95CE-18EE9CACA7E7}"/>
    <cellStyle name="Comma 5 5 3 2 6 2" xfId="37509" xr:uid="{8B58595B-DCF8-463C-AE39-2FCE1C6617CD}"/>
    <cellStyle name="Comma 5 5 3 2 7" xfId="26402" xr:uid="{1DF7BB94-0828-4475-A35C-BAAF26B7293A}"/>
    <cellStyle name="Comma 5 5 3 2 8" xfId="25027" xr:uid="{6273EC1F-D4CD-4340-BB1E-8F804EAAE083}"/>
    <cellStyle name="Comma 5 5 3 2 9" xfId="48858" xr:uid="{ABBF2A24-EB11-4A67-8E7B-405730D2C30D}"/>
    <cellStyle name="Comma 5 5 3 3" xfId="2502" xr:uid="{CB31B3D1-7B0B-4EFB-9979-CB3E13246798}"/>
    <cellStyle name="Comma 5 5 3 3 2" xfId="4293" xr:uid="{1A9954AF-496E-4D32-A861-E190F7375F07}"/>
    <cellStyle name="Comma 5 5 3 3 2 2" xfId="9762" xr:uid="{8944B3DB-5B86-4117-97E2-F7D4172FB75B}"/>
    <cellStyle name="Comma 5 5 3 3 2 2 2" xfId="21295" xr:uid="{7376B11B-FACF-40B9-B1C5-834DC7AF90DF}"/>
    <cellStyle name="Comma 5 5 3 3 2 2 2 2" xfId="44868" xr:uid="{02E1471C-8FF8-429E-9626-21EBDF6392A1}"/>
    <cellStyle name="Comma 5 5 3 3 2 2 3" xfId="33760" xr:uid="{7022A133-433B-4B6E-A101-D78CFCF8FE82}"/>
    <cellStyle name="Comma 5 5 3 3 2 3" xfId="15880" xr:uid="{D628D6CD-AFF8-448D-9E7B-B39EE77A3402}"/>
    <cellStyle name="Comma 5 5 3 3 2 3 2" xfId="39454" xr:uid="{0F966A71-BAB4-4A5D-BF59-59DD481BB644}"/>
    <cellStyle name="Comma 5 5 3 3 2 4" xfId="28346" xr:uid="{886EFA6F-A436-4B02-8773-0DC7F46343DF}"/>
    <cellStyle name="Comma 5 5 3 3 3" xfId="5658" xr:uid="{7CB762F7-5B46-4D8A-83D6-A679E6C3D5CB}"/>
    <cellStyle name="Comma 5 5 3 3 3 2" xfId="11132" xr:uid="{D554DB27-6BB1-4F66-9323-44D83827683A}"/>
    <cellStyle name="Comma 5 5 3 3 3 2 2" xfId="22665" xr:uid="{B9C3C33F-F60A-4DEC-BDBA-3A94722F8599}"/>
    <cellStyle name="Comma 5 5 3 3 3 2 2 2" xfId="46238" xr:uid="{817B727B-0B5D-4EA4-B81D-AD38DC85363D}"/>
    <cellStyle name="Comma 5 5 3 3 3 2 3" xfId="35130" xr:uid="{DCB30F0F-BD37-42EB-BB58-0191986452C9}"/>
    <cellStyle name="Comma 5 5 3 3 3 3" xfId="17244" xr:uid="{595478A7-97DD-4C0A-B038-DB1F5FD29E3B}"/>
    <cellStyle name="Comma 5 5 3 3 3 3 2" xfId="40818" xr:uid="{26678C43-BFB5-46FB-8485-98F2F3129B11}"/>
    <cellStyle name="Comma 5 5 3 3 3 4" xfId="29710" xr:uid="{8985B5B5-4A53-49CF-A8E4-A667CA681EFB}"/>
    <cellStyle name="Comma 5 5 3 3 4" xfId="6996" xr:uid="{6D3CB3BE-2DAE-4E5D-A5B6-485935999324}"/>
    <cellStyle name="Comma 5 5 3 3 4 2" xfId="12474" xr:uid="{362F557E-6EA7-411F-A0E8-148897BF76E5}"/>
    <cellStyle name="Comma 5 5 3 3 4 2 2" xfId="24006" xr:uid="{230E5A4E-4328-4DB5-B3DF-B095E38031EE}"/>
    <cellStyle name="Comma 5 5 3 3 4 2 2 2" xfId="47579" xr:uid="{E09B2636-937E-4634-B5D6-BFF44B1F4418}"/>
    <cellStyle name="Comma 5 5 3 3 4 2 3" xfId="36471" xr:uid="{3AEC3322-53DF-4390-AA2B-39E456D55285}"/>
    <cellStyle name="Comma 5 5 3 3 4 3" xfId="18580" xr:uid="{27155679-B266-44EC-8321-3D71A5968AEB}"/>
    <cellStyle name="Comma 5 5 3 3 4 3 2" xfId="42154" xr:uid="{F008626A-3F5E-48E2-9DE8-9707F5337391}"/>
    <cellStyle name="Comma 5 5 3 3 4 4" xfId="31046" xr:uid="{E0A276AC-7980-4BA5-89E2-F6215F01C113}"/>
    <cellStyle name="Comma 5 5 3 3 5" xfId="8409" xr:uid="{7F664440-C720-4F0B-B744-2B5FCA541B4F}"/>
    <cellStyle name="Comma 5 5 3 3 5 2" xfId="19942" xr:uid="{5BF7192A-C0F4-4823-9098-273849066275}"/>
    <cellStyle name="Comma 5 5 3 3 5 2 2" xfId="43515" xr:uid="{B39352E7-52CF-493C-8364-B94D8B62BE50}"/>
    <cellStyle name="Comma 5 5 3 3 5 3" xfId="32407" xr:uid="{0ADC9FEB-0999-4F32-91E1-DC8FD36C6D3F}"/>
    <cellStyle name="Comma 5 5 3 3 6" xfId="14238" xr:uid="{3E95BC4B-0342-45AB-9696-4709F8553BB3}"/>
    <cellStyle name="Comma 5 5 3 3 6 2" xfId="37975" xr:uid="{13F2DD9F-5ECD-4D4F-8001-734C39797087}"/>
    <cellStyle name="Comma 5 5 3 3 7" xfId="26868" xr:uid="{EE27B8B6-35DB-4448-B9EC-74E34B9CCFAB}"/>
    <cellStyle name="Comma 5 5 3 3 8" xfId="25494" xr:uid="{C2649A2E-1D6F-4E86-A95D-1189E472EBC6}"/>
    <cellStyle name="Comma 5 5 3 3 9" xfId="49324" xr:uid="{8156EF68-9316-4897-A539-74F0CC8325B6}"/>
    <cellStyle name="Comma 5 5 3 4" xfId="3389" xr:uid="{A8F43AEB-B1D3-422A-BCFB-4704DC8641CA}"/>
    <cellStyle name="Comma 5 5 3 4 2" xfId="8857" xr:uid="{768018BD-C4B4-415E-9C3F-A7F6273AAB28}"/>
    <cellStyle name="Comma 5 5 3 4 2 2" xfId="20390" xr:uid="{F48F9F4E-E8C6-43CA-967C-C19977670A56}"/>
    <cellStyle name="Comma 5 5 3 4 2 2 2" xfId="43963" xr:uid="{ECDCA9E8-35C3-44FF-AF16-6B78F23AA221}"/>
    <cellStyle name="Comma 5 5 3 4 2 3" xfId="32855" xr:uid="{DEC19942-A146-4D10-9400-21130D971717}"/>
    <cellStyle name="Comma 5 5 3 4 3" xfId="14975" xr:uid="{9076AF69-E1CB-4B65-AEA0-969902CB98E8}"/>
    <cellStyle name="Comma 5 5 3 4 3 2" xfId="38549" xr:uid="{FE4FB26C-3D0E-4108-AB79-8E0FDAE1A67A}"/>
    <cellStyle name="Comma 5 5 3 4 4" xfId="27441" xr:uid="{0BC04C1C-84B9-4A9B-8B46-B152CBD74B41}"/>
    <cellStyle name="Comma 5 5 3 5" xfId="4745" xr:uid="{F7854B7C-953F-4B27-8B95-E91E93326A3B}"/>
    <cellStyle name="Comma 5 5 3 5 2" xfId="10218" xr:uid="{DA03C5CA-49C1-494D-A0D1-0094D4B61DE9}"/>
    <cellStyle name="Comma 5 5 3 5 2 2" xfId="21751" xr:uid="{FCA5A9E1-68D1-4A3B-AE73-B1AB0B61BC71}"/>
    <cellStyle name="Comma 5 5 3 5 2 2 2" xfId="45324" xr:uid="{77D5B774-1A25-4408-9CC8-293BB39E8610}"/>
    <cellStyle name="Comma 5 5 3 5 2 3" xfId="34216" xr:uid="{446FAD72-FB0B-4E38-92BE-0247050AD39E}"/>
    <cellStyle name="Comma 5 5 3 5 3" xfId="16331" xr:uid="{9C4FF75C-DAE9-43AA-BB53-F7E313646587}"/>
    <cellStyle name="Comma 5 5 3 5 3 2" xfId="39905" xr:uid="{8DF695E6-ECEE-40E2-9B9A-B75EA7E16368}"/>
    <cellStyle name="Comma 5 5 3 5 4" xfId="28797" xr:uid="{A523F1F7-AAFB-4070-A84E-910F1033D090}"/>
    <cellStyle name="Comma 5 5 3 6" xfId="6083" xr:uid="{6F7402D6-7238-4BFF-8959-BDBFC2D3E10F}"/>
    <cellStyle name="Comma 5 5 3 6 2" xfId="11559" xr:uid="{CF986662-0CCD-4770-ABB0-325AC60D2A88}"/>
    <cellStyle name="Comma 5 5 3 6 2 2" xfId="23091" xr:uid="{CD333180-F772-4671-AAE3-8649560F1D04}"/>
    <cellStyle name="Comma 5 5 3 6 2 2 2" xfId="46664" xr:uid="{D4384287-2D55-4AE2-A465-3473E23D4AB2}"/>
    <cellStyle name="Comma 5 5 3 6 2 3" xfId="35556" xr:uid="{3D443F34-1A2D-407B-B3AB-B9FC1F8FAC22}"/>
    <cellStyle name="Comma 5 5 3 6 3" xfId="17667" xr:uid="{7CF30382-7885-43B3-815E-A452CB9EC3FF}"/>
    <cellStyle name="Comma 5 5 3 6 3 2" xfId="41241" xr:uid="{83E9C8C8-27D7-4177-9057-FC0756466D62}"/>
    <cellStyle name="Comma 5 5 3 6 4" xfId="30133" xr:uid="{621D615B-6953-492F-A7FF-C05CCA250B9F}"/>
    <cellStyle name="Comma 5 5 3 7" xfId="7468" xr:uid="{23F24FB3-8F2F-425F-B533-0D23EBEB4074}"/>
    <cellStyle name="Comma 5 5 3 7 2" xfId="19028" xr:uid="{4B0D395D-9837-4C33-B1B6-1CCD7CEA9B39}"/>
    <cellStyle name="Comma 5 5 3 7 2 2" xfId="42601" xr:uid="{D2BA4F65-B22B-4652-9992-D3C553A0B3F3}"/>
    <cellStyle name="Comma 5 5 3 7 3" xfId="31493" xr:uid="{08E4FCC4-E06E-4B4B-924F-2FEF85D2CD12}"/>
    <cellStyle name="Comma 5 5 3 8" xfId="13286" xr:uid="{70650732-6D3C-4708-998B-DF298A4EFB01}"/>
    <cellStyle name="Comma 5 5 3 8 2" xfId="37062" xr:uid="{3C2D84DA-2F88-4A96-8251-D2B5EEF132C4}"/>
    <cellStyle name="Comma 5 5 3 9" xfId="25953" xr:uid="{4CEEE645-ACE7-4B9C-BE2F-6492450B5008}"/>
    <cellStyle name="Comma 5 5 4" xfId="1870" xr:uid="{43AC7CD5-91F6-48A4-9635-96117FA5D93E}"/>
    <cellStyle name="Comma 5 5 4 2" xfId="3683" xr:uid="{9C0FF069-5467-46C7-9CC0-4CA362838F92}"/>
    <cellStyle name="Comma 5 5 4 2 2" xfId="9152" xr:uid="{59249E60-877C-481A-A843-402F203D38A9}"/>
    <cellStyle name="Comma 5 5 4 2 2 2" xfId="20685" xr:uid="{35548B14-5D15-45FF-A4F8-4923F3170CDD}"/>
    <cellStyle name="Comma 5 5 4 2 2 2 2" xfId="44258" xr:uid="{25624EF4-E0BE-486D-A72E-CF07C3E143DA}"/>
    <cellStyle name="Comma 5 5 4 2 2 3" xfId="33150" xr:uid="{2C688751-AF4E-4452-A21E-FB3E93149C9F}"/>
    <cellStyle name="Comma 5 5 4 2 3" xfId="15270" xr:uid="{9017B055-6DC8-4B83-A87E-9D9F73210405}"/>
    <cellStyle name="Comma 5 5 4 2 3 2" xfId="38844" xr:uid="{C8E0B77D-E89B-476C-B078-DF6A10036908}"/>
    <cellStyle name="Comma 5 5 4 2 4" xfId="27736" xr:uid="{F32B2DD3-34E4-4334-BB92-3A6440B579C2}"/>
    <cellStyle name="Comma 5 5 4 3" xfId="5047" xr:uid="{91AFD301-B513-4915-9AEC-6B6FCBD2A76F}"/>
    <cellStyle name="Comma 5 5 4 3 2" xfId="10521" xr:uid="{4F4A7F74-6C51-4E92-98A2-3C331BB487CB}"/>
    <cellStyle name="Comma 5 5 4 3 2 2" xfId="22054" xr:uid="{B36EE2C2-A47E-4832-9B93-15E69B3F36BB}"/>
    <cellStyle name="Comma 5 5 4 3 2 2 2" xfId="45627" xr:uid="{81F3F699-A2DA-48EA-9D0B-5440E45F9247}"/>
    <cellStyle name="Comma 5 5 4 3 2 3" xfId="34519" xr:uid="{2CC6E2F1-3988-4D7B-9914-EC3B50AEF88D}"/>
    <cellStyle name="Comma 5 5 4 3 3" xfId="16633" xr:uid="{3B9D1E9B-595C-4645-891D-DCAE5EC46A7E}"/>
    <cellStyle name="Comma 5 5 4 3 3 2" xfId="40207" xr:uid="{4BFA40DA-C00A-4DC5-A9B6-3C83DD079721}"/>
    <cellStyle name="Comma 5 5 4 3 4" xfId="29099" xr:uid="{6E045904-E7A3-4224-8298-6EF026D95301}"/>
    <cellStyle name="Comma 5 5 4 4" xfId="6385" xr:uid="{5F72C16B-9C5F-4C62-9A31-C6D31805BFDD}"/>
    <cellStyle name="Comma 5 5 4 4 2" xfId="11862" xr:uid="{7342662F-BF53-48EF-A8D9-043C417BD9F9}"/>
    <cellStyle name="Comma 5 5 4 4 2 2" xfId="23394" xr:uid="{4691A35F-E4D8-4274-954A-C82FF7DEC353}"/>
    <cellStyle name="Comma 5 5 4 4 2 2 2" xfId="46967" xr:uid="{B7B87CC0-2512-44FE-A6B0-3F834E2571F1}"/>
    <cellStyle name="Comma 5 5 4 4 2 3" xfId="35859" xr:uid="{36942BB8-BBF1-403B-90F9-B2A88203C151}"/>
    <cellStyle name="Comma 5 5 4 4 3" xfId="17969" xr:uid="{072006E1-4579-41A6-847E-4F2C9D074834}"/>
    <cellStyle name="Comma 5 5 4 4 3 2" xfId="41543" xr:uid="{83A5859A-FBE5-44D6-98E4-0C167BC36792}"/>
    <cellStyle name="Comma 5 5 4 4 4" xfId="30435" xr:uid="{73BA4E6F-9026-4DD3-80B8-B2FF19F111C6}"/>
    <cellStyle name="Comma 5 5 4 5" xfId="7796" xr:uid="{514D4518-CE2F-4F65-B653-DE78E6DA7D54}"/>
    <cellStyle name="Comma 5 5 4 5 2" xfId="19331" xr:uid="{B6722DEB-5332-466A-BAEB-82FFAF18F2C5}"/>
    <cellStyle name="Comma 5 5 4 5 2 2" xfId="42904" xr:uid="{30979DBF-0172-4415-B171-3059C6B10509}"/>
    <cellStyle name="Comma 5 5 4 5 3" xfId="31796" xr:uid="{2C4680EA-EFBF-4C86-93E7-C8A51012CEC3}"/>
    <cellStyle name="Comma 5 5 4 6" xfId="13625" xr:uid="{0C156AE2-FD0D-4B54-AE6E-68951C01AC71}"/>
    <cellStyle name="Comma 5 5 4 6 2" xfId="37364" xr:uid="{D5EBC7A3-2A02-4051-A62F-33EEF76E5AAB}"/>
    <cellStyle name="Comma 5 5 4 7" xfId="26257" xr:uid="{B31E82E2-E7AC-4BB3-8FBD-B1D03CDE2C04}"/>
    <cellStyle name="Comma 5 5 4 8" xfId="24882" xr:uid="{634B37F3-10C9-4ADF-B83B-F7D7406534ED}"/>
    <cellStyle name="Comma 5 5 4 9" xfId="48713" xr:uid="{AEE2B808-7D03-4871-888F-F0E356CFA2CE}"/>
    <cellStyle name="Comma 5 5 5" xfId="2353" xr:uid="{E7F96E93-FB58-4B7C-9AB9-166C9B36DD27}"/>
    <cellStyle name="Comma 5 5 5 2" xfId="4145" xr:uid="{9B8E9F67-D87F-4D9F-AF26-C32355090A92}"/>
    <cellStyle name="Comma 5 5 5 2 2" xfId="9614" xr:uid="{DC52E17E-0593-43D3-A28C-79E7BF1A2B45}"/>
    <cellStyle name="Comma 5 5 5 2 2 2" xfId="21147" xr:uid="{68F3DA8B-11E5-47E8-BAA6-EDAE10BE8022}"/>
    <cellStyle name="Comma 5 5 5 2 2 2 2" xfId="44720" xr:uid="{2BAA2E08-14D9-49C9-A8A9-D0EAF89D9363}"/>
    <cellStyle name="Comma 5 5 5 2 2 3" xfId="33612" xr:uid="{EB401FF9-316E-4BCB-86EE-D1D38307B60D}"/>
    <cellStyle name="Comma 5 5 5 2 3" xfId="15732" xr:uid="{CB74B042-0F27-462E-8908-D3BCF74058C4}"/>
    <cellStyle name="Comma 5 5 5 2 3 2" xfId="39306" xr:uid="{C03DFE6A-6D9C-4A9B-A719-6FE4FF7FD2CD}"/>
    <cellStyle name="Comma 5 5 5 2 4" xfId="28198" xr:uid="{23FD5BF3-6BC6-4BBF-98D8-D1B3D9AB4AD6}"/>
    <cellStyle name="Comma 5 5 5 3" xfId="5510" xr:uid="{3CA9DFA6-64A8-41FA-A3A5-8D2A26B25F33}"/>
    <cellStyle name="Comma 5 5 5 3 2" xfId="10984" xr:uid="{F7B41D84-0D31-4A83-9CDB-D8E0DC21668E}"/>
    <cellStyle name="Comma 5 5 5 3 2 2" xfId="22517" xr:uid="{1FC2ACCD-4856-4F01-9789-445C6FD4A0B3}"/>
    <cellStyle name="Comma 5 5 5 3 2 2 2" xfId="46090" xr:uid="{13D1F77B-1E44-4645-A7AF-CE9E1F83B9E1}"/>
    <cellStyle name="Comma 5 5 5 3 2 3" xfId="34982" xr:uid="{49193638-E5F0-4631-9B94-8A2A1BEA0EAA}"/>
    <cellStyle name="Comma 5 5 5 3 3" xfId="17096" xr:uid="{D04C74CB-FADE-4724-90A9-5FB2926639F0}"/>
    <cellStyle name="Comma 5 5 5 3 3 2" xfId="40670" xr:uid="{27C97AAC-0993-40D2-83C7-CB5DBEB7C74F}"/>
    <cellStyle name="Comma 5 5 5 3 4" xfId="29562" xr:uid="{0504FC7C-F92B-4CE3-A615-5BED7462690F}"/>
    <cellStyle name="Comma 5 5 5 4" xfId="6848" xr:uid="{0DBCB537-0769-455C-87BC-4F3CAA04A8BC}"/>
    <cellStyle name="Comma 5 5 5 4 2" xfId="12326" xr:uid="{8C81E17F-F537-4790-94A4-7B847B1840F5}"/>
    <cellStyle name="Comma 5 5 5 4 2 2" xfId="23858" xr:uid="{D0EE8CFA-9C1A-4663-BE06-AA90D257B03D}"/>
    <cellStyle name="Comma 5 5 5 4 2 2 2" xfId="47431" xr:uid="{412E9C29-A8D9-4A72-996A-4CE85BD38497}"/>
    <cellStyle name="Comma 5 5 5 4 2 3" xfId="36323" xr:uid="{8FCD4690-86FD-4C64-B9C5-BAFF4C42B081}"/>
    <cellStyle name="Comma 5 5 5 4 3" xfId="18432" xr:uid="{F0C3D785-490D-4AB3-9A00-172188CC3D9B}"/>
    <cellStyle name="Comma 5 5 5 4 3 2" xfId="42006" xr:uid="{775A5D13-EE28-429D-8ED8-DF6FBDA30AF5}"/>
    <cellStyle name="Comma 5 5 5 4 4" xfId="30898" xr:uid="{43BFAB52-24F6-4A1C-A8C8-C021DF2E626F}"/>
    <cellStyle name="Comma 5 5 5 5" xfId="8261" xr:uid="{0D113CB6-BE07-458A-BB2D-67B66926E9FE}"/>
    <cellStyle name="Comma 5 5 5 5 2" xfId="19794" xr:uid="{9A2D0578-AFC7-4EF1-844F-45352A6F97E2}"/>
    <cellStyle name="Comma 5 5 5 5 2 2" xfId="43367" xr:uid="{76F87C1A-6851-4AD8-8F04-6472AABC099C}"/>
    <cellStyle name="Comma 5 5 5 5 3" xfId="32259" xr:uid="{952552B4-0FC8-481F-B16C-7B5477A903BA}"/>
    <cellStyle name="Comma 5 5 5 6" xfId="14090" xr:uid="{E76A0AE2-3DB0-4873-9272-3FA2E6D7B341}"/>
    <cellStyle name="Comma 5 5 5 6 2" xfId="37827" xr:uid="{081CA0A5-0064-40AF-B2EC-FDF2D61D7805}"/>
    <cellStyle name="Comma 5 5 5 7" xfId="26720" xr:uid="{0E33713F-93CA-4208-AF48-C372E7D4D519}"/>
    <cellStyle name="Comma 5 5 5 8" xfId="25346" xr:uid="{95094210-8575-44B9-952F-6EC113EAE2D9}"/>
    <cellStyle name="Comma 5 5 5 9" xfId="49176" xr:uid="{8B189C6B-9877-4212-9199-821D7DA00048}"/>
    <cellStyle name="Comma 5 5 6" xfId="2757" xr:uid="{F9858016-221C-411F-99D6-89DB598407AB}"/>
    <cellStyle name="Comma 5 5 6 2" xfId="4511" xr:uid="{35BE9D7B-AA6F-44BD-8A2F-D38981BAC105}"/>
    <cellStyle name="Comma 5 5 6 2 2" xfId="9981" xr:uid="{F16FD854-2515-455E-A282-85845F2E422D}"/>
    <cellStyle name="Comma 5 5 6 2 2 2" xfId="21514" xr:uid="{06BAB22C-A394-41A5-A096-B7432BD85604}"/>
    <cellStyle name="Comma 5 5 6 2 2 2 2" xfId="45087" xr:uid="{4D6259B7-1EA5-4630-929B-2C78D15CED8C}"/>
    <cellStyle name="Comma 5 5 6 2 2 3" xfId="33979" xr:uid="{2D87F779-AFD7-493C-BD18-41193C16D055}"/>
    <cellStyle name="Comma 5 5 6 2 3" xfId="16098" xr:uid="{0873C3D5-E93A-43A1-B64A-E4128B841377}"/>
    <cellStyle name="Comma 5 5 6 2 3 2" xfId="39672" xr:uid="{5D58E94F-8783-455C-9FED-A2038E60C5A8}"/>
    <cellStyle name="Comma 5 5 6 2 4" xfId="28564" xr:uid="{953157CC-8C6B-426D-A4AC-5D7831FDEA6E}"/>
    <cellStyle name="Comma 5 5 6 3" xfId="8628" xr:uid="{4F8577D4-CA70-4C4A-9345-A5AC9069877A}"/>
    <cellStyle name="Comma 5 5 6 3 2" xfId="20161" xr:uid="{6D6A4303-93D9-4C6B-95C3-ADD168634538}"/>
    <cellStyle name="Comma 5 5 6 3 2 2" xfId="43734" xr:uid="{B9EBC159-9469-4986-A32B-1E9A67FF441B}"/>
    <cellStyle name="Comma 5 5 6 3 3" xfId="32626" xr:uid="{254B7A58-E15B-4E79-ACFF-23C53D8A871D}"/>
    <cellStyle name="Comma 5 5 6 4" xfId="14458" xr:uid="{CDE3A2AB-077B-455D-8D26-03226DC04E1D}"/>
    <cellStyle name="Comma 5 5 6 4 2" xfId="38194" xr:uid="{6A8D406F-8A43-417D-8574-CC1AA727620A}"/>
    <cellStyle name="Comma 5 5 6 5" xfId="27087" xr:uid="{B1D67573-CF04-4228-B27B-6290682A0106}"/>
    <cellStyle name="Comma 5 5 7" xfId="3244" xr:uid="{95B65F2E-A383-4E30-A663-29B6C02E377E}"/>
    <cellStyle name="Comma 5 5 7 2" xfId="8712" xr:uid="{DA90CC4B-4449-4C89-9924-EFF3B6F736F7}"/>
    <cellStyle name="Comma 5 5 7 2 2" xfId="20245" xr:uid="{9B1C8708-5431-45BB-84CC-D1586661A651}"/>
    <cellStyle name="Comma 5 5 7 2 2 2" xfId="43818" xr:uid="{6B7117B7-F15E-4A2E-93B9-89FB13081CE1}"/>
    <cellStyle name="Comma 5 5 7 2 3" xfId="32710" xr:uid="{F5CA222C-382F-405B-8E72-9F5659455242}"/>
    <cellStyle name="Comma 5 5 7 3" xfId="14830" xr:uid="{D6B64479-6C7B-4CC4-AE3A-8D1248B13DF1}"/>
    <cellStyle name="Comma 5 5 7 3 2" xfId="38404" xr:uid="{3288829E-C253-46F0-BE45-5472FDFDD67F}"/>
    <cellStyle name="Comma 5 5 7 4" xfId="27296" xr:uid="{0259746E-DE57-4334-8D1B-D1AF4034F2E2}"/>
    <cellStyle name="Comma 5 5 8" xfId="4600" xr:uid="{DDBA5F9F-C0FA-4E22-982C-F99B0D9B8D38}"/>
    <cellStyle name="Comma 5 5 8 2" xfId="10073" xr:uid="{1E9B7DB9-C0B9-48BA-B384-9A35EED8E0E6}"/>
    <cellStyle name="Comma 5 5 8 2 2" xfId="21606" xr:uid="{D6D9E6B8-0B15-4B72-B1E2-A2FCF903FA4B}"/>
    <cellStyle name="Comma 5 5 8 2 2 2" xfId="45179" xr:uid="{FCB0CE45-11E6-40FF-9E92-FD614B8E2E96}"/>
    <cellStyle name="Comma 5 5 8 2 3" xfId="34071" xr:uid="{9D5F1892-97B6-43B8-95DF-ED6C3E6DFDAC}"/>
    <cellStyle name="Comma 5 5 8 3" xfId="16186" xr:uid="{4AE21B74-FBCB-48CA-9AA7-B52022AD965C}"/>
    <cellStyle name="Comma 5 5 8 3 2" xfId="39760" xr:uid="{8E0837DD-90BA-4636-AF0B-E7457E2148F0}"/>
    <cellStyle name="Comma 5 5 8 4" xfId="28652" xr:uid="{5A4CB0EF-02EB-40CA-845F-95E0A18BB5BA}"/>
    <cellStyle name="Comma 5 5 9" xfId="5938" xr:uid="{A64A54A5-C3B2-4992-A4A5-4C5D3A0CF04F}"/>
    <cellStyle name="Comma 5 5 9 2" xfId="11414" xr:uid="{4850C6A0-F4D5-47AC-8988-DB9053B8D10D}"/>
    <cellStyle name="Comma 5 5 9 2 2" xfId="22946" xr:uid="{C0BAF2B7-CCB8-4B72-8CCC-A445D776E32E}"/>
    <cellStyle name="Comma 5 5 9 2 2 2" xfId="46519" xr:uid="{5A28923A-130F-4065-AEE2-6CF3FD397770}"/>
    <cellStyle name="Comma 5 5 9 2 3" xfId="35411" xr:uid="{67E21A0A-E81C-44AE-B345-484D6CC22B43}"/>
    <cellStyle name="Comma 5 5 9 3" xfId="17522" xr:uid="{D1B006D8-46F0-4C61-8919-0E5497C36AF7}"/>
    <cellStyle name="Comma 5 5 9 3 2" xfId="41096" xr:uid="{98B804A0-BBD7-4B23-8293-1241FD846E6F}"/>
    <cellStyle name="Comma 5 5 9 4" xfId="29988" xr:uid="{17C1D1BE-793B-4B2B-8A39-9DBA21BF979E}"/>
    <cellStyle name="Comma 5 6" xfId="567" xr:uid="{5294453B-554B-4486-82AC-9AF610C2BDE5}"/>
    <cellStyle name="Comma 5 6 10" xfId="13126" xr:uid="{BAE71FC0-AE4A-4D1A-95EF-74EB980311D7}"/>
    <cellStyle name="Comma 5 6 10 2" xfId="36909" xr:uid="{EE005510-BB8C-4A89-8BA3-ABA7EDBE35CF}"/>
    <cellStyle name="Comma 5 6 11" xfId="25800" xr:uid="{9EC8755C-6DF6-4596-8C66-B5583E18A8A1}"/>
    <cellStyle name="Comma 5 6 12" xfId="24483" xr:uid="{DA255E37-59AE-4C1F-97EC-7AFEFD41B27D}"/>
    <cellStyle name="Comma 5 6 13" xfId="48253" xr:uid="{94DA67ED-16C2-4F50-ABEE-B261DABB79F4}"/>
    <cellStyle name="Comma 5 6 14" xfId="985" xr:uid="{23F9319A-8CA6-4F37-BD19-CB677A3E9D3A}"/>
    <cellStyle name="Comma 5 6 2" xfId="1669" xr:uid="{AEEE91F2-2CB5-4BAB-9E0E-D3F221EFDE4B}"/>
    <cellStyle name="Comma 5 6 2 10" xfId="24726" xr:uid="{D9526A28-46E9-4B91-B446-D86049E147B7}"/>
    <cellStyle name="Comma 5 6 2 11" xfId="48557" xr:uid="{D8BB0042-03B6-4BCA-B318-98FC9D255DF1}"/>
    <cellStyle name="Comma 5 6 2 2" xfId="2163" xr:uid="{9EC26EE2-AFAF-49D8-B44A-9B1488112E81}"/>
    <cellStyle name="Comma 5 6 2 2 2" xfId="3975" xr:uid="{49ED8ADD-C499-44CB-84C6-C20981498479}"/>
    <cellStyle name="Comma 5 6 2 2 2 2" xfId="9444" xr:uid="{D4FB5BD3-2470-4BFE-8037-6BD301429FEC}"/>
    <cellStyle name="Comma 5 6 2 2 2 2 2" xfId="20977" xr:uid="{ED2B9547-266D-4A86-B65F-DFC0FE154B78}"/>
    <cellStyle name="Comma 5 6 2 2 2 2 2 2" xfId="44550" xr:uid="{F7315AD7-0DEF-4F7D-8CC6-5C60B85C939F}"/>
    <cellStyle name="Comma 5 6 2 2 2 2 3" xfId="33442" xr:uid="{EAC05472-BAAB-42E7-9F28-FA45CC618A9A}"/>
    <cellStyle name="Comma 5 6 2 2 2 3" xfId="15562" xr:uid="{8F5C0F7B-A708-4046-979F-0B98EDE4E4AA}"/>
    <cellStyle name="Comma 5 6 2 2 2 3 2" xfId="39136" xr:uid="{C9BFA958-4552-4F34-A88B-9325F54CF021}"/>
    <cellStyle name="Comma 5 6 2 2 2 4" xfId="28028" xr:uid="{024DEAF7-459A-43B5-A00F-C29632030903}"/>
    <cellStyle name="Comma 5 6 2 2 3" xfId="5339" xr:uid="{C7951805-E0D1-488C-A0F9-D3F5E80885D4}"/>
    <cellStyle name="Comma 5 6 2 2 3 2" xfId="10813" xr:uid="{6B878457-46FA-4F09-A974-C609B70439C7}"/>
    <cellStyle name="Comma 5 6 2 2 3 2 2" xfId="22346" xr:uid="{352068B4-7901-407B-907D-D34D86C98E12}"/>
    <cellStyle name="Comma 5 6 2 2 3 2 2 2" xfId="45919" xr:uid="{BD2A5E47-96F4-4992-A5DA-53C0FC88A7F1}"/>
    <cellStyle name="Comma 5 6 2 2 3 2 3" xfId="34811" xr:uid="{50DFA9A3-06C4-438F-A902-F0CDA04575DF}"/>
    <cellStyle name="Comma 5 6 2 2 3 3" xfId="16925" xr:uid="{C3C8A554-94BB-405C-80CF-BC2829EF78B4}"/>
    <cellStyle name="Comma 5 6 2 2 3 3 2" xfId="40499" xr:uid="{E37C02C8-0939-466C-9E7F-6E49B2E3F0CD}"/>
    <cellStyle name="Comma 5 6 2 2 3 4" xfId="29391" xr:uid="{10320D9D-E3B5-41C5-A6DC-B91206FD94FF}"/>
    <cellStyle name="Comma 5 6 2 2 4" xfId="6677" xr:uid="{527F3D9A-9A7E-4083-9FF2-D7A189D7362B}"/>
    <cellStyle name="Comma 5 6 2 2 4 2" xfId="12154" xr:uid="{B85A556E-F544-40A3-A084-E1454BC6127E}"/>
    <cellStyle name="Comma 5 6 2 2 4 2 2" xfId="23686" xr:uid="{907CD00F-6972-4AEF-A613-6EA0F96252FD}"/>
    <cellStyle name="Comma 5 6 2 2 4 2 2 2" xfId="47259" xr:uid="{D4D7D98D-8DD2-498F-802C-653FEC08B5C5}"/>
    <cellStyle name="Comma 5 6 2 2 4 2 3" xfId="36151" xr:uid="{C97019C7-C7F9-44FC-9A3F-2507D4B56D04}"/>
    <cellStyle name="Comma 5 6 2 2 4 3" xfId="18261" xr:uid="{52909D2B-C917-4428-A012-7A8247B74D80}"/>
    <cellStyle name="Comma 5 6 2 2 4 3 2" xfId="41835" xr:uid="{09476C06-1467-49C8-A45A-7F89AF0178E7}"/>
    <cellStyle name="Comma 5 6 2 2 4 4" xfId="30727" xr:uid="{269DC16F-7C64-435A-86FC-1C4A3E00D8E2}"/>
    <cellStyle name="Comma 5 6 2 2 5" xfId="8088" xr:uid="{AEF9E928-659B-4AC5-B417-E96BAB8A9914}"/>
    <cellStyle name="Comma 5 6 2 2 5 2" xfId="19623" xr:uid="{C53841A5-EDFF-4A20-85B2-37B23C10DEDE}"/>
    <cellStyle name="Comma 5 6 2 2 5 2 2" xfId="43196" xr:uid="{4B920FBE-E888-400B-976C-05CDEC9432AA}"/>
    <cellStyle name="Comma 5 6 2 2 5 3" xfId="32088" xr:uid="{0A0419F6-BEBB-4B6E-9E75-A6A5EE91FF88}"/>
    <cellStyle name="Comma 5 6 2 2 6" xfId="13917" xr:uid="{912A16BA-7456-4E14-B5F3-C179187B75ED}"/>
    <cellStyle name="Comma 5 6 2 2 6 2" xfId="37656" xr:uid="{8253C31B-E24C-4207-BD58-BF7BBF962A79}"/>
    <cellStyle name="Comma 5 6 2 2 7" xfId="26549" xr:uid="{DA6860BC-ABAC-4008-AED3-09B400B31164}"/>
    <cellStyle name="Comma 5 6 2 2 8" xfId="25174" xr:uid="{793EFAA2-57F3-43EB-BC08-8AD2DF8E2303}"/>
    <cellStyle name="Comma 5 6 2 2 9" xfId="49005" xr:uid="{146F097F-6F12-4EC3-896D-CE4109DA75D4}"/>
    <cellStyle name="Comma 5 6 2 3" xfId="2653" xr:uid="{CB94ADAF-1B0E-45C9-B8CF-8874C1244D85}"/>
    <cellStyle name="Comma 5 6 2 3 2" xfId="4441" xr:uid="{B4AA7E04-3D18-4C35-887A-E68C49D99AF9}"/>
    <cellStyle name="Comma 5 6 2 3 2 2" xfId="9911" xr:uid="{89CEAB1E-ED86-4C1A-B3CA-9F17621DAABA}"/>
    <cellStyle name="Comma 5 6 2 3 2 2 2" xfId="21444" xr:uid="{C002E1D6-DF8C-4534-A4AB-48A96F6653E1}"/>
    <cellStyle name="Comma 5 6 2 3 2 2 2 2" xfId="45017" xr:uid="{E24BE2DC-706B-41F5-BD55-C21BA2CB01C8}"/>
    <cellStyle name="Comma 5 6 2 3 2 2 3" xfId="33909" xr:uid="{7AF7953C-4CBA-4129-AEEA-714D4EF99BF6}"/>
    <cellStyle name="Comma 5 6 2 3 2 3" xfId="16028" xr:uid="{0854262F-13B1-4A87-BC50-5C06EF3BE3C2}"/>
    <cellStyle name="Comma 5 6 2 3 2 3 2" xfId="39602" xr:uid="{48678883-D150-4BE9-8967-7BD37FD9B7B8}"/>
    <cellStyle name="Comma 5 6 2 3 2 4" xfId="28494" xr:uid="{286DED13-6E25-4C25-94FC-CAA4832187A1}"/>
    <cellStyle name="Comma 5 6 2 3 3" xfId="5807" xr:uid="{A07E06E2-1811-4A3B-8A44-784A4D01E4D2}"/>
    <cellStyle name="Comma 5 6 2 3 3 2" xfId="11281" xr:uid="{27440856-FF92-4B2B-928A-29F881AEDCF0}"/>
    <cellStyle name="Comma 5 6 2 3 3 2 2" xfId="22814" xr:uid="{0D24825C-B812-456C-B4F5-029A316E3BE2}"/>
    <cellStyle name="Comma 5 6 2 3 3 2 2 2" xfId="46387" xr:uid="{183339DC-A32D-4B8D-AAC5-8476E0015903}"/>
    <cellStyle name="Comma 5 6 2 3 3 2 3" xfId="35279" xr:uid="{98548CEE-FEB8-4D16-ABA1-82AC72B9DE3B}"/>
    <cellStyle name="Comma 5 6 2 3 3 3" xfId="17393" xr:uid="{58687010-FA90-4795-B07B-CF74C3A35F59}"/>
    <cellStyle name="Comma 5 6 2 3 3 3 2" xfId="40967" xr:uid="{0D153976-C484-4632-847C-E13037E129D9}"/>
    <cellStyle name="Comma 5 6 2 3 3 4" xfId="29859" xr:uid="{E2BD4AA5-8C17-4E9E-B20C-E3A1E8CE68F8}"/>
    <cellStyle name="Comma 5 6 2 3 4" xfId="7145" xr:uid="{FF270B19-1896-4569-BF41-7DFF7F7F5F19}"/>
    <cellStyle name="Comma 5 6 2 3 4 2" xfId="12623" xr:uid="{59129536-DDB5-4123-A74E-9D7C872444DD}"/>
    <cellStyle name="Comma 5 6 2 3 4 2 2" xfId="24155" xr:uid="{5CC15474-2FAB-4FA8-9E57-E4B52643F07C}"/>
    <cellStyle name="Comma 5 6 2 3 4 2 2 2" xfId="47728" xr:uid="{B5235891-7442-44FD-A490-8001F8BD2F98}"/>
    <cellStyle name="Comma 5 6 2 3 4 2 3" xfId="36620" xr:uid="{F0D26D0B-8294-40EC-84F3-42A8200981F4}"/>
    <cellStyle name="Comma 5 6 2 3 4 3" xfId="18729" xr:uid="{B749775C-EBD4-4922-9016-CE1DBA6A8AA2}"/>
    <cellStyle name="Comma 5 6 2 3 4 3 2" xfId="42303" xr:uid="{4128199D-50D1-4041-9D94-B49DF274B9BF}"/>
    <cellStyle name="Comma 5 6 2 3 4 4" xfId="31195" xr:uid="{BB073BA0-DBF7-4656-8740-D4FCEFA6F8F2}"/>
    <cellStyle name="Comma 5 6 2 3 5" xfId="8558" xr:uid="{92A0A596-DD8F-439B-9A2C-471A553C40E4}"/>
    <cellStyle name="Comma 5 6 2 3 5 2" xfId="20091" xr:uid="{699BDB0E-3A2D-4313-B901-B53DFDE5858F}"/>
    <cellStyle name="Comma 5 6 2 3 5 2 2" xfId="43664" xr:uid="{B68EBE0F-6CE6-48F3-8ED1-7FD5089C8DBF}"/>
    <cellStyle name="Comma 5 6 2 3 5 3" xfId="32556" xr:uid="{4B145543-A2FD-49E3-9B87-8F20F3F5945F}"/>
    <cellStyle name="Comma 5 6 2 3 6" xfId="14388" xr:uid="{26CD7A70-6AD5-448B-B494-6F162B336074}"/>
    <cellStyle name="Comma 5 6 2 3 6 2" xfId="38124" xr:uid="{17F0FB19-D022-4C58-B751-F36484D4F71F}"/>
    <cellStyle name="Comma 5 6 2 3 7" xfId="27017" xr:uid="{D8AFEF89-A822-477C-942D-DA14300854F3}"/>
    <cellStyle name="Comma 5 6 2 3 8" xfId="25643" xr:uid="{996B8584-B3AF-4C23-96D9-C482C0B50A94}"/>
    <cellStyle name="Comma 5 6 2 3 9" xfId="49473" xr:uid="{301240EA-C734-4127-A73C-920AEAB6FC86}"/>
    <cellStyle name="Comma 5 6 2 4" xfId="3532" xr:uid="{8EB31181-C4EF-4695-9F46-E4B7E771866B}"/>
    <cellStyle name="Comma 5 6 2 4 2" xfId="9001" xr:uid="{582CE798-E0F8-43D7-A7B8-735FFDA017BE}"/>
    <cellStyle name="Comma 5 6 2 4 2 2" xfId="20534" xr:uid="{FBF54BFD-40AE-4729-B071-C34278727BD7}"/>
    <cellStyle name="Comma 5 6 2 4 2 2 2" xfId="44107" xr:uid="{36254B9B-1EAD-4BD1-A92C-4CD13EF46FB3}"/>
    <cellStyle name="Comma 5 6 2 4 2 3" xfId="32999" xr:uid="{4580260F-5F76-4F68-8CA7-17DF21A21852}"/>
    <cellStyle name="Comma 5 6 2 4 3" xfId="15119" xr:uid="{99EB8000-2D26-4085-B68B-4C7C904ACC55}"/>
    <cellStyle name="Comma 5 6 2 4 3 2" xfId="38693" xr:uid="{50BAD9DB-28A0-4FF1-9C28-279D556284C4}"/>
    <cellStyle name="Comma 5 6 2 4 4" xfId="27585" xr:uid="{795DD9F6-6296-456D-983B-BC6D55EB740A}"/>
    <cellStyle name="Comma 5 6 2 5" xfId="4892" xr:uid="{194F42FD-43B7-42EE-9FF3-AE85B0BE6322}"/>
    <cellStyle name="Comma 5 6 2 5 2" xfId="10366" xr:uid="{6A8F245C-3908-4BF7-8F6C-892667ADB54E}"/>
    <cellStyle name="Comma 5 6 2 5 2 2" xfId="21899" xr:uid="{25542E26-986D-4C30-A954-D6DF888D624B}"/>
    <cellStyle name="Comma 5 6 2 5 2 2 2" xfId="45472" xr:uid="{3E3A2D7C-8B2B-46B9-9CBA-B04CCA75EF2C}"/>
    <cellStyle name="Comma 5 6 2 5 2 3" xfId="34364" xr:uid="{4AC82847-9172-477B-9EEC-AA9352FB5938}"/>
    <cellStyle name="Comma 5 6 2 5 3" xfId="16478" xr:uid="{27257EE0-A9FE-4FE0-8213-1DDE75D3D796}"/>
    <cellStyle name="Comma 5 6 2 5 3 2" xfId="40052" xr:uid="{1E68C889-3E31-47ED-A8CF-AFBF4CB18060}"/>
    <cellStyle name="Comma 5 6 2 5 4" xfId="28944" xr:uid="{A1BA9105-C512-4617-8CA2-9DDA41DBDB77}"/>
    <cellStyle name="Comma 5 6 2 6" xfId="6230" xr:uid="{81D35157-22D1-4B2C-A4A7-36B9858BE090}"/>
    <cellStyle name="Comma 5 6 2 6 2" xfId="11706" xr:uid="{5F585DF6-854D-4D68-A8A1-440F30530E43}"/>
    <cellStyle name="Comma 5 6 2 6 2 2" xfId="23238" xr:uid="{7E0F5B4F-989B-4BE5-AA83-B4E95A1847DD}"/>
    <cellStyle name="Comma 5 6 2 6 2 2 2" xfId="46811" xr:uid="{D438DBBA-5001-4F07-A5E6-79B28AA655C0}"/>
    <cellStyle name="Comma 5 6 2 6 2 3" xfId="35703" xr:uid="{2FEBC34A-BD0F-4CBF-9E0D-627995F43277}"/>
    <cellStyle name="Comma 5 6 2 6 3" xfId="17814" xr:uid="{2512EFE9-DA9C-4C3C-ACE5-0490D3811D04}"/>
    <cellStyle name="Comma 5 6 2 6 3 2" xfId="41388" xr:uid="{0E8F589F-BB97-4441-B1FE-6FBA42F44AB5}"/>
    <cellStyle name="Comma 5 6 2 6 4" xfId="30280" xr:uid="{14EDF2C6-36C7-4C79-85A9-359FC504E992}"/>
    <cellStyle name="Comma 5 6 2 7" xfId="7621" xr:uid="{6BAC3F27-BFFB-45EC-8787-93199CDA47A7}"/>
    <cellStyle name="Comma 5 6 2 7 2" xfId="19176" xr:uid="{0646D8B0-FFEA-486D-AB4D-50DD681F198D}"/>
    <cellStyle name="Comma 5 6 2 7 2 2" xfId="42749" xr:uid="{8550E80C-02B5-49F1-BDB6-3077FBBEE553}"/>
    <cellStyle name="Comma 5 6 2 7 3" xfId="31641" xr:uid="{466A3685-A651-4742-8EB4-9759D4DBEA2B}"/>
    <cellStyle name="Comma 5 6 2 8" xfId="13461" xr:uid="{3C7B148F-06CF-4CE4-8A5D-BB7F3192A6FD}"/>
    <cellStyle name="Comma 5 6 2 8 2" xfId="37209" xr:uid="{34957322-B18F-4693-9F60-77CA1ACEB750}"/>
    <cellStyle name="Comma 5 6 2 9" xfId="26102" xr:uid="{7ACA9E23-A811-43E9-B666-B98BD3A7349A}"/>
    <cellStyle name="Comma 5 6 3" xfId="1862" xr:uid="{F3305605-E932-46E9-9753-B23DEF9688BE}"/>
    <cellStyle name="Comma 5 6 3 2" xfId="3675" xr:uid="{CF45678F-DEFA-4706-AAF5-E73AF292DBE0}"/>
    <cellStyle name="Comma 5 6 3 2 2" xfId="9144" xr:uid="{B5EB0B84-B38D-4E18-9A60-88D2081BB5BE}"/>
    <cellStyle name="Comma 5 6 3 2 2 2" xfId="20677" xr:uid="{DFB93C65-3DB1-4C77-B775-37D18E58B4CB}"/>
    <cellStyle name="Comma 5 6 3 2 2 2 2" xfId="44250" xr:uid="{0A829F56-CEC0-4411-B8C8-4A78FAACCAC9}"/>
    <cellStyle name="Comma 5 6 3 2 2 3" xfId="33142" xr:uid="{9D7AD35B-2121-4016-ACB8-1BF7931629DD}"/>
    <cellStyle name="Comma 5 6 3 2 3" xfId="15262" xr:uid="{98EED224-18BE-4357-9BF4-E8C359CC83E0}"/>
    <cellStyle name="Comma 5 6 3 2 3 2" xfId="38836" xr:uid="{41BF9108-058B-4553-8AC7-7B2F5EE4381E}"/>
    <cellStyle name="Comma 5 6 3 2 4" xfId="27728" xr:uid="{336C0AE0-22CA-4E6E-87A4-507F7BFB9FBC}"/>
    <cellStyle name="Comma 5 6 3 3" xfId="5039" xr:uid="{238E484F-26D5-4BE3-81B9-912CCD87B6C4}"/>
    <cellStyle name="Comma 5 6 3 3 2" xfId="10513" xr:uid="{0E9C26BE-DAA2-4775-BCAC-0E6CECB8B109}"/>
    <cellStyle name="Comma 5 6 3 3 2 2" xfId="22046" xr:uid="{DDA893F9-79BD-4A04-83F8-8676DFE6BE6D}"/>
    <cellStyle name="Comma 5 6 3 3 2 2 2" xfId="45619" xr:uid="{EB50E9CF-4717-434C-9180-F6EA674F73F9}"/>
    <cellStyle name="Comma 5 6 3 3 2 3" xfId="34511" xr:uid="{12F9A840-913D-4E02-B10F-194DD919339A}"/>
    <cellStyle name="Comma 5 6 3 3 3" xfId="16625" xr:uid="{3595EA2B-AE52-469D-AE26-A454FDAED501}"/>
    <cellStyle name="Comma 5 6 3 3 3 2" xfId="40199" xr:uid="{EE39EE13-AC65-4507-9539-E6062551D2FD}"/>
    <cellStyle name="Comma 5 6 3 3 4" xfId="29091" xr:uid="{467A86F9-2437-4621-9174-E5A8C997DD9C}"/>
    <cellStyle name="Comma 5 6 3 4" xfId="6377" xr:uid="{C07FC5C7-DFBB-49C2-BC73-5870088C1B3F}"/>
    <cellStyle name="Comma 5 6 3 4 2" xfId="11854" xr:uid="{5B72ACA0-1EC6-4530-A821-0F4D8743F6B7}"/>
    <cellStyle name="Comma 5 6 3 4 2 2" xfId="23386" xr:uid="{BECA41FF-1DDD-4D67-B253-2D6194E561A6}"/>
    <cellStyle name="Comma 5 6 3 4 2 2 2" xfId="46959" xr:uid="{1F36CCE3-4567-4318-9C74-9D01F781224B}"/>
    <cellStyle name="Comma 5 6 3 4 2 3" xfId="35851" xr:uid="{71C1A06B-BFAF-47DF-B7CA-B5E1CE4D5FB9}"/>
    <cellStyle name="Comma 5 6 3 4 3" xfId="17961" xr:uid="{C89D4880-8213-4B2D-900E-710B9FD0364D}"/>
    <cellStyle name="Comma 5 6 3 4 3 2" xfId="41535" xr:uid="{AA1CF9DF-E264-474A-9F09-89FDDB17AA79}"/>
    <cellStyle name="Comma 5 6 3 4 4" xfId="30427" xr:uid="{87EB5EB0-CFEB-4B08-A196-2C47892EF9BA}"/>
    <cellStyle name="Comma 5 6 3 5" xfId="7788" xr:uid="{8A3EABBB-60B2-4B19-B28F-6A4461F56463}"/>
    <cellStyle name="Comma 5 6 3 5 2" xfId="19323" xr:uid="{A22D4BCC-F150-48D1-84F4-6DE12A002A86}"/>
    <cellStyle name="Comma 5 6 3 5 2 2" xfId="42896" xr:uid="{9A8C8F09-FB8A-4323-913A-53442BB45B18}"/>
    <cellStyle name="Comma 5 6 3 5 3" xfId="31788" xr:uid="{3388FA02-FD84-4579-A285-552E8A4AD062}"/>
    <cellStyle name="Comma 5 6 3 6" xfId="13617" xr:uid="{C2842EA9-1C23-40EE-9D07-14496CE18C21}"/>
    <cellStyle name="Comma 5 6 3 6 2" xfId="37356" xr:uid="{BB6FAD63-4B51-4051-BEB5-3CD8220469ED}"/>
    <cellStyle name="Comma 5 6 3 7" xfId="26249" xr:uid="{B179DDDC-A511-4C96-B450-A2AC900F9F2B}"/>
    <cellStyle name="Comma 5 6 3 8" xfId="24874" xr:uid="{03861C37-392D-4E0F-BB0C-1211FF54B24C}"/>
    <cellStyle name="Comma 5 6 3 9" xfId="48705" xr:uid="{CB7E081F-4CD3-4E01-80BC-0F5F955662A2}"/>
    <cellStyle name="Comma 5 6 4" xfId="2344" xr:uid="{4BBED6B6-6476-4EEC-9500-49D8FEA591A5}"/>
    <cellStyle name="Comma 5 6 4 2" xfId="4137" xr:uid="{07976B57-3A21-4832-A961-2F3B8E603040}"/>
    <cellStyle name="Comma 5 6 4 2 2" xfId="9606" xr:uid="{453B016C-D32D-40FB-A171-737DFD8464C7}"/>
    <cellStyle name="Comma 5 6 4 2 2 2" xfId="21139" xr:uid="{C5F52917-EEEF-4F1C-8FE1-D07F3045FF4D}"/>
    <cellStyle name="Comma 5 6 4 2 2 2 2" xfId="44712" xr:uid="{F9B4B846-BB22-4A5B-A541-6C429298A027}"/>
    <cellStyle name="Comma 5 6 4 2 2 3" xfId="33604" xr:uid="{21B5D0A1-B9B7-41DE-8BD0-845E266465A9}"/>
    <cellStyle name="Comma 5 6 4 2 3" xfId="15724" xr:uid="{C9FEBCBF-5681-44FB-A4CB-07EBD48A3B87}"/>
    <cellStyle name="Comma 5 6 4 2 3 2" xfId="39298" xr:uid="{7BD89892-BF89-4190-BEC3-76E9EE463BB9}"/>
    <cellStyle name="Comma 5 6 4 2 4" xfId="28190" xr:uid="{56D43BE6-58CB-4600-B705-1A29B9F0EC41}"/>
    <cellStyle name="Comma 5 6 4 3" xfId="5502" xr:uid="{B30F8382-F632-42A6-BCA9-2E190BBC3E9F}"/>
    <cellStyle name="Comma 5 6 4 3 2" xfId="10976" xr:uid="{73331C5B-2D6E-42C5-BE0B-C8FAB59BAB5E}"/>
    <cellStyle name="Comma 5 6 4 3 2 2" xfId="22509" xr:uid="{60EAFB72-3D55-49CF-A532-7A86F04535D4}"/>
    <cellStyle name="Comma 5 6 4 3 2 2 2" xfId="46082" xr:uid="{811BABD0-10BA-46A5-B592-11AE3BAB863F}"/>
    <cellStyle name="Comma 5 6 4 3 2 3" xfId="34974" xr:uid="{99F9595B-38F9-428F-B877-AE7CC841C738}"/>
    <cellStyle name="Comma 5 6 4 3 3" xfId="17088" xr:uid="{85359598-7BDA-42B3-9571-8E9A6899BB50}"/>
    <cellStyle name="Comma 5 6 4 3 3 2" xfId="40662" xr:uid="{7ABC93B4-6FAA-410D-A442-993D28F352F7}"/>
    <cellStyle name="Comma 5 6 4 3 4" xfId="29554" xr:uid="{93737095-54DE-4DA7-A832-A5A7A56A467C}"/>
    <cellStyle name="Comma 5 6 4 4" xfId="6840" xr:uid="{85893F22-BD80-4752-A719-2E5DA4E042C2}"/>
    <cellStyle name="Comma 5 6 4 4 2" xfId="12318" xr:uid="{EE106F89-CA9B-4100-B9A4-7878A5116D32}"/>
    <cellStyle name="Comma 5 6 4 4 2 2" xfId="23850" xr:uid="{49B2E97C-FF27-4B07-85CC-FA55C286A28D}"/>
    <cellStyle name="Comma 5 6 4 4 2 2 2" xfId="47423" xr:uid="{3A560A2B-87A2-4E10-8690-32BB6A86695F}"/>
    <cellStyle name="Comma 5 6 4 4 2 3" xfId="36315" xr:uid="{2B76414E-F880-49F4-ACCF-A94036DFD734}"/>
    <cellStyle name="Comma 5 6 4 4 3" xfId="18424" xr:uid="{7A7A9C56-E046-4FB8-892C-BCC261C64D30}"/>
    <cellStyle name="Comma 5 6 4 4 3 2" xfId="41998" xr:uid="{422B5BF8-4F9D-4CDB-BD92-B0AD665F8F17}"/>
    <cellStyle name="Comma 5 6 4 4 4" xfId="30890" xr:uid="{D5A1A577-3582-44DE-99D1-FB502528CBCC}"/>
    <cellStyle name="Comma 5 6 4 5" xfId="8253" xr:uid="{1A9EDEF6-564E-4D0F-9EB3-65CC3AFCC418}"/>
    <cellStyle name="Comma 5 6 4 5 2" xfId="19786" xr:uid="{30447175-27BB-4A79-A247-07DEEF30F791}"/>
    <cellStyle name="Comma 5 6 4 5 2 2" xfId="43359" xr:uid="{041C1EF5-F817-401A-B1F2-22672BBAB838}"/>
    <cellStyle name="Comma 5 6 4 5 3" xfId="32251" xr:uid="{84E75E44-D2A1-42BA-B8CB-3D0FCE35BD14}"/>
    <cellStyle name="Comma 5 6 4 6" xfId="14082" xr:uid="{482986C2-B866-461B-A056-FA429D960C05}"/>
    <cellStyle name="Comma 5 6 4 6 2" xfId="37819" xr:uid="{E32B0F5C-F516-4D7D-9E78-7664B4C24AC9}"/>
    <cellStyle name="Comma 5 6 4 7" xfId="26712" xr:uid="{EE30AA5F-901B-4752-B98E-8380D7BA06F4}"/>
    <cellStyle name="Comma 5 6 4 8" xfId="25338" xr:uid="{950A4B3C-2081-40D6-9F40-459186576EE9}"/>
    <cellStyle name="Comma 5 6 4 9" xfId="49168" xr:uid="{1C6A4B0C-783C-4951-9D44-96B581ABF584}"/>
    <cellStyle name="Comma 5 6 5" xfId="2729" xr:uid="{CA6DDFF8-DE8B-48F8-B890-D7F2D4C6E7F6}"/>
    <cellStyle name="Comma 5 6 5 2" xfId="4500" xr:uid="{8181BE84-1438-4F2D-B4C0-332AA160CB3E}"/>
    <cellStyle name="Comma 5 6 5 2 2" xfId="9970" xr:uid="{A571B62E-B153-432B-ADA7-57B56D1B1206}"/>
    <cellStyle name="Comma 5 6 5 2 2 2" xfId="21503" xr:uid="{85D3F306-A0C3-4F14-8BD3-6B71684B4EA3}"/>
    <cellStyle name="Comma 5 6 5 2 2 2 2" xfId="45076" xr:uid="{709552FD-0E60-49E0-9048-BE16C197BFDA}"/>
    <cellStyle name="Comma 5 6 5 2 2 3" xfId="33968" xr:uid="{3BFDF39E-75CA-4212-ABCD-7FC4B06C7CEE}"/>
    <cellStyle name="Comma 5 6 5 2 3" xfId="16087" xr:uid="{27FE241E-502B-4D93-946F-BF845D70D98D}"/>
    <cellStyle name="Comma 5 6 5 2 3 2" xfId="39661" xr:uid="{DCC26F16-7931-401E-81E3-BD614117AA57}"/>
    <cellStyle name="Comma 5 6 5 2 4" xfId="28553" xr:uid="{D8C7537B-AE75-4A9D-B89D-7C32018E630D}"/>
    <cellStyle name="Comma 5 6 5 3" xfId="8617" xr:uid="{1CD4EE07-0C7A-4229-9CA5-C6A2B1F5EDA3}"/>
    <cellStyle name="Comma 5 6 5 3 2" xfId="20150" xr:uid="{4911D86E-85E9-42FB-9E77-F85162B49AC1}"/>
    <cellStyle name="Comma 5 6 5 3 2 2" xfId="43723" xr:uid="{EA99A5CA-D953-4DDB-B3DC-98CFD59B5BC5}"/>
    <cellStyle name="Comma 5 6 5 3 3" xfId="32615" xr:uid="{74D9A3C7-4EE6-4AB4-8E98-086B1FBAAAE5}"/>
    <cellStyle name="Comma 5 6 5 4" xfId="14447" xr:uid="{13A7DCBC-497D-4080-971D-8292C77B3B05}"/>
    <cellStyle name="Comma 5 6 5 4 2" xfId="38183" xr:uid="{45E5A04A-CA6D-4FB6-8899-089D088C8A1C}"/>
    <cellStyle name="Comma 5 6 5 5" xfId="27076" xr:uid="{D5911AD1-9943-49E9-8A63-A4AA5E2A66BE}"/>
    <cellStyle name="Comma 5 6 6" xfId="3237" xr:uid="{B8E2FD7A-E0FB-454F-A0BF-E8E5ABB30D0C}"/>
    <cellStyle name="Comma 5 6 6 2" xfId="8704" xr:uid="{9111215F-7FE8-4A57-97D3-3969E7092EB9}"/>
    <cellStyle name="Comma 5 6 6 2 2" xfId="20237" xr:uid="{CBD7575E-C6E1-4B39-9562-3305FE955506}"/>
    <cellStyle name="Comma 5 6 6 2 2 2" xfId="43810" xr:uid="{67192468-9B16-49CD-BE16-2B17617CB92F}"/>
    <cellStyle name="Comma 5 6 6 2 3" xfId="32702" xr:uid="{552CC1CE-317B-46A7-BAF9-4E75B7760FB9}"/>
    <cellStyle name="Comma 5 6 6 3" xfId="14823" xr:uid="{43571B56-F4A6-48A7-86BF-AE0B226D770B}"/>
    <cellStyle name="Comma 5 6 6 3 2" xfId="38397" xr:uid="{820CB06E-3990-4318-B445-DB55308895D6}"/>
    <cellStyle name="Comma 5 6 6 4" xfId="27289" xr:uid="{99AED7EE-67D1-42D9-BA5F-CAF0D39291FB}"/>
    <cellStyle name="Comma 5 6 7" xfId="4592" xr:uid="{5BF5640F-02A0-4F32-A1AF-75AC169233E8}"/>
    <cellStyle name="Comma 5 6 7 2" xfId="10065" xr:uid="{A18C7C0C-6F6F-4573-8755-0BE7E87E3C3A}"/>
    <cellStyle name="Comma 5 6 7 2 2" xfId="21598" xr:uid="{F5FC2CCA-AB84-462A-AC3D-F306D2C20851}"/>
    <cellStyle name="Comma 5 6 7 2 2 2" xfId="45171" xr:uid="{8CD995DB-83F7-4692-B7B2-C92CE05AC74B}"/>
    <cellStyle name="Comma 5 6 7 2 3" xfId="34063" xr:uid="{9645C323-EFAE-495F-AAF2-9168FA9DE089}"/>
    <cellStyle name="Comma 5 6 7 3" xfId="16178" xr:uid="{2E58ABD4-5158-4E30-978C-0EEE3EEF64A8}"/>
    <cellStyle name="Comma 5 6 7 3 2" xfId="39752" xr:uid="{CC457340-EE48-4299-AADB-28D7E09CE86A}"/>
    <cellStyle name="Comma 5 6 7 4" xfId="28644" xr:uid="{14D56DA3-3EAF-44B8-A393-CD4AF8A8C6C7}"/>
    <cellStyle name="Comma 5 6 8" xfId="5930" xr:uid="{63BEFF57-C5CB-4358-BB5E-A12309A4F97F}"/>
    <cellStyle name="Comma 5 6 8 2" xfId="11406" xr:uid="{30596E7A-48EB-45EF-8F4B-99184D44E842}"/>
    <cellStyle name="Comma 5 6 8 2 2" xfId="22938" xr:uid="{D494890C-6A34-44C0-9108-B30C1F8CC344}"/>
    <cellStyle name="Comma 5 6 8 2 2 2" xfId="46511" xr:uid="{788BE28C-9116-4616-A608-EB9C09E794BC}"/>
    <cellStyle name="Comma 5 6 8 2 3" xfId="35403" xr:uid="{0AA62D04-675E-4EE1-A611-DB65B26732A9}"/>
    <cellStyle name="Comma 5 6 8 3" xfId="17514" xr:uid="{9C1316BA-10E1-472D-8C91-BA35EE11BA67}"/>
    <cellStyle name="Comma 5 6 8 3 2" xfId="41088" xr:uid="{16A97A8E-697E-4C94-9734-11CA40C2C855}"/>
    <cellStyle name="Comma 5 6 8 4" xfId="29980" xr:uid="{6DED367F-5020-45E0-A5D7-D57F4FDC945C}"/>
    <cellStyle name="Comma 5 6 9" xfId="7315" xr:uid="{96AE89CC-3913-4ACF-A88A-DBA2426C9283}"/>
    <cellStyle name="Comma 5 6 9 2" xfId="18875" xr:uid="{10DDCA80-0156-4C71-842A-75BC8CA8591B}"/>
    <cellStyle name="Comma 5 6 9 2 2" xfId="42448" xr:uid="{3F36AB80-3FE1-4A67-842F-F0A923D27782}"/>
    <cellStyle name="Comma 5 6 9 3" xfId="31340" xr:uid="{E0AAAD2B-43BA-44C3-8FFA-B4B6D775F124}"/>
    <cellStyle name="Comma 5 7" xfId="710" xr:uid="{5B55C46C-76F0-4014-BE42-22A2BA085CC1}"/>
    <cellStyle name="Comma 5 7 10" xfId="24682" xr:uid="{F3DC5351-E3B3-4388-A505-552434796967}"/>
    <cellStyle name="Comma 5 7 11" xfId="48509" xr:uid="{A96E41E6-3D1A-41EF-B1EC-2E5EAEC989C8}"/>
    <cellStyle name="Comma 5 7 2" xfId="2119" xr:uid="{8268C9A9-5992-43F4-89FC-E2CA433799A9}"/>
    <cellStyle name="Comma 5 7 2 2" xfId="3931" xr:uid="{96540B74-1D5B-442E-BF54-035063DA9D1A}"/>
    <cellStyle name="Comma 5 7 2 2 2" xfId="9400" xr:uid="{19892F79-1D30-4B32-BC23-9B178C936C1F}"/>
    <cellStyle name="Comma 5 7 2 2 2 2" xfId="20933" xr:uid="{0C95252B-6645-4C2F-B48E-5A09C975292F}"/>
    <cellStyle name="Comma 5 7 2 2 2 2 2" xfId="44506" xr:uid="{1BEF884E-55DA-485A-ABA5-4B8219DAD46C}"/>
    <cellStyle name="Comma 5 7 2 2 2 3" xfId="33398" xr:uid="{B9B8A061-A411-40B5-BA2E-5D9A2CC97649}"/>
    <cellStyle name="Comma 5 7 2 2 3" xfId="15518" xr:uid="{B02BC2F1-00D2-42D2-A1EA-ED3AF659DBA9}"/>
    <cellStyle name="Comma 5 7 2 2 3 2" xfId="39092" xr:uid="{13E1B9F1-7BC9-4751-9D7A-50315615640A}"/>
    <cellStyle name="Comma 5 7 2 2 4" xfId="27984" xr:uid="{A7E7D48E-0093-4B2B-97F4-8832A4D03C69}"/>
    <cellStyle name="Comma 5 7 2 3" xfId="5295" xr:uid="{2D35CE7E-5EDE-411B-BD36-ABAB303C5EFE}"/>
    <cellStyle name="Comma 5 7 2 3 2" xfId="10769" xr:uid="{D73483A2-3055-411C-8CCD-62ED9487B624}"/>
    <cellStyle name="Comma 5 7 2 3 2 2" xfId="22302" xr:uid="{ABAEAE9D-6D85-4D49-87CD-44B989795A9C}"/>
    <cellStyle name="Comma 5 7 2 3 2 2 2" xfId="45875" xr:uid="{76766AF7-8307-49D0-9BF8-15762645A9F8}"/>
    <cellStyle name="Comma 5 7 2 3 2 3" xfId="34767" xr:uid="{CC63A6F0-0331-4207-889B-7CCED7D382F4}"/>
    <cellStyle name="Comma 5 7 2 3 3" xfId="16881" xr:uid="{81A75276-B5DB-4814-96C0-0A7AE221F61E}"/>
    <cellStyle name="Comma 5 7 2 3 3 2" xfId="40455" xr:uid="{DDFDC64F-C1F1-4F37-A81A-03714D03ABB2}"/>
    <cellStyle name="Comma 5 7 2 3 4" xfId="29347" xr:uid="{F1F5E0AE-3B25-4277-938B-BBCBC92597A5}"/>
    <cellStyle name="Comma 5 7 2 4" xfId="6633" xr:uid="{2E4C448C-F912-4BC1-A542-9D30D9281D26}"/>
    <cellStyle name="Comma 5 7 2 4 2" xfId="12110" xr:uid="{0031990B-943C-4ECF-9CD6-74E310ADA307}"/>
    <cellStyle name="Comma 5 7 2 4 2 2" xfId="23642" xr:uid="{A05F58E8-8189-40C3-91CE-17FEDDEB52F8}"/>
    <cellStyle name="Comma 5 7 2 4 2 2 2" xfId="47215" xr:uid="{302772AB-2745-429F-811B-831BAB5BA6DE}"/>
    <cellStyle name="Comma 5 7 2 4 2 3" xfId="36107" xr:uid="{98B921BB-0E89-4D93-A2C9-290F51F77296}"/>
    <cellStyle name="Comma 5 7 2 4 3" xfId="18217" xr:uid="{76D2FF95-2569-449B-8480-7817D1CCF540}"/>
    <cellStyle name="Comma 5 7 2 4 3 2" xfId="41791" xr:uid="{29CB5A2B-907F-447D-901D-47656078150B}"/>
    <cellStyle name="Comma 5 7 2 4 4" xfId="30683" xr:uid="{DE29CD04-3C19-4E6F-96EE-D2C360315B12}"/>
    <cellStyle name="Comma 5 7 2 5" xfId="8044" xr:uid="{02EB3AF5-DC26-42C1-B046-291AF5DFC2E6}"/>
    <cellStyle name="Comma 5 7 2 5 2" xfId="19579" xr:uid="{4B4F673D-57F8-4A96-B677-060211C1E370}"/>
    <cellStyle name="Comma 5 7 2 5 2 2" xfId="43152" xr:uid="{39716F02-0570-4D93-AF93-63E1D2ADD733}"/>
    <cellStyle name="Comma 5 7 2 5 3" xfId="32044" xr:uid="{EF5218AE-7B82-4320-B48C-91E3426C9797}"/>
    <cellStyle name="Comma 5 7 2 6" xfId="13873" xr:uid="{0A341C5D-7E7B-4DD5-9705-2616D669A111}"/>
    <cellStyle name="Comma 5 7 2 6 2" xfId="37612" xr:uid="{FCCCE3AD-23BB-47D6-BD19-8E9F831926D9}"/>
    <cellStyle name="Comma 5 7 2 7" xfId="26505" xr:uid="{0269287F-C6AD-4B9E-9A70-6BDC31C44750}"/>
    <cellStyle name="Comma 5 7 2 8" xfId="25130" xr:uid="{024B4AF9-6FC0-4366-8231-75D8BCF51FE2}"/>
    <cellStyle name="Comma 5 7 2 9" xfId="48961" xr:uid="{3D7A5E02-7513-4148-9DBF-08B134237EA0}"/>
    <cellStyle name="Comma 5 7 3" xfId="2607" xr:uid="{E895091E-3CEB-4003-BFE8-151A496A8ADE}"/>
    <cellStyle name="Comma 5 7 3 2" xfId="4397" xr:uid="{370B8936-7697-4ED0-99EF-4F7D3BF99864}"/>
    <cellStyle name="Comma 5 7 3 2 2" xfId="9867" xr:uid="{9E387834-A92F-46B4-A766-BDA5511B3734}"/>
    <cellStyle name="Comma 5 7 3 2 2 2" xfId="21400" xr:uid="{31FBC541-DD2F-4D46-944B-6767F408B985}"/>
    <cellStyle name="Comma 5 7 3 2 2 2 2" xfId="44973" xr:uid="{7899DFE3-1C2F-442F-9950-2A2FEAC17A4C}"/>
    <cellStyle name="Comma 5 7 3 2 2 3" xfId="33865" xr:uid="{C6DC956D-BBC9-4866-8486-56A0D668F136}"/>
    <cellStyle name="Comma 5 7 3 2 3" xfId="15984" xr:uid="{8682CF91-6B9C-4FFE-B9D3-7FE7478B2B9E}"/>
    <cellStyle name="Comma 5 7 3 2 3 2" xfId="39558" xr:uid="{8E9E41BD-FDB3-4879-8E1B-61F3B02EE459}"/>
    <cellStyle name="Comma 5 7 3 2 4" xfId="28450" xr:uid="{6F0F16D7-DBEE-4365-8F03-C15A94093711}"/>
    <cellStyle name="Comma 5 7 3 3" xfId="5763" xr:uid="{994B9FCA-6EC6-484C-BE65-5619FF3EE1CE}"/>
    <cellStyle name="Comma 5 7 3 3 2" xfId="11237" xr:uid="{B3A4D835-04E2-4C97-8E51-FACD248C9E35}"/>
    <cellStyle name="Comma 5 7 3 3 2 2" xfId="22770" xr:uid="{C8C1EFE2-E401-4FE9-B77C-EA789ADD8037}"/>
    <cellStyle name="Comma 5 7 3 3 2 2 2" xfId="46343" xr:uid="{A119DE9D-07A3-4FC4-B592-0AF5F8AF6C2C}"/>
    <cellStyle name="Comma 5 7 3 3 2 3" xfId="35235" xr:uid="{79B0F1BB-32A8-44D7-96EA-02592CEBFB60}"/>
    <cellStyle name="Comma 5 7 3 3 3" xfId="17349" xr:uid="{502854A2-4762-49F0-B6DF-467FB92B3A32}"/>
    <cellStyle name="Comma 5 7 3 3 3 2" xfId="40923" xr:uid="{AF972343-C73A-40E1-8855-4C3BBE395760}"/>
    <cellStyle name="Comma 5 7 3 3 4" xfId="29815" xr:uid="{FE59C16A-49FD-4E6B-BA04-3473CCC30C19}"/>
    <cellStyle name="Comma 5 7 3 4" xfId="7101" xr:uid="{F7B1B536-AD8B-47D5-B15C-3894C72CA56F}"/>
    <cellStyle name="Comma 5 7 3 4 2" xfId="12579" xr:uid="{5BAB806C-BA92-43B7-B858-07A92AC4B2DC}"/>
    <cellStyle name="Comma 5 7 3 4 2 2" xfId="24111" xr:uid="{3523E98B-65C0-4A6E-8ABF-E463019C690A}"/>
    <cellStyle name="Comma 5 7 3 4 2 2 2" xfId="47684" xr:uid="{C7B854C4-CE59-4309-8B38-4B42B847D308}"/>
    <cellStyle name="Comma 5 7 3 4 2 3" xfId="36576" xr:uid="{F3DBBC13-5E53-40E4-9C46-3B3B81B2E4E6}"/>
    <cellStyle name="Comma 5 7 3 4 3" xfId="18685" xr:uid="{505EEE45-7744-45A5-B3BA-DB49F2DC7C15}"/>
    <cellStyle name="Comma 5 7 3 4 3 2" xfId="42259" xr:uid="{DC194B21-5726-4496-9F89-2AEB01E6D8DB}"/>
    <cellStyle name="Comma 5 7 3 4 4" xfId="31151" xr:uid="{18C8F994-16C2-470B-82A8-F4F76992C112}"/>
    <cellStyle name="Comma 5 7 3 5" xfId="8514" xr:uid="{B4F9D6A8-DC19-4B56-92F5-DAFBBA065E78}"/>
    <cellStyle name="Comma 5 7 3 5 2" xfId="20047" xr:uid="{9F0DCC4B-F852-4E18-A3D6-D19067B41BF2}"/>
    <cellStyle name="Comma 5 7 3 5 2 2" xfId="43620" xr:uid="{C6BA0816-046E-486F-91DD-24440C59C862}"/>
    <cellStyle name="Comma 5 7 3 5 3" xfId="32512" xr:uid="{E8F2926D-44E1-4FB1-82A9-03C378E2020A}"/>
    <cellStyle name="Comma 5 7 3 6" xfId="14343" xr:uid="{6DCCC378-F3FD-41BC-8318-F1F4CBF5981A}"/>
    <cellStyle name="Comma 5 7 3 6 2" xfId="38080" xr:uid="{8163188E-8627-4845-AAD2-33F8E7DE4CBD}"/>
    <cellStyle name="Comma 5 7 3 7" xfId="26973" xr:uid="{BE1C4770-8000-41A7-8671-BBFA02982116}"/>
    <cellStyle name="Comma 5 7 3 8" xfId="25599" xr:uid="{93FF6EE1-608C-456E-98E8-12AC9B752404}"/>
    <cellStyle name="Comma 5 7 3 9" xfId="49429" xr:uid="{05A9A92C-5C3D-4DBF-8316-7A94B639A4AC}"/>
    <cellStyle name="Comma 5 7 4" xfId="3488" xr:uid="{E9C5CF24-66F0-411E-ADEF-62FB0E914E01}"/>
    <cellStyle name="Comma 5 7 4 2" xfId="8957" xr:uid="{22B5DA4F-07C8-4C8A-9283-4513B81555BB}"/>
    <cellStyle name="Comma 5 7 4 2 2" xfId="20490" xr:uid="{5216FE2A-BC45-436A-8AB0-29094993F597}"/>
    <cellStyle name="Comma 5 7 4 2 2 2" xfId="44063" xr:uid="{7998B463-E7F2-4AD5-A093-9878B89596F3}"/>
    <cellStyle name="Comma 5 7 4 2 3" xfId="32955" xr:uid="{03D700C7-F0B3-42E1-8784-45A72B0DA2DE}"/>
    <cellStyle name="Comma 5 7 4 3" xfId="15075" xr:uid="{8B421636-3A84-41DD-A0ED-09C0A640D547}"/>
    <cellStyle name="Comma 5 7 4 3 2" xfId="38649" xr:uid="{AF675B58-52BD-4C74-88AE-3AA619C9288E}"/>
    <cellStyle name="Comma 5 7 4 4" xfId="27541" xr:uid="{5608C046-9569-4EA5-A02B-E026E25287C6}"/>
    <cellStyle name="Comma 5 7 5" xfId="4848" xr:uid="{007D77BB-53CC-4C9C-BE19-B6F8643FE130}"/>
    <cellStyle name="Comma 5 7 5 2" xfId="10321" xr:uid="{FFDCD137-44EF-4748-8105-713817517787}"/>
    <cellStyle name="Comma 5 7 5 2 2" xfId="21854" xr:uid="{59FECF6F-A6A8-4A34-9033-EA1DD25BCC20}"/>
    <cellStyle name="Comma 5 7 5 2 2 2" xfId="45427" xr:uid="{A4CC75EC-CDFA-4AF9-8533-A01319CF0AE2}"/>
    <cellStyle name="Comma 5 7 5 2 3" xfId="34319" xr:uid="{0614D07E-D653-45C1-B8A1-BDB58ED37CAF}"/>
    <cellStyle name="Comma 5 7 5 3" xfId="16434" xr:uid="{69D92CA1-4CFB-4971-BF99-9812EDDB8586}"/>
    <cellStyle name="Comma 5 7 5 3 2" xfId="40008" xr:uid="{23A78046-AFB9-470D-B16D-E3C094F90F06}"/>
    <cellStyle name="Comma 5 7 5 4" xfId="28900" xr:uid="{8870B761-2807-4DD3-AA38-83FEDDEC9B8E}"/>
    <cellStyle name="Comma 5 7 6" xfId="6186" xr:uid="{384B9A35-80B8-4618-A00B-4722ECF0EDB3}"/>
    <cellStyle name="Comma 5 7 6 2" xfId="11662" xr:uid="{F1367BD9-BA71-4609-84AE-7ACDFD3BF667}"/>
    <cellStyle name="Comma 5 7 6 2 2" xfId="23194" xr:uid="{364D7975-BE52-404F-B77A-35089A84E964}"/>
    <cellStyle name="Comma 5 7 6 2 2 2" xfId="46767" xr:uid="{F1A0DD45-292A-4CA2-A1C2-3B50DAE8D38A}"/>
    <cellStyle name="Comma 5 7 6 2 3" xfId="35659" xr:uid="{4B40FF5C-2E63-4F31-AFE0-DAC3DD30F59E}"/>
    <cellStyle name="Comma 5 7 6 3" xfId="17770" xr:uid="{C656FAF8-9A01-41F5-A11F-A32AFA620C10}"/>
    <cellStyle name="Comma 5 7 6 3 2" xfId="41344" xr:uid="{F39DD270-AC3C-4F08-A637-263021E31B46}"/>
    <cellStyle name="Comma 5 7 6 4" xfId="30236" xr:uid="{703389B5-1100-4FC8-B5B9-CF4AE3CC245F}"/>
    <cellStyle name="Comma 5 7 7" xfId="7573" xr:uid="{A8C59566-9BB6-4DA0-A109-1EA75F996B96}"/>
    <cellStyle name="Comma 5 7 7 2" xfId="19131" xr:uid="{7A59CDB7-4DD2-4BC0-82B1-6EDB9FBDD3ED}"/>
    <cellStyle name="Comma 5 7 7 2 2" xfId="42704" xr:uid="{1C0CE5DB-F6C8-445E-9963-D03DF3118370}"/>
    <cellStyle name="Comma 5 7 7 3" xfId="31596" xr:uid="{B783ADF2-7200-4CCB-975F-C9EC3E06B865}"/>
    <cellStyle name="Comma 5 7 8" xfId="13394" xr:uid="{F5DDC89F-FD75-4CBC-9728-CB757785D52F}"/>
    <cellStyle name="Comma 5 7 8 2" xfId="37165" xr:uid="{FD8E5375-B0B9-4E13-9E0F-F61B1435626C}"/>
    <cellStyle name="Comma 5 7 9" xfId="26056" xr:uid="{636BF596-B27F-47D1-BE21-E4A24A6A2CC2}"/>
    <cellStyle name="Comma 5 8" xfId="1079" xr:uid="{E8713A3F-1F05-435C-8CCE-4DB85F2CC0BC}"/>
    <cellStyle name="Comma 5 8 10" xfId="7374" xr:uid="{15DFFDE8-9A45-4C16-9378-7AEBB040DCAF}"/>
    <cellStyle name="Comma 5 8 10 2" xfId="18934" xr:uid="{98C89850-1E36-4D5D-A023-3D15C8ED4F20}"/>
    <cellStyle name="Comma 5 8 10 2 2" xfId="42507" xr:uid="{D933BE69-EB61-4697-9809-659F59075B67}"/>
    <cellStyle name="Comma 5 8 10 3" xfId="31399" xr:uid="{2806DB3E-9130-4029-8CAB-1D8AAA1737D0}"/>
    <cellStyle name="Comma 5 8 11" xfId="13190" xr:uid="{11332180-ED78-4715-81D9-51C368D3E462}"/>
    <cellStyle name="Comma 5 8 11 2" xfId="36968" xr:uid="{4A57224B-DF5A-422C-9A68-C5058C2E9BA4}"/>
    <cellStyle name="Comma 5 8 12" xfId="25859" xr:uid="{AD7EBD3B-FC0E-492E-A41B-5FB04815E562}"/>
    <cellStyle name="Comma 5 8 13" xfId="24519" xr:uid="{5117C932-A8E4-4E0B-8B67-378AFB77FFC3}"/>
    <cellStyle name="Comma 5 8 14" xfId="48312" xr:uid="{98D01E59-2C94-4DF2-94E2-D32EEA7500D4}"/>
    <cellStyle name="Comma 5 8 2" xfId="1164" xr:uid="{E741F1FB-04FD-4EAD-86D0-ABA70B4B1E8B}"/>
    <cellStyle name="Comma 5 8 2 10" xfId="24573" xr:uid="{5BFEC403-14E0-46D7-ABA6-F0C7486731A0}"/>
    <cellStyle name="Comma 5 8 2 11" xfId="48368" xr:uid="{7006CDCE-C0E5-419A-92F2-19F2672B3E3C}"/>
    <cellStyle name="Comma 5 8 2 2" xfId="1977" xr:uid="{A38B7205-5138-416B-9D7E-97D4BAB36F3B}"/>
    <cellStyle name="Comma 5 8 2 2 2" xfId="3790" xr:uid="{BD1F8818-61B9-47FF-B57A-32920424EE37}"/>
    <cellStyle name="Comma 5 8 2 2 2 2" xfId="9259" xr:uid="{B5519B72-35B1-4CE7-B5D3-2849824D0B03}"/>
    <cellStyle name="Comma 5 8 2 2 2 2 2" xfId="20792" xr:uid="{05B12263-D40C-4B3F-9FA6-800B89907A4D}"/>
    <cellStyle name="Comma 5 8 2 2 2 2 2 2" xfId="44365" xr:uid="{715C8A44-DFA7-4FD2-A47D-5E9729F6DABD}"/>
    <cellStyle name="Comma 5 8 2 2 2 2 3" xfId="33257" xr:uid="{6EAC80BD-B975-4C30-BCC1-E2D5947C4A80}"/>
    <cellStyle name="Comma 5 8 2 2 2 3" xfId="15377" xr:uid="{F421EBAF-DB5D-425F-AE12-1EFE45BE14AC}"/>
    <cellStyle name="Comma 5 8 2 2 2 3 2" xfId="38951" xr:uid="{F5759332-0A7A-4F8A-911B-82AB65A84F76}"/>
    <cellStyle name="Comma 5 8 2 2 2 4" xfId="27843" xr:uid="{94957092-728A-4F1E-AB0E-DCD361E1948E}"/>
    <cellStyle name="Comma 5 8 2 2 3" xfId="5154" xr:uid="{9BCF4ACA-9243-47F2-B7D0-F07677D59AB7}"/>
    <cellStyle name="Comma 5 8 2 2 3 2" xfId="10628" xr:uid="{577FA017-B1A5-42EC-BE8B-238C55F33D6B}"/>
    <cellStyle name="Comma 5 8 2 2 3 2 2" xfId="22161" xr:uid="{AA91933B-54FA-4F8A-98D5-FD25ACFFC0F7}"/>
    <cellStyle name="Comma 5 8 2 2 3 2 2 2" xfId="45734" xr:uid="{B51C6B07-5987-4150-960E-5B9F60C2C498}"/>
    <cellStyle name="Comma 5 8 2 2 3 2 3" xfId="34626" xr:uid="{B61C20D1-F6DC-4C82-BCB6-37141D570CD6}"/>
    <cellStyle name="Comma 5 8 2 2 3 3" xfId="16740" xr:uid="{1D4C2AE5-E760-41D0-BB28-A4743340A853}"/>
    <cellStyle name="Comma 5 8 2 2 3 3 2" xfId="40314" xr:uid="{C98485C7-C038-4338-8745-C4F16A5716E3}"/>
    <cellStyle name="Comma 5 8 2 2 3 4" xfId="29206" xr:uid="{DAD7FD98-0C35-4484-AB3D-C67A71DE4BFA}"/>
    <cellStyle name="Comma 5 8 2 2 4" xfId="6492" xr:uid="{476D7653-385E-41B6-B705-3E61A3CDF514}"/>
    <cellStyle name="Comma 5 8 2 2 4 2" xfId="11969" xr:uid="{C1C31159-8BDA-441A-B2C5-036E0414222A}"/>
    <cellStyle name="Comma 5 8 2 2 4 2 2" xfId="23501" xr:uid="{7773E0FA-B5A3-4FAA-98E3-9267FAEB416F}"/>
    <cellStyle name="Comma 5 8 2 2 4 2 2 2" xfId="47074" xr:uid="{9828F04B-E848-40C9-85F6-106ABD4DD46C}"/>
    <cellStyle name="Comma 5 8 2 2 4 2 3" xfId="35966" xr:uid="{F0F12876-D429-40BF-8240-F75573E51D2E}"/>
    <cellStyle name="Comma 5 8 2 2 4 3" xfId="18076" xr:uid="{A02FE478-4AF0-4903-8F4A-47D27BDE7020}"/>
    <cellStyle name="Comma 5 8 2 2 4 3 2" xfId="41650" xr:uid="{6BBFE89D-D1A4-4062-B173-EDE893BBF1F6}"/>
    <cellStyle name="Comma 5 8 2 2 4 4" xfId="30542" xr:uid="{55F254D4-95FB-4B9D-BED7-CA776C509489}"/>
    <cellStyle name="Comma 5 8 2 2 5" xfId="7903" xr:uid="{5CDE564E-3504-4A7A-B454-64779D3382C0}"/>
    <cellStyle name="Comma 5 8 2 2 5 2" xfId="19438" xr:uid="{8DB44A3B-3F55-42A1-829A-286AB47F4B15}"/>
    <cellStyle name="Comma 5 8 2 2 5 2 2" xfId="43011" xr:uid="{8CB74A0B-2D95-482A-B939-87C742B77B9F}"/>
    <cellStyle name="Comma 5 8 2 2 5 3" xfId="31903" xr:uid="{D73BE464-E0FF-4F7D-B876-FC54070E2C63}"/>
    <cellStyle name="Comma 5 8 2 2 6" xfId="13732" xr:uid="{555C6E23-6CA5-443A-B4AB-CD339AD3F2AC}"/>
    <cellStyle name="Comma 5 8 2 2 6 2" xfId="37471" xr:uid="{AC4A04FD-1232-41EC-8555-057B002BD824}"/>
    <cellStyle name="Comma 5 8 2 2 7" xfId="26364" xr:uid="{8AD0E65C-B78B-42C1-B0AE-591990DE6A06}"/>
    <cellStyle name="Comma 5 8 2 2 8" xfId="24989" xr:uid="{AC18CCB3-6AFD-47D5-8267-570E751337E7}"/>
    <cellStyle name="Comma 5 8 2 2 9" xfId="48820" xr:uid="{B66EE079-20D3-40CE-9C66-931CACBFF6BA}"/>
    <cellStyle name="Comma 5 8 2 3" xfId="2463" xr:uid="{B8A8837A-FAB7-4EA5-9100-120E8225071F}"/>
    <cellStyle name="Comma 5 8 2 3 2" xfId="4254" xr:uid="{5D48F7F5-3538-4268-A8AC-34D68D22308F}"/>
    <cellStyle name="Comma 5 8 2 3 2 2" xfId="9723" xr:uid="{D5FD1E66-7C49-49F1-972C-F8EA68A755BB}"/>
    <cellStyle name="Comma 5 8 2 3 2 2 2" xfId="21256" xr:uid="{0642158D-9199-4874-844E-F89EF7B0BF70}"/>
    <cellStyle name="Comma 5 8 2 3 2 2 2 2" xfId="44829" xr:uid="{796D940D-8F0E-4BDF-B706-8149A2DDAA59}"/>
    <cellStyle name="Comma 5 8 2 3 2 2 3" xfId="33721" xr:uid="{5C45F736-D7D1-4A38-BA1B-0A2C375E95DC}"/>
    <cellStyle name="Comma 5 8 2 3 2 3" xfId="15841" xr:uid="{65448674-2EC4-41D6-AC1A-6BE48B2DBDA4}"/>
    <cellStyle name="Comma 5 8 2 3 2 3 2" xfId="39415" xr:uid="{4A2262A8-B58B-4A1C-A18B-91E22724FB94}"/>
    <cellStyle name="Comma 5 8 2 3 2 4" xfId="28307" xr:uid="{AB72A95A-E901-422D-9A59-D4FFCC8D1501}"/>
    <cellStyle name="Comma 5 8 2 3 3" xfId="5619" xr:uid="{0E4A5761-225F-4CE2-A4AB-9FE410EB0279}"/>
    <cellStyle name="Comma 5 8 2 3 3 2" xfId="11093" xr:uid="{CF6E7F5F-754B-4AE0-842F-989FA4398FED}"/>
    <cellStyle name="Comma 5 8 2 3 3 2 2" xfId="22626" xr:uid="{AFB209AE-AE3C-4CF5-8BB1-3303F8E49E4B}"/>
    <cellStyle name="Comma 5 8 2 3 3 2 2 2" xfId="46199" xr:uid="{04371892-F422-4BDA-ABC6-37D3FC2C6207}"/>
    <cellStyle name="Comma 5 8 2 3 3 2 3" xfId="35091" xr:uid="{457129C2-B602-4DCC-A72E-8B8C248FCFA3}"/>
    <cellStyle name="Comma 5 8 2 3 3 3" xfId="17205" xr:uid="{4599BA03-38D7-406D-81FC-C3DD392F9015}"/>
    <cellStyle name="Comma 5 8 2 3 3 3 2" xfId="40779" xr:uid="{6896F3B7-9CE3-4411-BF07-D23AEACEE86E}"/>
    <cellStyle name="Comma 5 8 2 3 3 4" xfId="29671" xr:uid="{A5951E09-51F0-4304-B25F-3B8B7B5AD23A}"/>
    <cellStyle name="Comma 5 8 2 3 4" xfId="6957" xr:uid="{D3F2F30B-8C17-49DD-8422-404FCC26A303}"/>
    <cellStyle name="Comma 5 8 2 3 4 2" xfId="12435" xr:uid="{5B6BB94A-AD45-40CB-A3EF-2199130C387D}"/>
    <cellStyle name="Comma 5 8 2 3 4 2 2" xfId="23967" xr:uid="{BC7BA1C8-129E-480D-8566-0C7A6648FBF6}"/>
    <cellStyle name="Comma 5 8 2 3 4 2 2 2" xfId="47540" xr:uid="{C6F47B39-1581-497E-BEE7-D706738A1C4D}"/>
    <cellStyle name="Comma 5 8 2 3 4 2 3" xfId="36432" xr:uid="{228EE469-58D9-4477-91B4-78AC66867AE5}"/>
    <cellStyle name="Comma 5 8 2 3 4 3" xfId="18541" xr:uid="{801AFFA0-CC87-4A33-9510-67D81930F2AD}"/>
    <cellStyle name="Comma 5 8 2 3 4 3 2" xfId="42115" xr:uid="{137F0961-9A80-4B41-8A4A-398C94DAE700}"/>
    <cellStyle name="Comma 5 8 2 3 4 4" xfId="31007" xr:uid="{D84A1098-4F8C-46CC-8B35-2C35D97C95F3}"/>
    <cellStyle name="Comma 5 8 2 3 5" xfId="8370" xr:uid="{835EB83E-3FF9-4EE1-BBBB-C99DFB17CB21}"/>
    <cellStyle name="Comma 5 8 2 3 5 2" xfId="19903" xr:uid="{98BDD897-36BE-4717-8035-C79F32164C1C}"/>
    <cellStyle name="Comma 5 8 2 3 5 2 2" xfId="43476" xr:uid="{D5323CF0-961C-4C09-9F88-B4636931D96B}"/>
    <cellStyle name="Comma 5 8 2 3 5 3" xfId="32368" xr:uid="{5C7534B6-103A-40E0-9DC5-1F00726BE088}"/>
    <cellStyle name="Comma 5 8 2 3 6" xfId="14199" xr:uid="{6E1D4142-06FD-4513-BCDD-3863E61F2709}"/>
    <cellStyle name="Comma 5 8 2 3 6 2" xfId="37936" xr:uid="{FA4CA7A8-2993-40C5-A358-5F17EEECC73E}"/>
    <cellStyle name="Comma 5 8 2 3 7" xfId="26829" xr:uid="{B2EF7B7B-5475-43EB-BDE0-955772E57CF1}"/>
    <cellStyle name="Comma 5 8 2 3 8" xfId="25455" xr:uid="{DD8E4BD1-041E-41B3-A165-6E8AFA10431B}"/>
    <cellStyle name="Comma 5 8 2 3 9" xfId="49285" xr:uid="{27FCFB9B-B787-49DA-93B8-45000B7904A3}"/>
    <cellStyle name="Comma 5 8 2 4" xfId="3351" xr:uid="{EC60FA46-254E-4C6A-9B6B-FC7DD2C1B8BE}"/>
    <cellStyle name="Comma 5 8 2 4 2" xfId="8819" xr:uid="{F4155233-128F-448E-A45C-BC7146CF9E8D}"/>
    <cellStyle name="Comma 5 8 2 4 2 2" xfId="20352" xr:uid="{323BC537-8C2C-49AD-BD88-ABA26A15DAC4}"/>
    <cellStyle name="Comma 5 8 2 4 2 2 2" xfId="43925" xr:uid="{18E30933-B9EE-4D7E-BA6E-A226F8D0A2C9}"/>
    <cellStyle name="Comma 5 8 2 4 2 3" xfId="32817" xr:uid="{5E3D0D59-0EEB-4229-8F5B-C4260984D9FD}"/>
    <cellStyle name="Comma 5 8 2 4 3" xfId="14937" xr:uid="{827FAEBF-FCF1-4FBC-8352-8083A4C6389C}"/>
    <cellStyle name="Comma 5 8 2 4 3 2" xfId="38511" xr:uid="{D015C584-65B8-436C-A647-06DB9566CFEB}"/>
    <cellStyle name="Comma 5 8 2 4 4" xfId="27403" xr:uid="{C2973806-003D-4F3A-B826-07E6DD441BDC}"/>
    <cellStyle name="Comma 5 8 2 5" xfId="4707" xr:uid="{25960688-4C34-4E77-AF57-806775C13725}"/>
    <cellStyle name="Comma 5 8 2 5 2" xfId="10180" xr:uid="{B2EBAD0F-9273-41A4-914A-B47DC4E4B224}"/>
    <cellStyle name="Comma 5 8 2 5 2 2" xfId="21713" xr:uid="{E5D1EC00-BAFE-46C3-8065-709ABFBA7C82}"/>
    <cellStyle name="Comma 5 8 2 5 2 2 2" xfId="45286" xr:uid="{BDAD957F-89D9-45AE-A659-154ABDA37C2C}"/>
    <cellStyle name="Comma 5 8 2 5 2 3" xfId="34178" xr:uid="{AA050402-E2EE-4CDE-A4E3-EC533C5E64F1}"/>
    <cellStyle name="Comma 5 8 2 5 3" xfId="16293" xr:uid="{0383A65B-1CAB-4469-9DB6-E7FE628A5BAD}"/>
    <cellStyle name="Comma 5 8 2 5 3 2" xfId="39867" xr:uid="{D05E5EE0-1D13-4346-8000-F12E8100E4A8}"/>
    <cellStyle name="Comma 5 8 2 5 4" xfId="28759" xr:uid="{70CB3AD8-0C99-4B66-8094-588165C4D17F}"/>
    <cellStyle name="Comma 5 8 2 6" xfId="6045" xr:uid="{C85B1550-443E-4A20-99D8-963E9D5B70BD}"/>
    <cellStyle name="Comma 5 8 2 6 2" xfId="11521" xr:uid="{E94679F1-95D1-4D93-A663-D4DD502D3DBD}"/>
    <cellStyle name="Comma 5 8 2 6 2 2" xfId="23053" xr:uid="{35DA3DF8-8A6C-4CA3-A824-659C6597B5CA}"/>
    <cellStyle name="Comma 5 8 2 6 2 2 2" xfId="46626" xr:uid="{C92FBFF5-99DE-4528-B6AB-7E789B178ADD}"/>
    <cellStyle name="Comma 5 8 2 6 2 3" xfId="35518" xr:uid="{BC7B4E59-7DF1-4AA4-9F01-59B44A943E0D}"/>
    <cellStyle name="Comma 5 8 2 6 3" xfId="17629" xr:uid="{92B4F3BA-6C09-430C-A0A3-C55211D670AC}"/>
    <cellStyle name="Comma 5 8 2 6 3 2" xfId="41203" xr:uid="{9C4647C5-9BAC-4C92-8F88-45232EECAF89}"/>
    <cellStyle name="Comma 5 8 2 6 4" xfId="30095" xr:uid="{B821FD34-FACA-48C2-A058-1ED5DE64D892}"/>
    <cellStyle name="Comma 5 8 2 7" xfId="7430" xr:uid="{3FF57835-8021-4B07-9750-DB03A904B898}"/>
    <cellStyle name="Comma 5 8 2 7 2" xfId="18990" xr:uid="{98D486E5-4533-487F-954A-225D5E0A19E3}"/>
    <cellStyle name="Comma 5 8 2 7 2 2" xfId="42563" xr:uid="{65CEA0C2-59DE-4E13-AC54-34324BD99BD5}"/>
    <cellStyle name="Comma 5 8 2 7 3" xfId="31455" xr:uid="{F12335B5-8E19-4FF3-96C9-416BF8DDAC23}"/>
    <cellStyle name="Comma 5 8 2 8" xfId="13248" xr:uid="{13C74BE3-4FA7-4FAA-93BD-3281DFC68CC1}"/>
    <cellStyle name="Comma 5 8 2 8 2" xfId="37024" xr:uid="{4E190FB7-5727-49EC-AC29-B2252C6E7487}"/>
    <cellStyle name="Comma 5 8 2 9" xfId="25915" xr:uid="{8389C6BD-2384-4A65-8EAE-914D235D1A20}"/>
    <cellStyle name="Comma 5 8 3" xfId="1282" xr:uid="{466B9246-D93B-4E0F-A078-1E21AAC3438C}"/>
    <cellStyle name="Comma 5 8 3 10" xfId="24623" xr:uid="{57A9AFB8-D447-46DD-A7B8-35059EF8C76A}"/>
    <cellStyle name="Comma 5 8 3 11" xfId="48450" xr:uid="{524425BC-A0C7-4ADF-A88D-7E4D8FAB7154}"/>
    <cellStyle name="Comma 5 8 3 2" xfId="2059" xr:uid="{1C98186A-3518-4B38-B922-BB7B1177FEB3}"/>
    <cellStyle name="Comma 5 8 3 2 2" xfId="3872" xr:uid="{CAB24598-9800-4038-B166-941492A7F22E}"/>
    <cellStyle name="Comma 5 8 3 2 2 2" xfId="9341" xr:uid="{2D1D05FE-9E98-4E53-B0F9-33629534A2BC}"/>
    <cellStyle name="Comma 5 8 3 2 2 2 2" xfId="20874" xr:uid="{CD433277-8B7A-495D-83BD-F00BB7A331E2}"/>
    <cellStyle name="Comma 5 8 3 2 2 2 2 2" xfId="44447" xr:uid="{06C4D408-439A-41C0-836F-E19C12D3355F}"/>
    <cellStyle name="Comma 5 8 3 2 2 2 3" xfId="33339" xr:uid="{4ACD7A74-A7ED-4B83-B3D0-D913FE43B5C9}"/>
    <cellStyle name="Comma 5 8 3 2 2 3" xfId="15459" xr:uid="{B0032A38-221B-4227-8522-391C8813519B}"/>
    <cellStyle name="Comma 5 8 3 2 2 3 2" xfId="39033" xr:uid="{BA53E86A-194A-4ADE-B135-5E92AF6B1640}"/>
    <cellStyle name="Comma 5 8 3 2 2 4" xfId="27925" xr:uid="{4A82094F-2DF8-4EBC-9223-6F11A2ED99E5}"/>
    <cellStyle name="Comma 5 8 3 2 3" xfId="5236" xr:uid="{47D56816-B4AB-44B2-B26A-23383F9F8D15}"/>
    <cellStyle name="Comma 5 8 3 2 3 2" xfId="10710" xr:uid="{4F45BC7E-91E5-4B6E-92F9-6D241E4FC7DF}"/>
    <cellStyle name="Comma 5 8 3 2 3 2 2" xfId="22243" xr:uid="{251E92C9-FA40-4761-AE13-05A08352AADE}"/>
    <cellStyle name="Comma 5 8 3 2 3 2 2 2" xfId="45816" xr:uid="{0EBC55BC-8585-481A-A2A1-98A6BC477918}"/>
    <cellStyle name="Comma 5 8 3 2 3 2 3" xfId="34708" xr:uid="{493E9665-0545-4B0F-B2BC-7C9DAAE06EE8}"/>
    <cellStyle name="Comma 5 8 3 2 3 3" xfId="16822" xr:uid="{B82A1D4B-81E8-4903-9023-775405681B1C}"/>
    <cellStyle name="Comma 5 8 3 2 3 3 2" xfId="40396" xr:uid="{7C93AFF8-FA4E-4A69-B2A8-3D3AD2C4FEB4}"/>
    <cellStyle name="Comma 5 8 3 2 3 4" xfId="29288" xr:uid="{38E22578-5119-492F-92AD-32CBB18E18B1}"/>
    <cellStyle name="Comma 5 8 3 2 4" xfId="6574" xr:uid="{D26B189B-98CF-48D7-8AC8-8B65746049DC}"/>
    <cellStyle name="Comma 5 8 3 2 4 2" xfId="12051" xr:uid="{963DEC9A-80D1-43E5-9CBE-F8CBEB8B682B}"/>
    <cellStyle name="Comma 5 8 3 2 4 2 2" xfId="23583" xr:uid="{154F7D3F-F60F-4E44-B2AF-485545A0DEB5}"/>
    <cellStyle name="Comma 5 8 3 2 4 2 2 2" xfId="47156" xr:uid="{446CFB85-5C4E-4AB9-8397-8C6F6BF8CBAC}"/>
    <cellStyle name="Comma 5 8 3 2 4 2 3" xfId="36048" xr:uid="{BA511F72-6884-4AAD-9B6B-6C6D4DF0968F}"/>
    <cellStyle name="Comma 5 8 3 2 4 3" xfId="18158" xr:uid="{70693880-B55E-4199-83B8-5605C57D5C78}"/>
    <cellStyle name="Comma 5 8 3 2 4 3 2" xfId="41732" xr:uid="{0B8529A5-D558-4F65-9E30-0453BDA37140}"/>
    <cellStyle name="Comma 5 8 3 2 4 4" xfId="30624" xr:uid="{761A5C80-62D6-4272-A5B5-D31EB268C2A2}"/>
    <cellStyle name="Comma 5 8 3 2 5" xfId="7985" xr:uid="{935CC739-1A27-4E46-9473-F4642698FAEF}"/>
    <cellStyle name="Comma 5 8 3 2 5 2" xfId="19520" xr:uid="{921C3A7B-F676-435B-895C-81E048FD4652}"/>
    <cellStyle name="Comma 5 8 3 2 5 2 2" xfId="43093" xr:uid="{03A00516-594E-497C-AB46-C2160ADD90F3}"/>
    <cellStyle name="Comma 5 8 3 2 5 3" xfId="31985" xr:uid="{ED0DABF9-9649-4C84-A26E-E7ECFF49BAD9}"/>
    <cellStyle name="Comma 5 8 3 2 6" xfId="13814" xr:uid="{B20A8AE3-C466-4FF1-803A-635A71E59981}"/>
    <cellStyle name="Comma 5 8 3 2 6 2" xfId="37553" xr:uid="{C6F1BE64-5B29-472C-9B97-608408CDAF68}"/>
    <cellStyle name="Comma 5 8 3 2 7" xfId="26446" xr:uid="{D96B3932-1F9F-4D4A-B256-18E63CFBB3DB}"/>
    <cellStyle name="Comma 5 8 3 2 8" xfId="25071" xr:uid="{5BC1E74C-7EC5-4DC9-BE77-9751F01BC90B}"/>
    <cellStyle name="Comma 5 8 3 2 9" xfId="48902" xr:uid="{BC2AD542-7BC8-4715-9729-A0D8359AFF1A}"/>
    <cellStyle name="Comma 5 8 3 3" xfId="2547" xr:uid="{1E6C0A23-529F-458B-8063-18F35F74B1AA}"/>
    <cellStyle name="Comma 5 8 3 3 2" xfId="4337" xr:uid="{F2126461-2220-49A0-9735-5AC06109E9CC}"/>
    <cellStyle name="Comma 5 8 3 3 2 2" xfId="9807" xr:uid="{188DC8A2-B880-4573-96E3-701DD0D6F8C5}"/>
    <cellStyle name="Comma 5 8 3 3 2 2 2" xfId="21340" xr:uid="{3EE2782C-568F-4CA5-A7DD-8B1C3355C9F3}"/>
    <cellStyle name="Comma 5 8 3 3 2 2 2 2" xfId="44913" xr:uid="{5C336DBC-49A1-4B97-AAF3-25EFE738BA89}"/>
    <cellStyle name="Comma 5 8 3 3 2 2 3" xfId="33805" xr:uid="{2AACD362-B939-4198-952E-D7DC642633ED}"/>
    <cellStyle name="Comma 5 8 3 3 2 3" xfId="15924" xr:uid="{A95B5FC7-F9CD-43D0-A8BB-5CA6B3E24840}"/>
    <cellStyle name="Comma 5 8 3 3 2 3 2" xfId="39498" xr:uid="{6D40A16E-777F-47F4-88F1-4823ACE1EF66}"/>
    <cellStyle name="Comma 5 8 3 3 2 4" xfId="28390" xr:uid="{F81B9C20-DE49-4AC5-8B5B-E09693C6A857}"/>
    <cellStyle name="Comma 5 8 3 3 3" xfId="5703" xr:uid="{A862F83C-7D60-4201-8BBC-D77842CBE221}"/>
    <cellStyle name="Comma 5 8 3 3 3 2" xfId="11177" xr:uid="{F657323C-C08A-4B0D-A9CA-023BD1E04936}"/>
    <cellStyle name="Comma 5 8 3 3 3 2 2" xfId="22710" xr:uid="{AD659394-DC7F-43EE-8D97-9144C8E3F877}"/>
    <cellStyle name="Comma 5 8 3 3 3 2 2 2" xfId="46283" xr:uid="{229472C5-B881-42DF-A954-BC75525C17ED}"/>
    <cellStyle name="Comma 5 8 3 3 3 2 3" xfId="35175" xr:uid="{9112F534-0AC9-4EFE-8478-C7B0571E5CF7}"/>
    <cellStyle name="Comma 5 8 3 3 3 3" xfId="17289" xr:uid="{DBF0AACA-2EBB-4552-93A4-6284709E30A5}"/>
    <cellStyle name="Comma 5 8 3 3 3 3 2" xfId="40863" xr:uid="{3A918658-7ECC-4CEC-A594-F456F7C55563}"/>
    <cellStyle name="Comma 5 8 3 3 3 4" xfId="29755" xr:uid="{5AF345F8-1978-40AA-8DF5-6025DCC38973}"/>
    <cellStyle name="Comma 5 8 3 3 4" xfId="7041" xr:uid="{C7253692-4AD4-49C0-AA7D-DA6AEA6F1856}"/>
    <cellStyle name="Comma 5 8 3 3 4 2" xfId="12519" xr:uid="{48F0DB67-86CC-4107-A2CB-E78E67ED86CB}"/>
    <cellStyle name="Comma 5 8 3 3 4 2 2" xfId="24051" xr:uid="{33EAC76A-CAD9-41CA-8C4C-BC29219D9AE7}"/>
    <cellStyle name="Comma 5 8 3 3 4 2 2 2" xfId="47624" xr:uid="{6F293084-698F-47E0-9A8A-8664B323F01B}"/>
    <cellStyle name="Comma 5 8 3 3 4 2 3" xfId="36516" xr:uid="{D2F18646-65EF-4CC1-A34D-7145F3C43274}"/>
    <cellStyle name="Comma 5 8 3 3 4 3" xfId="18625" xr:uid="{151CB060-CF39-411C-BCE6-AF8A980CB858}"/>
    <cellStyle name="Comma 5 8 3 3 4 3 2" xfId="42199" xr:uid="{59A62329-2FDE-497C-B53E-8B7DE932C912}"/>
    <cellStyle name="Comma 5 8 3 3 4 4" xfId="31091" xr:uid="{6DC732B0-AA26-4038-B31D-48ED8566DFCC}"/>
    <cellStyle name="Comma 5 8 3 3 5" xfId="8454" xr:uid="{96D362C5-EEEA-41A4-A9E4-5A9C092CAC19}"/>
    <cellStyle name="Comma 5 8 3 3 5 2" xfId="19987" xr:uid="{632AE54F-6E44-405E-BFFD-7CFFCFE7DC91}"/>
    <cellStyle name="Comma 5 8 3 3 5 2 2" xfId="43560" xr:uid="{180C7192-5971-424C-A15F-CAD3D4E3E7AF}"/>
    <cellStyle name="Comma 5 8 3 3 5 3" xfId="32452" xr:uid="{F67EDC4B-D0AB-4D17-BD32-30A9F6816A80}"/>
    <cellStyle name="Comma 5 8 3 3 6" xfId="14283" xr:uid="{2F59E308-475D-4A31-868B-733F898A2C45}"/>
    <cellStyle name="Comma 5 8 3 3 6 2" xfId="38020" xr:uid="{291A7683-6306-4660-A92F-084FFC55C104}"/>
    <cellStyle name="Comma 5 8 3 3 7" xfId="26913" xr:uid="{158F5299-60A8-4E81-9AE4-8F5BD1A7E997}"/>
    <cellStyle name="Comma 5 8 3 3 8" xfId="25539" xr:uid="{AF9520C9-8F89-4C23-8F89-4B2EF05752CA}"/>
    <cellStyle name="Comma 5 8 3 3 9" xfId="49369" xr:uid="{5B86D35A-FE4D-4FF9-94AF-E79DABC7E337}"/>
    <cellStyle name="Comma 5 8 3 4" xfId="3433" xr:uid="{422B0571-1750-42CA-B674-FB0CBB505586}"/>
    <cellStyle name="Comma 5 8 3 4 2" xfId="8901" xr:uid="{757534D1-444B-4C84-A3B4-E3D907346FCF}"/>
    <cellStyle name="Comma 5 8 3 4 2 2" xfId="20434" xr:uid="{B3AC1E1B-55C8-4C92-8C8C-17668385F285}"/>
    <cellStyle name="Comma 5 8 3 4 2 2 2" xfId="44007" xr:uid="{4C9AD453-5696-4A17-AE36-E377A34EA6B3}"/>
    <cellStyle name="Comma 5 8 3 4 2 3" xfId="32899" xr:uid="{E827B7DE-27E4-4B10-8F59-66B4DAC5FBEC}"/>
    <cellStyle name="Comma 5 8 3 4 3" xfId="15019" xr:uid="{66F8EBB4-43FA-4868-83B6-DD36719824A9}"/>
    <cellStyle name="Comma 5 8 3 4 3 2" xfId="38593" xr:uid="{29649A8D-725E-4041-9B50-DF2E9189E00D}"/>
    <cellStyle name="Comma 5 8 3 4 4" xfId="27485" xr:uid="{4D621A21-51E4-4A28-86EC-7EDC7548E13B}"/>
    <cellStyle name="Comma 5 8 3 5" xfId="4789" xr:uid="{4FA60666-CA95-41B4-910E-E7952088F0E4}"/>
    <cellStyle name="Comma 5 8 3 5 2" xfId="10262" xr:uid="{C2384C04-4FD5-453F-A0B6-7CA56D1C433E}"/>
    <cellStyle name="Comma 5 8 3 5 2 2" xfId="21795" xr:uid="{C46435DE-644A-4956-82EA-D6A72244FE9F}"/>
    <cellStyle name="Comma 5 8 3 5 2 2 2" xfId="45368" xr:uid="{BC1B53C9-9B74-4E02-BCCB-8CDAA5EFA04B}"/>
    <cellStyle name="Comma 5 8 3 5 2 3" xfId="34260" xr:uid="{E661FDA7-E7BF-4B5E-A46E-34D2F5651482}"/>
    <cellStyle name="Comma 5 8 3 5 3" xfId="16375" xr:uid="{8CFE11C9-8A92-4F0D-9845-79D12BC01834}"/>
    <cellStyle name="Comma 5 8 3 5 3 2" xfId="39949" xr:uid="{8660DFD5-B03C-4F64-BA16-2F5C6874C7CB}"/>
    <cellStyle name="Comma 5 8 3 5 4" xfId="28841" xr:uid="{F346E1DA-EA3A-4BE6-B2BD-6224D376162B}"/>
    <cellStyle name="Comma 5 8 3 6" xfId="6127" xr:uid="{BCCC1513-447D-439D-9715-C5A9187136B1}"/>
    <cellStyle name="Comma 5 8 3 6 2" xfId="11603" xr:uid="{CDC3DC22-26A6-433A-BE1B-31E84F426F87}"/>
    <cellStyle name="Comma 5 8 3 6 2 2" xfId="23135" xr:uid="{839888EE-99ED-4754-809C-3727851CF23E}"/>
    <cellStyle name="Comma 5 8 3 6 2 2 2" xfId="46708" xr:uid="{FD7F960A-64C2-4FBB-901F-A18E3881E673}"/>
    <cellStyle name="Comma 5 8 3 6 2 3" xfId="35600" xr:uid="{932D5558-7E50-4E53-8521-31283C3349AD}"/>
    <cellStyle name="Comma 5 8 3 6 3" xfId="17711" xr:uid="{5759ECB2-1F94-4A05-9E77-59AE612D8968}"/>
    <cellStyle name="Comma 5 8 3 6 3 2" xfId="41285" xr:uid="{7A5C4F60-F931-4CE0-A230-6F1E09C26651}"/>
    <cellStyle name="Comma 5 8 3 6 4" xfId="30177" xr:uid="{15CDC327-9EDE-4B8E-87C6-D860C825F9AE}"/>
    <cellStyle name="Comma 5 8 3 7" xfId="7512" xr:uid="{84DDDE28-EE34-4506-9743-342E9D546ABA}"/>
    <cellStyle name="Comma 5 8 3 7 2" xfId="19072" xr:uid="{82EBA49D-00CC-427A-BFF2-7F8A3332158B}"/>
    <cellStyle name="Comma 5 8 3 7 2 2" xfId="42645" xr:uid="{11EBD53B-EAB1-4263-88B9-227BFFDA8883}"/>
    <cellStyle name="Comma 5 8 3 7 3" xfId="31537" xr:uid="{B9497A83-078B-4373-9BF4-EF169BC6A0DA}"/>
    <cellStyle name="Comma 5 8 3 8" xfId="13332" xr:uid="{51FD5FF2-B40D-4C27-A1C6-8C5B6EA35704}"/>
    <cellStyle name="Comma 5 8 3 8 2" xfId="37106" xr:uid="{1D6CFD1B-FA0B-4855-BABE-150C07842EC6}"/>
    <cellStyle name="Comma 5 8 3 9" xfId="25997" xr:uid="{19FBC7DA-5EB6-4D76-9338-8D75A2582F16}"/>
    <cellStyle name="Comma 5 8 4" xfId="1726" xr:uid="{A8BD3FBC-16FB-4765-B831-FC197AA05F87}"/>
    <cellStyle name="Comma 5 8 4 10" xfId="24750" xr:uid="{EA977823-F44D-46C7-B8F7-88DB4772CDA9}"/>
    <cellStyle name="Comma 5 8 4 11" xfId="48582" xr:uid="{09A126BE-C45C-4ABF-B830-A5C6EA892D78}"/>
    <cellStyle name="Comma 5 8 4 2" xfId="2187" xr:uid="{C9B9448F-67E5-4A11-9753-02978F9DFED7}"/>
    <cellStyle name="Comma 5 8 4 2 2" xfId="3999" xr:uid="{257087E9-4055-47BD-88DF-189BF814373C}"/>
    <cellStyle name="Comma 5 8 4 2 2 2" xfId="9468" xr:uid="{AD7B157E-7E11-4E3E-A2FD-E0E20961FCBD}"/>
    <cellStyle name="Comma 5 8 4 2 2 2 2" xfId="21001" xr:uid="{7B839E39-0FC6-405F-A148-F3E7227A35CA}"/>
    <cellStyle name="Comma 5 8 4 2 2 2 2 2" xfId="44574" xr:uid="{665E5B0F-B24C-45D6-B391-60427995C1F6}"/>
    <cellStyle name="Comma 5 8 4 2 2 2 3" xfId="33466" xr:uid="{D9CF31B9-8EA6-4B08-9911-2D80519A4384}"/>
    <cellStyle name="Comma 5 8 4 2 2 3" xfId="15586" xr:uid="{2DCFB867-DF51-40BB-B11F-D67BE650850F}"/>
    <cellStyle name="Comma 5 8 4 2 2 3 2" xfId="39160" xr:uid="{D8896FB8-BC35-445F-BA73-485C5BC5493F}"/>
    <cellStyle name="Comma 5 8 4 2 2 4" xfId="28052" xr:uid="{A773B022-A1A5-470C-A2A0-13894C97DE38}"/>
    <cellStyle name="Comma 5 8 4 2 3" xfId="5363" xr:uid="{85D5DC41-C582-48C7-A740-96FD3A311AC5}"/>
    <cellStyle name="Comma 5 8 4 2 3 2" xfId="10837" xr:uid="{2B4178F7-F76B-44B4-9D0A-9DBD524DB18F}"/>
    <cellStyle name="Comma 5 8 4 2 3 2 2" xfId="22370" xr:uid="{0E7C4374-48D2-4E05-B4B1-45CF57A2FF7E}"/>
    <cellStyle name="Comma 5 8 4 2 3 2 2 2" xfId="45943" xr:uid="{080DB92B-2845-4D2C-9A62-80FDD867CD7F}"/>
    <cellStyle name="Comma 5 8 4 2 3 2 3" xfId="34835" xr:uid="{EBF9B9F6-1752-443A-8EFE-B77326453A0D}"/>
    <cellStyle name="Comma 5 8 4 2 3 3" xfId="16949" xr:uid="{C6EA59BA-283A-4697-B6A4-39902CCA013C}"/>
    <cellStyle name="Comma 5 8 4 2 3 3 2" xfId="40523" xr:uid="{6C6A8C02-1FB4-4944-87AD-8D75599F846E}"/>
    <cellStyle name="Comma 5 8 4 2 3 4" xfId="29415" xr:uid="{0F7E26A7-5BEA-4109-8E96-566A1AF89762}"/>
    <cellStyle name="Comma 5 8 4 2 4" xfId="6701" xr:uid="{52B4F409-9371-47DC-A65C-7D02B113FD8D}"/>
    <cellStyle name="Comma 5 8 4 2 4 2" xfId="12178" xr:uid="{B2D766F3-7E8C-4EC4-B7A5-B05666C37FEC}"/>
    <cellStyle name="Comma 5 8 4 2 4 2 2" xfId="23710" xr:uid="{F2100926-9A85-48FD-BFA2-3801AD5758BE}"/>
    <cellStyle name="Comma 5 8 4 2 4 2 2 2" xfId="47283" xr:uid="{A03F575F-4EAA-433D-A097-C3F25048BD5D}"/>
    <cellStyle name="Comma 5 8 4 2 4 2 3" xfId="36175" xr:uid="{9835F9FA-D8EF-4BC0-B223-6D11D2A2D6A6}"/>
    <cellStyle name="Comma 5 8 4 2 4 3" xfId="18285" xr:uid="{47AB7AF1-81DA-4EF5-9DF7-7CABC764D3E1}"/>
    <cellStyle name="Comma 5 8 4 2 4 3 2" xfId="41859" xr:uid="{96B06255-1BE0-4958-9F94-C397AE595E76}"/>
    <cellStyle name="Comma 5 8 4 2 4 4" xfId="30751" xr:uid="{A9D0F24D-53B9-487F-A91F-CC42CD16F96F}"/>
    <cellStyle name="Comma 5 8 4 2 5" xfId="8112" xr:uid="{D9496821-9E44-4057-A8E9-453BC0BCF05D}"/>
    <cellStyle name="Comma 5 8 4 2 5 2" xfId="19647" xr:uid="{F4AEC1FE-02AF-400C-BE90-C4FA7CA54153}"/>
    <cellStyle name="Comma 5 8 4 2 5 2 2" xfId="43220" xr:uid="{0EEE476C-19D9-4567-BCDA-B0D42B5FD143}"/>
    <cellStyle name="Comma 5 8 4 2 5 3" xfId="32112" xr:uid="{80238EBD-D5C2-4350-815C-C55A55B2D5E3}"/>
    <cellStyle name="Comma 5 8 4 2 6" xfId="13941" xr:uid="{254A88E4-E236-4AF9-AA97-CCEB1CD3980E}"/>
    <cellStyle name="Comma 5 8 4 2 6 2" xfId="37680" xr:uid="{BA8C5341-630B-4EDC-AB82-DB0721FE4EA5}"/>
    <cellStyle name="Comma 5 8 4 2 7" xfId="26573" xr:uid="{C4D53707-55DA-4BCB-8B84-627DA5FD76C5}"/>
    <cellStyle name="Comma 5 8 4 2 8" xfId="25198" xr:uid="{DF1EF66D-C4F8-4B1D-BF3B-4131CA793216}"/>
    <cellStyle name="Comma 5 8 4 2 9" xfId="49029" xr:uid="{45BD45A5-3BFE-45EF-BD93-4B999C2802DC}"/>
    <cellStyle name="Comma 5 8 4 3" xfId="2678" xr:uid="{AA3E3CAB-32A2-4FFB-B026-7C405792218C}"/>
    <cellStyle name="Comma 5 8 4 3 2" xfId="4466" xr:uid="{89983520-D495-4DF2-BBBB-E23EF0900041}"/>
    <cellStyle name="Comma 5 8 4 3 2 2" xfId="9936" xr:uid="{3F775C1C-2EC0-4FBB-B771-9AE752C6D844}"/>
    <cellStyle name="Comma 5 8 4 3 2 2 2" xfId="21469" xr:uid="{AFF615DC-2B3A-4165-91F8-C7C0DB4DA3FC}"/>
    <cellStyle name="Comma 5 8 4 3 2 2 2 2" xfId="45042" xr:uid="{27089951-B77C-4346-85B4-78C481FECA4D}"/>
    <cellStyle name="Comma 5 8 4 3 2 2 3" xfId="33934" xr:uid="{3AB5023E-B65F-4793-8C39-874D527570CF}"/>
    <cellStyle name="Comma 5 8 4 3 2 3" xfId="16053" xr:uid="{E21EBBB5-91AA-4FDB-966B-A9A7945953EC}"/>
    <cellStyle name="Comma 5 8 4 3 2 3 2" xfId="39627" xr:uid="{5B5267A9-0F84-40B6-8453-A5841B533302}"/>
    <cellStyle name="Comma 5 8 4 3 2 4" xfId="28519" xr:uid="{C9721C3B-720D-43B5-B833-4E0AEB4C915B}"/>
    <cellStyle name="Comma 5 8 4 3 3" xfId="5832" xr:uid="{8C0E986F-52C3-4649-84B4-BF76E264AC60}"/>
    <cellStyle name="Comma 5 8 4 3 3 2" xfId="11306" xr:uid="{E7AA4654-23E2-49F0-A0F0-BA8175DD1067}"/>
    <cellStyle name="Comma 5 8 4 3 3 2 2" xfId="22839" xr:uid="{D7EDE098-BA9A-4C61-9599-4351DA48FEF8}"/>
    <cellStyle name="Comma 5 8 4 3 3 2 2 2" xfId="46412" xr:uid="{C4FFA44E-AFB6-464B-84AF-25D34B151B40}"/>
    <cellStyle name="Comma 5 8 4 3 3 2 3" xfId="35304" xr:uid="{9301210C-ABE0-45B8-AD7E-7281799876EE}"/>
    <cellStyle name="Comma 5 8 4 3 3 3" xfId="17418" xr:uid="{53FB1AAA-EF50-47AC-BE7B-34501AD22B32}"/>
    <cellStyle name="Comma 5 8 4 3 3 3 2" xfId="40992" xr:uid="{26A042C5-BA8C-4A2A-B776-E9BA5773048B}"/>
    <cellStyle name="Comma 5 8 4 3 3 4" xfId="29884" xr:uid="{EE9D0363-AC71-40B4-A2FD-0D5F392B35B7}"/>
    <cellStyle name="Comma 5 8 4 3 4" xfId="7170" xr:uid="{696ADB94-47C1-4CEB-AF65-110EEC8FF953}"/>
    <cellStyle name="Comma 5 8 4 3 4 2" xfId="12648" xr:uid="{8794F7C9-D1EA-4BE8-B15C-F24EEA319382}"/>
    <cellStyle name="Comma 5 8 4 3 4 2 2" xfId="24180" xr:uid="{198BEA72-0A13-4B78-BB22-91EFEC62E82D}"/>
    <cellStyle name="Comma 5 8 4 3 4 2 2 2" xfId="47753" xr:uid="{EC0FF95D-ADCF-4D3C-B664-E3FA4E079553}"/>
    <cellStyle name="Comma 5 8 4 3 4 2 3" xfId="36645" xr:uid="{BA018E73-682D-4753-9A27-49027E53D37D}"/>
    <cellStyle name="Comma 5 8 4 3 4 3" xfId="18754" xr:uid="{4B5A02BD-6EC2-4197-9F82-A78ED3A11B31}"/>
    <cellStyle name="Comma 5 8 4 3 4 3 2" xfId="42328" xr:uid="{EB52B0D0-524C-49B7-AA47-1D87210D0713}"/>
    <cellStyle name="Comma 5 8 4 3 4 4" xfId="31220" xr:uid="{3D116EFB-1016-4C2B-9E58-7B8226207138}"/>
    <cellStyle name="Comma 5 8 4 3 5" xfId="8583" xr:uid="{E4EED487-788C-4D2E-A2D8-61DC9D99F0E6}"/>
    <cellStyle name="Comma 5 8 4 3 5 2" xfId="20116" xr:uid="{23B79CB4-5955-4634-9A88-C1435C8A219B}"/>
    <cellStyle name="Comma 5 8 4 3 5 2 2" xfId="43689" xr:uid="{08AB1BC5-1BB6-4322-98A4-70528EB018A7}"/>
    <cellStyle name="Comma 5 8 4 3 5 3" xfId="32581" xr:uid="{82748C0A-7FE5-4ED0-98DE-524967F41D1A}"/>
    <cellStyle name="Comma 5 8 4 3 6" xfId="14413" xr:uid="{BEEA0C7B-108C-45C5-A83B-E86E3EFF74F2}"/>
    <cellStyle name="Comma 5 8 4 3 6 2" xfId="38149" xr:uid="{D5C413EB-E4BB-4EE5-AC02-A83A73DFC646}"/>
    <cellStyle name="Comma 5 8 4 3 7" xfId="27042" xr:uid="{34E42C9D-DF9A-41F1-96BA-5EE2AC5A32FE}"/>
    <cellStyle name="Comma 5 8 4 3 8" xfId="25668" xr:uid="{5B746F65-BED8-46D6-A6BD-AA90384AC98D}"/>
    <cellStyle name="Comma 5 8 4 3 9" xfId="49498" xr:uid="{E5AC6B76-9C2D-4A39-927A-F794EEC199FC}"/>
    <cellStyle name="Comma 5 8 4 4" xfId="3556" xr:uid="{1768D021-5E47-4F89-8D51-01C3F8639FB8}"/>
    <cellStyle name="Comma 5 8 4 4 2" xfId="9025" xr:uid="{DEA3BB79-5535-4E0C-AF5F-5D508E0E3538}"/>
    <cellStyle name="Comma 5 8 4 4 2 2" xfId="20558" xr:uid="{3BDFAB3B-BF53-479D-844B-DE6AA295A875}"/>
    <cellStyle name="Comma 5 8 4 4 2 2 2" xfId="44131" xr:uid="{3677B1EF-C76E-4F18-9858-B6C8EB2AE846}"/>
    <cellStyle name="Comma 5 8 4 4 2 3" xfId="33023" xr:uid="{D33AC1F7-0A9B-47C8-A2ED-7052B10E01BE}"/>
    <cellStyle name="Comma 5 8 4 4 3" xfId="15143" xr:uid="{A2368270-708F-42A5-945D-1C2103225E8D}"/>
    <cellStyle name="Comma 5 8 4 4 3 2" xfId="38717" xr:uid="{22AA6B19-0F99-4BB0-8489-A9E6388A3251}"/>
    <cellStyle name="Comma 5 8 4 4 4" xfId="27609" xr:uid="{C3EE0695-2481-4C2A-B8C7-4A6BA471B666}"/>
    <cellStyle name="Comma 5 8 4 5" xfId="4916" xr:uid="{3A56A1F6-AC97-4E56-9458-46DA88E874E8}"/>
    <cellStyle name="Comma 5 8 4 5 2" xfId="10390" xr:uid="{C5A3B87C-2F8B-49ED-8237-0037EFAD6BE6}"/>
    <cellStyle name="Comma 5 8 4 5 2 2" xfId="21923" xr:uid="{E8B15078-99BF-49CF-8001-3C4378F88563}"/>
    <cellStyle name="Comma 5 8 4 5 2 2 2" xfId="45496" xr:uid="{80C371EB-D62F-4004-A552-51119CAB13F3}"/>
    <cellStyle name="Comma 5 8 4 5 2 3" xfId="34388" xr:uid="{3E320425-AC72-4C11-8323-BE694A471E54}"/>
    <cellStyle name="Comma 5 8 4 5 3" xfId="16502" xr:uid="{5195D3C1-4EE4-4AE9-AE53-EEBAFF838CD5}"/>
    <cellStyle name="Comma 5 8 4 5 3 2" xfId="40076" xr:uid="{561479F9-2F9E-4679-BA58-5BBFA0902D52}"/>
    <cellStyle name="Comma 5 8 4 5 4" xfId="28968" xr:uid="{EB18A446-1C62-4506-A36E-1EF60801E12C}"/>
    <cellStyle name="Comma 5 8 4 6" xfId="6254" xr:uid="{302753D1-A489-4EA9-9250-D213B654FEC4}"/>
    <cellStyle name="Comma 5 8 4 6 2" xfId="11730" xr:uid="{648FB4DB-1054-4000-AF0A-31F6D3E16D73}"/>
    <cellStyle name="Comma 5 8 4 6 2 2" xfId="23262" xr:uid="{17D06199-62FB-4433-9D7C-060C9AEC0786}"/>
    <cellStyle name="Comma 5 8 4 6 2 2 2" xfId="46835" xr:uid="{6A1EF8CE-704A-4894-B8E5-5833B4D734F6}"/>
    <cellStyle name="Comma 5 8 4 6 2 3" xfId="35727" xr:uid="{387DEBF6-1DDB-4193-97F5-FA8370A509F7}"/>
    <cellStyle name="Comma 5 8 4 6 3" xfId="17838" xr:uid="{00235136-26B2-4C9C-A988-8755DEB0073E}"/>
    <cellStyle name="Comma 5 8 4 6 3 2" xfId="41412" xr:uid="{861EA441-24E3-4103-8F34-5D015D38CD15}"/>
    <cellStyle name="Comma 5 8 4 6 4" xfId="30304" xr:uid="{33892D72-B924-479F-8B3C-6195514200A2}"/>
    <cellStyle name="Comma 5 8 4 7" xfId="7645" xr:uid="{2DB9BBF0-5AC4-4FD8-B008-245F3D3EAF60}"/>
    <cellStyle name="Comma 5 8 4 7 2" xfId="19200" xr:uid="{E4F382F0-7CF8-4304-943D-03431F88DB4C}"/>
    <cellStyle name="Comma 5 8 4 7 2 2" xfId="42773" xr:uid="{8E5E2513-EA96-40F2-9A6C-4D926137978D}"/>
    <cellStyle name="Comma 5 8 4 7 3" xfId="31665" xr:uid="{CBE105A7-50B0-4459-9C5C-0778BFEAC9BC}"/>
    <cellStyle name="Comma 5 8 4 8" xfId="13487" xr:uid="{85AB53E7-BD76-474F-B825-5244E819C3D8}"/>
    <cellStyle name="Comma 5 8 4 8 2" xfId="37233" xr:uid="{D041A3CD-915C-4B69-BC34-3F3ABE661896}"/>
    <cellStyle name="Comma 5 8 4 9" xfId="26126" xr:uid="{839CA86A-8BE4-440D-A9A6-44C3AEC29F1A}"/>
    <cellStyle name="Comma 5 8 5" xfId="1921" xr:uid="{AC0ED0F1-0306-490E-8123-E6F4650E601F}"/>
    <cellStyle name="Comma 5 8 5 2" xfId="3734" xr:uid="{ED282DFF-E836-48C1-87BB-74D0CEF007FB}"/>
    <cellStyle name="Comma 5 8 5 2 2" xfId="9203" xr:uid="{068B00DA-0E09-47B3-9042-0E699B7F59E1}"/>
    <cellStyle name="Comma 5 8 5 2 2 2" xfId="20736" xr:uid="{8558B4E2-890C-46AB-A706-8EF1E0FEFF28}"/>
    <cellStyle name="Comma 5 8 5 2 2 2 2" xfId="44309" xr:uid="{39968070-99C5-4719-BD0D-5AE7B22AE0F8}"/>
    <cellStyle name="Comma 5 8 5 2 2 3" xfId="33201" xr:uid="{B7401FFE-C22A-4D55-9770-82B68002DCA1}"/>
    <cellStyle name="Comma 5 8 5 2 3" xfId="15321" xr:uid="{7E344DE7-D0EB-4E6E-B54F-FE4B1C0DBA1C}"/>
    <cellStyle name="Comma 5 8 5 2 3 2" xfId="38895" xr:uid="{B996003C-3540-4146-B268-EF3BCEDD3878}"/>
    <cellStyle name="Comma 5 8 5 2 4" xfId="27787" xr:uid="{38613EE0-FEFE-4257-AA87-6B715B352771}"/>
    <cellStyle name="Comma 5 8 5 3" xfId="5098" xr:uid="{895F9016-ED9F-4779-87C8-E288C6740265}"/>
    <cellStyle name="Comma 5 8 5 3 2" xfId="10572" xr:uid="{B701F996-0084-4DB7-8C95-D84156F56E6C}"/>
    <cellStyle name="Comma 5 8 5 3 2 2" xfId="22105" xr:uid="{FAC6FDD2-1F39-456C-904A-D78E3D368333}"/>
    <cellStyle name="Comma 5 8 5 3 2 2 2" xfId="45678" xr:uid="{6CA51C57-8F85-4D19-9EE0-9547688745AF}"/>
    <cellStyle name="Comma 5 8 5 3 2 3" xfId="34570" xr:uid="{8DFAA9CF-886E-4D1F-A9D9-F7FD9314E73A}"/>
    <cellStyle name="Comma 5 8 5 3 3" xfId="16684" xr:uid="{AAD18D09-10C8-4542-8D06-16323996C551}"/>
    <cellStyle name="Comma 5 8 5 3 3 2" xfId="40258" xr:uid="{C2017136-618E-4C7B-87CE-6A1E5B1EE2CD}"/>
    <cellStyle name="Comma 5 8 5 3 4" xfId="29150" xr:uid="{7B940C2D-3960-40FE-94E6-BB56568E2771}"/>
    <cellStyle name="Comma 5 8 5 4" xfId="6436" xr:uid="{9F41B8D0-50C3-4043-87BE-D186CD879A4E}"/>
    <cellStyle name="Comma 5 8 5 4 2" xfId="11913" xr:uid="{466937DF-1CC2-4F14-AD1B-9DCBC527DB2F}"/>
    <cellStyle name="Comma 5 8 5 4 2 2" xfId="23445" xr:uid="{3FE24A63-1D95-4A1E-88BF-B8685FEDED78}"/>
    <cellStyle name="Comma 5 8 5 4 2 2 2" xfId="47018" xr:uid="{E19B305B-23C0-445F-80F7-E227BC4A2CD7}"/>
    <cellStyle name="Comma 5 8 5 4 2 3" xfId="35910" xr:uid="{466CD7FB-D1CD-407A-AEB9-8322AFFA1D23}"/>
    <cellStyle name="Comma 5 8 5 4 3" xfId="18020" xr:uid="{5099677B-ABA1-4AD4-934D-447288B9BA52}"/>
    <cellStyle name="Comma 5 8 5 4 3 2" xfId="41594" xr:uid="{CEA0E344-D7CF-43F3-A437-F6B2D55B11CA}"/>
    <cellStyle name="Comma 5 8 5 4 4" xfId="30486" xr:uid="{82F1AE73-F811-4086-AAE4-F75011107BD5}"/>
    <cellStyle name="Comma 5 8 5 5" xfId="7847" xr:uid="{1FBC3FD4-9EDB-455E-B2CC-527A6E725D99}"/>
    <cellStyle name="Comma 5 8 5 5 2" xfId="19382" xr:uid="{BD74F1A8-1EBC-4596-A6A8-A43822C2EA13}"/>
    <cellStyle name="Comma 5 8 5 5 2 2" xfId="42955" xr:uid="{C6B8561C-DEC1-4D64-A3B4-753E85CF527D}"/>
    <cellStyle name="Comma 5 8 5 5 3" xfId="31847" xr:uid="{568D681A-6439-4695-BF01-7B7268A74290}"/>
    <cellStyle name="Comma 5 8 5 6" xfId="13676" xr:uid="{15390D7A-1621-4A51-9ABA-53C8BB64CFDE}"/>
    <cellStyle name="Comma 5 8 5 6 2" xfId="37415" xr:uid="{7522B7CF-5CD1-4786-90BF-71BCC526316D}"/>
    <cellStyle name="Comma 5 8 5 7" xfId="26308" xr:uid="{0EEB9D8F-DDD6-45E2-BF65-F790C58C5556}"/>
    <cellStyle name="Comma 5 8 5 8" xfId="24933" xr:uid="{463B47FA-719F-4BED-BCB4-740447D51432}"/>
    <cellStyle name="Comma 5 8 5 9" xfId="48764" xr:uid="{C2682BC8-ABB5-4942-A81B-746D96F68A0D}"/>
    <cellStyle name="Comma 5 8 6" xfId="2405" xr:uid="{F47D2D15-84CA-4C11-AD2C-D52D9F02CE93}"/>
    <cellStyle name="Comma 5 8 6 2" xfId="4197" xr:uid="{D78D6C87-9BFC-42C1-9618-323DB47104FD}"/>
    <cellStyle name="Comma 5 8 6 2 2" xfId="9666" xr:uid="{7E5D0B64-7CAE-401E-9D3C-14F6FEFC83BF}"/>
    <cellStyle name="Comma 5 8 6 2 2 2" xfId="21199" xr:uid="{3E90969D-798B-4411-8EA2-0E721A17D06B}"/>
    <cellStyle name="Comma 5 8 6 2 2 2 2" xfId="44772" xr:uid="{2C0A6437-C1F0-4534-B239-42D58AAC42B2}"/>
    <cellStyle name="Comma 5 8 6 2 2 3" xfId="33664" xr:uid="{7AB78B6C-3108-47E6-9712-8DC05DFA111B}"/>
    <cellStyle name="Comma 5 8 6 2 3" xfId="15784" xr:uid="{17A8FE84-0586-441A-8D15-99327F050C85}"/>
    <cellStyle name="Comma 5 8 6 2 3 2" xfId="39358" xr:uid="{EF06E948-D41C-42E1-93AD-8FF0CDC3217A}"/>
    <cellStyle name="Comma 5 8 6 2 4" xfId="28250" xr:uid="{CEDC9C0F-401B-4781-8494-BAFF8CE75F7B}"/>
    <cellStyle name="Comma 5 8 6 3" xfId="5562" xr:uid="{D101EB5F-BDCD-4D41-BF00-2A150F335EF6}"/>
    <cellStyle name="Comma 5 8 6 3 2" xfId="11036" xr:uid="{D66856F3-1BD5-4567-8B9A-B7E817D2C177}"/>
    <cellStyle name="Comma 5 8 6 3 2 2" xfId="22569" xr:uid="{58D419E6-6C6A-4720-BBBE-8F46A85615B1}"/>
    <cellStyle name="Comma 5 8 6 3 2 2 2" xfId="46142" xr:uid="{B0939574-238B-4A8F-9F03-5FCF3EFCBAD2}"/>
    <cellStyle name="Comma 5 8 6 3 2 3" xfId="35034" xr:uid="{EF6F2467-929A-4BF5-BC28-FD05CBD11589}"/>
    <cellStyle name="Comma 5 8 6 3 3" xfId="17148" xr:uid="{601A3520-895D-4EB7-A120-3EDE8401B68C}"/>
    <cellStyle name="Comma 5 8 6 3 3 2" xfId="40722" xr:uid="{96C0DD4F-4A97-476D-9047-30166095D99B}"/>
    <cellStyle name="Comma 5 8 6 3 4" xfId="29614" xr:uid="{D534BB4D-F49D-4FCE-9F2A-AE3B38DF533C}"/>
    <cellStyle name="Comma 5 8 6 4" xfId="6900" xr:uid="{E411D013-711D-49FB-9126-2BFA586FA3A0}"/>
    <cellStyle name="Comma 5 8 6 4 2" xfId="12378" xr:uid="{827F0A1E-F11B-437D-BC63-F92ED32A0A20}"/>
    <cellStyle name="Comma 5 8 6 4 2 2" xfId="23910" xr:uid="{1BA4BA01-2EE3-42E0-99CE-D6010B1CA463}"/>
    <cellStyle name="Comma 5 8 6 4 2 2 2" xfId="47483" xr:uid="{70174488-5BCD-49AE-8D7A-2DD4FB30D495}"/>
    <cellStyle name="Comma 5 8 6 4 2 3" xfId="36375" xr:uid="{6AF85732-2675-4037-AB34-C9F2561DADDE}"/>
    <cellStyle name="Comma 5 8 6 4 3" xfId="18484" xr:uid="{EB9A2FD1-7460-45A0-8654-D7236E0AA794}"/>
    <cellStyle name="Comma 5 8 6 4 3 2" xfId="42058" xr:uid="{3AA143E4-B581-4594-B288-CBFAD6E5CC52}"/>
    <cellStyle name="Comma 5 8 6 4 4" xfId="30950" xr:uid="{CD016353-27AE-423A-827B-F4A0008D2950}"/>
    <cellStyle name="Comma 5 8 6 5" xfId="8313" xr:uid="{24048EA8-4009-48AF-A4DF-A928C9C3B481}"/>
    <cellStyle name="Comma 5 8 6 5 2" xfId="19846" xr:uid="{DB990BBB-89EA-4E82-A9F2-5FAA93F077B2}"/>
    <cellStyle name="Comma 5 8 6 5 2 2" xfId="43419" xr:uid="{C2A86762-E7FC-4003-B8D7-1D855A621DFF}"/>
    <cellStyle name="Comma 5 8 6 5 3" xfId="32311" xr:uid="{B4DCC881-7A13-4515-9B6B-B80601208B7C}"/>
    <cellStyle name="Comma 5 8 6 6" xfId="14142" xr:uid="{A81806D6-A33B-4912-8532-B617EFBDD65D}"/>
    <cellStyle name="Comma 5 8 6 6 2" xfId="37879" xr:uid="{BC8C8214-3CE9-43B9-A555-4BA3BFA5C9AA}"/>
    <cellStyle name="Comma 5 8 6 7" xfId="26772" xr:uid="{9E182C64-118E-4C70-A63C-8DEC36A88D18}"/>
    <cellStyle name="Comma 5 8 6 8" xfId="25398" xr:uid="{E987368D-5796-47F5-86D4-5E17FD9B074D}"/>
    <cellStyle name="Comma 5 8 6 9" xfId="49228" xr:uid="{51FFA10C-0B32-4AA5-9DC1-27B82153C073}"/>
    <cellStyle name="Comma 5 8 7" xfId="3295" xr:uid="{0660B291-EF0F-465D-8AD6-872A34741349}"/>
    <cellStyle name="Comma 5 8 7 2" xfId="8763" xr:uid="{333A4728-EB6F-4ED7-AC81-12E74679AF55}"/>
    <cellStyle name="Comma 5 8 7 2 2" xfId="20296" xr:uid="{6BA25D1A-6F70-4916-A82E-ABB1D34A7DF3}"/>
    <cellStyle name="Comma 5 8 7 2 2 2" xfId="43869" xr:uid="{FCA15CB5-B8A2-4CA1-963E-E9CF83C4D865}"/>
    <cellStyle name="Comma 5 8 7 2 3" xfId="32761" xr:uid="{82BDA2C5-A440-447A-BF67-E0F76E2AB031}"/>
    <cellStyle name="Comma 5 8 7 3" xfId="14881" xr:uid="{6D2BB2C1-E061-4571-B67F-E641F24A681D}"/>
    <cellStyle name="Comma 5 8 7 3 2" xfId="38455" xr:uid="{EC04565D-4FAF-4996-B550-0B7600EE5DE7}"/>
    <cellStyle name="Comma 5 8 7 4" xfId="27347" xr:uid="{174DEDB8-F93B-445F-8616-FF31526945DC}"/>
    <cellStyle name="Comma 5 8 8" xfId="4651" xr:uid="{CAEDC6E4-D386-4601-AAF2-A0CDDABA08ED}"/>
    <cellStyle name="Comma 5 8 8 2" xfId="10124" xr:uid="{CE0DF07E-D74D-417B-8038-0706B00C87C9}"/>
    <cellStyle name="Comma 5 8 8 2 2" xfId="21657" xr:uid="{05F7A2E0-6BB5-43C4-B2FE-759FD3B343E8}"/>
    <cellStyle name="Comma 5 8 8 2 2 2" xfId="45230" xr:uid="{CC8C173B-C5DD-4A58-B684-DFFAF6FEC322}"/>
    <cellStyle name="Comma 5 8 8 2 3" xfId="34122" xr:uid="{1B03D9D9-2506-4A6F-B703-4D639A18A172}"/>
    <cellStyle name="Comma 5 8 8 3" xfId="16237" xr:uid="{D828C86D-D3E7-4392-BD84-5DE9C54AEACF}"/>
    <cellStyle name="Comma 5 8 8 3 2" xfId="39811" xr:uid="{B45C346F-9EED-4608-B3BD-D84E4FD968FC}"/>
    <cellStyle name="Comma 5 8 8 4" xfId="28703" xr:uid="{9675C21C-65D6-4F6B-B585-FA0471CE2110}"/>
    <cellStyle name="Comma 5 8 9" xfId="5989" xr:uid="{30CEF3DE-BDF6-4048-A86E-74653046CD96}"/>
    <cellStyle name="Comma 5 8 9 2" xfId="11465" xr:uid="{19AF17A2-90AF-4273-9E0C-C4A1633B3722}"/>
    <cellStyle name="Comma 5 8 9 2 2" xfId="22997" xr:uid="{11025020-BC54-4459-A50F-21A89299DE3A}"/>
    <cellStyle name="Comma 5 8 9 2 2 2" xfId="46570" xr:uid="{802C50D4-76DA-46DA-AD01-52D014ED24B7}"/>
    <cellStyle name="Comma 5 8 9 2 3" xfId="35462" xr:uid="{6C779B7E-052C-4087-A70B-37ACE0019676}"/>
    <cellStyle name="Comma 5 8 9 3" xfId="17573" xr:uid="{62097213-8F73-48DF-9BA7-88821D2FB3E1}"/>
    <cellStyle name="Comma 5 8 9 3 2" xfId="41147" xr:uid="{F5ECB538-CD3D-49DB-87FD-ACD601DE7D64}"/>
    <cellStyle name="Comma 5 8 9 4" xfId="30039" xr:uid="{5AE26EBB-58DE-4F55-95C8-569641979CDE}"/>
    <cellStyle name="Comma 5 9" xfId="1745" xr:uid="{D39B5C4D-1F88-4920-9CE2-1F8EFE53BD96}"/>
    <cellStyle name="Comma 5 9 10" xfId="48587" xr:uid="{3B7301B2-4F7C-4419-BF4B-3F45FFD4B0A5}"/>
    <cellStyle name="Comma 5 9 2" xfId="2269" xr:uid="{C6E1AC8B-DFEB-49DD-A26D-F494CDEEB78F}"/>
    <cellStyle name="Comma 5 9 2 2" xfId="4064" xr:uid="{3C5B342D-DBFF-4823-AC3C-BF7A422222DB}"/>
    <cellStyle name="Comma 5 9 2 2 2" xfId="9533" xr:uid="{1FFE75BD-6A2A-4C8F-968A-5EBD56D44BC0}"/>
    <cellStyle name="Comma 5 9 2 2 2 2" xfId="21066" xr:uid="{9DF3A949-3408-4E7F-85B7-BA4881C90171}"/>
    <cellStyle name="Comma 5 9 2 2 2 2 2" xfId="44639" xr:uid="{E2E83EDE-B747-4570-ABD4-DAFEE0852BB9}"/>
    <cellStyle name="Comma 5 9 2 2 2 3" xfId="33531" xr:uid="{A47AACEC-7907-47A0-8B75-E5919296B83C}"/>
    <cellStyle name="Comma 5 9 2 2 3" xfId="15651" xr:uid="{116D06FD-A6E3-4E1A-9E49-A5CC0A1D06E4}"/>
    <cellStyle name="Comma 5 9 2 2 3 2" xfId="39225" xr:uid="{6888D29B-C279-44E3-8D11-88DD33584615}"/>
    <cellStyle name="Comma 5 9 2 2 4" xfId="28117" xr:uid="{A86EEE71-2DBB-4A32-B917-D3C7BDADC6E3}"/>
    <cellStyle name="Comma 5 9 2 3" xfId="5429" xr:uid="{FF539CBA-86E0-4894-894F-64A3908E0E1B}"/>
    <cellStyle name="Comma 5 9 2 3 2" xfId="10903" xr:uid="{5EB19DE4-24BF-4B3F-AD4F-A8F4128B4ABB}"/>
    <cellStyle name="Comma 5 9 2 3 2 2" xfId="22436" xr:uid="{E7CA003F-E20D-4B0F-9C3C-4860301746DF}"/>
    <cellStyle name="Comma 5 9 2 3 2 2 2" xfId="46009" xr:uid="{D081F86F-8FD4-4625-99EB-4CD9A8F97C4F}"/>
    <cellStyle name="Comma 5 9 2 3 2 3" xfId="34901" xr:uid="{771C1B62-A23C-4463-A821-41DEFC7D6F22}"/>
    <cellStyle name="Comma 5 9 2 3 3" xfId="17015" xr:uid="{C47FA171-F45D-4D70-A4C2-DED21F5E58E5}"/>
    <cellStyle name="Comma 5 9 2 3 3 2" xfId="40589" xr:uid="{EFB6BB3B-3991-4051-9136-8960196AE806}"/>
    <cellStyle name="Comma 5 9 2 3 4" xfId="29481" xr:uid="{F434DCE2-0AF8-46FC-B81B-85C1736704B7}"/>
    <cellStyle name="Comma 5 9 2 4" xfId="6767" xr:uid="{8A77D10A-78C2-4FEE-A616-D331A82BD074}"/>
    <cellStyle name="Comma 5 9 2 4 2" xfId="12245" xr:uid="{425D883C-3E23-457E-BB9E-5D1E62C1A2B7}"/>
    <cellStyle name="Comma 5 9 2 4 2 2" xfId="23777" xr:uid="{42E49122-68B6-45EF-BA17-749E819A19F7}"/>
    <cellStyle name="Comma 5 9 2 4 2 2 2" xfId="47350" xr:uid="{9D00F1D7-AD77-466B-8C57-9232FC31A48B}"/>
    <cellStyle name="Comma 5 9 2 4 2 3" xfId="36242" xr:uid="{3C443288-7EC5-46CB-9473-49D9B8CEFFFB}"/>
    <cellStyle name="Comma 5 9 2 4 3" xfId="18351" xr:uid="{775E12E0-5A39-4EA0-AB98-B79C276E9B0F}"/>
    <cellStyle name="Comma 5 9 2 4 3 2" xfId="41925" xr:uid="{8280C638-0D4E-4349-BF33-FCBF852B154E}"/>
    <cellStyle name="Comma 5 9 2 4 4" xfId="30817" xr:uid="{F997884E-E828-4B4E-8BDD-C55E135257BB}"/>
    <cellStyle name="Comma 5 9 2 5" xfId="8180" xr:uid="{50B359A2-211C-441E-BE64-4CF2831AAA68}"/>
    <cellStyle name="Comma 5 9 2 5 2" xfId="19713" xr:uid="{86DCF2DF-4C2C-4F6E-A0F3-B6D0FBF3FC9E}"/>
    <cellStyle name="Comma 5 9 2 5 2 2" xfId="43286" xr:uid="{4B33FA14-B88C-41FE-B0BF-DE3C2D647F72}"/>
    <cellStyle name="Comma 5 9 2 5 3" xfId="32178" xr:uid="{7CB5AC8C-A98A-4883-8C31-BCABB4045ED5}"/>
    <cellStyle name="Comma 5 9 2 6" xfId="14009" xr:uid="{9173CA06-2269-4BEF-95B8-9F7C8899853A}"/>
    <cellStyle name="Comma 5 9 2 6 2" xfId="37746" xr:uid="{19E40954-7C13-4C55-B38B-9E4AF5FF57EA}"/>
    <cellStyle name="Comma 5 9 2 7" xfId="26639" xr:uid="{3113C20E-E95F-44D2-9A8B-E80EFD796499}"/>
    <cellStyle name="Comma 5 9 2 8" xfId="25265" xr:uid="{C9BDB6A6-2952-484C-B6E7-A29FBD22D359}"/>
    <cellStyle name="Comma 5 9 2 9" xfId="49095" xr:uid="{BCFA258C-0B0A-4E38-95A6-6F465E56552B}"/>
    <cellStyle name="Comma 5 9 3" xfId="3561" xr:uid="{9D4E1B3B-BAE1-4D20-9BB7-9506CF876A94}"/>
    <cellStyle name="Comma 5 9 3 2" xfId="9030" xr:uid="{4FA8E295-A593-4F81-A665-7353B99FCDA2}"/>
    <cellStyle name="Comma 5 9 3 2 2" xfId="20563" xr:uid="{700DB270-938D-463F-9E63-4C544E58A56E}"/>
    <cellStyle name="Comma 5 9 3 2 2 2" xfId="44136" xr:uid="{E7A508E9-2B0C-4DAF-B6F9-BA6CB3AAF774}"/>
    <cellStyle name="Comma 5 9 3 2 3" xfId="33028" xr:uid="{107D22D6-2919-4A4A-8B8A-2209ADB70F2D}"/>
    <cellStyle name="Comma 5 9 3 3" xfId="15148" xr:uid="{F67742D7-D8FF-4C5C-BBE2-E060584FEA13}"/>
    <cellStyle name="Comma 5 9 3 3 2" xfId="38722" xr:uid="{B0D306CA-8A3B-4646-918F-02F5C7BA1D7C}"/>
    <cellStyle name="Comma 5 9 3 4" xfId="27614" xr:uid="{7A11B97F-1D2C-4FCF-BC6F-CA218AB637DA}"/>
    <cellStyle name="Comma 5 9 4" xfId="4921" xr:uid="{6A106BD6-B10D-429A-8396-5389A5476420}"/>
    <cellStyle name="Comma 5 9 4 2" xfId="10395" xr:uid="{96F760EA-86E2-4272-92B0-2CB656536465}"/>
    <cellStyle name="Comma 5 9 4 2 2" xfId="21928" xr:uid="{AC4F23F1-3C7E-487A-82A9-B4187C2AE955}"/>
    <cellStyle name="Comma 5 9 4 2 2 2" xfId="45501" xr:uid="{9CAE6A95-BF73-4EE4-8B96-2B897C1DD8B4}"/>
    <cellStyle name="Comma 5 9 4 2 3" xfId="34393" xr:uid="{36EAAD2B-BAD7-4629-B05F-98B5D91F1FDE}"/>
    <cellStyle name="Comma 5 9 4 3" xfId="16507" xr:uid="{4B31855B-9A3E-40F9-9246-26347E72C163}"/>
    <cellStyle name="Comma 5 9 4 3 2" xfId="40081" xr:uid="{C78C86AB-DEE6-46AA-9A05-64DA215FB842}"/>
    <cellStyle name="Comma 5 9 4 4" xfId="28973" xr:uid="{268C778D-98EA-4C40-B5DE-2434634F2F65}"/>
    <cellStyle name="Comma 5 9 5" xfId="6259" xr:uid="{C5CEF025-A236-4498-9C05-A61A9C42DD6E}"/>
    <cellStyle name="Comma 5 9 5 2" xfId="11736" xr:uid="{FF369FEE-1ED6-48C4-8778-21746DBF3D84}"/>
    <cellStyle name="Comma 5 9 5 2 2" xfId="23268" xr:uid="{105AC6AF-E510-42C9-8F92-0A567A525ABF}"/>
    <cellStyle name="Comma 5 9 5 2 2 2" xfId="46841" xr:uid="{75DB407F-FD3D-46AB-A208-967C0B3B15B6}"/>
    <cellStyle name="Comma 5 9 5 2 3" xfId="35733" xr:uid="{7380B3B0-E886-42B9-A045-98D3A6A07642}"/>
    <cellStyle name="Comma 5 9 5 3" xfId="17843" xr:uid="{5E8CF255-E923-4109-A4D1-FAE369226DAD}"/>
    <cellStyle name="Comma 5 9 5 3 2" xfId="41417" xr:uid="{7BB0AB17-9186-4A1D-BE81-F5858ED87A53}"/>
    <cellStyle name="Comma 5 9 5 4" xfId="30309" xr:uid="{E0E1B778-356C-4272-9AC3-99BC6F8D1D5C}"/>
    <cellStyle name="Comma 5 9 6" xfId="7670" xr:uid="{D3844D0E-5437-41B0-AD9E-822C83783F1B}"/>
    <cellStyle name="Comma 5 9 6 2" xfId="19205" xr:uid="{89C79D7A-8E5A-4195-9259-E19936D50973}"/>
    <cellStyle name="Comma 5 9 6 2 2" xfId="42778" xr:uid="{57A21988-614D-4BB7-9E54-B906C6B911D2}"/>
    <cellStyle name="Comma 5 9 6 3" xfId="31670" xr:uid="{4A1562BE-AAF6-429D-8B47-6B35C439A056}"/>
    <cellStyle name="Comma 5 9 7" xfId="13499" xr:uid="{1F4E50F3-7ADD-4804-8FB9-3B50A2E17B90}"/>
    <cellStyle name="Comma 5 9 7 2" xfId="37238" xr:uid="{5060188A-BFB4-4691-B3C8-29F4C0C45203}"/>
    <cellStyle name="Comma 5 9 8" xfId="26131" xr:uid="{4949398E-4AF9-433C-A8B1-E5B15745D7E6}"/>
    <cellStyle name="Comma 5 9 9" xfId="24756" xr:uid="{9C06F1CB-A3F6-4C03-8BBF-E3D7DBF306A5}"/>
    <cellStyle name="Comma 50" xfId="2776" xr:uid="{DF39DC1A-B5AE-4244-AE75-5DE9E0A51103}"/>
    <cellStyle name="Comma 50 2" xfId="12684" xr:uid="{9309EF75-91FE-4E3C-B731-512266F229BE}"/>
    <cellStyle name="Comma 50 2 2" xfId="24216" xr:uid="{F11EACA1-7D3B-44AD-8DF2-D89835BDC4A6}"/>
    <cellStyle name="Comma 50 2 2 2" xfId="47789" xr:uid="{60E3683E-8851-4AEB-9233-FACFBA5D9C9D}"/>
    <cellStyle name="Comma 50 2 3" xfId="36681" xr:uid="{E4D35CC8-88E6-4F11-A25E-9CF304184835}"/>
    <cellStyle name="Comma 50 3" xfId="14468" xr:uid="{65CA2857-09DB-4014-BA37-6E7ED752CE79}"/>
    <cellStyle name="Comma 50 3 2" xfId="38204" xr:uid="{2BE88EC2-C791-4DC4-BFE2-8FC14831C041}"/>
    <cellStyle name="Comma 50 4" xfId="27097" xr:uid="{76460D95-EEFD-4CA2-AF89-7768D49473F4}"/>
    <cellStyle name="Comma 50 5" xfId="25705" xr:uid="{4458651E-1D6B-47A2-B142-FC7F42EE3655}"/>
    <cellStyle name="Comma 51" xfId="2772" xr:uid="{E5A0863A-AEBC-46AC-9A2C-794C8ED589FD}"/>
    <cellStyle name="Comma 51 2" xfId="12681" xr:uid="{89983943-B2D2-4B50-96A8-4AD85CB26607}"/>
    <cellStyle name="Comma 51 2 2" xfId="24213" xr:uid="{7038C3BA-3526-4437-8D44-09D3A3B89440}"/>
    <cellStyle name="Comma 51 2 2 2" xfId="47786" xr:uid="{F36BF345-F7B7-434F-AC55-408694E9EF44}"/>
    <cellStyle name="Comma 51 2 3" xfId="36678" xr:uid="{9032CCA7-8252-4788-9E5A-B0166311F19A}"/>
    <cellStyle name="Comma 51 3" xfId="7198" xr:uid="{7340B03E-1B22-48F7-9902-94DE1CE8D6F1}"/>
    <cellStyle name="Comma 51 3 2" xfId="18782" xr:uid="{B03423BF-46AD-48A6-8675-BE9B3786E9CD}"/>
    <cellStyle name="Comma 51 3 2 2" xfId="42356" xr:uid="{718C0998-E212-44CF-AFF9-3FF5A1BB6DB0}"/>
    <cellStyle name="Comma 51 3 3" xfId="31248" xr:uid="{4B612A07-6539-4BDC-ABA7-A5564F770F13}"/>
    <cellStyle name="Comma 51 4" xfId="14466" xr:uid="{409C7400-4D1F-41E9-94F1-445CB448C507}"/>
    <cellStyle name="Comma 51 4 2" xfId="38202" xr:uid="{0BC02AD3-3BBE-4073-BB44-9D17832B6A47}"/>
    <cellStyle name="Comma 51 5" xfId="27095" xr:uid="{EE81D235-DADD-4546-8881-2815F6370909}"/>
    <cellStyle name="Comma 51 6" xfId="25702" xr:uid="{91BA4E92-5484-41EE-8B0F-00136F13C5FC}"/>
    <cellStyle name="Comma 51 8 2 11" xfId="144" xr:uid="{18D1A143-262F-4C41-964A-226C46DCC4E7}"/>
    <cellStyle name="Comma 51 8 2 11 2" xfId="145" xr:uid="{E1BC38A3-DB93-4EC9-985A-FCC10501C382}"/>
    <cellStyle name="Comma 51 8 2 11 2 2" xfId="522" xr:uid="{9FEE0B8F-1D30-4831-857A-0CE00C6BC48B}"/>
    <cellStyle name="Comma 51 8 2 11 2 3" xfId="388" xr:uid="{3EF3D777-A362-405E-9071-3CBDD8BF8DFD}"/>
    <cellStyle name="Comma 51 8 2 11 3" xfId="520" xr:uid="{C5A8D8D4-BC00-4C16-A1E3-4E2BF04F657A}"/>
    <cellStyle name="Comma 51 8 2 11 4" xfId="386" xr:uid="{88899EB4-606F-4C44-9DCC-4770FA70E521}"/>
    <cellStyle name="Comma 52" xfId="825" xr:uid="{21D944F8-B9AB-44D9-8D0F-0EEEEB26D6F5}"/>
    <cellStyle name="Comma 52 2" xfId="3068" xr:uid="{BCBBBE0D-0A1B-4A20-816B-4B8F029226D7}"/>
    <cellStyle name="Comma 52 2 2" xfId="12677" xr:uid="{2C7F2E46-9564-4EE8-BE1B-A07023ABCD69}"/>
    <cellStyle name="Comma 52 2 2 2" xfId="24209" xr:uid="{0D13403E-605C-4757-A2B5-2041C7646DFA}"/>
    <cellStyle name="Comma 52 2 2 2 2" xfId="47782" xr:uid="{C3150511-C81F-4631-A2A5-9BFF8A819050}"/>
    <cellStyle name="Comma 52 2 2 3" xfId="36674" xr:uid="{C6A21AD9-D618-4741-9D54-E14954529731}"/>
    <cellStyle name="Comma 52 2 3" xfId="14701" xr:uid="{E45E15FB-5B30-4E2B-B747-200C530BFE0C}"/>
    <cellStyle name="Comma 52 2 3 2" xfId="38277" xr:uid="{66BA8D12-5CB5-4BB1-84BA-13E553FDD98E}"/>
    <cellStyle name="Comma 52 2 4" xfId="27169" xr:uid="{C467067A-1A44-42F2-8E4A-D492B81A2AB1}"/>
    <cellStyle name="Comma 52 3" xfId="12699" xr:uid="{0B14B881-E1BC-4C6E-95F6-983117FB01D0}"/>
    <cellStyle name="Comma 52 3 2" xfId="24228" xr:uid="{2510AA43-C511-4DDF-BE21-80148BEC8223}"/>
    <cellStyle name="Comma 52 3 2 2" xfId="47801" xr:uid="{A9A3963A-C1E8-4C2B-A0E5-771E09C8ABD9}"/>
    <cellStyle name="Comma 52 3 3" xfId="36693" xr:uid="{C60B8A8C-F47B-4A29-A9B7-996B0F9D70F2}"/>
    <cellStyle name="Comma 52 4" xfId="12976" xr:uid="{04C8A3C5-9958-47F2-AC56-07E829C4E957}"/>
    <cellStyle name="Comma 52 4 2" xfId="36828" xr:uid="{EDB41D08-3366-4E3A-923C-75E834B277C7}"/>
    <cellStyle name="Comma 52 5" xfId="25719" xr:uid="{7D6AA4A1-1137-46B0-8BB6-4D32BE9B7D83}"/>
    <cellStyle name="Comma 52 6" xfId="25698" xr:uid="{98333481-3522-4FEB-BAF8-3CC0F17B60AD}"/>
    <cellStyle name="Comma 53" xfId="823" xr:uid="{A904A817-BB68-4302-9E06-861A9464135E}"/>
    <cellStyle name="Comma 53 2" xfId="3065" xr:uid="{CECD0FCA-DF81-44A0-897A-1E494E5DFB98}"/>
    <cellStyle name="Comma 53 2 2" xfId="12844" xr:uid="{15486534-BB3A-4B74-A575-0EB484804EB8}"/>
    <cellStyle name="Comma 53 2 2 2" xfId="24307" xr:uid="{64A5DBF3-D52E-4CB0-ACC9-795C64D68715}"/>
    <cellStyle name="Comma 53 2 2 2 2" xfId="47879" xr:uid="{D29E7AF6-D52D-4C8D-A0AF-75DBE128A121}"/>
    <cellStyle name="Comma 53 2 2 3" xfId="36771" xr:uid="{AEE64120-4683-46CE-B1DC-E5DD8BA4E3BE}"/>
    <cellStyle name="Comma 53 2 3" xfId="14699" xr:uid="{D5EDC7AA-A378-49AA-88DF-D30C883D31F8}"/>
    <cellStyle name="Comma 53 2 3 2" xfId="38275" xr:uid="{A9AD2B63-BB7A-4434-A9C2-0DDDD8AC84C5}"/>
    <cellStyle name="Comma 53 2 4" xfId="27167" xr:uid="{9F3A4987-3D11-472A-B34B-7AD5BB11EAFB}"/>
    <cellStyle name="Comma 53 3" xfId="3113" xr:uid="{2A4B6B0D-FE30-42B0-8B6F-3CE4547C7D64}"/>
    <cellStyle name="Comma 53 3 2" xfId="12697" xr:uid="{1ACE3F5E-A277-4287-9E3C-7AB739A96CDC}"/>
    <cellStyle name="Comma 53 3 2 2" xfId="24226" xr:uid="{04B26F0B-D5D9-4996-A213-5265F27F2DAB}"/>
    <cellStyle name="Comma 53 3 2 2 2" xfId="47799" xr:uid="{040C447F-F07C-4615-9482-81A305F5913C}"/>
    <cellStyle name="Comma 53 3 2 3" xfId="36691" xr:uid="{419EB2B7-81A3-409C-B717-B419C535415D}"/>
    <cellStyle name="Comma 53 3 3" xfId="12857" xr:uid="{29B1466A-D0DB-4F27-AE9A-BBE9B3A9D29C}"/>
    <cellStyle name="Comma 53 3 3 2" xfId="24320" xr:uid="{C0C50330-2E05-4B10-9188-675CBED81875}"/>
    <cellStyle name="Comma 53 3 3 2 2" xfId="47892" xr:uid="{D90D24C9-25BE-426A-A871-CD59BCEB88E6}"/>
    <cellStyle name="Comma 53 3 3 3" xfId="36784" xr:uid="{0F53128C-79F2-4D22-8039-EB653707C22C}"/>
    <cellStyle name="Comma 53 3 4" xfId="14731" xr:uid="{D896BD43-6163-4C18-A3C8-2DC93D2E4869}"/>
    <cellStyle name="Comma 53 3 4 2" xfId="38306" xr:uid="{DD0D53AE-354D-499E-842D-1D09105C0C43}"/>
    <cellStyle name="Comma 53 3 5" xfId="27198" xr:uid="{AD5B4938-FEEF-47F8-9F6E-5834644B3103}"/>
    <cellStyle name="Comma 53 4" xfId="12974" xr:uid="{A95300E2-8802-4E5A-A7B2-024648485879}"/>
    <cellStyle name="Comma 53 4 2" xfId="36826" xr:uid="{871657ED-A02B-4B81-9FC8-F720B0742A86}"/>
    <cellStyle name="Comma 53 5" xfId="25717" xr:uid="{DC3C0508-7B28-4E3E-8B09-0C63940EF924}"/>
    <cellStyle name="Comma 53 6" xfId="25710" xr:uid="{84058417-F044-4547-957B-C7352522917D}"/>
    <cellStyle name="Comma 54" xfId="824" xr:uid="{4E2C9D68-D4F2-4B32-805F-2ADAF547CCB7}"/>
    <cellStyle name="Comma 54 2" xfId="3109" xr:uid="{57FD8F44-0AB8-4E2F-A5DA-417B87981F82}"/>
    <cellStyle name="Comma 54 2 2" xfId="12856" xr:uid="{2CEB8357-E1B7-4784-BE65-EDDF7436A98A}"/>
    <cellStyle name="Comma 54 2 2 2" xfId="24319" xr:uid="{BD24A0E8-C574-4907-A17C-C0971C72AD26}"/>
    <cellStyle name="Comma 54 2 2 2 2" xfId="47891" xr:uid="{CA6694B7-2A94-4848-AE02-932D50207636}"/>
    <cellStyle name="Comma 54 2 2 3" xfId="36783" xr:uid="{AD3F5B46-18EA-4E4B-A54C-52878F163D58}"/>
    <cellStyle name="Comma 54 2 3" xfId="14729" xr:uid="{6B4A0A89-E7DB-43E5-8762-14A1B61CD928}"/>
    <cellStyle name="Comma 54 2 3 2" xfId="38304" xr:uid="{802F96AB-431D-4394-85CA-DBB3DD347977}"/>
    <cellStyle name="Comma 54 2 4" xfId="27196" xr:uid="{07CED514-15D0-41A3-91A2-DC4735A4307A}"/>
    <cellStyle name="Comma 54 3" xfId="3115" xr:uid="{37FC460B-8E3C-40B9-8EF6-39ABB88E7F1F}"/>
    <cellStyle name="Comma 54 3 2" xfId="12698" xr:uid="{D0E50AFB-6DF5-46D4-BE1C-B55A154A4316}"/>
    <cellStyle name="Comma 54 3 2 2" xfId="24227" xr:uid="{395F7759-C8B0-48F5-B036-8A208A1D087F}"/>
    <cellStyle name="Comma 54 3 2 2 2" xfId="47800" xr:uid="{2875B439-9AEF-421B-A2C8-0198C6E26ACE}"/>
    <cellStyle name="Comma 54 3 2 3" xfId="36692" xr:uid="{2A0E40A4-3A1D-4107-A34B-4660AFA313B5}"/>
    <cellStyle name="Comma 54 3 3" xfId="12858" xr:uid="{97A52E79-DEB9-4F4C-9D78-BFE9BDCE0A8E}"/>
    <cellStyle name="Comma 54 3 3 2" xfId="24321" xr:uid="{B2C7C57C-560D-41D2-91AF-44B3A7235D4C}"/>
    <cellStyle name="Comma 54 3 3 2 2" xfId="47893" xr:uid="{250A64B0-A65D-4C3E-B9E1-9C06F09F918F}"/>
    <cellStyle name="Comma 54 3 3 3" xfId="36785" xr:uid="{CAB012BD-AC8D-4C3D-A021-F661C043F499}"/>
    <cellStyle name="Comma 54 3 4" xfId="14732" xr:uid="{11348135-85EF-465F-84F5-4EB47C353F04}"/>
    <cellStyle name="Comma 54 3 4 2" xfId="38307" xr:uid="{2AE181A7-7588-4253-9538-E5A1F1010411}"/>
    <cellStyle name="Comma 54 3 5" xfId="27199" xr:uid="{2EEE1C3E-9699-4296-870C-8FEB93B659C8}"/>
    <cellStyle name="Comma 54 4" xfId="12975" xr:uid="{6E64AABE-415D-4019-943F-3FBE9FBFAE2E}"/>
    <cellStyle name="Comma 54 4 2" xfId="36827" xr:uid="{92BBE318-BFB5-45B7-B03D-2CAE25F00653}"/>
    <cellStyle name="Comma 54 5" xfId="25718" xr:uid="{D8857F33-E3F8-47EA-8A5D-EC7935EB0C82}"/>
    <cellStyle name="Comma 54 6" xfId="25692" xr:uid="{39079664-F8CF-44E0-BDC8-F57247A8F599}"/>
    <cellStyle name="Comma 55" xfId="2777" xr:uid="{809E9AB3-16E2-4DB7-AEDF-66A00A939AEE}"/>
    <cellStyle name="Comma 55 2" xfId="12683" xr:uid="{771BB24E-3501-4844-845F-8D4F1BD80DDE}"/>
    <cellStyle name="Comma 55 2 2" xfId="24215" xr:uid="{E80708F9-27D2-4654-A920-2ADAB214D932}"/>
    <cellStyle name="Comma 55 2 2 2" xfId="47788" xr:uid="{D51CE3CC-260F-4D19-9178-2CD65DEBFE29}"/>
    <cellStyle name="Comma 55 2 3" xfId="36680" xr:uid="{35C63C97-17B7-417E-AA8D-837BA1A7E5C9}"/>
    <cellStyle name="Comma 55 3" xfId="7199" xr:uid="{0ADEF208-ED6F-455A-865A-A1B02826B115}"/>
    <cellStyle name="Comma 55 3 2" xfId="18783" xr:uid="{153353E0-5E41-4D7D-9D92-4E54EBED55ED}"/>
    <cellStyle name="Comma 55 3 2 2" xfId="42357" xr:uid="{B4678AFB-1B90-470A-89C0-F6076313223E}"/>
    <cellStyle name="Comma 55 3 3" xfId="31249" xr:uid="{B8BD7A7D-01A6-43C4-9173-1C8B2B17C5ED}"/>
    <cellStyle name="Comma 55 4" xfId="14469" xr:uid="{AE21C6D6-1F85-480E-B9C5-36A96D3B1F59}"/>
    <cellStyle name="Comma 55 4 2" xfId="38205" xr:uid="{2DAE016B-C2F9-4B75-8FE4-573423E00189}"/>
    <cellStyle name="Comma 55 5" xfId="25704" xr:uid="{D92EFBBC-2B6D-4DDC-9F39-064FD6CA1843}"/>
    <cellStyle name="Comma 55 6" xfId="48163" xr:uid="{7A894F04-67AC-405F-A679-EB1DF8DC8F78}"/>
    <cellStyle name="Comma 56" xfId="826" xr:uid="{A527214B-B4D4-4F7B-833B-76E50182B268}"/>
    <cellStyle name="Comma 56 2" xfId="12679" xr:uid="{E480ECF7-7080-4582-8D41-AED038EEBCB4}"/>
    <cellStyle name="Comma 56 2 2" xfId="24211" xr:uid="{DF14826F-ED4A-4758-9D0B-9AA8658B60BA}"/>
    <cellStyle name="Comma 56 2 2 2" xfId="47784" xr:uid="{B3B66422-0EF1-4D31-920C-A3CDD8CE9662}"/>
    <cellStyle name="Comma 56 2 3" xfId="36676" xr:uid="{E1BA2F13-0ED7-40E0-B114-D775F27586EC}"/>
    <cellStyle name="Comma 56 3" xfId="12700" xr:uid="{73EE7BF4-5F9D-4903-90A9-D9A221E09411}"/>
    <cellStyle name="Comma 56 3 2" xfId="24229" xr:uid="{0D93F420-1FE2-4FD4-823D-E100B152912A}"/>
    <cellStyle name="Comma 56 3 2 2" xfId="47802" xr:uid="{F7C935EA-6C31-409F-8394-A97D1FA1E073}"/>
    <cellStyle name="Comma 56 3 3" xfId="36694" xr:uid="{F3F648B5-C62B-425E-8158-74F0C164B933}"/>
    <cellStyle name="Comma 56 4" xfId="12977" xr:uid="{1D383BD5-02D2-434E-A33D-3B75C6B7B3A8}"/>
    <cellStyle name="Comma 56 4 2" xfId="36829" xr:uid="{69B0875A-FA2D-41F9-9C82-6EDEA0008FF5}"/>
    <cellStyle name="Comma 56 5" xfId="25720" xr:uid="{653AF8E8-B4ED-4DBD-90A1-9FA58B5C058A}"/>
    <cellStyle name="Comma 56 6" xfId="25700" xr:uid="{1E01C863-44F3-4442-A64F-4EC670F2F601}"/>
    <cellStyle name="Comma 56 7" xfId="48167" xr:uid="{1C3C6926-383A-487F-B8AD-4768769BC095}"/>
    <cellStyle name="Comma 57" xfId="719" xr:uid="{3FFBCC39-C747-44AD-8D3F-EABDC71FB4F4}"/>
    <cellStyle name="Comma 57 2" xfId="12686" xr:uid="{78B0055D-1357-4AC3-924E-717356EC7E3D}"/>
    <cellStyle name="Comma 57 2 2" xfId="24218" xr:uid="{10C114B7-B78D-4F8A-9D08-07B7FCA62FC6}"/>
    <cellStyle name="Comma 57 2 2 2" xfId="47791" xr:uid="{C6013C65-1C78-4DCA-9BE1-75999D9BEC22}"/>
    <cellStyle name="Comma 57 2 3" xfId="36683" xr:uid="{D032452A-1BFB-47FB-9D8A-495C4DA94265}"/>
    <cellStyle name="Comma 57 3" xfId="7201" xr:uid="{3B5728B3-82C7-4A70-A7BE-9DB3312D62EF}"/>
    <cellStyle name="Comma 57 3 2" xfId="18785" xr:uid="{A1F5F0F2-2576-4C45-A2BE-614B3E4D7996}"/>
    <cellStyle name="Comma 57 3 2 2" xfId="42359" xr:uid="{3909E243-0AC1-47A6-8CA6-0435B5358DE3}"/>
    <cellStyle name="Comma 57 3 3" xfId="31251" xr:uid="{F13B1D5B-5F61-4612-B18E-14A30C3CCBC0}"/>
    <cellStyle name="Comma 57 4" xfId="14476" xr:uid="{06526666-E661-41F3-A4EA-2EFF5C2CE2AB}"/>
    <cellStyle name="Comma 57 4 2" xfId="38212" xr:uid="{4040D25B-8308-4488-A2C8-380A16DC74A4}"/>
    <cellStyle name="Comma 57 5" xfId="27104" xr:uid="{4AECDD5A-75FB-4C03-A3A6-B111DB010FCB}"/>
    <cellStyle name="Comma 57 6" xfId="25707" xr:uid="{DAF325A1-CF2C-43AC-92B8-0A682B25C624}"/>
    <cellStyle name="Comma 57 7" xfId="2791" xr:uid="{7BC7DEDC-356B-4E54-8C34-289E926D54BF}"/>
    <cellStyle name="Comma 58" xfId="2794" xr:uid="{38C2F22C-8715-4B07-B13F-6E8C14C8A75C}"/>
    <cellStyle name="Comma 58 2" xfId="12680" xr:uid="{C78EECFA-7F97-4948-ABA4-E4EA74A8112E}"/>
    <cellStyle name="Comma 58 2 2" xfId="24212" xr:uid="{422939C8-695F-4A3C-BB76-2145C5155C77}"/>
    <cellStyle name="Comma 58 2 2 2" xfId="47785" xr:uid="{44ABD9FE-C944-4D01-9226-49BEC03B2AF7}"/>
    <cellStyle name="Comma 58 2 3" xfId="36677" xr:uid="{6ECDE1A1-9C2F-4721-A0AD-40790AADBA29}"/>
    <cellStyle name="Comma 58 3" xfId="7197" xr:uid="{049726FE-5124-43FE-AAAD-5A767694BC1D}"/>
    <cellStyle name="Comma 58 3 2" xfId="18781" xr:uid="{31E6B012-C12A-4B08-9FAE-DFC52CA19867}"/>
    <cellStyle name="Comma 58 3 2 2" xfId="42355" xr:uid="{6151F3A6-C6B2-4E1D-92DD-328091739CD7}"/>
    <cellStyle name="Comma 58 3 3" xfId="31247" xr:uid="{0C111DAA-308D-4BF0-8009-050E52543448}"/>
    <cellStyle name="Comma 58 4" xfId="14478" xr:uid="{34961EFA-7613-47E5-911D-D02DB86D8362}"/>
    <cellStyle name="Comma 58 4 2" xfId="38214" xr:uid="{E4B981A7-BF1F-4E96-A422-75478332B49E}"/>
    <cellStyle name="Comma 58 5" xfId="27106" xr:uid="{82414EEB-2B14-46AF-960D-1F5C6334692C}"/>
    <cellStyle name="Comma 58 6" xfId="25701" xr:uid="{C44F2052-2BF4-43BE-80CD-18ECE39280D5}"/>
    <cellStyle name="Comma 59" xfId="2815" xr:uid="{50649FF5-053E-49FA-84D6-DEB72009CFA3}"/>
    <cellStyle name="Comma 59 2" xfId="12687" xr:uid="{7312D251-56EF-4081-A115-A72D4ABF1321}"/>
    <cellStyle name="Comma 59 2 2" xfId="24219" xr:uid="{D847E10B-B7F7-46CB-8DC9-91914AD91AE0}"/>
    <cellStyle name="Comma 59 2 2 2" xfId="47792" xr:uid="{8C9F3B0B-5851-421C-A127-6AAF04A9F63D}"/>
    <cellStyle name="Comma 59 2 3" xfId="36684" xr:uid="{70FFE3CF-6F57-4EF0-BCCA-B59C2ACFC32A}"/>
    <cellStyle name="Comma 59 3" xfId="7202" xr:uid="{C08BF97A-E46A-4665-A85E-EF6AAE0A7D74}"/>
    <cellStyle name="Comma 59 3 2" xfId="18786" xr:uid="{24C48630-366E-4EF0-BE6B-516CE5C7A155}"/>
    <cellStyle name="Comma 59 3 2 2" xfId="42360" xr:uid="{363EC637-85CD-4D5C-9BF9-83792B0FCC0E}"/>
    <cellStyle name="Comma 59 3 3" xfId="31252" xr:uid="{ACF420E7-71E9-4C3C-9882-23C70615C0CA}"/>
    <cellStyle name="Comma 59 4" xfId="14490" xr:uid="{93D86FEA-0911-4E52-BBCB-5A800EA53004}"/>
    <cellStyle name="Comma 59 4 2" xfId="38226" xr:uid="{1792128A-73D8-4DF0-8D05-DE0E5BB8A2CA}"/>
    <cellStyle name="Comma 59 5" xfId="27118" xr:uid="{20AC9204-CC70-4FE8-9927-4B97D619A720}"/>
    <cellStyle name="Comma 59 6" xfId="25708" xr:uid="{51D15282-46D6-432E-A1F2-A47AA6B70BAE}"/>
    <cellStyle name="Comma 6" xfId="146" xr:uid="{72BFBAFF-2C33-4B9E-9231-BC3983499ED4}"/>
    <cellStyle name="Comma 6 10" xfId="147" xr:uid="{BC6DCE2C-D885-4AA4-8B26-55151C26A9BD}"/>
    <cellStyle name="Comma 6 10 10" xfId="48589" xr:uid="{4743DF18-2439-465F-BBAE-F03373579C03}"/>
    <cellStyle name="Comma 6 10 11" xfId="1747" xr:uid="{F8D221C4-6B19-492A-A26A-106DD86BE79D}"/>
    <cellStyle name="Comma 6 10 12" xfId="385" xr:uid="{6733DBB7-7637-429E-A438-2999FE71C3AB}"/>
    <cellStyle name="Comma 6 10 2" xfId="519" xr:uid="{311138EF-4963-40CD-A7E6-DAE895515DA9}"/>
    <cellStyle name="Comma 6 10 2 10" xfId="2282" xr:uid="{104485C1-5E33-4193-BC1B-499EE726ACC8}"/>
    <cellStyle name="Comma 6 10 2 2" xfId="4077" xr:uid="{C55B98BD-23E5-4E3C-81C7-C9255AA167DF}"/>
    <cellStyle name="Comma 6 10 2 2 2" xfId="9546" xr:uid="{55B5B49D-1052-4287-B384-532B18C6F10B}"/>
    <cellStyle name="Comma 6 10 2 2 2 2" xfId="21079" xr:uid="{83BA424D-6F9B-406A-86F4-137E27366CB0}"/>
    <cellStyle name="Comma 6 10 2 2 2 2 2" xfId="44652" xr:uid="{EEAF291B-D64C-42FF-8B3F-1DB69DDD7CC0}"/>
    <cellStyle name="Comma 6 10 2 2 2 3" xfId="33544" xr:uid="{B1CAB83B-2804-4CC8-B7B1-2B53B90FC94D}"/>
    <cellStyle name="Comma 6 10 2 2 3" xfId="15664" xr:uid="{F07AFFC2-A3FA-4AB9-B025-73CFC2686CE8}"/>
    <cellStyle name="Comma 6 10 2 2 3 2" xfId="39238" xr:uid="{6B02212F-FB7C-4A0D-B16C-BB16B52D708C}"/>
    <cellStyle name="Comma 6 10 2 2 4" xfId="28130" xr:uid="{53A517B7-A43F-4BFC-A8B0-66398AEC6B47}"/>
    <cellStyle name="Comma 6 10 2 3" xfId="5442" xr:uid="{33247307-88A9-4AEB-B312-617378C9B86F}"/>
    <cellStyle name="Comma 6 10 2 3 2" xfId="10916" xr:uid="{432D7667-C3B8-4B59-8413-803E90C2D224}"/>
    <cellStyle name="Comma 6 10 2 3 2 2" xfId="22449" xr:uid="{557D033F-D165-4CA6-95D6-10E8EFB72C39}"/>
    <cellStyle name="Comma 6 10 2 3 2 2 2" xfId="46022" xr:uid="{72E60A2C-2CC0-43D5-8AF2-7E8F190DD0D4}"/>
    <cellStyle name="Comma 6 10 2 3 2 3" xfId="34914" xr:uid="{73C4D6C4-7375-4B9C-A1DB-A40524358BE7}"/>
    <cellStyle name="Comma 6 10 2 3 3" xfId="17028" xr:uid="{1D90ADD5-B511-4C93-8243-F489F16CC817}"/>
    <cellStyle name="Comma 6 10 2 3 3 2" xfId="40602" xr:uid="{742DFD2A-E7B1-42B1-B433-7B9460BECCA6}"/>
    <cellStyle name="Comma 6 10 2 3 4" xfId="29494" xr:uid="{F0A26418-9993-4C7A-AEFA-1661CDEEEFEA}"/>
    <cellStyle name="Comma 6 10 2 4" xfId="6780" xr:uid="{CFD4AE30-561C-4651-AB61-F8FEA08F0B21}"/>
    <cellStyle name="Comma 6 10 2 4 2" xfId="12258" xr:uid="{29DF5729-4B7E-486F-AB2D-F2BFC2565C0E}"/>
    <cellStyle name="Comma 6 10 2 4 2 2" xfId="23790" xr:uid="{A98098A8-E512-48AD-B108-12246D3952B8}"/>
    <cellStyle name="Comma 6 10 2 4 2 2 2" xfId="47363" xr:uid="{58F8026E-A7A7-43A8-8F65-FB5330D9FFFD}"/>
    <cellStyle name="Comma 6 10 2 4 2 3" xfId="36255" xr:uid="{56982D35-22C3-4430-AAF9-94D5B02D89EC}"/>
    <cellStyle name="Comma 6 10 2 4 3" xfId="18364" xr:uid="{665F9317-EBC0-4710-977F-3340C2558614}"/>
    <cellStyle name="Comma 6 10 2 4 3 2" xfId="41938" xr:uid="{C895881B-7133-4DE9-B7B4-CF86F64722D7}"/>
    <cellStyle name="Comma 6 10 2 4 4" xfId="30830" xr:uid="{3F024F97-B005-4C4F-919B-3C714685D3A7}"/>
    <cellStyle name="Comma 6 10 2 5" xfId="8193" xr:uid="{C80B6E60-09B2-49EF-BE78-9D28A90F2232}"/>
    <cellStyle name="Comma 6 10 2 5 2" xfId="19726" xr:uid="{ED42CCF1-2B58-45CA-85CC-BC13FD812567}"/>
    <cellStyle name="Comma 6 10 2 5 2 2" xfId="43299" xr:uid="{2E84C78B-BDC2-42E2-A5C1-B29A166CF59E}"/>
    <cellStyle name="Comma 6 10 2 5 3" xfId="32191" xr:uid="{BDCFBF59-FA44-40F2-B6A0-7B56C95041B0}"/>
    <cellStyle name="Comma 6 10 2 6" xfId="14022" xr:uid="{3D55D6AC-08A4-43C3-AC3E-76102AFD99B0}"/>
    <cellStyle name="Comma 6 10 2 6 2" xfId="37759" xr:uid="{48E10B0E-8808-40CA-B5B0-BE461283CCED}"/>
    <cellStyle name="Comma 6 10 2 7" xfId="26652" xr:uid="{3D0B1F0D-175F-467A-9C72-4373C06ECE4F}"/>
    <cellStyle name="Comma 6 10 2 8" xfId="25278" xr:uid="{88DBCCF0-1DE8-4E17-890E-202354585DCE}"/>
    <cellStyle name="Comma 6 10 2 9" xfId="49108" xr:uid="{8FF0859B-E4D5-4BBC-94BE-ED219C76646C}"/>
    <cellStyle name="Comma 6 10 3" xfId="3563" xr:uid="{6E4A14BF-EAD2-4B93-8981-12D851BDD249}"/>
    <cellStyle name="Comma 6 10 3 2" xfId="9032" xr:uid="{8657E239-F879-4EAA-A7C1-2361B2EFE11B}"/>
    <cellStyle name="Comma 6 10 3 2 2" xfId="20565" xr:uid="{E847C95B-076F-4B2A-9F15-32BD13370258}"/>
    <cellStyle name="Comma 6 10 3 2 2 2" xfId="44138" xr:uid="{B88E2458-B998-4517-B554-2E1E4CCF5F38}"/>
    <cellStyle name="Comma 6 10 3 2 3" xfId="33030" xr:uid="{8AD5A0D9-33CB-4608-885B-03AD52258731}"/>
    <cellStyle name="Comma 6 10 3 3" xfId="15150" xr:uid="{82B1E604-9715-4B43-B935-1A9A6C32A1A2}"/>
    <cellStyle name="Comma 6 10 3 3 2" xfId="38724" xr:uid="{3C0E7A44-FC79-4584-A4EB-9E2C8F18943A}"/>
    <cellStyle name="Comma 6 10 3 4" xfId="27616" xr:uid="{14E804A3-2380-40FC-88EA-14CBD4E43731}"/>
    <cellStyle name="Comma 6 10 4" xfId="4923" xr:uid="{7845E70D-AAEC-46CB-BB89-07C0B49555EE}"/>
    <cellStyle name="Comma 6 10 4 2" xfId="10397" xr:uid="{5E4CA880-A127-4E06-B677-6865C4AF43F0}"/>
    <cellStyle name="Comma 6 10 4 2 2" xfId="21930" xr:uid="{A6032492-59DC-4AAA-A4EB-C467EC61849B}"/>
    <cellStyle name="Comma 6 10 4 2 2 2" xfId="45503" xr:uid="{3EE06148-079E-4196-A941-A1883B4C9AC4}"/>
    <cellStyle name="Comma 6 10 4 2 3" xfId="34395" xr:uid="{215354DD-2094-4A94-894A-D6B335193BAD}"/>
    <cellStyle name="Comma 6 10 4 3" xfId="16509" xr:uid="{B04EA0D6-63E1-49A8-B68E-95CABBC5C8FF}"/>
    <cellStyle name="Comma 6 10 4 3 2" xfId="40083" xr:uid="{E51964F4-3EB0-467C-84E4-EFCBD9DC4ACE}"/>
    <cellStyle name="Comma 6 10 4 4" xfId="28975" xr:uid="{79D8F586-E31C-451D-B7E2-39A633DF80B9}"/>
    <cellStyle name="Comma 6 10 5" xfId="6261" xr:uid="{853E3296-3BC5-40DF-9619-C3582DC8B7FD}"/>
    <cellStyle name="Comma 6 10 5 2" xfId="11738" xr:uid="{7F0A19C7-A9A7-40AC-883B-409A46BCFB4A}"/>
    <cellStyle name="Comma 6 10 5 2 2" xfId="23270" xr:uid="{A2389E57-D4B6-42EF-AE54-C788639DC446}"/>
    <cellStyle name="Comma 6 10 5 2 2 2" xfId="46843" xr:uid="{123DDD28-6385-4809-8DCD-8454F98325FD}"/>
    <cellStyle name="Comma 6 10 5 2 3" xfId="35735" xr:uid="{702DFDA8-C7E2-4DD0-B2B0-2D793A77B628}"/>
    <cellStyle name="Comma 6 10 5 3" xfId="17845" xr:uid="{FA151D77-63BC-485E-AEA3-DACB61CB4220}"/>
    <cellStyle name="Comma 6 10 5 3 2" xfId="41419" xr:uid="{03946DAE-A951-4D13-8D01-CFE69D151CC9}"/>
    <cellStyle name="Comma 6 10 5 4" xfId="30311" xr:uid="{59EDEB4E-C9FC-443F-A85A-09AD88186D8E}"/>
    <cellStyle name="Comma 6 10 6" xfId="7672" xr:uid="{D3E78F35-160D-47D9-9494-6028357A5017}"/>
    <cellStyle name="Comma 6 10 6 2" xfId="19207" xr:uid="{41001810-90F1-45DC-835B-CB037FF5CCD0}"/>
    <cellStyle name="Comma 6 10 6 2 2" xfId="42780" xr:uid="{E8A32740-CAD9-4176-B157-D0F5DDB29582}"/>
    <cellStyle name="Comma 6 10 6 3" xfId="31672" xr:uid="{A287145F-CD80-477F-A26D-40581511A2CC}"/>
    <cellStyle name="Comma 6 10 7" xfId="13501" xr:uid="{7EDBF097-0618-432C-BC75-06DCDF5958ED}"/>
    <cellStyle name="Comma 6 10 7 2" xfId="37240" xr:uid="{3F4281CA-5B66-48CA-B203-91BDAF18D5E4}"/>
    <cellStyle name="Comma 6 10 8" xfId="26133" xr:uid="{F013DA35-9AD4-4618-8EE6-10DFB17380E8}"/>
    <cellStyle name="Comma 6 10 9" xfId="24758" xr:uid="{8E292333-CE45-4534-9289-9F89454B0230}"/>
    <cellStyle name="Comma 6 11" xfId="1804" xr:uid="{4D27898A-1131-4C4F-93D9-A224886B62FC}"/>
    <cellStyle name="Comma 6 11 10" xfId="48647" xr:uid="{4BB0EB02-4BF2-4358-B8DA-67B5A5BFCEC7}"/>
    <cellStyle name="Comma 6 11 2" xfId="2214" xr:uid="{64568149-70EE-4CBB-90A0-6702C0C54A43}"/>
    <cellStyle name="Comma 6 11 2 2" xfId="4016" xr:uid="{11B0C57F-A69D-4F88-AA30-CD9D8FC152CB}"/>
    <cellStyle name="Comma 6 11 2 2 2" xfId="9485" xr:uid="{94A5CB9C-27F9-47D5-B6E3-4D20040E4509}"/>
    <cellStyle name="Comma 6 11 2 2 2 2" xfId="21018" xr:uid="{96EAC125-201F-47D4-8BFA-E18E4E0A39F0}"/>
    <cellStyle name="Comma 6 11 2 2 2 2 2" xfId="44591" xr:uid="{BD70A95C-CDA9-408C-B3D3-E76F40628BAF}"/>
    <cellStyle name="Comma 6 11 2 2 2 3" xfId="33483" xr:uid="{73C118EC-A58E-45E2-92BA-FDF6FE940310}"/>
    <cellStyle name="Comma 6 11 2 2 3" xfId="15603" xr:uid="{D1B0F61E-DA48-435E-A1F4-ABA80D502A03}"/>
    <cellStyle name="Comma 6 11 2 2 3 2" xfId="39177" xr:uid="{26CBCCFE-1805-4C64-9FF6-C6D017B4035A}"/>
    <cellStyle name="Comma 6 11 2 2 4" xfId="28069" xr:uid="{D6CC0C22-1A2A-40DD-8895-AF377B29B1BA}"/>
    <cellStyle name="Comma 6 11 2 3" xfId="5381" xr:uid="{1EEA7F85-9CD8-448C-B91C-4764E5010BB4}"/>
    <cellStyle name="Comma 6 11 2 3 2" xfId="10855" xr:uid="{61A193FC-B3A9-4F40-9705-456142787441}"/>
    <cellStyle name="Comma 6 11 2 3 2 2" xfId="22388" xr:uid="{F32644A7-4C60-408A-AA63-CFBED09FCCCD}"/>
    <cellStyle name="Comma 6 11 2 3 2 2 2" xfId="45961" xr:uid="{DCECF7CF-9EAF-4E47-ACD6-2A7EEFFDCE64}"/>
    <cellStyle name="Comma 6 11 2 3 2 3" xfId="34853" xr:uid="{2570C77E-4610-462C-8637-E9F0BD0638EB}"/>
    <cellStyle name="Comma 6 11 2 3 3" xfId="16967" xr:uid="{B37C9729-3126-4D04-BE64-A47DC65098BC}"/>
    <cellStyle name="Comma 6 11 2 3 3 2" xfId="40541" xr:uid="{FC0AE0B6-BEA3-43A9-9691-0471E4B7BAF7}"/>
    <cellStyle name="Comma 6 11 2 3 4" xfId="29433" xr:uid="{5CAE678F-A0BD-4D2F-99E0-0E390181609B}"/>
    <cellStyle name="Comma 6 11 2 4" xfId="6719" xr:uid="{F64399B7-CDE2-4CEF-AD57-8AB94F310D09}"/>
    <cellStyle name="Comma 6 11 2 4 2" xfId="12197" xr:uid="{60378607-0007-43C7-B04C-FE219A96D229}"/>
    <cellStyle name="Comma 6 11 2 4 2 2" xfId="23729" xr:uid="{1429138B-2BF4-483A-ABEE-F1622E141718}"/>
    <cellStyle name="Comma 6 11 2 4 2 2 2" xfId="47302" xr:uid="{E3820612-903C-433F-A2C6-6418CB187AEE}"/>
    <cellStyle name="Comma 6 11 2 4 2 3" xfId="36194" xr:uid="{E71EDB31-B36A-4F90-835D-13A377925D0C}"/>
    <cellStyle name="Comma 6 11 2 4 3" xfId="18303" xr:uid="{27EB039E-B261-472F-B82A-3EA1A7C3B8EB}"/>
    <cellStyle name="Comma 6 11 2 4 3 2" xfId="41877" xr:uid="{78796A49-0801-4B82-9230-9D8A18597594}"/>
    <cellStyle name="Comma 6 11 2 4 4" xfId="30769" xr:uid="{B27D7467-7CCD-42C4-BCAB-3F922EBB867F}"/>
    <cellStyle name="Comma 6 11 2 5" xfId="8132" xr:uid="{DF054113-39AC-4D08-8C30-CA839183444D}"/>
    <cellStyle name="Comma 6 11 2 5 2" xfId="19665" xr:uid="{0D03D9FB-DA95-48D8-8855-F30B1014878C}"/>
    <cellStyle name="Comma 6 11 2 5 2 2" xfId="43238" xr:uid="{229621C1-2630-47E5-AE19-8C1494435BEF}"/>
    <cellStyle name="Comma 6 11 2 5 3" xfId="32130" xr:uid="{5B9A2A6A-286E-4673-AF48-9A6F1838C630}"/>
    <cellStyle name="Comma 6 11 2 6" xfId="13960" xr:uid="{FF980B71-1D12-472B-99FD-6F05F94F8F3C}"/>
    <cellStyle name="Comma 6 11 2 6 2" xfId="37698" xr:uid="{1B7C139C-28A3-42B1-A0E7-D22A5111ABCD}"/>
    <cellStyle name="Comma 6 11 2 7" xfId="26591" xr:uid="{1D5249D5-C248-4F57-A4D3-6C4A883B0671}"/>
    <cellStyle name="Comma 6 11 2 8" xfId="25217" xr:uid="{263848FB-14D7-4CAA-9C97-74D0FD302858}"/>
    <cellStyle name="Comma 6 11 2 9" xfId="49047" xr:uid="{BB074044-3404-4287-8D94-818B7696106D}"/>
    <cellStyle name="Comma 6 11 3" xfId="3617" xr:uid="{CE135D2A-F93D-4A78-98B9-E6DE505D3AF1}"/>
    <cellStyle name="Comma 6 11 3 2" xfId="9086" xr:uid="{39A3F7D9-779C-41A3-AD94-E3241B44B9E7}"/>
    <cellStyle name="Comma 6 11 3 2 2" xfId="20619" xr:uid="{20E86FA7-0186-4247-AED1-F9FE70803086}"/>
    <cellStyle name="Comma 6 11 3 2 2 2" xfId="44192" xr:uid="{6B6D5B48-7020-4F4E-B9A2-F02E29E2E89B}"/>
    <cellStyle name="Comma 6 11 3 2 3" xfId="33084" xr:uid="{F615F600-62D5-4032-9DB5-608E5DD32F23}"/>
    <cellStyle name="Comma 6 11 3 3" xfId="15204" xr:uid="{7B9F5E69-80AC-4588-8B1D-B8E82BD37F04}"/>
    <cellStyle name="Comma 6 11 3 3 2" xfId="38778" xr:uid="{37F0B41C-2429-4E0E-9136-AE90B13AF380}"/>
    <cellStyle name="Comma 6 11 3 4" xfId="27670" xr:uid="{A61DAAB6-3E9D-4F79-A1F6-8574AA9C8A1A}"/>
    <cellStyle name="Comma 6 11 4" xfId="4981" xr:uid="{17529D10-EF62-4BBE-9A8F-C54A70D35C65}"/>
    <cellStyle name="Comma 6 11 4 2" xfId="10455" xr:uid="{9E256ECD-3A9B-4533-ADF2-EB738112348E}"/>
    <cellStyle name="Comma 6 11 4 2 2" xfId="21988" xr:uid="{2D11204C-501C-4AB5-BC11-0FF4EA25C5D8}"/>
    <cellStyle name="Comma 6 11 4 2 2 2" xfId="45561" xr:uid="{1946CED3-2DDE-4096-A3E0-93652C6A1DA5}"/>
    <cellStyle name="Comma 6 11 4 2 3" xfId="34453" xr:uid="{13AAF79A-ECF5-4A99-834A-8FFFB97138DD}"/>
    <cellStyle name="Comma 6 11 4 3" xfId="16567" xr:uid="{92AFCA9A-B961-49D1-9947-C29025BF69F5}"/>
    <cellStyle name="Comma 6 11 4 3 2" xfId="40141" xr:uid="{CADCB61C-573F-4605-8377-8E4133B2A787}"/>
    <cellStyle name="Comma 6 11 4 4" xfId="29033" xr:uid="{B97CADF4-02D9-425D-8563-5316CDF5F78E}"/>
    <cellStyle name="Comma 6 11 5" xfId="6319" xr:uid="{858DECF2-F719-4C6D-B393-F41C40F710E5}"/>
    <cellStyle name="Comma 6 11 5 2" xfId="11796" xr:uid="{0BAA57AF-765F-4DD4-BE51-CAD4FAAE0743}"/>
    <cellStyle name="Comma 6 11 5 2 2" xfId="23328" xr:uid="{857E69E1-ABD0-45C9-91C4-B81A29AEBF07}"/>
    <cellStyle name="Comma 6 11 5 2 2 2" xfId="46901" xr:uid="{F0D9B505-256E-4907-A5C7-16CB0DEBF4FD}"/>
    <cellStyle name="Comma 6 11 5 2 3" xfId="35793" xr:uid="{56EA96B3-52D1-483F-85A4-1F1C6530A215}"/>
    <cellStyle name="Comma 6 11 5 3" xfId="17903" xr:uid="{83F3C9A7-919B-4F86-8C6B-672624D92FFA}"/>
    <cellStyle name="Comma 6 11 5 3 2" xfId="41477" xr:uid="{E3ECD62A-3CF3-4661-B08F-37A19DC670EE}"/>
    <cellStyle name="Comma 6 11 5 4" xfId="30369" xr:uid="{94B932E8-9428-4D4A-BC31-74C836EF77D9}"/>
    <cellStyle name="Comma 6 11 6" xfId="7730" xr:uid="{A72CC48B-7652-4351-93D7-DC6B0239B3F6}"/>
    <cellStyle name="Comma 6 11 6 2" xfId="19265" xr:uid="{F5276E82-9343-4ABB-9212-FC02EB702C5E}"/>
    <cellStyle name="Comma 6 11 6 2 2" xfId="42838" xr:uid="{CD0D0812-4512-4C57-BA13-7A23610B409A}"/>
    <cellStyle name="Comma 6 11 6 3" xfId="31730" xr:uid="{698AB800-69E8-4C67-BB04-38AC317F2B6E}"/>
    <cellStyle name="Comma 6 11 7" xfId="13559" xr:uid="{F8D96BE1-7030-405F-A2FB-D70F20EFC9A5}"/>
    <cellStyle name="Comma 6 11 7 2" xfId="37298" xr:uid="{EC01229B-1D49-43D5-A5D0-5E68E4079048}"/>
    <cellStyle name="Comma 6 11 8" xfId="26191" xr:uid="{79EEE9B8-1F35-4E39-ADC9-9C8FC4FCF544}"/>
    <cellStyle name="Comma 6 11 9" xfId="24816" xr:uid="{7839C95C-B5E3-47EE-A82E-9E340CAA162D}"/>
    <cellStyle name="Comma 6 12" xfId="2707" xr:uid="{0D5DDF2A-C1A7-469D-89E9-1B5E4D6B5AA0}"/>
    <cellStyle name="Comma 6 12 2" xfId="4488" xr:uid="{D17FC096-6E6D-4C1A-B3EB-CADD61632E2D}"/>
    <cellStyle name="Comma 6 12 2 2" xfId="9958" xr:uid="{6F0F4CC9-8D43-4043-969F-15A02C53D9DA}"/>
    <cellStyle name="Comma 6 12 2 2 2" xfId="21491" xr:uid="{7BBFDFE9-A68E-4DC8-B0DE-9069DB8CEB5D}"/>
    <cellStyle name="Comma 6 12 2 2 2 2" xfId="45064" xr:uid="{30B93B81-E0EB-486D-BA3D-A9F1753A2582}"/>
    <cellStyle name="Comma 6 12 2 2 3" xfId="33956" xr:uid="{687B0E90-425A-4E57-AAA2-63FBCC1EC5DC}"/>
    <cellStyle name="Comma 6 12 2 3" xfId="16075" xr:uid="{A42489DF-D241-46CF-9DDC-61032564BA01}"/>
    <cellStyle name="Comma 6 12 2 3 2" xfId="39649" xr:uid="{72FA11CC-273A-41FE-BE97-32C0ABDF96DD}"/>
    <cellStyle name="Comma 6 12 2 4" xfId="28541" xr:uid="{6E314604-F559-483C-BD78-5446619F4F2B}"/>
    <cellStyle name="Comma 6 12 3" xfId="7192" xr:uid="{E9D3B375-115B-4234-9790-9803A1F89DEE}"/>
    <cellStyle name="Comma 6 12 3 2" xfId="12670" xr:uid="{30089F8B-9E5B-47FC-B980-7BAE3AE83CEE}"/>
    <cellStyle name="Comma 6 12 3 2 2" xfId="24202" xr:uid="{7F5A99A2-232F-46B1-A317-AB84884E9C27}"/>
    <cellStyle name="Comma 6 12 3 2 2 2" xfId="47775" xr:uid="{9591BD92-767B-4DE1-932E-BC23041967E6}"/>
    <cellStyle name="Comma 6 12 3 2 3" xfId="36667" xr:uid="{28A44EB2-E229-4111-BDFB-4D1DF8FDAAC6}"/>
    <cellStyle name="Comma 6 12 3 3" xfId="18776" xr:uid="{90275C29-D4E3-4ACC-8C62-0F756F28D0DE}"/>
    <cellStyle name="Comma 6 12 3 3 2" xfId="42350" xr:uid="{495FC32E-E28F-4857-A9DB-08A5000F2E5F}"/>
    <cellStyle name="Comma 6 12 3 4" xfId="31242" xr:uid="{9FC86460-5B04-42DD-8A38-32A93282146B}"/>
    <cellStyle name="Comma 6 12 4" xfId="8605" xr:uid="{D538FE24-F712-417F-B55E-DACF482C4BA0}"/>
    <cellStyle name="Comma 6 12 4 2" xfId="20138" xr:uid="{171C48ED-E1BA-4B90-B65E-5A8C94987810}"/>
    <cellStyle name="Comma 6 12 4 2 2" xfId="43711" xr:uid="{1474D7DC-0F51-4C23-9BBF-73F7D760C7C1}"/>
    <cellStyle name="Comma 6 12 4 3" xfId="32603" xr:uid="{7E613CE4-B656-4511-B4B5-22A3CC36BD7D}"/>
    <cellStyle name="Comma 6 12 5" xfId="14435" xr:uid="{52E87235-DB22-4097-9665-62A4420FB1DA}"/>
    <cellStyle name="Comma 6 12 5 2" xfId="38171" xr:uid="{45B70385-256D-445C-89FF-D7E21EFE32D6}"/>
    <cellStyle name="Comma 6 12 6" xfId="27064" xr:uid="{544221E8-CD8D-4822-ABA6-3B5DB7B35EDF}"/>
    <cellStyle name="Comma 6 12 7" xfId="25690" xr:uid="{868CF79B-4DA0-43CE-B1CB-75B25AF3EF45}"/>
    <cellStyle name="Comma 6 13" xfId="2719" xr:uid="{D273EF4D-68D7-42E3-962C-42602DCA280E}"/>
    <cellStyle name="Comma 6 13 2" xfId="4496" xr:uid="{EB08915D-308D-4FB4-B47F-8AEB7B6E95EF}"/>
    <cellStyle name="Comma 6 13 2 2" xfId="9966" xr:uid="{140BAAF9-8544-45AB-B371-2EFD7BEF216C}"/>
    <cellStyle name="Comma 6 13 2 2 2" xfId="21499" xr:uid="{F0D22C87-D578-49D6-BE3E-7263A43FFDF7}"/>
    <cellStyle name="Comma 6 13 2 2 2 2" xfId="45072" xr:uid="{1C1268A9-202C-49FC-AE8F-01A132F3D4F3}"/>
    <cellStyle name="Comma 6 13 2 2 3" xfId="33964" xr:uid="{A633D622-35D1-451A-8D15-D2B0A3772293}"/>
    <cellStyle name="Comma 6 13 2 3" xfId="16083" xr:uid="{20636459-BF39-4B35-8FD9-780518D39C83}"/>
    <cellStyle name="Comma 6 13 2 3 2" xfId="39657" xr:uid="{B9F79558-0449-43F1-B297-0C6E3354E9A1}"/>
    <cellStyle name="Comma 6 13 2 4" xfId="28549" xr:uid="{9A08AC2F-185A-4892-A6B1-E59372D42701}"/>
    <cellStyle name="Comma 6 13 3" xfId="8613" xr:uid="{75140F36-4C10-406E-A898-20943BB0A6BD}"/>
    <cellStyle name="Comma 6 13 3 2" xfId="20146" xr:uid="{283DF64C-705C-44FE-A55C-F6F5DCCCEC28}"/>
    <cellStyle name="Comma 6 13 3 2 2" xfId="43719" xr:uid="{26785AF1-2D19-43E8-BBDF-008334C4527B}"/>
    <cellStyle name="Comma 6 13 3 3" xfId="32611" xr:uid="{2F114B7F-3EC9-48BA-A283-ABB703E7F6F8}"/>
    <cellStyle name="Comma 6 13 4" xfId="14443" xr:uid="{E2576489-EF8D-4FE8-A481-BEFAD158E00B}"/>
    <cellStyle name="Comma 6 13 4 2" xfId="38179" xr:uid="{651DDD86-E79F-4903-A8F1-D4D0FEF66034}"/>
    <cellStyle name="Comma 6 13 5" xfId="27072" xr:uid="{B7F4B572-FC8F-44C7-98D3-771DE08CB5F7}"/>
    <cellStyle name="Comma 6 14" xfId="2804" xr:uid="{FA65CBB1-B9DB-4796-BCE9-31A7F13ED407}"/>
    <cellStyle name="Comma 6 14 2" xfId="8646" xr:uid="{E99F8664-F4AE-4596-9FA8-2A8105A8650A}"/>
    <cellStyle name="Comma 6 14 2 2" xfId="20179" xr:uid="{E412F862-FDDD-422A-9231-FB64456B9478}"/>
    <cellStyle name="Comma 6 14 2 2 2" xfId="43752" xr:uid="{7842397A-BF74-4548-9E27-6C04A093DC1C}"/>
    <cellStyle name="Comma 6 14 2 3" xfId="32644" xr:uid="{C58A07F8-8A7E-4138-9967-28EB0A76FDE1}"/>
    <cellStyle name="Comma 6 14 3" xfId="3183" xr:uid="{23765380-041B-41D3-B4AC-461B57BC0E06}"/>
    <cellStyle name="Comma 6 14 3 2" xfId="14769" xr:uid="{4002758E-613B-4A93-BF73-CA0A789F54A5}"/>
    <cellStyle name="Comma 6 14 3 2 2" xfId="38343" xr:uid="{A31FA149-58F5-46F8-A573-78A8B1042E36}"/>
    <cellStyle name="Comma 6 14 3 3" xfId="27235" xr:uid="{7BDBD13C-5FDE-4CFF-B447-7C8E455D780C}"/>
    <cellStyle name="Comma 6 14 4" xfId="14486" xr:uid="{34766E8A-68AA-49B2-B173-D24744869E8F}"/>
    <cellStyle name="Comma 6 14 4 2" xfId="38222" xr:uid="{0DDB3476-BD6C-49A9-B5E0-AEB8F6DA8681}"/>
    <cellStyle name="Comma 6 14 5" xfId="27114" xr:uid="{6C95001E-FDDB-47CC-9027-AF2CD59B451C}"/>
    <cellStyle name="Comma 6 15" xfId="4534" xr:uid="{994A50A1-F032-480A-B733-5ADFEAD5132A}"/>
    <cellStyle name="Comma 6 15 2" xfId="10006" xr:uid="{4F1F5DF6-B50B-4CBA-8AB8-7AE4CFDCE46E}"/>
    <cellStyle name="Comma 6 15 2 2" xfId="21539" xr:uid="{EFA5249D-39E7-413E-8DB0-3ED2ABF95EE0}"/>
    <cellStyle name="Comma 6 15 2 2 2" xfId="45112" xr:uid="{A28B8511-B463-46EA-A695-5F245006C6D4}"/>
    <cellStyle name="Comma 6 15 2 3" xfId="34004" xr:uid="{4EB64F4C-6139-40EF-B1BE-7A302C8E2D29}"/>
    <cellStyle name="Comma 6 15 3" xfId="16120" xr:uid="{8E2F61D8-825B-4E01-B9A3-53A6FC372CFC}"/>
    <cellStyle name="Comma 6 15 3 2" xfId="39694" xr:uid="{0E90CE6A-F706-4DB3-A896-3760B6619DE9}"/>
    <cellStyle name="Comma 6 15 4" xfId="28586" xr:uid="{6BC0B992-A8A1-4AC0-A14F-6B262291200D}"/>
    <cellStyle name="Comma 6 16" xfId="5871" xr:uid="{5DC58A34-0C56-41D9-BCAE-4B7DC062FD43}"/>
    <cellStyle name="Comma 6 16 2" xfId="11347" xr:uid="{2FF0C6A5-823B-4221-B0ED-3DDD325D6114}"/>
    <cellStyle name="Comma 6 16 2 2" xfId="22879" xr:uid="{206BC92E-9AD9-4BDA-B76B-637D2E645973}"/>
    <cellStyle name="Comma 6 16 2 2 2" xfId="46452" xr:uid="{A8680E54-EE23-4507-A635-5CA48D271636}"/>
    <cellStyle name="Comma 6 16 2 3" xfId="35344" xr:uid="{04E288AA-94D5-4989-B85C-724826FFBEFD}"/>
    <cellStyle name="Comma 6 16 3" xfId="17455" xr:uid="{4747238C-8881-459E-AA1C-A5AB2A6B4C42}"/>
    <cellStyle name="Comma 6 16 3 2" xfId="41029" xr:uid="{C67166F1-EB7E-47A5-A087-8E24EA33EF3D}"/>
    <cellStyle name="Comma 6 16 4" xfId="29921" xr:uid="{DE097AD9-33BC-4E4F-96AC-42497427732F}"/>
    <cellStyle name="Comma 6 17" xfId="7214" xr:uid="{F5145B0C-974B-48B3-926E-77765E084928}"/>
    <cellStyle name="Comma 6 17 2" xfId="18796" xr:uid="{9E76A2C2-8734-41F1-B22F-F10A0EDF4467}"/>
    <cellStyle name="Comma 6 17 2 2" xfId="42370" xr:uid="{069536B5-F0E0-4584-A9E1-F99A0256AE3F}"/>
    <cellStyle name="Comma 6 17 3" xfId="31262" xr:uid="{9D820FEA-7C8E-4033-BAF7-3258A4D33BCF}"/>
    <cellStyle name="Comma 6 18" xfId="7245" xr:uid="{21B1A9A2-3250-4C53-AD8F-1C1E3F208A0F}"/>
    <cellStyle name="Comma 6 18 2" xfId="18816" xr:uid="{25B43D4E-DB5E-4A6B-A88A-1FBC5987F387}"/>
    <cellStyle name="Comma 6 18 2 2" xfId="42389" xr:uid="{93DEDD2B-A792-41C8-A67F-B18C20E5CF62}"/>
    <cellStyle name="Comma 6 18 3" xfId="31281" xr:uid="{6DB384F0-0101-48CA-8FDE-5A690012DAC0}"/>
    <cellStyle name="Comma 6 19" xfId="3158" xr:uid="{331C3F1F-304B-4141-8B54-9ADC44361E85}"/>
    <cellStyle name="Comma 6 19 2" xfId="14754" xr:uid="{3A6E286C-97DF-4188-A1EF-918ED27F2263}"/>
    <cellStyle name="Comma 6 19 2 2" xfId="38328" xr:uid="{B6EB061C-3143-4794-A652-274D629FEB95}"/>
    <cellStyle name="Comma 6 19 3" xfId="27220" xr:uid="{5856C70B-19FE-449A-9E89-8A6020406E52}"/>
    <cellStyle name="Comma 6 2" xfId="148" xr:uid="{CFC34EDD-BCF1-4E80-8495-0C71F5AE26F9}"/>
    <cellStyle name="Comma 6 2 10" xfId="3124" xr:uid="{24FDE6D4-B1E8-4E43-B9A3-F1601E54AA9A}"/>
    <cellStyle name="Comma 6 2 10 2" xfId="10024" xr:uid="{9D16DD4A-E2B9-4FAF-B3F7-7D1B82296A8C}"/>
    <cellStyle name="Comma 6 2 10 2 2" xfId="21557" xr:uid="{F6FDA7BC-8D1A-42BD-9D32-1C5E7FB035F1}"/>
    <cellStyle name="Comma 6 2 10 2 2 2" xfId="45130" xr:uid="{47EC6FDD-1430-493E-AFB8-A22D08F80800}"/>
    <cellStyle name="Comma 6 2 10 2 3" xfId="34022" xr:uid="{38E6C265-D819-48C7-9D87-DDEB9125F35B}"/>
    <cellStyle name="Comma 6 2 10 3" xfId="4551" xr:uid="{612A330E-07FF-4B81-9D92-463AD3F21366}"/>
    <cellStyle name="Comma 6 2 10 3 2" xfId="16137" xr:uid="{150CD27F-C5E7-4C8B-BC43-63992E97E076}"/>
    <cellStyle name="Comma 6 2 10 3 2 2" xfId="39711" xr:uid="{D80EB9E2-297B-4517-86A4-4037A69E1EA1}"/>
    <cellStyle name="Comma 6 2 10 3 3" xfId="28603" xr:uid="{23C6868C-FEA1-4EFE-A992-FDBA113078E7}"/>
    <cellStyle name="Comma 6 2 10 4" xfId="14739" xr:uid="{AD68FB86-0F27-4674-B7DA-467B0132CF20}"/>
    <cellStyle name="Comma 6 2 10 4 2" xfId="38314" xr:uid="{A18AA0F9-9F82-46E8-8093-B28757664035}"/>
    <cellStyle name="Comma 6 2 10 5" xfId="27206" xr:uid="{533A49AE-BFD2-44D1-A1C3-4AD34F386A8A}"/>
    <cellStyle name="Comma 6 2 11" xfId="5889" xr:uid="{7CCBABE7-B6E5-415F-9F89-1A5F16A83FEB}"/>
    <cellStyle name="Comma 6 2 11 2" xfId="11365" xr:uid="{BC119AB0-A619-4AA9-82A2-24B6790176B8}"/>
    <cellStyle name="Comma 6 2 11 2 2" xfId="22897" xr:uid="{0861361A-F249-4178-AA9D-FA3DDBE5C725}"/>
    <cellStyle name="Comma 6 2 11 2 2 2" xfId="46470" xr:uid="{3F2CBA40-CB09-41DF-832B-D9F4EEF3B847}"/>
    <cellStyle name="Comma 6 2 11 2 3" xfId="35362" xr:uid="{444FE254-0A1A-4B3C-AF86-2FC467CCDE91}"/>
    <cellStyle name="Comma 6 2 11 3" xfId="17473" xr:uid="{64F5501A-48A6-4B26-BBD0-421786CCD7FD}"/>
    <cellStyle name="Comma 6 2 11 3 2" xfId="41047" xr:uid="{44673C42-F40E-4D02-BE18-A64EFD6414D1}"/>
    <cellStyle name="Comma 6 2 11 4" xfId="29939" xr:uid="{21D8CDA6-C7D5-481B-ABAA-FF12E44FAC47}"/>
    <cellStyle name="Comma 6 2 12" xfId="7270" xr:uid="{E5DA530E-B2FC-416F-9693-1882E6AC3968}"/>
    <cellStyle name="Comma 6 2 12 2" xfId="18834" xr:uid="{07DA3B19-70D6-4E98-9FDF-7E5D970075A5}"/>
    <cellStyle name="Comma 6 2 12 2 2" xfId="42407" xr:uid="{BBFBACD9-2D19-4A99-B82E-D0F4D4300375}"/>
    <cellStyle name="Comma 6 2 12 3" xfId="31299" xr:uid="{43F28B84-F7FD-473C-AB9D-92C3340A4133}"/>
    <cellStyle name="Comma 6 2 13" xfId="13042" xr:uid="{EA1F5FD4-FCDD-47C2-AC1C-3F98033923C3}"/>
    <cellStyle name="Comma 6 2 13 2" xfId="36868" xr:uid="{0CEC45FA-96E6-48B2-8D85-477304CAAB66}"/>
    <cellStyle name="Comma 6 2 14" xfId="25759" xr:uid="{EDCFF39F-1E4E-4AC1-A496-F40467EA48C8}"/>
    <cellStyle name="Comma 6 2 15" xfId="24465" xr:uid="{2E084F4F-6D86-4570-8AB9-292288497C37}"/>
    <cellStyle name="Comma 6 2 16" xfId="48211" xr:uid="{A9419CA9-6E48-41B7-ADCD-409D6A0C745A}"/>
    <cellStyle name="Comma 6 2 17" xfId="893" xr:uid="{22330B67-BB1E-4D07-A2DF-962C5B028D12}"/>
    <cellStyle name="Comma 6 2 18" xfId="446" xr:uid="{DD0E8985-5E1A-45AD-87DE-FB42039D22C6}"/>
    <cellStyle name="Comma 6 2 2" xfId="149" xr:uid="{00635AC4-A578-4F67-87B0-9716E68BFA19}"/>
    <cellStyle name="Comma 6 2 2 10" xfId="25924" xr:uid="{4F1BDBB1-8AE8-4C2B-8660-4512E3E4806B}"/>
    <cellStyle name="Comma 6 2 2 11" xfId="24420" xr:uid="{3DDDEB81-4E43-4E45-B6D2-64B8CC6C4B5C}"/>
    <cellStyle name="Comma 6 2 2 12" xfId="48377" xr:uid="{E1C69674-2CD9-4873-BF76-0F84385528F5}"/>
    <cellStyle name="Comma 6 2 2 13" xfId="1175" xr:uid="{DA097F12-8CFF-42D0-96D6-7FC853F99F44}"/>
    <cellStyle name="Comma 6 2 2 14" xfId="447" xr:uid="{DB59F363-5EE3-46A5-A228-4F8D9379FCAC}"/>
    <cellStyle name="Comma 6 2 2 2" xfId="581" xr:uid="{1787A398-575B-4512-9DC8-B3E3B045C73A}"/>
    <cellStyle name="Comma 6 2 2 2 10" xfId="24632" xr:uid="{D3AF3319-3B8F-4C29-A407-B47E327950A7}"/>
    <cellStyle name="Comma 6 2 2 2 11" xfId="48459" xr:uid="{B023EA66-02D3-44DB-A250-24D3FD9BC03D}"/>
    <cellStyle name="Comma 6 2 2 2 12" xfId="1293" xr:uid="{B7CD6B5F-9D87-4BC3-9100-48141A682387}"/>
    <cellStyle name="Comma 6 2 2 2 2" xfId="2068" xr:uid="{AA99E5A0-7B67-429A-AB7E-62907E56ABF5}"/>
    <cellStyle name="Comma 6 2 2 2 2 2" xfId="3881" xr:uid="{CA3EBA37-8043-43C6-A049-C873D73C50DD}"/>
    <cellStyle name="Comma 6 2 2 2 2 2 2" xfId="9350" xr:uid="{854FB3FC-364D-4682-BC6F-FDCB9DAE3DC3}"/>
    <cellStyle name="Comma 6 2 2 2 2 2 2 2" xfId="20883" xr:uid="{5BFCBCB3-C8E3-49D4-9A54-894EA8661BC0}"/>
    <cellStyle name="Comma 6 2 2 2 2 2 2 2 2" xfId="44456" xr:uid="{13ADB3DB-F6F7-4593-B73B-A78C32506F29}"/>
    <cellStyle name="Comma 6 2 2 2 2 2 2 3" xfId="33348" xr:uid="{75DF32A9-50F4-4DB1-8EF3-2C43A928FFCD}"/>
    <cellStyle name="Comma 6 2 2 2 2 2 3" xfId="15468" xr:uid="{74220F64-E97F-4827-B467-CA5BDFC9763F}"/>
    <cellStyle name="Comma 6 2 2 2 2 2 3 2" xfId="39042" xr:uid="{2FC00E9E-BB4C-4251-B878-EC7DF4E0F55B}"/>
    <cellStyle name="Comma 6 2 2 2 2 2 4" xfId="27934" xr:uid="{754E85A4-C0C4-4446-BF70-C4494BA91F87}"/>
    <cellStyle name="Comma 6 2 2 2 2 3" xfId="5245" xr:uid="{C55ABBF8-9DAA-4255-8BCA-87DE9533B2C0}"/>
    <cellStyle name="Comma 6 2 2 2 2 3 2" xfId="10719" xr:uid="{96D1C2DD-D8B7-44C8-9667-400AF2A8A9FF}"/>
    <cellStyle name="Comma 6 2 2 2 2 3 2 2" xfId="22252" xr:uid="{7AF9756D-574B-4716-9A1D-9F277945AE1C}"/>
    <cellStyle name="Comma 6 2 2 2 2 3 2 2 2" xfId="45825" xr:uid="{A3DAB905-D47E-4A6B-BAB5-97B83C1E8C0D}"/>
    <cellStyle name="Comma 6 2 2 2 2 3 2 3" xfId="34717" xr:uid="{E88B78A8-1952-4F09-B541-E1FDB45A7C1D}"/>
    <cellStyle name="Comma 6 2 2 2 2 3 3" xfId="16831" xr:uid="{2BEE6AA0-2558-4998-95B7-F9636F20CDC7}"/>
    <cellStyle name="Comma 6 2 2 2 2 3 3 2" xfId="40405" xr:uid="{2AC67F91-D072-46ED-BE06-13B4D2E2E7BE}"/>
    <cellStyle name="Comma 6 2 2 2 2 3 4" xfId="29297" xr:uid="{1D723E16-EFEC-417F-8E3E-0F2DC1F87003}"/>
    <cellStyle name="Comma 6 2 2 2 2 4" xfId="6583" xr:uid="{B637A66C-0A99-4B4F-A0F0-FC44638E837C}"/>
    <cellStyle name="Comma 6 2 2 2 2 4 2" xfId="12060" xr:uid="{8ECD1296-7083-48B8-84FE-E232FCA04C01}"/>
    <cellStyle name="Comma 6 2 2 2 2 4 2 2" xfId="23592" xr:uid="{1D4E9496-9FA1-4A50-A187-FA5F869DB05A}"/>
    <cellStyle name="Comma 6 2 2 2 2 4 2 2 2" xfId="47165" xr:uid="{2F57F8F6-8A83-4655-B551-90E0AF805DB2}"/>
    <cellStyle name="Comma 6 2 2 2 2 4 2 3" xfId="36057" xr:uid="{FF25597B-0E05-4064-BE50-D497A36E7790}"/>
    <cellStyle name="Comma 6 2 2 2 2 4 3" xfId="18167" xr:uid="{95EBEFCE-2C14-4A47-9F96-29B2DE8B4E6B}"/>
    <cellStyle name="Comma 6 2 2 2 2 4 3 2" xfId="41741" xr:uid="{2ADE76CB-2047-4D6B-AF33-047126B04EE0}"/>
    <cellStyle name="Comma 6 2 2 2 2 4 4" xfId="30633" xr:uid="{5DBEA499-4EE2-4713-8D05-AC57B3FB5D61}"/>
    <cellStyle name="Comma 6 2 2 2 2 5" xfId="7994" xr:uid="{35F654A7-34BC-430F-81B9-B3AC0B2D0D68}"/>
    <cellStyle name="Comma 6 2 2 2 2 5 2" xfId="19529" xr:uid="{BEA4D5F9-1351-4AD5-98E1-F3F66D8D9347}"/>
    <cellStyle name="Comma 6 2 2 2 2 5 2 2" xfId="43102" xr:uid="{67AFF85A-E126-4218-A1DA-6014051DE7DF}"/>
    <cellStyle name="Comma 6 2 2 2 2 5 3" xfId="31994" xr:uid="{AFD98724-5691-435C-8DBB-1C2ACB0C37BC}"/>
    <cellStyle name="Comma 6 2 2 2 2 6" xfId="13823" xr:uid="{CDAB6740-DD70-46E1-89E0-114B2D0B03F8}"/>
    <cellStyle name="Comma 6 2 2 2 2 6 2" xfId="37562" xr:uid="{A84B86E3-EB4E-4254-BF72-FB5D36FB3FA6}"/>
    <cellStyle name="Comma 6 2 2 2 2 7" xfId="26455" xr:uid="{31FEE5BC-29CD-4441-83E5-5B1DC3640D33}"/>
    <cellStyle name="Comma 6 2 2 2 2 8" xfId="25080" xr:uid="{6A4C881B-79D9-41C6-B81B-4D39EFDEC117}"/>
    <cellStyle name="Comma 6 2 2 2 2 9" xfId="48911" xr:uid="{3D67B5F7-1A77-43BA-94A7-09FF8DDC08EB}"/>
    <cellStyle name="Comma 6 2 2 2 3" xfId="2556" xr:uid="{2B16652D-40C5-4EED-A198-1798E6627135}"/>
    <cellStyle name="Comma 6 2 2 2 3 2" xfId="4346" xr:uid="{C90E15FA-46E2-485E-AA0E-A3B0735F0E95}"/>
    <cellStyle name="Comma 6 2 2 2 3 2 2" xfId="9816" xr:uid="{1D385401-898F-4C78-9617-D92D6F255B7C}"/>
    <cellStyle name="Comma 6 2 2 2 3 2 2 2" xfId="21349" xr:uid="{F4F4FEA7-425B-43ED-97FB-C6F590E34AAF}"/>
    <cellStyle name="Comma 6 2 2 2 3 2 2 2 2" xfId="44922" xr:uid="{E6D58850-93AB-4DD0-9DA0-4AE5897B2CC3}"/>
    <cellStyle name="Comma 6 2 2 2 3 2 2 3" xfId="33814" xr:uid="{6D588A61-7348-4906-9179-FCA78C4C99D8}"/>
    <cellStyle name="Comma 6 2 2 2 3 2 3" xfId="15933" xr:uid="{1C1A1FFD-A384-4163-BF5C-2C9548950019}"/>
    <cellStyle name="Comma 6 2 2 2 3 2 3 2" xfId="39507" xr:uid="{CFD76E71-9824-4659-B97F-0B895AE4674E}"/>
    <cellStyle name="Comma 6 2 2 2 3 2 4" xfId="28399" xr:uid="{AC94671D-BB6D-49CA-AEFE-59150490E94C}"/>
    <cellStyle name="Comma 6 2 2 2 3 3" xfId="5712" xr:uid="{95EDF0F3-21B8-4ECC-AF31-DE9397581923}"/>
    <cellStyle name="Comma 6 2 2 2 3 3 2" xfId="11186" xr:uid="{553F8F7C-5873-42D1-BA44-D9DC0A1EA5ED}"/>
    <cellStyle name="Comma 6 2 2 2 3 3 2 2" xfId="22719" xr:uid="{54DD3E42-8BB5-4679-AB81-2795F79DE7F3}"/>
    <cellStyle name="Comma 6 2 2 2 3 3 2 2 2" xfId="46292" xr:uid="{7C6A9EB2-B1B8-44E9-AD0C-947735BB17E2}"/>
    <cellStyle name="Comma 6 2 2 2 3 3 2 3" xfId="35184" xr:uid="{9B3FB6DE-5F74-4C45-8222-4AF387FCF08B}"/>
    <cellStyle name="Comma 6 2 2 2 3 3 3" xfId="17298" xr:uid="{696EA6BB-8660-47CA-8172-DFCEECAC1454}"/>
    <cellStyle name="Comma 6 2 2 2 3 3 3 2" xfId="40872" xr:uid="{925009CB-B1CF-448F-8738-F6D540268934}"/>
    <cellStyle name="Comma 6 2 2 2 3 3 4" xfId="29764" xr:uid="{4C4DFA0A-97F6-4925-8DC6-DAA9B60D3276}"/>
    <cellStyle name="Comma 6 2 2 2 3 4" xfId="7050" xr:uid="{6DD0B42A-E277-4B8D-918B-307174F85CD3}"/>
    <cellStyle name="Comma 6 2 2 2 3 4 2" xfId="12528" xr:uid="{2149891D-CBF0-4E5D-83B2-0F2FABD705B3}"/>
    <cellStyle name="Comma 6 2 2 2 3 4 2 2" xfId="24060" xr:uid="{DD38D2F5-DA89-43C1-8138-03F3257523DB}"/>
    <cellStyle name="Comma 6 2 2 2 3 4 2 2 2" xfId="47633" xr:uid="{B37EC5D6-9BC9-4252-B660-CBE605AB8DBA}"/>
    <cellStyle name="Comma 6 2 2 2 3 4 2 3" xfId="36525" xr:uid="{A38401C5-A493-477F-92B7-59B873CD6BAD}"/>
    <cellStyle name="Comma 6 2 2 2 3 4 3" xfId="18634" xr:uid="{8A2D152A-65DD-4060-9A7E-4F809A21B550}"/>
    <cellStyle name="Comma 6 2 2 2 3 4 3 2" xfId="42208" xr:uid="{AEF83A06-4582-4788-BDAC-68DEF62000E4}"/>
    <cellStyle name="Comma 6 2 2 2 3 4 4" xfId="31100" xr:uid="{1787F831-0336-4951-86D7-91CC6FBBD27F}"/>
    <cellStyle name="Comma 6 2 2 2 3 5" xfId="8463" xr:uid="{55D8B421-8771-4D47-83B4-911D7F0C5270}"/>
    <cellStyle name="Comma 6 2 2 2 3 5 2" xfId="19996" xr:uid="{1CF511DF-2536-4A71-9B6B-360FB269C480}"/>
    <cellStyle name="Comma 6 2 2 2 3 5 2 2" xfId="43569" xr:uid="{75AA8122-9B50-4827-BDEA-3AB1554F8983}"/>
    <cellStyle name="Comma 6 2 2 2 3 5 3" xfId="32461" xr:uid="{54C83F52-9479-4570-94AF-845C55BA59F7}"/>
    <cellStyle name="Comma 6 2 2 2 3 6" xfId="14292" xr:uid="{F0D9483A-8215-4D39-8F29-C6703650857B}"/>
    <cellStyle name="Comma 6 2 2 2 3 6 2" xfId="38029" xr:uid="{17E7AD73-F0DF-4126-A359-7936AB33F450}"/>
    <cellStyle name="Comma 6 2 2 2 3 7" xfId="26922" xr:uid="{CB03CC70-9603-4672-B6ED-DCD325E34D81}"/>
    <cellStyle name="Comma 6 2 2 2 3 8" xfId="25548" xr:uid="{BE635871-E0E0-4D51-8AD9-6E42C4A0D226}"/>
    <cellStyle name="Comma 6 2 2 2 3 9" xfId="49378" xr:uid="{F916D550-81FE-41B4-9CBE-6C1E30CD7AE7}"/>
    <cellStyle name="Comma 6 2 2 2 4" xfId="3442" xr:uid="{516B5720-93A3-4260-AE41-4BCFBB87BA46}"/>
    <cellStyle name="Comma 6 2 2 2 4 2" xfId="8910" xr:uid="{B89150BA-EF28-4281-B4EB-2DB61AB696FE}"/>
    <cellStyle name="Comma 6 2 2 2 4 2 2" xfId="20443" xr:uid="{0145048F-B999-4653-AFDA-A4252F2DE829}"/>
    <cellStyle name="Comma 6 2 2 2 4 2 2 2" xfId="44016" xr:uid="{2D102566-B980-48AF-B0FA-3ACFF2A47D62}"/>
    <cellStyle name="Comma 6 2 2 2 4 2 3" xfId="32908" xr:uid="{F5EC4D90-8A2F-454F-A235-C19A1AC06145}"/>
    <cellStyle name="Comma 6 2 2 2 4 3" xfId="15028" xr:uid="{7ACBB1C5-BAC3-4C83-815B-553F6E0B250D}"/>
    <cellStyle name="Comma 6 2 2 2 4 3 2" xfId="38602" xr:uid="{3675A9C2-76C3-41B1-B665-9F9DD6612ABF}"/>
    <cellStyle name="Comma 6 2 2 2 4 4" xfId="27494" xr:uid="{2ADF2D5B-DE6A-43E1-B898-04DA4340D15C}"/>
    <cellStyle name="Comma 6 2 2 2 5" xfId="4798" xr:uid="{CD5B88A0-5737-4186-9603-1EE9BDAFF9ED}"/>
    <cellStyle name="Comma 6 2 2 2 5 2" xfId="10271" xr:uid="{852141AF-8E99-4C92-A71E-EEDE30D3091B}"/>
    <cellStyle name="Comma 6 2 2 2 5 2 2" xfId="21804" xr:uid="{EE7B655D-6E5A-4E41-A726-DA632047132C}"/>
    <cellStyle name="Comma 6 2 2 2 5 2 2 2" xfId="45377" xr:uid="{74B25EEB-ADEE-41BA-9623-AAB484FB12F0}"/>
    <cellStyle name="Comma 6 2 2 2 5 2 3" xfId="34269" xr:uid="{9081E5BB-3DBC-45EB-9DBA-408327FB0E1A}"/>
    <cellStyle name="Comma 6 2 2 2 5 3" xfId="16384" xr:uid="{ED80E770-BCFC-4F69-87A1-7B0328EF4D35}"/>
    <cellStyle name="Comma 6 2 2 2 5 3 2" xfId="39958" xr:uid="{2AD4F580-734D-419E-96FC-D761396C0F18}"/>
    <cellStyle name="Comma 6 2 2 2 5 4" xfId="28850" xr:uid="{13666038-ABF8-4D70-93C6-6F20AA2986BC}"/>
    <cellStyle name="Comma 6 2 2 2 6" xfId="6136" xr:uid="{68F848C2-5A21-4CA4-B54A-27446E943DA8}"/>
    <cellStyle name="Comma 6 2 2 2 6 2" xfId="11612" xr:uid="{5FB71FFF-2A2D-4279-887F-29FBE02B9072}"/>
    <cellStyle name="Comma 6 2 2 2 6 2 2" xfId="23144" xr:uid="{C99A9FC5-FB8B-4D9D-9BCD-AE974AA95E3F}"/>
    <cellStyle name="Comma 6 2 2 2 6 2 2 2" xfId="46717" xr:uid="{CBFF7E45-5749-4A96-AAB7-04991549C6F0}"/>
    <cellStyle name="Comma 6 2 2 2 6 2 3" xfId="35609" xr:uid="{87FF79AD-E6BF-4F81-8432-34226C96894C}"/>
    <cellStyle name="Comma 6 2 2 2 6 3" xfId="17720" xr:uid="{379B9DB9-1CF9-43BF-ACF1-E656AD1F142B}"/>
    <cellStyle name="Comma 6 2 2 2 6 3 2" xfId="41294" xr:uid="{4941813E-DE23-47B7-B005-D8DAD4C790D0}"/>
    <cellStyle name="Comma 6 2 2 2 6 4" xfId="30186" xr:uid="{053469B3-077A-4118-B87D-4D1C2D042192}"/>
    <cellStyle name="Comma 6 2 2 2 7" xfId="7521" xr:uid="{8166BFA8-72F0-4663-B3D5-9C7A3FE5A1A7}"/>
    <cellStyle name="Comma 6 2 2 2 7 2" xfId="19081" xr:uid="{D30BF5E9-2B44-41C8-BC59-CFD9AEF916A1}"/>
    <cellStyle name="Comma 6 2 2 2 7 2 2" xfId="42654" xr:uid="{9BD5CCD0-DA3F-43F9-9AA8-6370FA7C8160}"/>
    <cellStyle name="Comma 6 2 2 2 7 3" xfId="31546" xr:uid="{F0382E8C-AF5D-4FFE-9C48-44171AB108FA}"/>
    <cellStyle name="Comma 6 2 2 2 8" xfId="13341" xr:uid="{4B2E9644-567C-4E0F-8D3D-5A68A4FAA87D}"/>
    <cellStyle name="Comma 6 2 2 2 8 2" xfId="37115" xr:uid="{25758C7A-9CAE-4F8C-AC2A-D9F7C073DFF4}"/>
    <cellStyle name="Comma 6 2 2 2 9" xfId="26006" xr:uid="{79ABCB83-76C7-4F5B-A30B-EEB6E355CA02}"/>
    <cellStyle name="Comma 6 2 2 3" xfId="1986" xr:uid="{8C29CBBF-5E52-46F8-8EF7-F4045FA3C21B}"/>
    <cellStyle name="Comma 6 2 2 3 2" xfId="3799" xr:uid="{B9B841D3-4018-411D-A860-D8D703C5D688}"/>
    <cellStyle name="Comma 6 2 2 3 2 2" xfId="9268" xr:uid="{18A7126C-4012-4445-9A3F-3821CE0C475E}"/>
    <cellStyle name="Comma 6 2 2 3 2 2 2" xfId="20801" xr:uid="{9197D851-7669-498A-ADF7-7FB15D031692}"/>
    <cellStyle name="Comma 6 2 2 3 2 2 2 2" xfId="44374" xr:uid="{3F68C70A-9323-49C2-AE56-45FA5B9C8C13}"/>
    <cellStyle name="Comma 6 2 2 3 2 2 3" xfId="33266" xr:uid="{CB97D334-F8A8-4180-83EF-66C0C7A6E4FB}"/>
    <cellStyle name="Comma 6 2 2 3 2 3" xfId="15386" xr:uid="{7C43B5E3-D1A3-4D88-A422-E8559530F9DC}"/>
    <cellStyle name="Comma 6 2 2 3 2 3 2" xfId="38960" xr:uid="{06E5840F-3342-4FD2-A939-2E6BBCE8D80C}"/>
    <cellStyle name="Comma 6 2 2 3 2 4" xfId="27852" xr:uid="{73F3C1C4-C4CF-4461-9287-4478B746BD4B}"/>
    <cellStyle name="Comma 6 2 2 3 3" xfId="5163" xr:uid="{9CC88264-42B2-4FC6-95EF-23B8A7A9FEA1}"/>
    <cellStyle name="Comma 6 2 2 3 3 2" xfId="10637" xr:uid="{A8099E9C-1F74-4616-AD66-9FFDB0781459}"/>
    <cellStyle name="Comma 6 2 2 3 3 2 2" xfId="22170" xr:uid="{C4B19E08-DFD9-49B6-B021-5CFA590EFF0C}"/>
    <cellStyle name="Comma 6 2 2 3 3 2 2 2" xfId="45743" xr:uid="{CA95BC39-5897-4344-95C3-79235260DB62}"/>
    <cellStyle name="Comma 6 2 2 3 3 2 3" xfId="34635" xr:uid="{1C1F8CB6-4442-49C5-9999-85194A3793BE}"/>
    <cellStyle name="Comma 6 2 2 3 3 3" xfId="16749" xr:uid="{9902BA15-45D1-4DB8-9306-E4B301578F45}"/>
    <cellStyle name="Comma 6 2 2 3 3 3 2" xfId="40323" xr:uid="{90491348-BFF4-43C3-A18E-28C6BC657AA8}"/>
    <cellStyle name="Comma 6 2 2 3 3 4" xfId="29215" xr:uid="{AFC31FA1-D266-4EAB-B0B0-E69750FE5705}"/>
    <cellStyle name="Comma 6 2 2 3 4" xfId="6501" xr:uid="{A7C19C44-7123-438F-80CE-03822D147582}"/>
    <cellStyle name="Comma 6 2 2 3 4 2" xfId="11978" xr:uid="{D6A75590-E6A5-48F4-AD41-1D2AA0DFA24C}"/>
    <cellStyle name="Comma 6 2 2 3 4 2 2" xfId="23510" xr:uid="{43A8C197-3DC8-41BF-9377-F107827D0156}"/>
    <cellStyle name="Comma 6 2 2 3 4 2 2 2" xfId="47083" xr:uid="{A2867ED2-1396-421A-95E6-E3EBCADBF031}"/>
    <cellStyle name="Comma 6 2 2 3 4 2 3" xfId="35975" xr:uid="{ADB3F843-2F9A-4D75-B44D-35B6D25F648F}"/>
    <cellStyle name="Comma 6 2 2 3 4 3" xfId="18085" xr:uid="{55F04D3C-4C9E-4DA0-98AE-538ABEC5F947}"/>
    <cellStyle name="Comma 6 2 2 3 4 3 2" xfId="41659" xr:uid="{45E212F8-72F0-4AD3-BB3C-D24F5537A9BF}"/>
    <cellStyle name="Comma 6 2 2 3 4 4" xfId="30551" xr:uid="{7567B969-0180-4A50-A973-95CD5312518C}"/>
    <cellStyle name="Comma 6 2 2 3 5" xfId="7912" xr:uid="{B5CBF6BD-45C5-4718-8587-D97E584C55EC}"/>
    <cellStyle name="Comma 6 2 2 3 5 2" xfId="19447" xr:uid="{7ECD6371-3638-4EA9-BC67-E9475F4B54C3}"/>
    <cellStyle name="Comma 6 2 2 3 5 2 2" xfId="43020" xr:uid="{1F5CA884-5253-44F9-9D36-04640554576B}"/>
    <cellStyle name="Comma 6 2 2 3 5 3" xfId="31912" xr:uid="{0081836A-435E-477C-B9C8-91C6169B3E96}"/>
    <cellStyle name="Comma 6 2 2 3 6" xfId="13741" xr:uid="{3177532B-C8EF-48C9-9362-D2F76DA20091}"/>
    <cellStyle name="Comma 6 2 2 3 6 2" xfId="37480" xr:uid="{5B784B9F-21A4-4862-B284-575D6778CF9F}"/>
    <cellStyle name="Comma 6 2 2 3 7" xfId="26373" xr:uid="{B81C892F-E54F-4A1D-86A0-0ED3A3A9307A}"/>
    <cellStyle name="Comma 6 2 2 3 8" xfId="24998" xr:uid="{8C47A0EC-3D40-4EB6-91B7-55DAC48E87EC}"/>
    <cellStyle name="Comma 6 2 2 3 9" xfId="48829" xr:uid="{543F35F6-C739-42FC-AAF2-D922A7B74A78}"/>
    <cellStyle name="Comma 6 2 2 4" xfId="2473" xr:uid="{D89DD060-C00E-46B3-83EB-61EEF2AA93D4}"/>
    <cellStyle name="Comma 6 2 2 4 2" xfId="4264" xr:uid="{F511753E-E4B4-4635-AB82-68FF9A4C4041}"/>
    <cellStyle name="Comma 6 2 2 4 2 2" xfId="9733" xr:uid="{C52C7210-05A3-4530-B33D-606FE46AE27C}"/>
    <cellStyle name="Comma 6 2 2 4 2 2 2" xfId="21266" xr:uid="{D6759B99-E7A7-420C-9A3D-F79EC951D4BA}"/>
    <cellStyle name="Comma 6 2 2 4 2 2 2 2" xfId="44839" xr:uid="{2A7BCB04-F835-45B8-A381-24DB8AC2980D}"/>
    <cellStyle name="Comma 6 2 2 4 2 2 3" xfId="33731" xr:uid="{E8C4DFCB-E9B5-4AF6-9C31-D92C6D9B4A77}"/>
    <cellStyle name="Comma 6 2 2 4 2 3" xfId="15851" xr:uid="{D0905461-D3C5-4E45-93EB-C3947A4B2835}"/>
    <cellStyle name="Comma 6 2 2 4 2 3 2" xfId="39425" xr:uid="{E16FD7FE-03AC-4796-AD6E-D8C1B40E571C}"/>
    <cellStyle name="Comma 6 2 2 4 2 4" xfId="28317" xr:uid="{0D1E0C5B-3320-4ED5-ABD6-E913841C59E7}"/>
    <cellStyle name="Comma 6 2 2 4 3" xfId="5629" xr:uid="{12103952-6648-4A12-A368-C8C905DB435C}"/>
    <cellStyle name="Comma 6 2 2 4 3 2" xfId="11103" xr:uid="{FD5577EB-DB68-4470-A944-93408334059D}"/>
    <cellStyle name="Comma 6 2 2 4 3 2 2" xfId="22636" xr:uid="{C5CB1F7A-88E9-4228-85D4-040EBC343A92}"/>
    <cellStyle name="Comma 6 2 2 4 3 2 2 2" xfId="46209" xr:uid="{797B6DA4-0FD3-4BE0-8F8F-20C43277DB28}"/>
    <cellStyle name="Comma 6 2 2 4 3 2 3" xfId="35101" xr:uid="{20E4B756-4C2C-4EF9-B8AA-666D7425AE62}"/>
    <cellStyle name="Comma 6 2 2 4 3 3" xfId="17215" xr:uid="{B7227A0F-7920-41D6-B8DB-A00A64973ABD}"/>
    <cellStyle name="Comma 6 2 2 4 3 3 2" xfId="40789" xr:uid="{C0704CAA-4021-4EA1-8861-781C60126C26}"/>
    <cellStyle name="Comma 6 2 2 4 3 4" xfId="29681" xr:uid="{34ACC295-B946-4565-922D-A5697C9428BF}"/>
    <cellStyle name="Comma 6 2 2 4 4" xfId="6967" xr:uid="{A34944D2-E0F2-49DD-B9A8-000475198260}"/>
    <cellStyle name="Comma 6 2 2 4 4 2" xfId="12445" xr:uid="{E4C1516A-9FF7-44C9-AB85-5379CCFA785A}"/>
    <cellStyle name="Comma 6 2 2 4 4 2 2" xfId="23977" xr:uid="{7FA2D8E4-7925-4958-A7C8-48C7F06A6E83}"/>
    <cellStyle name="Comma 6 2 2 4 4 2 2 2" xfId="47550" xr:uid="{D7D87958-7169-4491-86C6-3AF0CFB5FF69}"/>
    <cellStyle name="Comma 6 2 2 4 4 2 3" xfId="36442" xr:uid="{CE683E85-CF8A-49E9-A8C8-07FFC46960C1}"/>
    <cellStyle name="Comma 6 2 2 4 4 3" xfId="18551" xr:uid="{7E18B356-D76D-4339-9603-C5E11EFAE135}"/>
    <cellStyle name="Comma 6 2 2 4 4 3 2" xfId="42125" xr:uid="{0F25E5A7-EB8C-41E9-A6B2-6190C1C5BA3B}"/>
    <cellStyle name="Comma 6 2 2 4 4 4" xfId="31017" xr:uid="{28F55457-0B70-49A2-946E-3A872EC2153C}"/>
    <cellStyle name="Comma 6 2 2 4 5" xfId="8380" xr:uid="{97801030-E646-4616-9F1A-09D53DB4D6A8}"/>
    <cellStyle name="Comma 6 2 2 4 5 2" xfId="19913" xr:uid="{349F662E-012A-4ABE-AFA8-F473826EE2BE}"/>
    <cellStyle name="Comma 6 2 2 4 5 2 2" xfId="43486" xr:uid="{C6AFCC62-B9E3-41E1-8C60-2534281769E2}"/>
    <cellStyle name="Comma 6 2 2 4 5 3" xfId="32378" xr:uid="{C388836D-C090-4FF9-B893-6AED5565A496}"/>
    <cellStyle name="Comma 6 2 2 4 6" xfId="14209" xr:uid="{E7920F29-DEE3-4DAD-A6F3-A3AD87270FAE}"/>
    <cellStyle name="Comma 6 2 2 4 6 2" xfId="37946" xr:uid="{A2EECB03-6FD7-482E-8830-146968891DC4}"/>
    <cellStyle name="Comma 6 2 2 4 7" xfId="26839" xr:uid="{1234D913-A20E-4F9F-9B32-D1B8D5473180}"/>
    <cellStyle name="Comma 6 2 2 4 8" xfId="25465" xr:uid="{78A8C8CC-1B6D-4918-9464-37911F036B8B}"/>
    <cellStyle name="Comma 6 2 2 4 9" xfId="49295" xr:uid="{A11DA7DB-D786-4DE1-9C53-29505A272D27}"/>
    <cellStyle name="Comma 6 2 2 5" xfId="3360" xr:uid="{823D2CC1-52EE-48E5-BEF5-3EAB404A643B}"/>
    <cellStyle name="Comma 6 2 2 5 2" xfId="8828" xr:uid="{7CB862BE-09EC-432F-B57E-897CA44593F0}"/>
    <cellStyle name="Comma 6 2 2 5 2 2" xfId="20361" xr:uid="{F798F57D-5C9D-4B48-AA8A-0FECF1F84BDF}"/>
    <cellStyle name="Comma 6 2 2 5 2 2 2" xfId="43934" xr:uid="{82EBDD83-029D-450A-A9E2-D1624686BFC7}"/>
    <cellStyle name="Comma 6 2 2 5 2 3" xfId="32826" xr:uid="{C0BAFFBD-57F8-4871-960D-ED343D895D4C}"/>
    <cellStyle name="Comma 6 2 2 5 3" xfId="14946" xr:uid="{788F98F1-67FB-45CA-AC0C-FEB4A146786F}"/>
    <cellStyle name="Comma 6 2 2 5 3 2" xfId="38520" xr:uid="{DE31A7DC-A75A-432A-82E8-CC8605572784}"/>
    <cellStyle name="Comma 6 2 2 5 4" xfId="27412" xr:uid="{302D7724-B313-45E6-B369-6AEF4653C47A}"/>
    <cellStyle name="Comma 6 2 2 6" xfId="4716" xr:uid="{C9153B08-6C50-48B9-ACBC-5356CFE06304}"/>
    <cellStyle name="Comma 6 2 2 6 2" xfId="10189" xr:uid="{FA3D934C-1C98-4E1B-9E33-2C6733611A10}"/>
    <cellStyle name="Comma 6 2 2 6 2 2" xfId="21722" xr:uid="{BEE12B67-20B8-4866-AFA8-A828E26AE5A7}"/>
    <cellStyle name="Comma 6 2 2 6 2 2 2" xfId="45295" xr:uid="{DF7DF08E-1077-48A8-95BE-12F0AEC509DB}"/>
    <cellStyle name="Comma 6 2 2 6 2 3" xfId="34187" xr:uid="{E43D79F7-C308-42D4-8D94-DC9FDF9962DC}"/>
    <cellStyle name="Comma 6 2 2 6 3" xfId="16302" xr:uid="{6B7BDDBC-7169-4C34-80A6-3AC867A3CC37}"/>
    <cellStyle name="Comma 6 2 2 6 3 2" xfId="39876" xr:uid="{CB76D9FB-9548-4461-A8AF-EA75426B55B5}"/>
    <cellStyle name="Comma 6 2 2 6 4" xfId="28768" xr:uid="{E5BFD37A-1B32-4D62-AF20-3199AAE42356}"/>
    <cellStyle name="Comma 6 2 2 7" xfId="6054" xr:uid="{2FC5B4CC-E4A7-44A6-BC5D-8C8C0A074492}"/>
    <cellStyle name="Comma 6 2 2 7 2" xfId="11530" xr:uid="{BF988B30-CA6A-4A9D-8CB8-6098DB36A49A}"/>
    <cellStyle name="Comma 6 2 2 7 2 2" xfId="23062" xr:uid="{1443DABF-5A4A-4E5F-9A8F-7E04D6D54DAE}"/>
    <cellStyle name="Comma 6 2 2 7 2 2 2" xfId="46635" xr:uid="{DB2D4E34-577D-4399-8E2B-7D4849732CE0}"/>
    <cellStyle name="Comma 6 2 2 7 2 3" xfId="35527" xr:uid="{9202DDB0-15EB-42F8-B821-6F9E1C2DC1B0}"/>
    <cellStyle name="Comma 6 2 2 7 3" xfId="17638" xr:uid="{4072EA1E-1452-4907-B4EB-17A12A812273}"/>
    <cellStyle name="Comma 6 2 2 7 3 2" xfId="41212" xr:uid="{899987A9-6D57-4724-9DE2-A40BDC921668}"/>
    <cellStyle name="Comma 6 2 2 7 4" xfId="30104" xr:uid="{32479448-AE57-42D3-B7E4-84048A6C6567}"/>
    <cellStyle name="Comma 6 2 2 8" xfId="7439" xr:uid="{805CC55B-92AD-46E7-B84B-0CA7E8A2C9D6}"/>
    <cellStyle name="Comma 6 2 2 8 2" xfId="18999" xr:uid="{E8D94984-9448-41E6-B51B-F9868F28C51B}"/>
    <cellStyle name="Comma 6 2 2 8 2 2" xfId="42572" xr:uid="{7018ED28-7ADC-4B1A-BD96-3B24EEC946A3}"/>
    <cellStyle name="Comma 6 2 2 8 3" xfId="31464" xr:uid="{D1A95177-9C1C-4B36-9BD6-C97328A6C944}"/>
    <cellStyle name="Comma 6 2 2 9" xfId="13257" xr:uid="{76321B74-5FE7-46D6-AACE-3185400CB1D5}"/>
    <cellStyle name="Comma 6 2 2 9 2" xfId="37033" xr:uid="{2B0012CC-677D-4A5D-8351-586AC6CDE40C}"/>
    <cellStyle name="Comma 6 2 3" xfId="580" xr:uid="{D5C4220D-BAD4-43B5-8B3C-BDC33AE90E64}"/>
    <cellStyle name="Comma 6 2 3 10" xfId="24498" xr:uid="{02FB1148-2F4B-4E68-BA97-AEB896349FA5}"/>
    <cellStyle name="Comma 6 2 3 11" xfId="48314" xr:uid="{1E3E9F2A-5B61-4086-A110-A46426265D97}"/>
    <cellStyle name="Comma 6 2 3 12" xfId="1082" xr:uid="{E31E7FD4-4AE0-4519-BAAB-1DD2AE2B462F}"/>
    <cellStyle name="Comma 6 2 3 2" xfId="1923" xr:uid="{A3C212A5-DCB9-4D0A-979C-E164323621EF}"/>
    <cellStyle name="Comma 6 2 3 2 2" xfId="3736" xr:uid="{42A8A8B3-ACBA-4D24-A9D3-E9442E64972D}"/>
    <cellStyle name="Comma 6 2 3 2 2 2" xfId="9205" xr:uid="{04775485-9FAD-4DBF-A775-CF9CDFF6452E}"/>
    <cellStyle name="Comma 6 2 3 2 2 2 2" xfId="20738" xr:uid="{769A8F1F-297C-43D0-9F25-2DB153C47112}"/>
    <cellStyle name="Comma 6 2 3 2 2 2 2 2" xfId="44311" xr:uid="{E61C5466-7AFD-4D2B-AE2C-A93BDA373300}"/>
    <cellStyle name="Comma 6 2 3 2 2 2 3" xfId="33203" xr:uid="{02916A9E-3BAD-468A-9BA1-82FE3E4E7416}"/>
    <cellStyle name="Comma 6 2 3 2 2 3" xfId="15323" xr:uid="{47AAD00A-CD8B-41AA-9E35-6A3AE5551344}"/>
    <cellStyle name="Comma 6 2 3 2 2 3 2" xfId="38897" xr:uid="{3E5E7740-094F-4BC2-9695-EA552BF366BD}"/>
    <cellStyle name="Comma 6 2 3 2 2 4" xfId="27789" xr:uid="{5B9DCE84-FB2B-4A30-9584-F1F3AB23B183}"/>
    <cellStyle name="Comma 6 2 3 2 3" xfId="5100" xr:uid="{485B8002-5AD0-417F-92BD-96FC0415D630}"/>
    <cellStyle name="Comma 6 2 3 2 3 2" xfId="10574" xr:uid="{0AFEBC68-2545-4FF0-BE04-047441370A2F}"/>
    <cellStyle name="Comma 6 2 3 2 3 2 2" xfId="22107" xr:uid="{3B1D0B94-DD47-43BC-B2D9-611019A7B429}"/>
    <cellStyle name="Comma 6 2 3 2 3 2 2 2" xfId="45680" xr:uid="{2FAB512A-0519-411B-8208-0E9E4CF02FFB}"/>
    <cellStyle name="Comma 6 2 3 2 3 2 3" xfId="34572" xr:uid="{576A91C9-3D26-447D-B08A-8E15D49E0337}"/>
    <cellStyle name="Comma 6 2 3 2 3 3" xfId="16686" xr:uid="{DDA2EAD8-8F3E-4205-B417-51A4AF791640}"/>
    <cellStyle name="Comma 6 2 3 2 3 3 2" xfId="40260" xr:uid="{4E76315B-282C-4AB5-A7A4-F711B6F73AF1}"/>
    <cellStyle name="Comma 6 2 3 2 3 4" xfId="29152" xr:uid="{B90DDE15-9080-4C07-B028-1AC6C975F42F}"/>
    <cellStyle name="Comma 6 2 3 2 4" xfId="6438" xr:uid="{C359893B-8EA5-4B0D-ABBE-8B1AC4B69046}"/>
    <cellStyle name="Comma 6 2 3 2 4 2" xfId="11915" xr:uid="{B9C0274C-F071-4964-8CF8-DA971CD991C6}"/>
    <cellStyle name="Comma 6 2 3 2 4 2 2" xfId="23447" xr:uid="{67AC2EAC-E809-42ED-80B0-806ABEAC423F}"/>
    <cellStyle name="Comma 6 2 3 2 4 2 2 2" xfId="47020" xr:uid="{FB881895-A42D-4C01-9DFA-035C4B30B261}"/>
    <cellStyle name="Comma 6 2 3 2 4 2 3" xfId="35912" xr:uid="{4BD3EAA6-19AC-4EF3-BEEA-1E2322E13FA0}"/>
    <cellStyle name="Comma 6 2 3 2 4 3" xfId="18022" xr:uid="{014F5FFB-2676-4C8C-9D51-C7612DA36B72}"/>
    <cellStyle name="Comma 6 2 3 2 4 3 2" xfId="41596" xr:uid="{97332E3F-34C2-4871-9DBA-BCC4A2C6CB4D}"/>
    <cellStyle name="Comma 6 2 3 2 4 4" xfId="30488" xr:uid="{2A42D00C-FEEB-4211-82D4-A6F7A58870D8}"/>
    <cellStyle name="Comma 6 2 3 2 5" xfId="7849" xr:uid="{899B3AAB-FB45-45DF-8EE6-683E3E98CBC2}"/>
    <cellStyle name="Comma 6 2 3 2 5 2" xfId="19384" xr:uid="{3B6E0D07-8A71-4D4B-8B4B-FCC8FDCFCDEA}"/>
    <cellStyle name="Comma 6 2 3 2 5 2 2" xfId="42957" xr:uid="{10D99EC6-C22E-466B-8502-DB65AACE165B}"/>
    <cellStyle name="Comma 6 2 3 2 5 3" xfId="31849" xr:uid="{3FCAD47C-1B6D-4835-93C9-4843555FF48E}"/>
    <cellStyle name="Comma 6 2 3 2 6" xfId="13678" xr:uid="{720290E5-B5BD-4BD7-9570-7E9DAC3838DC}"/>
    <cellStyle name="Comma 6 2 3 2 6 2" xfId="37417" xr:uid="{DBAF21C6-CCF2-4333-844B-278D7E3DF7AB}"/>
    <cellStyle name="Comma 6 2 3 2 7" xfId="26310" xr:uid="{1D2A1DA2-6D1C-4A4B-88E1-319BD71D7C74}"/>
    <cellStyle name="Comma 6 2 3 2 8" xfId="24935" xr:uid="{AA1F863F-354C-495F-840E-9DD1E50B7433}"/>
    <cellStyle name="Comma 6 2 3 2 9" xfId="48766" xr:uid="{991B5AD2-0841-407F-A3B2-ABC404EC97AC}"/>
    <cellStyle name="Comma 6 2 3 3" xfId="2407" xr:uid="{64B7E47D-7F91-48C2-98F0-7765D6463306}"/>
    <cellStyle name="Comma 6 2 3 3 2" xfId="4199" xr:uid="{8EF51B16-5DBA-400D-B735-6D3EA7AF1453}"/>
    <cellStyle name="Comma 6 2 3 3 2 2" xfId="9668" xr:uid="{0779A076-5617-4D54-B527-BB553F56B067}"/>
    <cellStyle name="Comma 6 2 3 3 2 2 2" xfId="21201" xr:uid="{FABC46D0-AD6F-4FB8-9689-38CB8804391C}"/>
    <cellStyle name="Comma 6 2 3 3 2 2 2 2" xfId="44774" xr:uid="{5B9D6070-361C-40D0-814C-5F0B525B8234}"/>
    <cellStyle name="Comma 6 2 3 3 2 2 3" xfId="33666" xr:uid="{A66D2363-22F9-4EBE-BD2B-FC85896E780F}"/>
    <cellStyle name="Comma 6 2 3 3 2 3" xfId="15786" xr:uid="{1001FCB3-7F27-4FD4-81EF-FDCCE436C2FD}"/>
    <cellStyle name="Comma 6 2 3 3 2 3 2" xfId="39360" xr:uid="{2051CF44-C049-4B00-8D6A-4FAE476305C9}"/>
    <cellStyle name="Comma 6 2 3 3 2 4" xfId="28252" xr:uid="{F8B447CE-664A-4E09-AE23-592B1B31050E}"/>
    <cellStyle name="Comma 6 2 3 3 3" xfId="5564" xr:uid="{38757D34-B635-466F-A195-2E0994646F5E}"/>
    <cellStyle name="Comma 6 2 3 3 3 2" xfId="11038" xr:uid="{DAEFCF5C-3A08-4FAC-877B-EE49B11BD5BB}"/>
    <cellStyle name="Comma 6 2 3 3 3 2 2" xfId="22571" xr:uid="{85EAE172-AE81-4937-9F62-552EA31F1C20}"/>
    <cellStyle name="Comma 6 2 3 3 3 2 2 2" xfId="46144" xr:uid="{B0D3E633-DBE8-46D3-9A0B-8FA658A7D783}"/>
    <cellStyle name="Comma 6 2 3 3 3 2 3" xfId="35036" xr:uid="{47A71392-0FBA-41F0-B33E-379BA28061C6}"/>
    <cellStyle name="Comma 6 2 3 3 3 3" xfId="17150" xr:uid="{F7059BA3-2CED-4A30-BF8D-11A6402BC755}"/>
    <cellStyle name="Comma 6 2 3 3 3 3 2" xfId="40724" xr:uid="{CCFB9354-38B2-4981-AD40-627B0EF5000C}"/>
    <cellStyle name="Comma 6 2 3 3 3 4" xfId="29616" xr:uid="{20EF7CFD-03CC-4BA5-8CEE-E0ED727E2108}"/>
    <cellStyle name="Comma 6 2 3 3 4" xfId="6902" xr:uid="{FCA9C813-D551-4E01-AC94-BE63EB08C508}"/>
    <cellStyle name="Comma 6 2 3 3 4 2" xfId="12380" xr:uid="{C1C5050B-7C63-4A4F-81CA-E7AB2807A3F9}"/>
    <cellStyle name="Comma 6 2 3 3 4 2 2" xfId="23912" xr:uid="{BAA5E8C6-4AD9-4D50-A09B-C9E347D329D9}"/>
    <cellStyle name="Comma 6 2 3 3 4 2 2 2" xfId="47485" xr:uid="{8B790F27-D014-4D3B-82A8-3E68161EE9CB}"/>
    <cellStyle name="Comma 6 2 3 3 4 2 3" xfId="36377" xr:uid="{AE7D8D94-2DA5-4794-B585-A5B9B228FE17}"/>
    <cellStyle name="Comma 6 2 3 3 4 3" xfId="18486" xr:uid="{28FED199-42E6-4F94-8707-94D0D7609694}"/>
    <cellStyle name="Comma 6 2 3 3 4 3 2" xfId="42060" xr:uid="{6D409CEA-B6B5-43B2-AE84-988B488AC272}"/>
    <cellStyle name="Comma 6 2 3 3 4 4" xfId="30952" xr:uid="{50C5CC38-FDE1-4139-A9CA-047FA27917DC}"/>
    <cellStyle name="Comma 6 2 3 3 5" xfId="8315" xr:uid="{4E7A8A16-52D6-456B-A58D-C4D1003CC6E2}"/>
    <cellStyle name="Comma 6 2 3 3 5 2" xfId="19848" xr:uid="{027C307D-F9C1-4F7B-BA69-E310A23EDA3F}"/>
    <cellStyle name="Comma 6 2 3 3 5 2 2" xfId="43421" xr:uid="{E9ED3499-583B-456E-AAE0-449409D46C67}"/>
    <cellStyle name="Comma 6 2 3 3 5 3" xfId="32313" xr:uid="{8840E7A0-BB43-4749-B21D-92AAA792C34F}"/>
    <cellStyle name="Comma 6 2 3 3 6" xfId="14144" xr:uid="{CF984F16-2169-44BF-98E7-261209442246}"/>
    <cellStyle name="Comma 6 2 3 3 6 2" xfId="37881" xr:uid="{7FAF567B-8993-4250-8E82-2781A9E99F7F}"/>
    <cellStyle name="Comma 6 2 3 3 7" xfId="26774" xr:uid="{41E5B783-1395-45B4-B0DD-03FD8646DD24}"/>
    <cellStyle name="Comma 6 2 3 3 8" xfId="25400" xr:uid="{99C0F075-A263-43BE-B320-20581117CF03}"/>
    <cellStyle name="Comma 6 2 3 3 9" xfId="49230" xr:uid="{E80D576A-675C-4CA4-A0CA-6CD4A9C0F5A6}"/>
    <cellStyle name="Comma 6 2 3 4" xfId="3297" xr:uid="{E178FE08-AC6C-49E4-A8D1-54DC9E978BBE}"/>
    <cellStyle name="Comma 6 2 3 4 2" xfId="8765" xr:uid="{26EE0C64-CA1C-4BEE-BFE1-93C44014BE23}"/>
    <cellStyle name="Comma 6 2 3 4 2 2" xfId="20298" xr:uid="{1044825F-A492-4CA8-8D2D-0D0837A12888}"/>
    <cellStyle name="Comma 6 2 3 4 2 2 2" xfId="43871" xr:uid="{CABC45C8-FBC8-4E74-BBBD-FA57275D649C}"/>
    <cellStyle name="Comma 6 2 3 4 2 3" xfId="32763" xr:uid="{B04CC708-2B3C-4F0C-8D31-74BC685664C5}"/>
    <cellStyle name="Comma 6 2 3 4 3" xfId="14883" xr:uid="{CB1182CE-572C-492E-8E0B-1083036DE089}"/>
    <cellStyle name="Comma 6 2 3 4 3 2" xfId="38457" xr:uid="{A9B8D0E9-5E00-47DA-B1EE-931032A834AB}"/>
    <cellStyle name="Comma 6 2 3 4 4" xfId="27349" xr:uid="{7A9E57CB-74E9-4374-961F-694C19DC33D6}"/>
    <cellStyle name="Comma 6 2 3 5" xfId="4653" xr:uid="{A4EEE84C-AFE5-4DFB-8C8D-75E6EE905DD7}"/>
    <cellStyle name="Comma 6 2 3 5 2" xfId="10126" xr:uid="{3DAE1F27-ACB5-4AA1-97D0-1721EC7EBAD8}"/>
    <cellStyle name="Comma 6 2 3 5 2 2" xfId="21659" xr:uid="{0E00417B-20A7-4F90-97A8-BA095F33909F}"/>
    <cellStyle name="Comma 6 2 3 5 2 2 2" xfId="45232" xr:uid="{100A0672-DBA7-4FF6-830E-3716987B0630}"/>
    <cellStyle name="Comma 6 2 3 5 2 3" xfId="34124" xr:uid="{00912BF9-3DA5-4A06-9004-72738C8868AF}"/>
    <cellStyle name="Comma 6 2 3 5 3" xfId="16239" xr:uid="{3F550F4C-24E5-4DD2-929B-5072F40E7E45}"/>
    <cellStyle name="Comma 6 2 3 5 3 2" xfId="39813" xr:uid="{DAC02FA5-6C8B-46D0-9436-5EDA628445A7}"/>
    <cellStyle name="Comma 6 2 3 5 4" xfId="28705" xr:uid="{039D0CF9-8643-4DB4-89BE-CB2CBE9DFD60}"/>
    <cellStyle name="Comma 6 2 3 6" xfId="5991" xr:uid="{EFC3B288-5594-421F-B0B3-06123CE17C22}"/>
    <cellStyle name="Comma 6 2 3 6 2" xfId="11467" xr:uid="{0684C5DE-4812-4F7D-AF73-83CA19BD2A5A}"/>
    <cellStyle name="Comma 6 2 3 6 2 2" xfId="22999" xr:uid="{0200E0C2-3C1C-4501-B08C-E39F0E8525D9}"/>
    <cellStyle name="Comma 6 2 3 6 2 2 2" xfId="46572" xr:uid="{99A7A128-A689-454A-9EA8-3524D674FC91}"/>
    <cellStyle name="Comma 6 2 3 6 2 3" xfId="35464" xr:uid="{DE61FA34-A4DA-4DFB-94C6-677DAE3C0FBC}"/>
    <cellStyle name="Comma 6 2 3 6 3" xfId="17575" xr:uid="{11DED8C6-59DD-48ED-B14D-34A30E8D4F5D}"/>
    <cellStyle name="Comma 6 2 3 6 3 2" xfId="41149" xr:uid="{B01977C0-9B83-41A6-B491-5DD44D3C17C9}"/>
    <cellStyle name="Comma 6 2 3 6 4" xfId="30041" xr:uid="{7BCAC515-C8BD-4AA3-AF59-22D82619D0A0}"/>
    <cellStyle name="Comma 6 2 3 7" xfId="7376" xr:uid="{6D5D9C69-A045-46D9-8D17-38C23C651A3D}"/>
    <cellStyle name="Comma 6 2 3 7 2" xfId="18936" xr:uid="{7656CACA-4F91-4598-8450-8C9DEC90A6A7}"/>
    <cellStyle name="Comma 6 2 3 7 2 2" xfId="42509" xr:uid="{9C63C035-41C4-47AE-B03A-1371924F479A}"/>
    <cellStyle name="Comma 6 2 3 7 3" xfId="31401" xr:uid="{467F0359-157D-4E52-BB53-3CBA108323C2}"/>
    <cellStyle name="Comma 6 2 3 8" xfId="13192" xr:uid="{5AF1CE4C-2A2F-4124-A64E-5067672E7C3B}"/>
    <cellStyle name="Comma 6 2 3 8 2" xfId="36970" xr:uid="{4FF8A436-3883-48CD-96DC-7BBE3B09F5D3}"/>
    <cellStyle name="Comma 6 2 3 9" xfId="25861" xr:uid="{23C528CD-DA13-4A26-B9DE-22C07E75B964}"/>
    <cellStyle name="Comma 6 2 4" xfId="1641" xr:uid="{99B76474-A6EF-49D2-BE37-2CC29AAAD2BD}"/>
    <cellStyle name="Comma 6 2 4 10" xfId="24706" xr:uid="{29A4A365-510B-441F-BA43-FD0DB1D71528}"/>
    <cellStyle name="Comma 6 2 4 11" xfId="48537" xr:uid="{25DB7AB5-A995-465B-B09C-852C1980F2AA}"/>
    <cellStyle name="Comma 6 2 4 2" xfId="2143" xr:uid="{BB0CC604-3477-4D04-B056-43AC41308A8F}"/>
    <cellStyle name="Comma 6 2 4 2 2" xfId="3955" xr:uid="{5F40D0CA-CF8E-4B9A-B9BC-B254D94E5E06}"/>
    <cellStyle name="Comma 6 2 4 2 2 2" xfId="9424" xr:uid="{C1220BBB-8A7F-4D5E-87E8-F07254F59327}"/>
    <cellStyle name="Comma 6 2 4 2 2 2 2" xfId="20957" xr:uid="{BF7DAD32-60EF-4B2D-8D94-216C6763C6AC}"/>
    <cellStyle name="Comma 6 2 4 2 2 2 2 2" xfId="44530" xr:uid="{C2CD2B88-82CF-486F-947A-87F64BC158D3}"/>
    <cellStyle name="Comma 6 2 4 2 2 2 3" xfId="33422" xr:uid="{4EA9FBC0-7AE9-463B-A34A-ACC67B73336B}"/>
    <cellStyle name="Comma 6 2 4 2 2 3" xfId="15542" xr:uid="{0CD557BC-C60E-4720-BCE6-29FC0D5A1EA9}"/>
    <cellStyle name="Comma 6 2 4 2 2 3 2" xfId="39116" xr:uid="{DD57FFAE-F928-4549-9371-830D86D9F74C}"/>
    <cellStyle name="Comma 6 2 4 2 2 4" xfId="28008" xr:uid="{7C30CCE7-A032-47A9-A3F9-EE4474C941D6}"/>
    <cellStyle name="Comma 6 2 4 2 3" xfId="5319" xr:uid="{F38E0EB4-FA2E-45F0-9998-6B3A1AF9FBEA}"/>
    <cellStyle name="Comma 6 2 4 2 3 2" xfId="10793" xr:uid="{CBB52175-78BD-4998-9964-2AFE62645212}"/>
    <cellStyle name="Comma 6 2 4 2 3 2 2" xfId="22326" xr:uid="{848C5340-84D9-40AB-AC48-56253CA37856}"/>
    <cellStyle name="Comma 6 2 4 2 3 2 2 2" xfId="45899" xr:uid="{8305D322-023C-4767-9677-CD127190D781}"/>
    <cellStyle name="Comma 6 2 4 2 3 2 3" xfId="34791" xr:uid="{AD13E931-CD6B-4E9E-9963-A303A3F2C8BC}"/>
    <cellStyle name="Comma 6 2 4 2 3 3" xfId="16905" xr:uid="{749EEEE6-874D-439A-B0C1-7ECFA7679EF5}"/>
    <cellStyle name="Comma 6 2 4 2 3 3 2" xfId="40479" xr:uid="{F7887E16-F90B-498B-BC11-E25A15420D3D}"/>
    <cellStyle name="Comma 6 2 4 2 3 4" xfId="29371" xr:uid="{0A7051C3-4C65-4BFA-AB8D-E6333EDED144}"/>
    <cellStyle name="Comma 6 2 4 2 4" xfId="6657" xr:uid="{A73FCE21-B494-4DBD-928D-5780880639C8}"/>
    <cellStyle name="Comma 6 2 4 2 4 2" xfId="12134" xr:uid="{8D328148-B9E5-42B7-96F3-3D73E07B7D3E}"/>
    <cellStyle name="Comma 6 2 4 2 4 2 2" xfId="23666" xr:uid="{C9E1B1F7-9934-4048-8B6B-EB87E9D04C9E}"/>
    <cellStyle name="Comma 6 2 4 2 4 2 2 2" xfId="47239" xr:uid="{23C7FBA3-40DC-43A8-B6FA-13FF3062AFC5}"/>
    <cellStyle name="Comma 6 2 4 2 4 2 3" xfId="36131" xr:uid="{0BB0871F-FF9C-41C3-8F14-4A179C158F76}"/>
    <cellStyle name="Comma 6 2 4 2 4 3" xfId="18241" xr:uid="{8ABD6505-0002-4595-8AD1-474C4FDEE889}"/>
    <cellStyle name="Comma 6 2 4 2 4 3 2" xfId="41815" xr:uid="{B61FA8FA-3887-4FCA-88EA-FACF8CBFEB7B}"/>
    <cellStyle name="Comma 6 2 4 2 4 4" xfId="30707" xr:uid="{300581F0-FF0D-4545-BF40-740271DF4D57}"/>
    <cellStyle name="Comma 6 2 4 2 5" xfId="8068" xr:uid="{54274C77-10E2-4986-BF12-5E3447D02D9C}"/>
    <cellStyle name="Comma 6 2 4 2 5 2" xfId="19603" xr:uid="{2A661F12-B2D4-4C1A-9CC2-79982E68E811}"/>
    <cellStyle name="Comma 6 2 4 2 5 2 2" xfId="43176" xr:uid="{BB4EAB0C-8727-4639-96EB-0ABDE7D1CCB1}"/>
    <cellStyle name="Comma 6 2 4 2 5 3" xfId="32068" xr:uid="{62AC39EA-144B-4B8F-80B9-F82DF19FF5DC}"/>
    <cellStyle name="Comma 6 2 4 2 6" xfId="13897" xr:uid="{414C6C24-6703-4974-A957-2ACC1857A754}"/>
    <cellStyle name="Comma 6 2 4 2 6 2" xfId="37636" xr:uid="{5D98B3B2-9DDF-48E6-B3BC-0F1F1EE668EF}"/>
    <cellStyle name="Comma 6 2 4 2 7" xfId="26529" xr:uid="{5DAA06F5-4962-4DDB-95D3-E8E86BB93DC1}"/>
    <cellStyle name="Comma 6 2 4 2 8" xfId="25154" xr:uid="{15CF7A0C-FDDB-4794-92D3-2AE56206F849}"/>
    <cellStyle name="Comma 6 2 4 2 9" xfId="48985" xr:uid="{3E15E51B-FECA-4C06-9E8E-9959B019F73D}"/>
    <cellStyle name="Comma 6 2 4 3" xfId="2633" xr:uid="{ABBBD1BC-F058-4D8A-89AB-CA1AB7FE4F52}"/>
    <cellStyle name="Comma 6 2 4 3 2" xfId="4421" xr:uid="{1107CA0E-4159-4B5E-8AD6-F341CD649F12}"/>
    <cellStyle name="Comma 6 2 4 3 2 2" xfId="9891" xr:uid="{47D4C92F-CD6D-488E-9CEC-6F4E78A7E07F}"/>
    <cellStyle name="Comma 6 2 4 3 2 2 2" xfId="21424" xr:uid="{B55510B2-D379-4649-80A7-676BC13FBF48}"/>
    <cellStyle name="Comma 6 2 4 3 2 2 2 2" xfId="44997" xr:uid="{8C2519A2-2807-404E-87EB-27857B9C7847}"/>
    <cellStyle name="Comma 6 2 4 3 2 2 3" xfId="33889" xr:uid="{AA7E3E84-1547-46D2-8043-682D3CE558A8}"/>
    <cellStyle name="Comma 6 2 4 3 2 3" xfId="16008" xr:uid="{61C5C7C1-8715-4BE4-9A6F-9B25A3F201DC}"/>
    <cellStyle name="Comma 6 2 4 3 2 3 2" xfId="39582" xr:uid="{8EB62EF3-2426-4B07-938C-7E4A0BB22A6E}"/>
    <cellStyle name="Comma 6 2 4 3 2 4" xfId="28474" xr:uid="{E910B9F9-17F1-4BA1-ACEA-542D800F0120}"/>
    <cellStyle name="Comma 6 2 4 3 3" xfId="5787" xr:uid="{E98B83F7-9501-43D0-8AD3-6C0B45D54C27}"/>
    <cellStyle name="Comma 6 2 4 3 3 2" xfId="11261" xr:uid="{BBC58ADA-1ADB-40F6-BFAF-73D365EFE52C}"/>
    <cellStyle name="Comma 6 2 4 3 3 2 2" xfId="22794" xr:uid="{ABE2E211-4213-478C-958E-5746A430FF4B}"/>
    <cellStyle name="Comma 6 2 4 3 3 2 2 2" xfId="46367" xr:uid="{35BB45F2-D280-4FF7-9374-49B7FC329FB2}"/>
    <cellStyle name="Comma 6 2 4 3 3 2 3" xfId="35259" xr:uid="{1C381FD3-6AC4-4AE7-B41E-11036DA81AE8}"/>
    <cellStyle name="Comma 6 2 4 3 3 3" xfId="17373" xr:uid="{CF923077-D43E-49DF-A86C-A69D4EC6181D}"/>
    <cellStyle name="Comma 6 2 4 3 3 3 2" xfId="40947" xr:uid="{2FEB7F05-768A-4CE9-88B2-27CCF3BE2616}"/>
    <cellStyle name="Comma 6 2 4 3 3 4" xfId="29839" xr:uid="{9CFBDA36-FAB7-4D1B-A928-E835D8CA10C5}"/>
    <cellStyle name="Comma 6 2 4 3 4" xfId="7125" xr:uid="{AB050622-ECD1-48B8-993C-0DBB1303B4C7}"/>
    <cellStyle name="Comma 6 2 4 3 4 2" xfId="12603" xr:uid="{3D42E2A6-A4B1-4CF1-9A07-BFD2DF122A9A}"/>
    <cellStyle name="Comma 6 2 4 3 4 2 2" xfId="24135" xr:uid="{97E8E65F-FA44-4669-B150-E0A256F68C0D}"/>
    <cellStyle name="Comma 6 2 4 3 4 2 2 2" xfId="47708" xr:uid="{4E48CC44-9AFC-4161-AD75-ACF2407D501E}"/>
    <cellStyle name="Comma 6 2 4 3 4 2 3" xfId="36600" xr:uid="{F45B820B-E958-4F56-98D0-3B7A647013A8}"/>
    <cellStyle name="Comma 6 2 4 3 4 3" xfId="18709" xr:uid="{3610D815-22A1-459F-A828-161FF119AB64}"/>
    <cellStyle name="Comma 6 2 4 3 4 3 2" xfId="42283" xr:uid="{EEA50816-57D4-4288-B38E-2077DB3E176A}"/>
    <cellStyle name="Comma 6 2 4 3 4 4" xfId="31175" xr:uid="{4D5A6FDE-0BB6-40D0-A481-D81388BF30E7}"/>
    <cellStyle name="Comma 6 2 4 3 5" xfId="8538" xr:uid="{4C5CA5E7-C139-43F5-A8D1-582F4CA92E8F}"/>
    <cellStyle name="Comma 6 2 4 3 5 2" xfId="20071" xr:uid="{5F9A3575-759D-4FB8-AD26-8D67A9BE609B}"/>
    <cellStyle name="Comma 6 2 4 3 5 2 2" xfId="43644" xr:uid="{B3507DC3-2B82-412D-9156-F18C6C65D392}"/>
    <cellStyle name="Comma 6 2 4 3 5 3" xfId="32536" xr:uid="{17BFF6F1-42D4-43F0-9A65-870FB2AD1CD8}"/>
    <cellStyle name="Comma 6 2 4 3 6" xfId="14368" xr:uid="{B9908B34-1F74-42CA-AFAF-61A5C243E90E}"/>
    <cellStyle name="Comma 6 2 4 3 6 2" xfId="38104" xr:uid="{E445FC1F-D7CE-4C19-9F7B-3FA3282009C3}"/>
    <cellStyle name="Comma 6 2 4 3 7" xfId="26997" xr:uid="{7EC2E9D5-99EB-4AA7-8C24-ABFF7C66C240}"/>
    <cellStyle name="Comma 6 2 4 3 8" xfId="25623" xr:uid="{C9EDDC08-362A-466F-B4A2-530FD3FD49EC}"/>
    <cellStyle name="Comma 6 2 4 3 9" xfId="49453" xr:uid="{86948644-4119-48E8-86A9-09EDEE977CED}"/>
    <cellStyle name="Comma 6 2 4 4" xfId="3512" xr:uid="{86A50DC0-B640-46F7-9B10-DC0CBEE2474A}"/>
    <cellStyle name="Comma 6 2 4 4 2" xfId="8981" xr:uid="{547E1B70-9680-4D05-A0E2-B5A924E7F475}"/>
    <cellStyle name="Comma 6 2 4 4 2 2" xfId="20514" xr:uid="{C816E18E-6621-4A60-87BF-05406AB652DA}"/>
    <cellStyle name="Comma 6 2 4 4 2 2 2" xfId="44087" xr:uid="{56A1EF81-3108-4A69-8F3D-1DF3B96863EF}"/>
    <cellStyle name="Comma 6 2 4 4 2 3" xfId="32979" xr:uid="{7BEBF655-56AA-47CA-9BEC-E4D787AA6E74}"/>
    <cellStyle name="Comma 6 2 4 4 3" xfId="15099" xr:uid="{46FF4048-41A5-4051-9D84-BACE8832310F}"/>
    <cellStyle name="Comma 6 2 4 4 3 2" xfId="38673" xr:uid="{7EA77909-907A-4A48-B45D-450ECAC0BD83}"/>
    <cellStyle name="Comma 6 2 4 4 4" xfId="27565" xr:uid="{467AE6A4-5A29-41B5-B735-F91528732110}"/>
    <cellStyle name="Comma 6 2 4 5" xfId="4872" xr:uid="{66EE43B4-F219-4812-A9F6-5A11413CC87E}"/>
    <cellStyle name="Comma 6 2 4 5 2" xfId="10346" xr:uid="{1CD551F8-65F4-48E7-B3E9-033F5251A701}"/>
    <cellStyle name="Comma 6 2 4 5 2 2" xfId="21879" xr:uid="{7DE9CA5E-791E-47BD-874D-DC647F39AEF9}"/>
    <cellStyle name="Comma 6 2 4 5 2 2 2" xfId="45452" xr:uid="{5951C343-7AE1-4333-AC34-98D075DE91CB}"/>
    <cellStyle name="Comma 6 2 4 5 2 3" xfId="34344" xr:uid="{5DDF4AF9-518E-4A36-8859-8A99426BD923}"/>
    <cellStyle name="Comma 6 2 4 5 3" xfId="16458" xr:uid="{A0CC64C6-AF0A-4B94-903A-AE161EE0F17C}"/>
    <cellStyle name="Comma 6 2 4 5 3 2" xfId="40032" xr:uid="{885A26D4-69B0-46B6-BB3D-E7C8A965AA53}"/>
    <cellStyle name="Comma 6 2 4 5 4" xfId="28924" xr:uid="{86723946-626D-4D3F-B150-20E1EE2D2EBB}"/>
    <cellStyle name="Comma 6 2 4 6" xfId="6210" xr:uid="{E17DD0FF-AD26-4470-ACC5-3C2157D8556C}"/>
    <cellStyle name="Comma 6 2 4 6 2" xfId="11686" xr:uid="{69298EE4-6265-4EAD-8BFB-AC7E2724DC1E}"/>
    <cellStyle name="Comma 6 2 4 6 2 2" xfId="23218" xr:uid="{053C5D5D-9336-4EEB-B378-E70515037A66}"/>
    <cellStyle name="Comma 6 2 4 6 2 2 2" xfId="46791" xr:uid="{ADA6C7D2-25C0-44F6-9F65-3657253DA3CB}"/>
    <cellStyle name="Comma 6 2 4 6 2 3" xfId="35683" xr:uid="{212FAA1B-EB95-49BF-B2BE-C2E09AE8C30D}"/>
    <cellStyle name="Comma 6 2 4 6 3" xfId="17794" xr:uid="{B81A1232-B393-42F5-8427-769A952F87B3}"/>
    <cellStyle name="Comma 6 2 4 6 3 2" xfId="41368" xr:uid="{2BE61F3D-AD10-4F45-AE09-B86F02DDA536}"/>
    <cellStyle name="Comma 6 2 4 6 4" xfId="30260" xr:uid="{7FE5242C-3201-4ED1-95FD-6C8FB26377E8}"/>
    <cellStyle name="Comma 6 2 4 7" xfId="7601" xr:uid="{020CB3CB-BA56-4080-9C9E-4ABE64490095}"/>
    <cellStyle name="Comma 6 2 4 7 2" xfId="19156" xr:uid="{D9D35F32-CC04-49F1-AAB0-25A7F9386C5D}"/>
    <cellStyle name="Comma 6 2 4 7 2 2" xfId="42729" xr:uid="{6F360777-744F-4AB5-80E8-B7A62FF201DE}"/>
    <cellStyle name="Comma 6 2 4 7 3" xfId="31621" xr:uid="{D6DD6484-3E97-471A-868E-078ACDF53DF2}"/>
    <cellStyle name="Comma 6 2 4 8" xfId="13441" xr:uid="{EE336E54-762E-4202-8C50-15C7FF71BF8C}"/>
    <cellStyle name="Comma 6 2 4 8 2" xfId="37189" xr:uid="{0FF71833-B9AD-4BC4-A636-7576EB4A9E06}"/>
    <cellStyle name="Comma 6 2 4 9" xfId="26082" xr:uid="{64734A15-C7C7-41C1-8225-9FEC3DF1483E}"/>
    <cellStyle name="Comma 6 2 5" xfId="1765" xr:uid="{15D130D7-5A04-429F-A79C-ACB2D3236B52}"/>
    <cellStyle name="Comma 6 2 5 10" xfId="48607" xr:uid="{74AAA55B-6C5B-4614-A1D3-1030E2445948}"/>
    <cellStyle name="Comma 6 2 5 2" xfId="2300" xr:uid="{E7E19AE9-E6D4-41F6-88ED-60BA009CC5EC}"/>
    <cellStyle name="Comma 6 2 5 2 2" xfId="4095" xr:uid="{F156AFA9-A959-4726-97A6-BDF509EFDBF0}"/>
    <cellStyle name="Comma 6 2 5 2 2 2" xfId="9564" xr:uid="{003FE80B-30BE-4254-82D1-CFD3CFC87871}"/>
    <cellStyle name="Comma 6 2 5 2 2 2 2" xfId="21097" xr:uid="{A73EFE97-351C-4BBE-AB72-DCF5897B3756}"/>
    <cellStyle name="Comma 6 2 5 2 2 2 2 2" xfId="44670" xr:uid="{35199AA8-2A1C-401E-9C5B-C04201C7F74D}"/>
    <cellStyle name="Comma 6 2 5 2 2 2 3" xfId="33562" xr:uid="{0C171AE5-3566-45D7-B296-F0C8CD018D56}"/>
    <cellStyle name="Comma 6 2 5 2 2 3" xfId="15682" xr:uid="{9024F38E-953B-4569-A553-EB42B290FDE0}"/>
    <cellStyle name="Comma 6 2 5 2 2 3 2" xfId="39256" xr:uid="{60DEAD2C-C110-4D35-A48E-A6122709F3E3}"/>
    <cellStyle name="Comma 6 2 5 2 2 4" xfId="28148" xr:uid="{3CBC7F88-F98E-409A-B16E-4CAC8EE93FE5}"/>
    <cellStyle name="Comma 6 2 5 2 3" xfId="5460" xr:uid="{DAFC34FD-E8F4-43F6-B0F7-A592610C84B4}"/>
    <cellStyle name="Comma 6 2 5 2 3 2" xfId="10934" xr:uid="{DA1722A3-6716-4AAD-8EEE-34BA90EAE775}"/>
    <cellStyle name="Comma 6 2 5 2 3 2 2" xfId="22467" xr:uid="{7551712D-2AFC-498A-B402-0D85473635F2}"/>
    <cellStyle name="Comma 6 2 5 2 3 2 2 2" xfId="46040" xr:uid="{2D2B9E7A-AF40-4803-9620-CACD20E7244A}"/>
    <cellStyle name="Comma 6 2 5 2 3 2 3" xfId="34932" xr:uid="{4532CAD4-FD11-4CF3-9DEC-8D6EFD00489C}"/>
    <cellStyle name="Comma 6 2 5 2 3 3" xfId="17046" xr:uid="{88CDED2C-7ADD-4FA8-AF2F-5E39A2324394}"/>
    <cellStyle name="Comma 6 2 5 2 3 3 2" xfId="40620" xr:uid="{71E7960D-FF3A-42A6-A007-638F2118C4E4}"/>
    <cellStyle name="Comma 6 2 5 2 3 4" xfId="29512" xr:uid="{92DA3A8F-F5DE-4304-B5EF-033981361D55}"/>
    <cellStyle name="Comma 6 2 5 2 4" xfId="6798" xr:uid="{005D4F7F-D619-4890-BDCB-008B4A9B1C01}"/>
    <cellStyle name="Comma 6 2 5 2 4 2" xfId="12276" xr:uid="{8C0999BB-D8B8-4468-9294-023ED9954C36}"/>
    <cellStyle name="Comma 6 2 5 2 4 2 2" xfId="23808" xr:uid="{40ECD34F-027B-4E76-B31E-C866EB876E45}"/>
    <cellStyle name="Comma 6 2 5 2 4 2 2 2" xfId="47381" xr:uid="{CCABEDAF-0A3C-4C3A-9326-CEDCCADCBE72}"/>
    <cellStyle name="Comma 6 2 5 2 4 2 3" xfId="36273" xr:uid="{C485A621-CC59-4FE4-8736-7130C9B1949D}"/>
    <cellStyle name="Comma 6 2 5 2 4 3" xfId="18382" xr:uid="{C8882A09-C1DE-4D26-A523-7A4A0DD427D2}"/>
    <cellStyle name="Comma 6 2 5 2 4 3 2" xfId="41956" xr:uid="{E83A55CD-898A-42D0-85D5-D7D25DCCC0C2}"/>
    <cellStyle name="Comma 6 2 5 2 4 4" xfId="30848" xr:uid="{842ACA72-9064-437F-AF3C-E1378CEEC441}"/>
    <cellStyle name="Comma 6 2 5 2 5" xfId="8211" xr:uid="{6846CCC5-CDEF-4307-A570-BCF23019A56B}"/>
    <cellStyle name="Comma 6 2 5 2 5 2" xfId="19744" xr:uid="{22CA385F-EF40-417A-9AE6-0EDD051540E5}"/>
    <cellStyle name="Comma 6 2 5 2 5 2 2" xfId="43317" xr:uid="{911ACCC3-4E51-450D-AFA1-104C6AB58C63}"/>
    <cellStyle name="Comma 6 2 5 2 5 3" xfId="32209" xr:uid="{61DFF959-0513-47DF-88DF-330589861112}"/>
    <cellStyle name="Comma 6 2 5 2 6" xfId="14040" xr:uid="{663065F7-E6AA-42A4-ACEB-6991E8603A69}"/>
    <cellStyle name="Comma 6 2 5 2 6 2" xfId="37777" xr:uid="{8022CBDB-539C-4DFC-9FC9-BD1B8BCFC771}"/>
    <cellStyle name="Comma 6 2 5 2 7" xfId="26670" xr:uid="{726E39C6-B3E7-40F7-8E4F-F343265EBC4A}"/>
    <cellStyle name="Comma 6 2 5 2 8" xfId="25296" xr:uid="{081FF5EF-F451-43F0-A11E-59613DA43266}"/>
    <cellStyle name="Comma 6 2 5 2 9" xfId="49126" xr:uid="{C927793E-278D-447C-A81D-9CE45820EDD1}"/>
    <cellStyle name="Comma 6 2 5 3" xfId="3581" xr:uid="{151EC570-CCAD-43E7-A7AC-B106A60FB31D}"/>
    <cellStyle name="Comma 6 2 5 3 2" xfId="9050" xr:uid="{6240B872-BE72-4EA3-99FF-5FE6FC4B4885}"/>
    <cellStyle name="Comma 6 2 5 3 2 2" xfId="20583" xr:uid="{1A6F33C1-EF13-4FF3-B1D7-4EF4807EF9C9}"/>
    <cellStyle name="Comma 6 2 5 3 2 2 2" xfId="44156" xr:uid="{45A27915-B331-43A9-9829-08F70445EF3D}"/>
    <cellStyle name="Comma 6 2 5 3 2 3" xfId="33048" xr:uid="{8CD39D48-DBFC-445E-B464-7D7612BC3A20}"/>
    <cellStyle name="Comma 6 2 5 3 3" xfId="15168" xr:uid="{862E347E-13CA-4791-821E-7823B1FADB8A}"/>
    <cellStyle name="Comma 6 2 5 3 3 2" xfId="38742" xr:uid="{19C05F34-066F-46EE-B256-7F81C5EF7058}"/>
    <cellStyle name="Comma 6 2 5 3 4" xfId="27634" xr:uid="{35FA462B-C1A6-47FD-9215-AD3C79A37331}"/>
    <cellStyle name="Comma 6 2 5 4" xfId="4941" xr:uid="{0F2B867E-7321-4AF3-98CC-00412D23A084}"/>
    <cellStyle name="Comma 6 2 5 4 2" xfId="10415" xr:uid="{72EA8B58-7198-4C97-B285-9C3B22AC7E8B}"/>
    <cellStyle name="Comma 6 2 5 4 2 2" xfId="21948" xr:uid="{F35A5C56-3D77-4E71-97DB-49CCCD952399}"/>
    <cellStyle name="Comma 6 2 5 4 2 2 2" xfId="45521" xr:uid="{BA4E48D2-CFDB-415D-B483-77F45AE7C999}"/>
    <cellStyle name="Comma 6 2 5 4 2 3" xfId="34413" xr:uid="{56C52E80-DDD1-4AAD-AD3F-BAA241A71AE6}"/>
    <cellStyle name="Comma 6 2 5 4 3" xfId="16527" xr:uid="{8913C352-6099-4B72-9B27-110A81B42562}"/>
    <cellStyle name="Comma 6 2 5 4 3 2" xfId="40101" xr:uid="{B64458B9-8088-47B1-BDC3-55035FA31C8B}"/>
    <cellStyle name="Comma 6 2 5 4 4" xfId="28993" xr:uid="{62780860-A760-45EE-B7DC-A5C402CDA646}"/>
    <cellStyle name="Comma 6 2 5 5" xfId="6279" xr:uid="{EE02AEB2-E493-4C0D-B895-26EC8FE4E1FF}"/>
    <cellStyle name="Comma 6 2 5 5 2" xfId="11756" xr:uid="{32C27B28-9B80-4ABB-88FA-18F455D6745D}"/>
    <cellStyle name="Comma 6 2 5 5 2 2" xfId="23288" xr:uid="{E63CAEFD-8302-441B-A92C-41960BB8A4AC}"/>
    <cellStyle name="Comma 6 2 5 5 2 2 2" xfId="46861" xr:uid="{991FD165-7F91-4C61-9724-DFC0E765F53E}"/>
    <cellStyle name="Comma 6 2 5 5 2 3" xfId="35753" xr:uid="{2FCBF0BB-8EBF-401D-8477-AD59A3872585}"/>
    <cellStyle name="Comma 6 2 5 5 3" xfId="17863" xr:uid="{52B9AC49-0ECD-47FD-82D6-EC4AEE7E298F}"/>
    <cellStyle name="Comma 6 2 5 5 3 2" xfId="41437" xr:uid="{D595D435-937F-477D-A656-88EB551603CD}"/>
    <cellStyle name="Comma 6 2 5 5 4" xfId="30329" xr:uid="{FCC9D2CA-E1DF-4579-92BE-0DE283D7C50A}"/>
    <cellStyle name="Comma 6 2 5 6" xfId="7690" xr:uid="{ACC7C2F8-534A-40D2-BD77-44C73B816D63}"/>
    <cellStyle name="Comma 6 2 5 6 2" xfId="19225" xr:uid="{9E963049-BF37-40C4-B560-6B30C630F431}"/>
    <cellStyle name="Comma 6 2 5 6 2 2" xfId="42798" xr:uid="{EAADFF25-0F7F-4CB2-8C2F-0800A2BA70BD}"/>
    <cellStyle name="Comma 6 2 5 6 3" xfId="31690" xr:uid="{C0EEDDD2-AC47-4CFE-8669-777D48AAF60F}"/>
    <cellStyle name="Comma 6 2 5 7" xfId="13519" xr:uid="{68C486E2-181D-43C2-BD50-2351DBF0B3E4}"/>
    <cellStyle name="Comma 6 2 5 7 2" xfId="37258" xr:uid="{8169AA34-CD4A-40EC-BE3D-2ECC9C1CB2E6}"/>
    <cellStyle name="Comma 6 2 5 8" xfId="26151" xr:uid="{DA7DF5CB-C288-4601-A441-F02779AB216F}"/>
    <cellStyle name="Comma 6 2 5 9" xfId="24776" xr:uid="{54CEF838-D611-4C28-81FA-ECCB299BC6CD}"/>
    <cellStyle name="Comma 6 2 6" xfId="1822" xr:uid="{0718BA12-E276-46E3-958A-29B4C118BE22}"/>
    <cellStyle name="Comma 6 2 6 2" xfId="3635" xr:uid="{1103B87E-AC30-43CE-A4F7-FFCCD33E6C6F}"/>
    <cellStyle name="Comma 6 2 6 2 2" xfId="9104" xr:uid="{49AC4641-059E-4E90-809C-53570FCC9CB6}"/>
    <cellStyle name="Comma 6 2 6 2 2 2" xfId="20637" xr:uid="{3FEB659D-E99A-41E3-9AF7-3446DE5B444B}"/>
    <cellStyle name="Comma 6 2 6 2 2 2 2" xfId="44210" xr:uid="{C70C04DD-F4BA-42FE-B7C3-201076B12E43}"/>
    <cellStyle name="Comma 6 2 6 2 2 3" xfId="33102" xr:uid="{8E22FA81-3CCB-4617-9F23-F8A19198A340}"/>
    <cellStyle name="Comma 6 2 6 2 3" xfId="15222" xr:uid="{CC1D9C2C-42FB-4F80-B76C-21699B04F7BB}"/>
    <cellStyle name="Comma 6 2 6 2 3 2" xfId="38796" xr:uid="{FF913D3D-F5A4-4F22-B559-4CD924EDAF52}"/>
    <cellStyle name="Comma 6 2 6 2 4" xfId="27688" xr:uid="{498E49D5-0F27-4A3D-994D-BBF42ECA87C0}"/>
    <cellStyle name="Comma 6 2 6 3" xfId="4999" xr:uid="{8542AD16-240E-466F-996C-95F60D7F1A5F}"/>
    <cellStyle name="Comma 6 2 6 3 2" xfId="10473" xr:uid="{424255E8-AC46-4897-89F9-24D40E1762AA}"/>
    <cellStyle name="Comma 6 2 6 3 2 2" xfId="22006" xr:uid="{76D0D5EC-33E0-4911-8D45-245A21CFC899}"/>
    <cellStyle name="Comma 6 2 6 3 2 2 2" xfId="45579" xr:uid="{0F306A28-52FB-4838-A368-DB47CC7C9F07}"/>
    <cellStyle name="Comma 6 2 6 3 2 3" xfId="34471" xr:uid="{7E5CA5F7-F604-4348-91F4-4D348220CCA6}"/>
    <cellStyle name="Comma 6 2 6 3 3" xfId="16585" xr:uid="{49D214A5-826E-463B-A986-D6FA8077D5DF}"/>
    <cellStyle name="Comma 6 2 6 3 3 2" xfId="40159" xr:uid="{B364473A-E575-4334-9E94-F86771205FB1}"/>
    <cellStyle name="Comma 6 2 6 3 4" xfId="29051" xr:uid="{939695F9-1E43-4B29-A7AC-9E6FD38F0529}"/>
    <cellStyle name="Comma 6 2 6 4" xfId="6337" xr:uid="{0AA70618-08B7-4947-B904-E7224DF51D47}"/>
    <cellStyle name="Comma 6 2 6 4 2" xfId="11814" xr:uid="{4A4DDDDC-5B63-4FDD-A1BF-538D093F31CC}"/>
    <cellStyle name="Comma 6 2 6 4 2 2" xfId="23346" xr:uid="{07C7871B-5A44-4510-B641-71968D84532A}"/>
    <cellStyle name="Comma 6 2 6 4 2 2 2" xfId="46919" xr:uid="{45B4455E-9537-4B5F-AB6D-82BD897384EB}"/>
    <cellStyle name="Comma 6 2 6 4 2 3" xfId="35811" xr:uid="{8A0FA30B-9E9F-4771-A633-D795DBF93F6D}"/>
    <cellStyle name="Comma 6 2 6 4 3" xfId="17921" xr:uid="{E612FF58-0631-469C-BD84-F8C4FA2AC9A3}"/>
    <cellStyle name="Comma 6 2 6 4 3 2" xfId="41495" xr:uid="{60C185B0-506C-4D9E-91CB-098F76855B77}"/>
    <cellStyle name="Comma 6 2 6 4 4" xfId="30387" xr:uid="{47269CB8-CCE7-4E23-A953-613A34808775}"/>
    <cellStyle name="Comma 6 2 6 5" xfId="7748" xr:uid="{F1F3653F-B7F3-4E93-B0B0-D62CADE0D87C}"/>
    <cellStyle name="Comma 6 2 6 5 2" xfId="19283" xr:uid="{60F6602F-25F1-4E0B-8FCB-CCB0B285F631}"/>
    <cellStyle name="Comma 6 2 6 5 2 2" xfId="42856" xr:uid="{C532EC66-DBEA-4B4C-B2DB-64574AE2985B}"/>
    <cellStyle name="Comma 6 2 6 5 3" xfId="31748" xr:uid="{FB8E488F-5A44-412B-8D05-71F43E3D5477}"/>
    <cellStyle name="Comma 6 2 6 6" xfId="13577" xr:uid="{90CD0C91-E0EC-493D-9E18-A84CD8C62DCB}"/>
    <cellStyle name="Comma 6 2 6 6 2" xfId="37316" xr:uid="{95B2F987-B869-43BA-A330-AAA28FBADEB1}"/>
    <cellStyle name="Comma 6 2 6 7" xfId="26209" xr:uid="{BED72905-1576-47E6-B8EC-7FAB0D2EA796}"/>
    <cellStyle name="Comma 6 2 6 8" xfId="24834" xr:uid="{1A177198-62E4-433D-84F0-BA909F47F64F}"/>
    <cellStyle name="Comma 6 2 6 9" xfId="48665" xr:uid="{451906F7-AA35-4200-B455-2AE227FDE434}"/>
    <cellStyle name="Comma 6 2 7" xfId="2236" xr:uid="{B4C2F306-0462-4420-AD89-3AC2443420ED}"/>
    <cellStyle name="Comma 6 2 7 2" xfId="4034" xr:uid="{D6DD398D-BA51-4F17-AED2-D4F2B7FAE281}"/>
    <cellStyle name="Comma 6 2 7 2 2" xfId="9503" xr:uid="{4867A556-C3AC-426E-A97D-927693C98648}"/>
    <cellStyle name="Comma 6 2 7 2 2 2" xfId="21036" xr:uid="{C79D58E9-2FA6-42D8-BB28-DC22636300C0}"/>
    <cellStyle name="Comma 6 2 7 2 2 2 2" xfId="44609" xr:uid="{9AFC9F24-9544-4DDE-90AF-444078A9B52C}"/>
    <cellStyle name="Comma 6 2 7 2 2 3" xfId="33501" xr:uid="{C35B4F8A-A444-40BD-82BC-903C82C077B1}"/>
    <cellStyle name="Comma 6 2 7 2 3" xfId="15621" xr:uid="{D4301E3B-E9AC-441B-BCA3-16DEE39F4E6C}"/>
    <cellStyle name="Comma 6 2 7 2 3 2" xfId="39195" xr:uid="{D67D95A4-52C3-4335-B98E-59DAEB37A5F7}"/>
    <cellStyle name="Comma 6 2 7 2 4" xfId="28087" xr:uid="{B0ACF25F-6772-438B-99D0-07713BBA2244}"/>
    <cellStyle name="Comma 6 2 7 3" xfId="5399" xr:uid="{7E3CFD35-88E4-4330-A6E7-EDAD26FB1D6A}"/>
    <cellStyle name="Comma 6 2 7 3 2" xfId="10873" xr:uid="{930D19AB-E625-4F7E-82A6-BAE428F5E502}"/>
    <cellStyle name="Comma 6 2 7 3 2 2" xfId="22406" xr:uid="{13343FB7-8B5C-4A67-B73D-2E512F84166D}"/>
    <cellStyle name="Comma 6 2 7 3 2 2 2" xfId="45979" xr:uid="{163D0B05-72A5-494C-98D0-13E89F665001}"/>
    <cellStyle name="Comma 6 2 7 3 2 3" xfId="34871" xr:uid="{3FC093FA-0445-4BF9-8C3E-04FB913F9511}"/>
    <cellStyle name="Comma 6 2 7 3 3" xfId="16985" xr:uid="{E2E82331-A42D-4DE5-9A36-6392CE3AE825}"/>
    <cellStyle name="Comma 6 2 7 3 3 2" xfId="40559" xr:uid="{9F51AF4F-C233-49F9-83A4-BF532013B825}"/>
    <cellStyle name="Comma 6 2 7 3 4" xfId="29451" xr:uid="{C036DA24-EA0C-40E3-8ED1-07896D4F4DDF}"/>
    <cellStyle name="Comma 6 2 7 4" xfId="6737" xr:uid="{620186F4-261E-4F0A-8C63-43F24D8B0FAE}"/>
    <cellStyle name="Comma 6 2 7 4 2" xfId="12215" xr:uid="{47504E67-8B78-4227-A01E-C62A7D00D9E0}"/>
    <cellStyle name="Comma 6 2 7 4 2 2" xfId="23747" xr:uid="{496EA5ED-DAD5-4898-9BFC-07162FC84C5C}"/>
    <cellStyle name="Comma 6 2 7 4 2 2 2" xfId="47320" xr:uid="{9AF705B6-D91D-4302-B651-ACCBD0C5CACF}"/>
    <cellStyle name="Comma 6 2 7 4 2 3" xfId="36212" xr:uid="{62B5F31B-C779-4C78-93D9-FF08615C0754}"/>
    <cellStyle name="Comma 6 2 7 4 3" xfId="18321" xr:uid="{1F117BD6-C101-46FF-9FBC-51E07E365031}"/>
    <cellStyle name="Comma 6 2 7 4 3 2" xfId="41895" xr:uid="{AEC37F87-2BC3-420F-880E-38D4722B72F5}"/>
    <cellStyle name="Comma 6 2 7 4 4" xfId="30787" xr:uid="{31F37419-D613-4E1A-8C96-5A50FA0A7FCB}"/>
    <cellStyle name="Comma 6 2 7 5" xfId="8150" xr:uid="{50BB650B-C36E-455F-AF96-4F97A05485BF}"/>
    <cellStyle name="Comma 6 2 7 5 2" xfId="19683" xr:uid="{3FF2F44A-3AF8-4B5F-A478-E659B29D7E7E}"/>
    <cellStyle name="Comma 6 2 7 5 2 2" xfId="43256" xr:uid="{BB39F247-DD0F-44C8-A8DC-3E0006414802}"/>
    <cellStyle name="Comma 6 2 7 5 3" xfId="32148" xr:uid="{B2B44069-64D5-456E-B586-B4E44AE79953}"/>
    <cellStyle name="Comma 6 2 7 6" xfId="13979" xr:uid="{60D4D560-2CC1-4BCA-B848-D5F964DD8FC1}"/>
    <cellStyle name="Comma 6 2 7 6 2" xfId="37716" xr:uid="{3DA107A2-B4AE-436F-AA48-2B1E94914A8C}"/>
    <cellStyle name="Comma 6 2 7 7" xfId="26609" xr:uid="{670C66A3-D13C-4087-A9A8-A8E04F3A290F}"/>
    <cellStyle name="Comma 6 2 7 8" xfId="25235" xr:uid="{4409C3DE-9ECC-4807-B59B-994DAAD27835}"/>
    <cellStyle name="Comma 6 2 7 9" xfId="49065" xr:uid="{F0CE19AB-6A27-49CF-8C53-B673E4D15A15}"/>
    <cellStyle name="Comma 6 2 8" xfId="2763" xr:uid="{04C15139-02EF-4BC8-ACD1-307592F713B3}"/>
    <cellStyle name="Comma 6 2 8 2" xfId="4515" xr:uid="{B1112355-6065-4CB1-A389-D01C774C1FA0}"/>
    <cellStyle name="Comma 6 2 8 2 2" xfId="9985" xr:uid="{3294EB71-F78C-4355-BBE6-9DF428E631A0}"/>
    <cellStyle name="Comma 6 2 8 2 2 2" xfId="21518" xr:uid="{CB98D14F-AC23-4CBA-8043-29B641CA1327}"/>
    <cellStyle name="Comma 6 2 8 2 2 2 2" xfId="45091" xr:uid="{0A3405B0-6817-4988-8D13-A9E8108B4968}"/>
    <cellStyle name="Comma 6 2 8 2 2 3" xfId="33983" xr:uid="{BDB1ED06-FA91-4BAD-824F-95F42CCB3FD8}"/>
    <cellStyle name="Comma 6 2 8 2 3" xfId="16102" xr:uid="{A429AA6B-05F0-42AE-A34E-BC59F5074A5A}"/>
    <cellStyle name="Comma 6 2 8 2 3 2" xfId="39676" xr:uid="{D45B65E3-C4CD-4E8E-8ED2-C3252E53D805}"/>
    <cellStyle name="Comma 6 2 8 2 4" xfId="28568" xr:uid="{93447922-9DA6-4A66-BC44-CB6C93E6F495}"/>
    <cellStyle name="Comma 6 2 8 3" xfId="8632" xr:uid="{BDA1DB8A-8DD6-480D-B87A-87BAAE462CD6}"/>
    <cellStyle name="Comma 6 2 8 3 2" xfId="20165" xr:uid="{D69E2838-90BD-460A-8618-9CE1E86278A6}"/>
    <cellStyle name="Comma 6 2 8 3 2 2" xfId="43738" xr:uid="{0B6F7815-C85B-4E13-B48E-752609A03E38}"/>
    <cellStyle name="Comma 6 2 8 3 3" xfId="32630" xr:uid="{D7B9D9C9-B670-45BF-8536-12AC256E1C18}"/>
    <cellStyle name="Comma 6 2 8 4" xfId="14462" xr:uid="{0F380A6E-CEB8-43FA-A110-D26EE97A3F0C}"/>
    <cellStyle name="Comma 6 2 8 4 2" xfId="38198" xr:uid="{271BF67E-4C2E-495D-967D-453D3CCC0554}"/>
    <cellStyle name="Comma 6 2 8 5" xfId="27091" xr:uid="{7C79E651-40A3-4AE6-815A-49A339B2F63C}"/>
    <cellStyle name="Comma 6 2 9" xfId="2840" xr:uid="{D9B09264-652C-42F2-80DD-91EC472A811B}"/>
    <cellStyle name="Comma 6 2 9 2" xfId="8664" xr:uid="{6B1D4944-CE8F-431F-9FFB-6C55209067D4}"/>
    <cellStyle name="Comma 6 2 9 2 2" xfId="20197" xr:uid="{83113E13-C0CF-4F3D-9E76-B68EFE7F5E04}"/>
    <cellStyle name="Comma 6 2 9 2 2 2" xfId="43770" xr:uid="{7A0CC256-2D2F-45DA-B651-934DB896CDF9}"/>
    <cellStyle name="Comma 6 2 9 2 3" xfId="32662" xr:uid="{0594B913-4356-4DCC-B25D-48F9DF9A6922}"/>
    <cellStyle name="Comma 6 2 9 3" xfId="3199" xr:uid="{6C1946CB-E3B0-424A-B025-0A903F50FC68}"/>
    <cellStyle name="Comma 6 2 9 3 2" xfId="14785" xr:uid="{0BEA3BC6-D995-4239-AD85-DB55A172A048}"/>
    <cellStyle name="Comma 6 2 9 3 2 2" xfId="38359" xr:uid="{730BC3A5-50F5-4320-ADF0-EA04E27AFD93}"/>
    <cellStyle name="Comma 6 2 9 3 3" xfId="27251" xr:uid="{C2ED568D-5A78-48A8-AE0F-ECF2E36C86E4}"/>
    <cellStyle name="Comma 6 2 9 4" xfId="14505" xr:uid="{DB958853-0CEA-4250-A806-45A99706D8A6}"/>
    <cellStyle name="Comma 6 2 9 4 2" xfId="38237" xr:uid="{BA45AA11-F1E5-4048-94B3-61B20639CCB3}"/>
    <cellStyle name="Comma 6 2 9 5" xfId="27129" xr:uid="{3EE327E3-910F-49ED-B8F2-BE89E7158D64}"/>
    <cellStyle name="Comma 6 20" xfId="12752" xr:uid="{04547747-8B98-4768-9046-BC6991DD79B5}"/>
    <cellStyle name="Comma 6 20 2" xfId="24252" xr:uid="{F5BFFBDE-D9E0-491D-BCC0-3E55D28859B0}"/>
    <cellStyle name="Comma 6 20 2 2" xfId="47825" xr:uid="{D9C6C43C-C601-4735-A384-39EFC60992F0}"/>
    <cellStyle name="Comma 6 20 3" xfId="36717" xr:uid="{A1E6D14D-4D01-49EF-A8F9-2B0E4C76CA0C}"/>
    <cellStyle name="Comma 6 21" xfId="13008" xr:uid="{D6A4CB91-CB77-4094-BACC-74AC70559D78}"/>
    <cellStyle name="Comma 6 21 2" xfId="36850" xr:uid="{A041F81D-73E0-4EC5-BB35-1C3A59919C3F}"/>
    <cellStyle name="Comma 6 22" xfId="25741" xr:uid="{F3714E14-548B-4BCE-A26C-74B17814D2E3}"/>
    <cellStyle name="Comma 6 23" xfId="24427" xr:uid="{45B28374-FAEB-4D36-B08A-3C909EE39AD0}"/>
    <cellStyle name="Comma 6 24" xfId="48192" xr:uid="{42EF383A-AAAA-468B-A5B2-9ADF45270FF8}"/>
    <cellStyle name="Comma 6 25" xfId="852" xr:uid="{1C380FCC-A068-47D5-947C-4D19715418B8}"/>
    <cellStyle name="Comma 6 26" xfId="445" xr:uid="{B0460BC0-C7B6-44F7-B403-548FB9CB8DC9}"/>
    <cellStyle name="Comma 6 3" xfId="150" xr:uid="{03B18517-4A10-4505-85C6-CDF8D42DEAF6}"/>
    <cellStyle name="Comma 6 3 10" xfId="4554" xr:uid="{F9C578C4-15C6-40A6-A9E8-B10290426EB3}"/>
    <cellStyle name="Comma 6 3 10 2" xfId="10027" xr:uid="{82662BA1-FAFB-49AA-ACDF-14C5C296B526}"/>
    <cellStyle name="Comma 6 3 10 2 2" xfId="21560" xr:uid="{84386214-1011-4338-AD4B-4B2E64FDBE3D}"/>
    <cellStyle name="Comma 6 3 10 2 2 2" xfId="45133" xr:uid="{016E5F36-A871-47D1-85B8-2A6449AC4C73}"/>
    <cellStyle name="Comma 6 3 10 2 3" xfId="34025" xr:uid="{AE19A424-0F33-41B2-ADC2-C1475546AADC}"/>
    <cellStyle name="Comma 6 3 10 3" xfId="16140" xr:uid="{555B8188-C6C5-4D74-B9A9-72F0BD9C453F}"/>
    <cellStyle name="Comma 6 3 10 3 2" xfId="39714" xr:uid="{7A2ED4F6-BD54-47DC-A3C7-F5C8DD9D8CDA}"/>
    <cellStyle name="Comma 6 3 10 4" xfId="28606" xr:uid="{2E6A438B-4852-4AB2-A7DB-EAABB315AB22}"/>
    <cellStyle name="Comma 6 3 11" xfId="5892" xr:uid="{CCF06A00-1F60-4E42-BCE4-33307851C0DD}"/>
    <cellStyle name="Comma 6 3 11 2" xfId="11368" xr:uid="{CED3A14D-A22A-4921-BD6F-C169E833E2B0}"/>
    <cellStyle name="Comma 6 3 11 2 2" xfId="22900" xr:uid="{A66EAF57-40BF-4B42-B75E-C4F3D9DE4D34}"/>
    <cellStyle name="Comma 6 3 11 2 2 2" xfId="46473" xr:uid="{1885D373-76A4-436E-A67F-07A8B3714DFA}"/>
    <cellStyle name="Comma 6 3 11 2 3" xfId="35365" xr:uid="{FEC29C97-16AF-4036-845A-41BECBA617C4}"/>
    <cellStyle name="Comma 6 3 11 3" xfId="17476" xr:uid="{500AC40F-6263-427F-ACF5-F2CB49335656}"/>
    <cellStyle name="Comma 6 3 11 3 2" xfId="41050" xr:uid="{0C89103E-88D7-4BB4-8244-40C15371952A}"/>
    <cellStyle name="Comma 6 3 11 4" xfId="29942" xr:uid="{D28430B2-CC4B-480A-938E-D44A26350C30}"/>
    <cellStyle name="Comma 6 3 11 5" xfId="48160" xr:uid="{33F65C4E-52B1-41DF-B054-1976991C9F26}"/>
    <cellStyle name="Comma 6 3 12" xfId="7275" xr:uid="{20693659-470A-4915-A25B-959C4C279E22}"/>
    <cellStyle name="Comma 6 3 12 2" xfId="18837" xr:uid="{6A0E4E26-5D9F-4C39-8127-FEF3E9A16601}"/>
    <cellStyle name="Comma 6 3 12 2 2" xfId="42410" xr:uid="{A8AB45DD-64C8-4980-943C-11E80CFAA549}"/>
    <cellStyle name="Comma 6 3 12 3" xfId="31302" xr:uid="{1FDFAD83-96A1-4E0A-80FA-C7BA22F5C17B}"/>
    <cellStyle name="Comma 6 3 13" xfId="13049" xr:uid="{5AFF9F30-D28C-49DF-8696-3DCD2126E307}"/>
    <cellStyle name="Comma 6 3 13 2" xfId="36871" xr:uid="{292B93A1-A79E-43FD-8355-898B65CB68CC}"/>
    <cellStyle name="Comma 6 3 14" xfId="25762" xr:uid="{8B8BC535-1FA9-4F6C-AF67-3F28CE6BA6AF}"/>
    <cellStyle name="Comma 6 3 15" xfId="24534" xr:uid="{EB0015B2-BC2B-4CA6-AF6C-A47F5051725C}"/>
    <cellStyle name="Comma 6 3 16" xfId="48214" xr:uid="{83FAA1CA-6F4A-4A62-94A2-37EBB33B272E}"/>
    <cellStyle name="Comma 6 3 17" xfId="899" xr:uid="{069961FD-4E45-47E2-A05C-18060713A59F}"/>
    <cellStyle name="Comma 6 3 18" xfId="448" xr:uid="{16538388-B971-44EE-9797-E9A6C2074ABE}"/>
    <cellStyle name="Comma 6 3 2" xfId="151" xr:uid="{5D75F284-520D-4768-923B-0271812CD0D8}"/>
    <cellStyle name="Comma 6 3 2 10" xfId="24499" xr:uid="{F0FFBD7D-852A-4DC8-93C0-993BBC53C6EB}"/>
    <cellStyle name="Comma 6 3 2 11" xfId="48294" xr:uid="{0B202FB6-AE4B-485B-A645-D49C6014C36C}"/>
    <cellStyle name="Comma 6 3 2 12" xfId="1052" xr:uid="{39B00F1B-2299-4395-BC30-F09938DDB32E}"/>
    <cellStyle name="Comma 6 3 2 13" xfId="449" xr:uid="{EBD7C856-F536-4C08-BEE8-DEDD28632628}"/>
    <cellStyle name="Comma 6 3 2 2" xfId="583" xr:uid="{37DF89C3-145F-446F-BBFF-680651C50B9E}"/>
    <cellStyle name="Comma 6 3 2 2 10" xfId="1903" xr:uid="{24FB7A22-27A7-4391-BD5C-E064DF927B0A}"/>
    <cellStyle name="Comma 6 3 2 2 2" xfId="3716" xr:uid="{5F5EC065-FDA0-4AD5-8E7E-E2A9D4F6DAC5}"/>
    <cellStyle name="Comma 6 3 2 2 2 2" xfId="9185" xr:uid="{BF7CBC74-9F83-4BCA-90B7-07688C9584D4}"/>
    <cellStyle name="Comma 6 3 2 2 2 2 2" xfId="20718" xr:uid="{6C65FCD3-CE11-4094-AC4B-D63917ED1695}"/>
    <cellStyle name="Comma 6 3 2 2 2 2 2 2" xfId="44291" xr:uid="{8EEEA56A-BEAB-4D79-8618-B5EDE0462C66}"/>
    <cellStyle name="Comma 6 3 2 2 2 2 3" xfId="33183" xr:uid="{33DB2A70-0FF2-4CCA-BB6E-3559EB76A217}"/>
    <cellStyle name="Comma 6 3 2 2 2 3" xfId="15303" xr:uid="{C6D5A57E-C1BA-4816-A1A5-FE8846E2374B}"/>
    <cellStyle name="Comma 6 3 2 2 2 3 2" xfId="38877" xr:uid="{1F4DA24A-2ACB-4C16-85C5-82D0992AF8A5}"/>
    <cellStyle name="Comma 6 3 2 2 2 4" xfId="27769" xr:uid="{4B4FE674-1C62-41FC-BAED-862AE84DCDD0}"/>
    <cellStyle name="Comma 6 3 2 2 3" xfId="5080" xr:uid="{C11EE689-F66F-4B07-B0D9-00A2A6C1DD49}"/>
    <cellStyle name="Comma 6 3 2 2 3 2" xfId="10554" xr:uid="{69BF41EF-395D-4978-9274-C1E12D11CC7B}"/>
    <cellStyle name="Comma 6 3 2 2 3 2 2" xfId="22087" xr:uid="{07BC23ED-5E73-4EF1-B5E0-88F12C8856EC}"/>
    <cellStyle name="Comma 6 3 2 2 3 2 2 2" xfId="45660" xr:uid="{9A363333-77B1-4612-AE05-BF67BCD20C4C}"/>
    <cellStyle name="Comma 6 3 2 2 3 2 3" xfId="34552" xr:uid="{6C2080CB-CCA6-4D48-83A7-25EA55DE7CC2}"/>
    <cellStyle name="Comma 6 3 2 2 3 3" xfId="16666" xr:uid="{14FCCADA-D03B-4EC4-B0E7-72FA4C6D8B3B}"/>
    <cellStyle name="Comma 6 3 2 2 3 3 2" xfId="40240" xr:uid="{05AFFA7B-58AA-4712-AA5A-3E7EDCCDA459}"/>
    <cellStyle name="Comma 6 3 2 2 3 4" xfId="29132" xr:uid="{C1243475-7059-4F3D-95A5-EBF8722315D6}"/>
    <cellStyle name="Comma 6 3 2 2 4" xfId="6418" xr:uid="{795672FB-A176-48DE-BD95-E76B693A94EB}"/>
    <cellStyle name="Comma 6 3 2 2 4 2" xfId="11895" xr:uid="{5E3555BF-9360-4FC1-9A47-D50EB4A00715}"/>
    <cellStyle name="Comma 6 3 2 2 4 2 2" xfId="23427" xr:uid="{2F40A037-8B3F-4CF5-8899-5DBA0E590436}"/>
    <cellStyle name="Comma 6 3 2 2 4 2 2 2" xfId="47000" xr:uid="{BAC3B395-49FB-4E40-9899-0C032B14EAFC}"/>
    <cellStyle name="Comma 6 3 2 2 4 2 3" xfId="35892" xr:uid="{447A36C7-3F93-4AFA-BEE0-33BD2B377FDB}"/>
    <cellStyle name="Comma 6 3 2 2 4 3" xfId="18002" xr:uid="{F7F73DF8-3D0B-4006-AEFE-D94A335E378D}"/>
    <cellStyle name="Comma 6 3 2 2 4 3 2" xfId="41576" xr:uid="{7DFD5F23-3AF4-4C2B-AF67-10FB299D6044}"/>
    <cellStyle name="Comma 6 3 2 2 4 4" xfId="30468" xr:uid="{1D493248-82A3-4029-BAE4-03F3834E1531}"/>
    <cellStyle name="Comma 6 3 2 2 5" xfId="7829" xr:uid="{2542F2CD-F844-428F-A80A-BA852352377C}"/>
    <cellStyle name="Comma 6 3 2 2 5 2" xfId="19364" xr:uid="{9536213C-7FB6-496E-8DC5-1D282ECA5A91}"/>
    <cellStyle name="Comma 6 3 2 2 5 2 2" xfId="42937" xr:uid="{4C3D0436-3DE8-4B95-891F-C657706C99CB}"/>
    <cellStyle name="Comma 6 3 2 2 5 3" xfId="31829" xr:uid="{3D9EF043-40DA-4E95-9CAC-61F473BB452A}"/>
    <cellStyle name="Comma 6 3 2 2 6" xfId="13658" xr:uid="{74B0FA9A-70D6-444A-8D11-AE6EFFC590BD}"/>
    <cellStyle name="Comma 6 3 2 2 6 2" xfId="37397" xr:uid="{959D2D7A-930C-4F4A-8911-B361BFB735EA}"/>
    <cellStyle name="Comma 6 3 2 2 7" xfId="26290" xr:uid="{AD34D99E-2392-48A1-8EE3-044A0DC256D2}"/>
    <cellStyle name="Comma 6 3 2 2 8" xfId="24915" xr:uid="{D90935BF-66C4-443B-AA92-5D2F5DD4816A}"/>
    <cellStyle name="Comma 6 3 2 2 9" xfId="48746" xr:uid="{CFA3F165-7059-4C02-AFA6-19E28C98FE56}"/>
    <cellStyle name="Comma 6 3 2 3" xfId="2387" xr:uid="{04BBFA1C-0704-417B-ADD0-24EF8EBFAEB6}"/>
    <cellStyle name="Comma 6 3 2 3 2" xfId="4179" xr:uid="{F29DBFFA-431B-4EEA-AFB5-8B9434F83FC2}"/>
    <cellStyle name="Comma 6 3 2 3 2 2" xfId="9648" xr:uid="{0D79B892-587B-4B62-BECD-1050F733B19A}"/>
    <cellStyle name="Comma 6 3 2 3 2 2 2" xfId="21181" xr:uid="{D0370C37-E1E5-4634-A5BF-7446F6A17238}"/>
    <cellStyle name="Comma 6 3 2 3 2 2 2 2" xfId="44754" xr:uid="{251958A5-320C-4C6D-8851-4C33B83A3387}"/>
    <cellStyle name="Comma 6 3 2 3 2 2 3" xfId="33646" xr:uid="{01AF2E96-ECA3-4478-8E81-1F4EE1E8655D}"/>
    <cellStyle name="Comma 6 3 2 3 2 3" xfId="15766" xr:uid="{19B8A8E8-4EC0-4BF3-B8F0-8B21DF5C3E68}"/>
    <cellStyle name="Comma 6 3 2 3 2 3 2" xfId="39340" xr:uid="{DD05160F-6377-46C3-97A0-BD3C6AC7FAF8}"/>
    <cellStyle name="Comma 6 3 2 3 2 4" xfId="28232" xr:uid="{FA640645-20D8-4BC4-AEC1-17E9E4E5AA22}"/>
    <cellStyle name="Comma 6 3 2 3 3" xfId="5544" xr:uid="{C409238D-8FFB-4F06-98C6-5380ABD47C82}"/>
    <cellStyle name="Comma 6 3 2 3 3 2" xfId="11018" xr:uid="{F6B06091-C462-4863-BFF9-145AF0450BE9}"/>
    <cellStyle name="Comma 6 3 2 3 3 2 2" xfId="22551" xr:uid="{0A0BA377-A2C6-4BDC-B27D-C6E4BA7A16AF}"/>
    <cellStyle name="Comma 6 3 2 3 3 2 2 2" xfId="46124" xr:uid="{E16646F6-8BC3-47D7-9EDF-7A3F5E604E1A}"/>
    <cellStyle name="Comma 6 3 2 3 3 2 3" xfId="35016" xr:uid="{0F82BB2E-F5FC-4871-AD8A-D6FBBA09E336}"/>
    <cellStyle name="Comma 6 3 2 3 3 3" xfId="17130" xr:uid="{3D8B8C70-2866-4C3C-AAF7-CCB7244D8629}"/>
    <cellStyle name="Comma 6 3 2 3 3 3 2" xfId="40704" xr:uid="{60F30E56-EA1F-4C84-83E5-B73DD7D7C35B}"/>
    <cellStyle name="Comma 6 3 2 3 3 4" xfId="29596" xr:uid="{6E3456FE-3F1B-4696-90CA-ADE8D159ACA2}"/>
    <cellStyle name="Comma 6 3 2 3 4" xfId="6882" xr:uid="{7FC9E5B7-1F26-48F1-8AC4-452321752D79}"/>
    <cellStyle name="Comma 6 3 2 3 4 2" xfId="12360" xr:uid="{AB8FBE91-14AA-44B8-A098-16560AEB959A}"/>
    <cellStyle name="Comma 6 3 2 3 4 2 2" xfId="23892" xr:uid="{EAFCD548-0BD2-4020-9605-68586D7127DC}"/>
    <cellStyle name="Comma 6 3 2 3 4 2 2 2" xfId="47465" xr:uid="{E0CDA85E-900F-4668-B87B-4035A3E6E105}"/>
    <cellStyle name="Comma 6 3 2 3 4 2 3" xfId="36357" xr:uid="{08F74075-D354-4CBE-A7D6-802595B12EEC}"/>
    <cellStyle name="Comma 6 3 2 3 4 3" xfId="18466" xr:uid="{89FE72EC-8407-4C4E-A4D0-91264665CAE6}"/>
    <cellStyle name="Comma 6 3 2 3 4 3 2" xfId="42040" xr:uid="{990699A7-A0C0-46F6-8E3A-60A9FAC22167}"/>
    <cellStyle name="Comma 6 3 2 3 4 4" xfId="30932" xr:uid="{664DE494-F5EB-4C9C-B675-7A6B4C6A7C95}"/>
    <cellStyle name="Comma 6 3 2 3 5" xfId="8295" xr:uid="{6B4C6400-1B54-4F69-889E-B8D6EBD69EAC}"/>
    <cellStyle name="Comma 6 3 2 3 5 2" xfId="19828" xr:uid="{B06C4409-4653-4B91-8B8E-D864F6C1E5C4}"/>
    <cellStyle name="Comma 6 3 2 3 5 2 2" xfId="43401" xr:uid="{4BF31911-DF19-4293-AC5B-C46E88F42C2A}"/>
    <cellStyle name="Comma 6 3 2 3 5 3" xfId="32293" xr:uid="{9A54A63B-FF07-4E97-8064-F2F66CDC4D96}"/>
    <cellStyle name="Comma 6 3 2 3 6" xfId="14124" xr:uid="{C6DBF9A4-5DEB-4914-93F7-59507C150110}"/>
    <cellStyle name="Comma 6 3 2 3 6 2" xfId="37861" xr:uid="{098888A3-18D6-4B48-8D8D-A3A865F28294}"/>
    <cellStyle name="Comma 6 3 2 3 7" xfId="26754" xr:uid="{674ACC1C-C499-4AB1-85E1-F3AF9AA6DC33}"/>
    <cellStyle name="Comma 6 3 2 3 8" xfId="25380" xr:uid="{71A7464E-1B7F-4229-86DB-50E514AD17D0}"/>
    <cellStyle name="Comma 6 3 2 3 9" xfId="49210" xr:uid="{AED84FEF-07D5-400C-9CCB-C077C3B054AD}"/>
    <cellStyle name="Comma 6 3 2 4" xfId="3277" xr:uid="{C37B9647-A9FB-420D-94C2-98E3D1CBC125}"/>
    <cellStyle name="Comma 6 3 2 4 2" xfId="8745" xr:uid="{A53A2D79-B129-4088-8881-D4BF7E2BAE9F}"/>
    <cellStyle name="Comma 6 3 2 4 2 2" xfId="20278" xr:uid="{F7325981-2777-4869-9AE4-EE49DFFD906D}"/>
    <cellStyle name="Comma 6 3 2 4 2 2 2" xfId="43851" xr:uid="{9027FB1E-1381-4839-B24B-BED74FF9B6DA}"/>
    <cellStyle name="Comma 6 3 2 4 2 3" xfId="32743" xr:uid="{2840D845-D1FA-498E-8697-7396EB8A13A2}"/>
    <cellStyle name="Comma 6 3 2 4 3" xfId="14863" xr:uid="{0F05BB8A-B4C0-41AF-A1C9-A997BBE7B357}"/>
    <cellStyle name="Comma 6 3 2 4 3 2" xfId="38437" xr:uid="{3D7F33CF-38B7-4023-9ADE-077E3F61B0C1}"/>
    <cellStyle name="Comma 6 3 2 4 4" xfId="27329" xr:uid="{2ABCD64D-1FCD-4E70-A102-CC1F82D69C43}"/>
    <cellStyle name="Comma 6 3 2 5" xfId="4633" xr:uid="{BE6BA696-12A2-45C4-AC65-745C393A9ACB}"/>
    <cellStyle name="Comma 6 3 2 5 2" xfId="10106" xr:uid="{BA949E1D-460F-4F03-A7F1-BDB1D130B547}"/>
    <cellStyle name="Comma 6 3 2 5 2 2" xfId="21639" xr:uid="{37EA59E0-E6F5-488C-B5AA-2D53B5040935}"/>
    <cellStyle name="Comma 6 3 2 5 2 2 2" xfId="45212" xr:uid="{7D9EE4DB-991A-40EC-A6C6-C8A3046594F1}"/>
    <cellStyle name="Comma 6 3 2 5 2 3" xfId="34104" xr:uid="{82733B7D-0670-46B9-9A5C-21D48703A46C}"/>
    <cellStyle name="Comma 6 3 2 5 3" xfId="16219" xr:uid="{46A88233-6947-42D5-ABCD-CE535C2359E2}"/>
    <cellStyle name="Comma 6 3 2 5 3 2" xfId="39793" xr:uid="{40145725-731D-4AF1-87D9-C55B81302D2E}"/>
    <cellStyle name="Comma 6 3 2 5 4" xfId="28685" xr:uid="{E067AB41-44E7-4DD8-819A-427AAEFEBB53}"/>
    <cellStyle name="Comma 6 3 2 6" xfId="5971" xr:uid="{D64B248E-2163-48C4-ACAF-BE92F9D7FD00}"/>
    <cellStyle name="Comma 6 3 2 6 2" xfId="11447" xr:uid="{A56E0689-F29C-4755-8C33-F20739685931}"/>
    <cellStyle name="Comma 6 3 2 6 2 2" xfId="22979" xr:uid="{A5A80B69-CEEB-476B-9975-FFA0D22A93A5}"/>
    <cellStyle name="Comma 6 3 2 6 2 2 2" xfId="46552" xr:uid="{7467F933-7DE0-4F94-AFD0-6BC989F90515}"/>
    <cellStyle name="Comma 6 3 2 6 2 3" xfId="35444" xr:uid="{A3036974-F6AD-43C9-95C3-CEDB0DA92AA3}"/>
    <cellStyle name="Comma 6 3 2 6 3" xfId="17555" xr:uid="{2922D5E1-2BB4-4297-913D-23AC07795EAB}"/>
    <cellStyle name="Comma 6 3 2 6 3 2" xfId="41129" xr:uid="{F9BAA6A9-FEA2-4302-8F1B-6B5A667B13D3}"/>
    <cellStyle name="Comma 6 3 2 6 4" xfId="30021" xr:uid="{EED09A30-6D2A-4F8B-86D6-1AFF3E495121}"/>
    <cellStyle name="Comma 6 3 2 7" xfId="7356" xr:uid="{C06A0785-22D2-4614-A6DA-B86DCC3DABC1}"/>
    <cellStyle name="Comma 6 3 2 7 2" xfId="18916" xr:uid="{5F7A3E67-FCDF-4CEC-A499-1CEA91D51FA5}"/>
    <cellStyle name="Comma 6 3 2 7 2 2" xfId="42489" xr:uid="{36CEFAC1-2E83-448F-A5D0-BD2E856E4B47}"/>
    <cellStyle name="Comma 6 3 2 7 3" xfId="31381" xr:uid="{7F0CC2BC-D9A1-4596-B265-4C08203CA1F1}"/>
    <cellStyle name="Comma 6 3 2 8" xfId="13172" xr:uid="{ADC0FBC4-77AB-4F19-846C-2494A0805EC7}"/>
    <cellStyle name="Comma 6 3 2 8 2" xfId="36950" xr:uid="{FFDD47E6-4F6E-4219-8B2B-021DD68A1E34}"/>
    <cellStyle name="Comma 6 3 2 9" xfId="25841" xr:uid="{7D6D6F6F-FF22-4F7E-B0F5-136501C6E7F1}"/>
    <cellStyle name="Comma 6 3 3" xfId="582" xr:uid="{1386687B-DB52-4C19-A48D-D981DF4F2048}"/>
    <cellStyle name="Comma 6 3 3 10" xfId="24551" xr:uid="{E02DAA13-9046-4022-9950-0FFFC4A55023}"/>
    <cellStyle name="Comma 6 3 3 11" xfId="48258" xr:uid="{6B4A2F3A-6BA5-477C-8498-010FDAD8939F}"/>
    <cellStyle name="Comma 6 3 3 12" xfId="993" xr:uid="{9963F6D1-CC26-41F5-B8F9-B9AD62815D70}"/>
    <cellStyle name="Comma 6 3 3 2" xfId="1867" xr:uid="{F27BAE4C-E959-407A-8657-FD9DD202DB5E}"/>
    <cellStyle name="Comma 6 3 3 2 2" xfId="3680" xr:uid="{9DE63D09-9BC3-4199-8207-FDD93929F5C9}"/>
    <cellStyle name="Comma 6 3 3 2 2 2" xfId="9149" xr:uid="{91D15FB4-E24F-4125-BD15-1007E040A0C1}"/>
    <cellStyle name="Comma 6 3 3 2 2 2 2" xfId="20682" xr:uid="{74A49062-7FC0-4BA4-B5AB-C69A19CAC07C}"/>
    <cellStyle name="Comma 6 3 3 2 2 2 2 2" xfId="44255" xr:uid="{DE3B7699-5601-483B-8AA7-E7BB38DCF1C6}"/>
    <cellStyle name="Comma 6 3 3 2 2 2 3" xfId="33147" xr:uid="{E7770900-9F0F-4741-8512-033CA49E7C54}"/>
    <cellStyle name="Comma 6 3 3 2 2 3" xfId="15267" xr:uid="{171D7EA3-B492-47E5-A91B-55F60CF169C0}"/>
    <cellStyle name="Comma 6 3 3 2 2 3 2" xfId="38841" xr:uid="{8EBB736D-DC28-4AE7-A655-A63E1D9BA0A5}"/>
    <cellStyle name="Comma 6 3 3 2 2 4" xfId="27733" xr:uid="{C82425DD-97D9-4B00-B802-689990500EB3}"/>
    <cellStyle name="Comma 6 3 3 2 3" xfId="5044" xr:uid="{56BE04B9-6A6E-4D74-B0C1-2B4ABB082E72}"/>
    <cellStyle name="Comma 6 3 3 2 3 2" xfId="10518" xr:uid="{188B146F-7964-4C8D-A787-42BD0B5F097A}"/>
    <cellStyle name="Comma 6 3 3 2 3 2 2" xfId="22051" xr:uid="{B104EC9B-C3D1-443A-B9A4-459337DDAA95}"/>
    <cellStyle name="Comma 6 3 3 2 3 2 2 2" xfId="45624" xr:uid="{17D648D8-EAB6-41A3-B057-764A32AE2563}"/>
    <cellStyle name="Comma 6 3 3 2 3 2 3" xfId="34516" xr:uid="{086C294A-F2BF-4B3A-A3DE-4D9FE20A981A}"/>
    <cellStyle name="Comma 6 3 3 2 3 3" xfId="16630" xr:uid="{2AA4A5F0-D0E0-48CC-BB75-CB51E11908CD}"/>
    <cellStyle name="Comma 6 3 3 2 3 3 2" xfId="40204" xr:uid="{14E0A7A8-9643-44FA-9343-B559716587CF}"/>
    <cellStyle name="Comma 6 3 3 2 3 4" xfId="29096" xr:uid="{F5692870-D735-46B6-88DB-89BCC5410355}"/>
    <cellStyle name="Comma 6 3 3 2 4" xfId="6382" xr:uid="{C9EA922C-E129-40B7-974A-4E25B35E7AE9}"/>
    <cellStyle name="Comma 6 3 3 2 4 2" xfId="11859" xr:uid="{BCDD44C7-33D5-4A9D-9CF9-6A69A410C8B8}"/>
    <cellStyle name="Comma 6 3 3 2 4 2 2" xfId="23391" xr:uid="{7C5555CD-9B7F-45F4-A751-FDEEB5689EF9}"/>
    <cellStyle name="Comma 6 3 3 2 4 2 2 2" xfId="46964" xr:uid="{DA939BE9-7E7F-43C9-A74C-361FD8BB5E36}"/>
    <cellStyle name="Comma 6 3 3 2 4 2 3" xfId="35856" xr:uid="{2089AD72-0814-4DE2-9566-A083B42177D1}"/>
    <cellStyle name="Comma 6 3 3 2 4 3" xfId="17966" xr:uid="{E897A961-6E9A-44A8-ADB0-64DE1DB30166}"/>
    <cellStyle name="Comma 6 3 3 2 4 3 2" xfId="41540" xr:uid="{1F9EA913-9553-42EB-B83A-8E75B9E641F6}"/>
    <cellStyle name="Comma 6 3 3 2 4 4" xfId="30432" xr:uid="{4EBC795D-6D7C-41C9-BF7D-3223C3A14375}"/>
    <cellStyle name="Comma 6 3 3 2 5" xfId="7793" xr:uid="{210F4534-9291-4F41-BCE0-14260625C739}"/>
    <cellStyle name="Comma 6 3 3 2 5 2" xfId="19328" xr:uid="{3A9D4DEC-8284-4CC6-94D6-270AA77E634C}"/>
    <cellStyle name="Comma 6 3 3 2 5 2 2" xfId="42901" xr:uid="{5AE75436-4CDC-4B96-AD65-7F93873D506A}"/>
    <cellStyle name="Comma 6 3 3 2 5 3" xfId="31793" xr:uid="{DD38B8B2-2DEA-44F6-825D-A4CF04179ED4}"/>
    <cellStyle name="Comma 6 3 3 2 6" xfId="13622" xr:uid="{C6354FD4-7007-4FFA-858F-AD5E3A90E29C}"/>
    <cellStyle name="Comma 6 3 3 2 6 2" xfId="37361" xr:uid="{BFB1077A-698A-43B1-AA3B-1D214E37FE31}"/>
    <cellStyle name="Comma 6 3 3 2 7" xfId="26254" xr:uid="{2D7A1EF8-9F32-480D-84A7-E583D2E8331B}"/>
    <cellStyle name="Comma 6 3 3 2 8" xfId="24879" xr:uid="{C9D66EC8-6959-4363-9B52-E1599B8E3365}"/>
    <cellStyle name="Comma 6 3 3 2 9" xfId="48710" xr:uid="{33280427-3077-4F89-820A-E6EFCCFC3224}"/>
    <cellStyle name="Comma 6 3 3 3" xfId="2349" xr:uid="{9653233B-9895-45F0-AF09-C25E2BFD45A0}"/>
    <cellStyle name="Comma 6 3 3 3 2" xfId="4142" xr:uid="{CDF8BBB3-792A-4A4A-A976-044D92A3F5CC}"/>
    <cellStyle name="Comma 6 3 3 3 2 2" xfId="9611" xr:uid="{46BF686C-BB0B-453F-8D4E-AA91A716848B}"/>
    <cellStyle name="Comma 6 3 3 3 2 2 2" xfId="21144" xr:uid="{37029B27-0E98-4130-AF32-3C21ACA5986A}"/>
    <cellStyle name="Comma 6 3 3 3 2 2 2 2" xfId="44717" xr:uid="{B134BD9E-0425-4A36-853E-A0CF6B05C417}"/>
    <cellStyle name="Comma 6 3 3 3 2 2 3" xfId="33609" xr:uid="{96E3717E-9B16-414F-A888-D35837AA519B}"/>
    <cellStyle name="Comma 6 3 3 3 2 3" xfId="15729" xr:uid="{3AC341B4-8464-4D32-96AC-BCA7088EFE70}"/>
    <cellStyle name="Comma 6 3 3 3 2 3 2" xfId="39303" xr:uid="{EF908BEB-DBC4-4465-B305-45B3DA34DDAF}"/>
    <cellStyle name="Comma 6 3 3 3 2 4" xfId="28195" xr:uid="{8600730B-8AF6-4158-A51B-BB2B0E69DFAA}"/>
    <cellStyle name="Comma 6 3 3 3 3" xfId="5507" xr:uid="{63568642-DC17-4957-BD55-2AD77E0410E7}"/>
    <cellStyle name="Comma 6 3 3 3 3 2" xfId="10981" xr:uid="{D00012B2-3D31-48E0-AEF9-167063D0CF4F}"/>
    <cellStyle name="Comma 6 3 3 3 3 2 2" xfId="22514" xr:uid="{50419B31-E109-4BFB-B8B0-60F436731439}"/>
    <cellStyle name="Comma 6 3 3 3 3 2 2 2" xfId="46087" xr:uid="{C1467A94-DC8A-4779-A4B8-3C84FDD4CC8A}"/>
    <cellStyle name="Comma 6 3 3 3 3 2 3" xfId="34979" xr:uid="{DBCFEE92-9452-4ED9-B1C0-B332983E0B86}"/>
    <cellStyle name="Comma 6 3 3 3 3 3" xfId="17093" xr:uid="{D18E9314-E208-448C-8704-F8A2E3674FEE}"/>
    <cellStyle name="Comma 6 3 3 3 3 3 2" xfId="40667" xr:uid="{B0567D47-3E17-4BB5-931E-69450FEF60D0}"/>
    <cellStyle name="Comma 6 3 3 3 3 4" xfId="29559" xr:uid="{1F1B9AD8-2BD7-4542-B475-96791092EAE4}"/>
    <cellStyle name="Comma 6 3 3 3 4" xfId="6845" xr:uid="{8B1B792B-9D2C-459B-B969-E6E51CECF580}"/>
    <cellStyle name="Comma 6 3 3 3 4 2" xfId="12323" xr:uid="{D69DADF8-7F16-413B-9695-AED829E46C02}"/>
    <cellStyle name="Comma 6 3 3 3 4 2 2" xfId="23855" xr:uid="{020A006D-64E8-4A1F-9A84-5FD4C1EC905D}"/>
    <cellStyle name="Comma 6 3 3 3 4 2 2 2" xfId="47428" xr:uid="{58A1DAB7-ECD2-4CA7-BFE1-F8614267F8F4}"/>
    <cellStyle name="Comma 6 3 3 3 4 2 3" xfId="36320" xr:uid="{3167F66A-6B28-4BD6-858F-DA1854A25817}"/>
    <cellStyle name="Comma 6 3 3 3 4 3" xfId="18429" xr:uid="{36D3229C-5E92-4332-B615-67CA3D9BB1A0}"/>
    <cellStyle name="Comma 6 3 3 3 4 3 2" xfId="42003" xr:uid="{9E2079F1-88C1-4503-9D7A-989E6E022200}"/>
    <cellStyle name="Comma 6 3 3 3 4 4" xfId="30895" xr:uid="{E9C836F6-3975-43BF-9FBD-C28F09D0014B}"/>
    <cellStyle name="Comma 6 3 3 3 5" xfId="8258" xr:uid="{D7DF97C5-3F37-47C1-95A2-40F465486C01}"/>
    <cellStyle name="Comma 6 3 3 3 5 2" xfId="19791" xr:uid="{8AC286D0-1E22-41CF-9CEB-10A75DF023EE}"/>
    <cellStyle name="Comma 6 3 3 3 5 2 2" xfId="43364" xr:uid="{08473528-B625-4FBF-8D9B-401AEDF2BB3E}"/>
    <cellStyle name="Comma 6 3 3 3 5 3" xfId="32256" xr:uid="{02ED8199-4C4C-4423-8564-CE17A6BBE3C8}"/>
    <cellStyle name="Comma 6 3 3 3 6" xfId="14087" xr:uid="{89FD0284-6CD1-4836-8382-92733D67D2AE}"/>
    <cellStyle name="Comma 6 3 3 3 6 2" xfId="37824" xr:uid="{E1E4C092-16E2-4E2F-9A75-209BDC9D9602}"/>
    <cellStyle name="Comma 6 3 3 3 7" xfId="26717" xr:uid="{1E281141-EEB3-480B-A8D0-2AC78E85D885}"/>
    <cellStyle name="Comma 6 3 3 3 8" xfId="25343" xr:uid="{AB6C58A5-CC90-461A-A838-E595046DD9D8}"/>
    <cellStyle name="Comma 6 3 3 3 9" xfId="49173" xr:uid="{139ACFE4-39EF-4FD2-BEFD-B13D11542F92}"/>
    <cellStyle name="Comma 6 3 3 4" xfId="3242" xr:uid="{4BBE9881-6CDD-4032-BBE1-4E85EED0024D}"/>
    <cellStyle name="Comma 6 3 3 4 2" xfId="8709" xr:uid="{73F50C24-9836-4FD8-96AD-10E2932C6370}"/>
    <cellStyle name="Comma 6 3 3 4 2 2" xfId="20242" xr:uid="{F28A169F-7823-48D0-9A17-88F0B902C468}"/>
    <cellStyle name="Comma 6 3 3 4 2 2 2" xfId="43815" xr:uid="{5BC114D2-1100-494A-B45D-2DD71AEC766E}"/>
    <cellStyle name="Comma 6 3 3 4 2 3" xfId="32707" xr:uid="{C3DC0B62-4647-4745-9C6E-AE5684307E4C}"/>
    <cellStyle name="Comma 6 3 3 4 3" xfId="14828" xr:uid="{6485901C-F002-43C9-97FD-89D701BC6B80}"/>
    <cellStyle name="Comma 6 3 3 4 3 2" xfId="38402" xr:uid="{8FA193E8-41E1-497A-AD07-95ECE67BB65C}"/>
    <cellStyle name="Comma 6 3 3 4 4" xfId="27294" xr:uid="{9168B553-50D8-4AC1-BA16-DFB154B7A890}"/>
    <cellStyle name="Comma 6 3 3 5" xfId="4597" xr:uid="{E6725911-2B7E-42E5-BB7B-7333770677F6}"/>
    <cellStyle name="Comma 6 3 3 5 2" xfId="10070" xr:uid="{8AF80755-AEEA-45DE-9DDA-3BDCD2331C0A}"/>
    <cellStyle name="Comma 6 3 3 5 2 2" xfId="21603" xr:uid="{CF9DFDB1-6C04-417F-BD59-0F01BF9C12B5}"/>
    <cellStyle name="Comma 6 3 3 5 2 2 2" xfId="45176" xr:uid="{A2C13B25-EBFB-4A7C-A7E3-0A0A85CA60EF}"/>
    <cellStyle name="Comma 6 3 3 5 2 3" xfId="34068" xr:uid="{D9781FC5-47BF-4873-83FC-11E1C4ACC60F}"/>
    <cellStyle name="Comma 6 3 3 5 3" xfId="16183" xr:uid="{E0053071-A1F1-431C-9BAC-191F51BD4162}"/>
    <cellStyle name="Comma 6 3 3 5 3 2" xfId="39757" xr:uid="{8E3E4ACE-9042-47D8-9AB3-B0ED6868FACA}"/>
    <cellStyle name="Comma 6 3 3 5 4" xfId="28649" xr:uid="{460984DB-16CF-434F-A503-78897F324EE0}"/>
    <cellStyle name="Comma 6 3 3 6" xfId="5935" xr:uid="{76BCB9B5-D140-4B66-9AD2-899EC7E8CCF0}"/>
    <cellStyle name="Comma 6 3 3 6 2" xfId="11411" xr:uid="{05EE7774-ACDA-4162-8879-0EC3EEBF5AF1}"/>
    <cellStyle name="Comma 6 3 3 6 2 2" xfId="22943" xr:uid="{DC094DAF-DC7D-46C2-95DA-B3230D4360D2}"/>
    <cellStyle name="Comma 6 3 3 6 2 2 2" xfId="46516" xr:uid="{3387DD08-143B-4D9F-94A5-0FDC13BD0720}"/>
    <cellStyle name="Comma 6 3 3 6 2 3" xfId="35408" xr:uid="{D11E1A26-282E-4562-A9E9-BEB8E69DFB60}"/>
    <cellStyle name="Comma 6 3 3 6 3" xfId="17519" xr:uid="{12F5A90E-9EB5-4FCE-BB14-04A4F566867A}"/>
    <cellStyle name="Comma 6 3 3 6 3 2" xfId="41093" xr:uid="{09A7FDDD-54FC-4270-909A-401821788407}"/>
    <cellStyle name="Comma 6 3 3 6 4" xfId="29985" xr:uid="{2C88B480-3AD3-4CE4-A9FD-8980BDB702D0}"/>
    <cellStyle name="Comma 6 3 3 7" xfId="7320" xr:uid="{F54F3E5D-3AD2-48B9-8E5E-0B7192676119}"/>
    <cellStyle name="Comma 6 3 3 7 2" xfId="18880" xr:uid="{5E53698A-8310-4EB1-8DCB-3918D03F2623}"/>
    <cellStyle name="Comma 6 3 3 7 2 2" xfId="42453" xr:uid="{47DAF5F5-3946-4694-81D8-6608CE34EBF2}"/>
    <cellStyle name="Comma 6 3 3 7 3" xfId="31345" xr:uid="{479F3FE1-4AB2-4CEE-A14A-3FF0EE3B40AA}"/>
    <cellStyle name="Comma 6 3 3 8" xfId="13132" xr:uid="{4846A927-FB7C-4A34-B89B-8ED17A8980CF}"/>
    <cellStyle name="Comma 6 3 3 8 2" xfId="36914" xr:uid="{663F75CB-ACD2-4023-8ABA-44438EBDD2A3}"/>
    <cellStyle name="Comma 6 3 3 9" xfId="25805" xr:uid="{B0B82621-8BCA-49FC-8208-C56AC177793E}"/>
    <cellStyle name="Comma 6 3 4" xfId="1148" xr:uid="{C26E1FDB-AE61-43EA-A20C-C8A7FD62C257}"/>
    <cellStyle name="Comma 6 3 4 10" xfId="24518" xr:uid="{82888034-5719-4CD6-A30F-0F33FBE2780D}"/>
    <cellStyle name="Comma 6 3 4 11" xfId="48354" xr:uid="{DC7AC7FC-B15E-489F-903A-616AD63469FB}"/>
    <cellStyle name="Comma 6 3 4 2" xfId="1963" xr:uid="{D0DC41E9-789B-4E26-8F55-05E658ACBC8F}"/>
    <cellStyle name="Comma 6 3 4 2 2" xfId="3776" xr:uid="{EBCFF148-B182-4811-8A6D-5A1F405B2622}"/>
    <cellStyle name="Comma 6 3 4 2 2 2" xfId="9245" xr:uid="{0F4FB068-E749-4E5C-AACA-FBB35AF9C4BA}"/>
    <cellStyle name="Comma 6 3 4 2 2 2 2" xfId="20778" xr:uid="{38A70E56-EC8E-442F-B81F-C80608A33F53}"/>
    <cellStyle name="Comma 6 3 4 2 2 2 2 2" xfId="44351" xr:uid="{91D0D6C4-97ED-4315-9A09-AB1A246F1DA2}"/>
    <cellStyle name="Comma 6 3 4 2 2 2 3" xfId="33243" xr:uid="{BC1C83F7-9242-4215-BF82-4B124A95283B}"/>
    <cellStyle name="Comma 6 3 4 2 2 3" xfId="15363" xr:uid="{F8D64A1E-F288-44FC-A9D8-4CCF354300CA}"/>
    <cellStyle name="Comma 6 3 4 2 2 3 2" xfId="38937" xr:uid="{9DB7237A-B4E3-41A6-88D2-B079658763C6}"/>
    <cellStyle name="Comma 6 3 4 2 2 4" xfId="27829" xr:uid="{3C9A0236-ADBF-4098-8541-F187BBA82190}"/>
    <cellStyle name="Comma 6 3 4 2 3" xfId="5140" xr:uid="{7B9ECEDD-46F9-4A7B-9FEF-40D7B6AEC85A}"/>
    <cellStyle name="Comma 6 3 4 2 3 2" xfId="10614" xr:uid="{C80EC749-0462-4D95-8129-35BE824BAA7C}"/>
    <cellStyle name="Comma 6 3 4 2 3 2 2" xfId="22147" xr:uid="{8F3AD114-A9CF-4B1D-9079-BD1707EBA64C}"/>
    <cellStyle name="Comma 6 3 4 2 3 2 2 2" xfId="45720" xr:uid="{6FAC747E-DDD6-43AF-8112-82DB56F53419}"/>
    <cellStyle name="Comma 6 3 4 2 3 2 3" xfId="34612" xr:uid="{B9C98331-3F8D-456E-9FE3-5551E354EA9F}"/>
    <cellStyle name="Comma 6 3 4 2 3 3" xfId="16726" xr:uid="{75315772-4492-4CB5-B5FE-4BCB0854FA73}"/>
    <cellStyle name="Comma 6 3 4 2 3 3 2" xfId="40300" xr:uid="{A7F741B2-473E-458A-8636-FD5AA1C84E3D}"/>
    <cellStyle name="Comma 6 3 4 2 3 4" xfId="29192" xr:uid="{8844B3F6-5975-47E3-81B0-77B8689204D5}"/>
    <cellStyle name="Comma 6 3 4 2 4" xfId="6478" xr:uid="{8FB44165-909B-4B83-8754-9AAF43C660EA}"/>
    <cellStyle name="Comma 6 3 4 2 4 2" xfId="11955" xr:uid="{59D04004-8105-462A-A0AC-BE547C0D8246}"/>
    <cellStyle name="Comma 6 3 4 2 4 2 2" xfId="23487" xr:uid="{473DC18E-9BB0-4C47-8372-AE4CE372EF74}"/>
    <cellStyle name="Comma 6 3 4 2 4 2 2 2" xfId="47060" xr:uid="{554A3371-519C-443A-899A-81E2C1C77412}"/>
    <cellStyle name="Comma 6 3 4 2 4 2 3" xfId="35952" xr:uid="{80F27955-5666-445A-9053-D1ECDB2B15B4}"/>
    <cellStyle name="Comma 6 3 4 2 4 3" xfId="18062" xr:uid="{B0B57CC3-DA24-46C1-B11A-98F157E630A8}"/>
    <cellStyle name="Comma 6 3 4 2 4 3 2" xfId="41636" xr:uid="{B72E5B4B-E500-491B-B359-3A929E4A5ADE}"/>
    <cellStyle name="Comma 6 3 4 2 4 4" xfId="30528" xr:uid="{8043EEA0-ED22-4E03-B559-B926E8F67844}"/>
    <cellStyle name="Comma 6 3 4 2 5" xfId="7889" xr:uid="{451C9B3C-82CC-4FE8-81A2-C9BD0D3105D6}"/>
    <cellStyle name="Comma 6 3 4 2 5 2" xfId="19424" xr:uid="{5E550C70-60B2-409D-84B7-BDDDE3CC028C}"/>
    <cellStyle name="Comma 6 3 4 2 5 2 2" xfId="42997" xr:uid="{F6929F11-CE0B-4F00-9ADF-433E8125E991}"/>
    <cellStyle name="Comma 6 3 4 2 5 3" xfId="31889" xr:uid="{8964F482-3466-4000-AC3F-303CE21A58BF}"/>
    <cellStyle name="Comma 6 3 4 2 6" xfId="13718" xr:uid="{6E057BC2-42F9-448D-AB0E-524150A0875C}"/>
    <cellStyle name="Comma 6 3 4 2 6 2" xfId="37457" xr:uid="{D51B0AD9-6678-4FEE-926E-1928BA299465}"/>
    <cellStyle name="Comma 6 3 4 2 7" xfId="26350" xr:uid="{96D0A8E2-06B6-41CA-A0DD-A2750655EB4E}"/>
    <cellStyle name="Comma 6 3 4 2 8" xfId="24975" xr:uid="{E85242C1-75DF-4D77-8027-F4FA2AAB48EC}"/>
    <cellStyle name="Comma 6 3 4 2 9" xfId="48806" xr:uid="{F855551B-BBD0-4BC7-BC04-6C3B54125820}"/>
    <cellStyle name="Comma 6 3 4 3" xfId="2449" xr:uid="{7B58F414-6E27-46E2-BA2C-E30645EDA119}"/>
    <cellStyle name="Comma 6 3 4 3 2" xfId="4240" xr:uid="{CD2A0B8B-12AF-4F21-AC66-B40565EAE13D}"/>
    <cellStyle name="Comma 6 3 4 3 2 2" xfId="9709" xr:uid="{82A2D5D9-3A1E-4674-9D79-894E7504D39E}"/>
    <cellStyle name="Comma 6 3 4 3 2 2 2" xfId="21242" xr:uid="{6E74BF6B-26C6-4DED-B92B-DC46C94EEC11}"/>
    <cellStyle name="Comma 6 3 4 3 2 2 2 2" xfId="44815" xr:uid="{02A7F523-1DE8-474C-B283-1AA8A086BFA3}"/>
    <cellStyle name="Comma 6 3 4 3 2 2 3" xfId="33707" xr:uid="{F9572E7D-0FC7-4EF3-BE3F-7AC8A3CF0309}"/>
    <cellStyle name="Comma 6 3 4 3 2 3" xfId="15827" xr:uid="{CECD800D-7A1E-41A4-BED4-A08DDBEFD2A9}"/>
    <cellStyle name="Comma 6 3 4 3 2 3 2" xfId="39401" xr:uid="{EE3FE647-325D-4D66-AC44-43B39A049C9C}"/>
    <cellStyle name="Comma 6 3 4 3 2 4" xfId="28293" xr:uid="{58132709-5C46-4EC0-972F-F98289949F69}"/>
    <cellStyle name="Comma 6 3 4 3 3" xfId="5605" xr:uid="{274EC907-47E4-409E-B66C-C5BB8F3A37AA}"/>
    <cellStyle name="Comma 6 3 4 3 3 2" xfId="11079" xr:uid="{E3D78485-DC44-4309-A6CF-9A2F34EB7210}"/>
    <cellStyle name="Comma 6 3 4 3 3 2 2" xfId="22612" xr:uid="{6EC87B3C-3367-49A7-BE8B-0AD0AE5DA3E4}"/>
    <cellStyle name="Comma 6 3 4 3 3 2 2 2" xfId="46185" xr:uid="{738C2731-F23A-4B76-B217-1FF71EDFCB10}"/>
    <cellStyle name="Comma 6 3 4 3 3 2 3" xfId="35077" xr:uid="{37DC5976-F659-40D6-B47F-E4643F1843CB}"/>
    <cellStyle name="Comma 6 3 4 3 3 3" xfId="17191" xr:uid="{97AD397D-7178-47EC-B37D-7536B4350255}"/>
    <cellStyle name="Comma 6 3 4 3 3 3 2" xfId="40765" xr:uid="{D7F05B45-D05C-4320-BC1D-6AC7CB93AA6C}"/>
    <cellStyle name="Comma 6 3 4 3 3 4" xfId="29657" xr:uid="{F03EC7E3-AF27-4998-A137-D27F390966B8}"/>
    <cellStyle name="Comma 6 3 4 3 4" xfId="6943" xr:uid="{92FCEECD-3F1D-4F42-B598-A0E4EF09B174}"/>
    <cellStyle name="Comma 6 3 4 3 4 2" xfId="12421" xr:uid="{BA3FB3C9-EA60-40FD-A7D4-CCB4890B1735}"/>
    <cellStyle name="Comma 6 3 4 3 4 2 2" xfId="23953" xr:uid="{23C228DD-D0D4-4A08-9651-15AAD92731D9}"/>
    <cellStyle name="Comma 6 3 4 3 4 2 2 2" xfId="47526" xr:uid="{0CB4C582-FA44-45E7-B214-C4E1C83CA77E}"/>
    <cellStyle name="Comma 6 3 4 3 4 2 3" xfId="36418" xr:uid="{4409F291-1BEC-45F7-A696-7509DA564895}"/>
    <cellStyle name="Comma 6 3 4 3 4 3" xfId="18527" xr:uid="{1366AD7D-D5D0-4B2C-BF7E-AC3254494285}"/>
    <cellStyle name="Comma 6 3 4 3 4 3 2" xfId="42101" xr:uid="{D4BBCA84-5D82-4CF1-AB29-1722D71D5C9A}"/>
    <cellStyle name="Comma 6 3 4 3 4 4" xfId="30993" xr:uid="{C35F8AE6-8766-4019-A2FC-959CAD868CA6}"/>
    <cellStyle name="Comma 6 3 4 3 5" xfId="8356" xr:uid="{1137BA6A-1BFC-4203-A7D7-F2918FD08BB7}"/>
    <cellStyle name="Comma 6 3 4 3 5 2" xfId="19889" xr:uid="{7380C45B-7EC8-48AF-96FC-98679157F9C2}"/>
    <cellStyle name="Comma 6 3 4 3 5 2 2" xfId="43462" xr:uid="{F4549A0A-EB43-41F5-ADB9-CDE27DEC1745}"/>
    <cellStyle name="Comma 6 3 4 3 5 3" xfId="32354" xr:uid="{5418406B-B8C8-462B-9C00-1E8EB9C1B01D}"/>
    <cellStyle name="Comma 6 3 4 3 6" xfId="14185" xr:uid="{1E0634B4-41FB-4754-9C66-A629EDCE80A5}"/>
    <cellStyle name="Comma 6 3 4 3 6 2" xfId="37922" xr:uid="{310DD204-17CC-4CF8-B2B9-D30510C2C93C}"/>
    <cellStyle name="Comma 6 3 4 3 7" xfId="26815" xr:uid="{9C996847-E399-4040-AA79-07142CF02178}"/>
    <cellStyle name="Comma 6 3 4 3 8" xfId="25441" xr:uid="{3F070829-25DC-42D6-9F24-1C1643D9730A}"/>
    <cellStyle name="Comma 6 3 4 3 9" xfId="49271" xr:uid="{B2B4572B-DFE8-4480-A120-A032A65BD5CD}"/>
    <cellStyle name="Comma 6 3 4 4" xfId="3337" xr:uid="{995EB2E8-8A50-4953-A402-1229CADD23C4}"/>
    <cellStyle name="Comma 6 3 4 4 2" xfId="8805" xr:uid="{9BDFCC45-1B8A-4F12-94BD-92802008A07E}"/>
    <cellStyle name="Comma 6 3 4 4 2 2" xfId="20338" xr:uid="{8A5B12D4-BA94-4CF4-BEAA-D77CCF203DD6}"/>
    <cellStyle name="Comma 6 3 4 4 2 2 2" xfId="43911" xr:uid="{81B7754D-6869-44F7-997F-A2CEED66CD1B}"/>
    <cellStyle name="Comma 6 3 4 4 2 3" xfId="32803" xr:uid="{8BCDF269-50CB-4C8D-8754-0A9E7C51FCE2}"/>
    <cellStyle name="Comma 6 3 4 4 3" xfId="14923" xr:uid="{59B93185-F4E5-4775-8AA3-81F8279AB7D8}"/>
    <cellStyle name="Comma 6 3 4 4 3 2" xfId="38497" xr:uid="{86AB5422-BA42-4A3B-A2F3-F4DB61AE157C}"/>
    <cellStyle name="Comma 6 3 4 4 4" xfId="27389" xr:uid="{7702E89A-E296-40D8-AFF5-4649EB340FC8}"/>
    <cellStyle name="Comma 6 3 4 5" xfId="4693" xr:uid="{5A0698D7-E48D-4D5D-BDD0-68B738242934}"/>
    <cellStyle name="Comma 6 3 4 5 2" xfId="10166" xr:uid="{B3C668AC-6F56-4236-A5FF-BF28EA7A5EDD}"/>
    <cellStyle name="Comma 6 3 4 5 2 2" xfId="21699" xr:uid="{FFB84CC9-8C62-41F7-B8F2-0D218F5A0362}"/>
    <cellStyle name="Comma 6 3 4 5 2 2 2" xfId="45272" xr:uid="{451352CC-41D3-4596-ABCE-7BF5305877A3}"/>
    <cellStyle name="Comma 6 3 4 5 2 3" xfId="34164" xr:uid="{F5E3CFDA-4532-4189-BCBF-16DDD40026D1}"/>
    <cellStyle name="Comma 6 3 4 5 3" xfId="16279" xr:uid="{A4955BCC-8302-408D-91CD-06C940265F1D}"/>
    <cellStyle name="Comma 6 3 4 5 3 2" xfId="39853" xr:uid="{52AC629A-4528-40C3-9E09-BDD7F4AEA826}"/>
    <cellStyle name="Comma 6 3 4 5 4" xfId="28745" xr:uid="{7A7C361A-B2DE-4E3F-9B62-45A5704C9049}"/>
    <cellStyle name="Comma 6 3 4 6" xfId="6031" xr:uid="{859E0037-F505-47BF-B23B-50FEB12D74DE}"/>
    <cellStyle name="Comma 6 3 4 6 2" xfId="11507" xr:uid="{74D3FCE8-645F-4067-B3CC-EBE07AAF174B}"/>
    <cellStyle name="Comma 6 3 4 6 2 2" xfId="23039" xr:uid="{59FB883C-4C2B-4896-95BA-78C68B913B8B}"/>
    <cellStyle name="Comma 6 3 4 6 2 2 2" xfId="46612" xr:uid="{465CED33-0A89-4FDE-B055-87C868D511F1}"/>
    <cellStyle name="Comma 6 3 4 6 2 3" xfId="35504" xr:uid="{C5F674C0-4DAD-4680-AB03-8BB4A784CF84}"/>
    <cellStyle name="Comma 6 3 4 6 3" xfId="17615" xr:uid="{B308E3D5-3F73-426C-AFD2-CC2F0C1D92DE}"/>
    <cellStyle name="Comma 6 3 4 6 3 2" xfId="41189" xr:uid="{E2411A9F-090F-4DA2-ADA4-23CB56FC7555}"/>
    <cellStyle name="Comma 6 3 4 6 4" xfId="30081" xr:uid="{5F04C1FC-DBDE-4CFF-BBC4-2C06890D8BB4}"/>
    <cellStyle name="Comma 6 3 4 7" xfId="7416" xr:uid="{FDE1EDA5-3407-4EA9-9EDF-E1DA870B7ED5}"/>
    <cellStyle name="Comma 6 3 4 7 2" xfId="18976" xr:uid="{45ABF460-794C-4001-9B10-396DA8DB648D}"/>
    <cellStyle name="Comma 6 3 4 7 2 2" xfId="42549" xr:uid="{B64BF276-DB31-4A3B-BC3E-0A3A87B00BEB}"/>
    <cellStyle name="Comma 6 3 4 7 3" xfId="31441" xr:uid="{7DEF1611-E01F-4DC8-9688-1AF3B6FA5DE2}"/>
    <cellStyle name="Comma 6 3 4 8" xfId="13234" xr:uid="{F373AD97-FDC0-44D4-8E75-5E71EE2603AC}"/>
    <cellStyle name="Comma 6 3 4 8 2" xfId="37010" xr:uid="{A48DF01F-63E9-4E46-B72C-44F34A03B436}"/>
    <cellStyle name="Comma 6 3 4 9" xfId="25901" xr:uid="{B06A7085-8D30-4814-A759-86D11E3C1E85}"/>
    <cellStyle name="Comma 6 3 5" xfId="1768" xr:uid="{9DA344BD-F69E-4863-A251-ABA5ED37C741}"/>
    <cellStyle name="Comma 6 3 5 10" xfId="48610" xr:uid="{20AB3BA1-0051-4DBA-99FB-3E101125DBD4}"/>
    <cellStyle name="Comma 6 3 5 2" xfId="2303" xr:uid="{B40F8941-8ED0-4DDB-B931-0A6CA37C2B63}"/>
    <cellStyle name="Comma 6 3 5 2 2" xfId="4098" xr:uid="{ED60DF9C-A004-4C87-AE6B-D9D635EC8A06}"/>
    <cellStyle name="Comma 6 3 5 2 2 2" xfId="9567" xr:uid="{2302223D-D659-4BCC-8817-67750698FA13}"/>
    <cellStyle name="Comma 6 3 5 2 2 2 2" xfId="21100" xr:uid="{7273DECB-6647-41C3-9FB4-3EBDB8AF2A1F}"/>
    <cellStyle name="Comma 6 3 5 2 2 2 2 2" xfId="44673" xr:uid="{2B275A6F-4C7A-4286-A4B0-2A17B8142D5B}"/>
    <cellStyle name="Comma 6 3 5 2 2 2 3" xfId="33565" xr:uid="{F25BE037-11F6-4BEE-8975-7A7A5D1C48A9}"/>
    <cellStyle name="Comma 6 3 5 2 2 3" xfId="15685" xr:uid="{257EEDAE-7E5E-429F-BB41-609FA40CB2D7}"/>
    <cellStyle name="Comma 6 3 5 2 2 3 2" xfId="39259" xr:uid="{3F5B24D9-4093-4FF3-B156-EA7E717D9E59}"/>
    <cellStyle name="Comma 6 3 5 2 2 4" xfId="28151" xr:uid="{5D484016-0ED0-4E98-9324-51B7A5169D5A}"/>
    <cellStyle name="Comma 6 3 5 2 3" xfId="5463" xr:uid="{422D549F-5976-41D1-B834-9433AE0507FF}"/>
    <cellStyle name="Comma 6 3 5 2 3 2" xfId="10937" xr:uid="{131B68EC-AA70-4BA9-8EEB-1FE0EC1B29AE}"/>
    <cellStyle name="Comma 6 3 5 2 3 2 2" xfId="22470" xr:uid="{EF16433D-176B-4D20-AB0D-7BAC0D824223}"/>
    <cellStyle name="Comma 6 3 5 2 3 2 2 2" xfId="46043" xr:uid="{A51C94CB-8EC0-4EEE-8A2C-E4579618CEDD}"/>
    <cellStyle name="Comma 6 3 5 2 3 2 3" xfId="34935" xr:uid="{D4E20955-866A-4652-B8A5-AF6FC4644625}"/>
    <cellStyle name="Comma 6 3 5 2 3 3" xfId="17049" xr:uid="{1AC44168-334B-42F3-9D39-3E0B9F9FB3C4}"/>
    <cellStyle name="Comma 6 3 5 2 3 3 2" xfId="40623" xr:uid="{2B3041EA-5403-4B0E-930D-31252B723115}"/>
    <cellStyle name="Comma 6 3 5 2 3 4" xfId="29515" xr:uid="{7ED06133-E258-47D3-919C-74C44A9DD66E}"/>
    <cellStyle name="Comma 6 3 5 2 4" xfId="6801" xr:uid="{84D40BE0-7AD1-4151-B080-5E4D97BDADA3}"/>
    <cellStyle name="Comma 6 3 5 2 4 2" xfId="12279" xr:uid="{F9ED504D-9416-4D27-913F-4C431ECABA1A}"/>
    <cellStyle name="Comma 6 3 5 2 4 2 2" xfId="23811" xr:uid="{9DA2789D-B2D1-4415-8C1C-E5FB11AD0611}"/>
    <cellStyle name="Comma 6 3 5 2 4 2 2 2" xfId="47384" xr:uid="{24267B65-A19E-42E1-976D-5257E44C98AA}"/>
    <cellStyle name="Comma 6 3 5 2 4 2 3" xfId="36276" xr:uid="{F5D48E76-C577-42F9-AA5D-0660A3C872AB}"/>
    <cellStyle name="Comma 6 3 5 2 4 3" xfId="18385" xr:uid="{7EF5D75C-9AFF-4A42-BD06-A3813AE8CEF8}"/>
    <cellStyle name="Comma 6 3 5 2 4 3 2" xfId="41959" xr:uid="{26BF882B-E4CE-4552-A77D-38817EB1E0FD}"/>
    <cellStyle name="Comma 6 3 5 2 4 4" xfId="30851" xr:uid="{2729F7AD-DC84-42FD-9C92-B0EF8842B78C}"/>
    <cellStyle name="Comma 6 3 5 2 5" xfId="8214" xr:uid="{6F5B9410-BFA1-4BF3-A626-DBDD1379B66B}"/>
    <cellStyle name="Comma 6 3 5 2 5 2" xfId="19747" xr:uid="{F88C3434-1BDE-4FA8-807A-6BF225441093}"/>
    <cellStyle name="Comma 6 3 5 2 5 2 2" xfId="43320" xr:uid="{4BA76382-248B-4B71-9659-C7EEAF3A1694}"/>
    <cellStyle name="Comma 6 3 5 2 5 3" xfId="32212" xr:uid="{5F04C7DC-5E78-4034-8626-3DC821842714}"/>
    <cellStyle name="Comma 6 3 5 2 6" xfId="14043" xr:uid="{2F100280-C8C6-4E98-9114-1AEEC5FC2743}"/>
    <cellStyle name="Comma 6 3 5 2 6 2" xfId="37780" xr:uid="{ADDED1B9-E60A-4BD8-9C86-411A912F080B}"/>
    <cellStyle name="Comma 6 3 5 2 7" xfId="26673" xr:uid="{658218FE-93A8-428E-B4D4-EBA6E33C0280}"/>
    <cellStyle name="Comma 6 3 5 2 8" xfId="25299" xr:uid="{FA8A4930-B8FD-4E42-B7BA-153990CEDAD8}"/>
    <cellStyle name="Comma 6 3 5 2 9" xfId="49129" xr:uid="{5185B373-56E0-4C4A-BA17-17ABEFF5237B}"/>
    <cellStyle name="Comma 6 3 5 3" xfId="3584" xr:uid="{12720785-8261-423D-8E40-854AE002F29E}"/>
    <cellStyle name="Comma 6 3 5 3 2" xfId="9053" xr:uid="{F8D5A6F0-97E5-4AE8-9BF6-820A6074E3C2}"/>
    <cellStyle name="Comma 6 3 5 3 2 2" xfId="20586" xr:uid="{8D3F22C0-7773-4D91-A6A7-0E1C4C830475}"/>
    <cellStyle name="Comma 6 3 5 3 2 2 2" xfId="44159" xr:uid="{21F41CDB-2402-4DAD-B4E7-FC48354CB0D5}"/>
    <cellStyle name="Comma 6 3 5 3 2 3" xfId="33051" xr:uid="{38D470B9-9E39-48C6-97F1-B044CAF93003}"/>
    <cellStyle name="Comma 6 3 5 3 3" xfId="15171" xr:uid="{3985015C-1E83-4988-BFAB-58BD7806D3BA}"/>
    <cellStyle name="Comma 6 3 5 3 3 2" xfId="38745" xr:uid="{F1A4EDF2-A667-4CF7-9818-EB08BEC5E1F0}"/>
    <cellStyle name="Comma 6 3 5 3 4" xfId="27637" xr:uid="{D67CAE85-74A8-402C-A1C5-5CABF5544F1C}"/>
    <cellStyle name="Comma 6 3 5 4" xfId="4944" xr:uid="{992097BD-E2DA-4E01-939C-AC8F9B532235}"/>
    <cellStyle name="Comma 6 3 5 4 2" xfId="10418" xr:uid="{766E14B1-EDDF-473B-9169-999A294205D5}"/>
    <cellStyle name="Comma 6 3 5 4 2 2" xfId="21951" xr:uid="{64DCA167-0A74-48DA-B7C0-23FA52E3030A}"/>
    <cellStyle name="Comma 6 3 5 4 2 2 2" xfId="45524" xr:uid="{A32D9556-ADD1-4254-A5D9-A7814960916F}"/>
    <cellStyle name="Comma 6 3 5 4 2 3" xfId="34416" xr:uid="{391B4223-618C-4D98-9277-7A28A4920DE0}"/>
    <cellStyle name="Comma 6 3 5 4 3" xfId="16530" xr:uid="{43F0BE7B-043F-410A-9645-7117340BF922}"/>
    <cellStyle name="Comma 6 3 5 4 3 2" xfId="40104" xr:uid="{4F473D6A-AD30-4993-A13F-56DCACF61376}"/>
    <cellStyle name="Comma 6 3 5 4 4" xfId="28996" xr:uid="{B5E84860-417D-4432-9F6E-11A220B83037}"/>
    <cellStyle name="Comma 6 3 5 5" xfId="6282" xr:uid="{84207E74-9140-4EEF-BD0E-96F26C7E57EA}"/>
    <cellStyle name="Comma 6 3 5 5 2" xfId="11759" xr:uid="{480B31AC-6A87-449D-918E-DB4C9CC8437C}"/>
    <cellStyle name="Comma 6 3 5 5 2 2" xfId="23291" xr:uid="{4240D645-06AA-43D1-9072-B2E2806993BD}"/>
    <cellStyle name="Comma 6 3 5 5 2 2 2" xfId="46864" xr:uid="{F47CFF18-0B93-468E-8643-21AE9AC223FC}"/>
    <cellStyle name="Comma 6 3 5 5 2 3" xfId="35756" xr:uid="{DE919BAA-F7D3-4647-B2F4-FF13919DF364}"/>
    <cellStyle name="Comma 6 3 5 5 3" xfId="17866" xr:uid="{545DCB25-FCD3-44CB-937D-106BA2D65001}"/>
    <cellStyle name="Comma 6 3 5 5 3 2" xfId="41440" xr:uid="{1289C5AA-D8B3-4879-8986-F2228B7F6601}"/>
    <cellStyle name="Comma 6 3 5 5 4" xfId="30332" xr:uid="{D51C3D57-B726-493F-8F7E-C02260DB9428}"/>
    <cellStyle name="Comma 6 3 5 6" xfId="7693" xr:uid="{510E772F-842E-426A-83C2-71C846CD80EE}"/>
    <cellStyle name="Comma 6 3 5 6 2" xfId="19228" xr:uid="{2EB64FF5-0B23-4DE0-BFE2-2538E611C94D}"/>
    <cellStyle name="Comma 6 3 5 6 2 2" xfId="42801" xr:uid="{6187D482-0E18-42C0-92FD-96E9DAC55EEB}"/>
    <cellStyle name="Comma 6 3 5 6 3" xfId="31693" xr:uid="{297D3B9E-AE06-4A7B-9B2C-7B37654EB8C6}"/>
    <cellStyle name="Comma 6 3 5 7" xfId="13522" xr:uid="{2AC48E22-228D-41F3-8413-4663AB5699AE}"/>
    <cellStyle name="Comma 6 3 5 7 2" xfId="37261" xr:uid="{BAEC53CD-7674-4AEF-BD67-9B6A52959DD8}"/>
    <cellStyle name="Comma 6 3 5 8" xfId="26154" xr:uid="{7A6BA208-45DF-4E7A-B7CE-AEECAC4B2CCE}"/>
    <cellStyle name="Comma 6 3 5 9" xfId="24779" xr:uid="{8B5D0BF0-29BD-40BD-A1F2-DD304D579C37}"/>
    <cellStyle name="Comma 6 3 6" xfId="1825" xr:uid="{B03E1801-DD0A-4070-ACC8-98A76E4BFF51}"/>
    <cellStyle name="Comma 6 3 6 2" xfId="3638" xr:uid="{ADA9A3A1-04BE-45F3-B6DE-F074D1EFE34F}"/>
    <cellStyle name="Comma 6 3 6 2 2" xfId="9107" xr:uid="{15C41C07-9F87-449F-AB75-44F1ADFA4936}"/>
    <cellStyle name="Comma 6 3 6 2 2 2" xfId="20640" xr:uid="{588633C2-7894-4401-9F99-9D4DEAB41C7E}"/>
    <cellStyle name="Comma 6 3 6 2 2 2 2" xfId="44213" xr:uid="{ECFC04BE-C2D5-4FF1-BA83-A45F18E727C4}"/>
    <cellStyle name="Comma 6 3 6 2 2 3" xfId="33105" xr:uid="{EA91F196-3AA3-4A49-8A3A-CBC7D57F3CC7}"/>
    <cellStyle name="Comma 6 3 6 2 3" xfId="15225" xr:uid="{FF02CA04-59F4-4750-B42D-AB54BD2292A3}"/>
    <cellStyle name="Comma 6 3 6 2 3 2" xfId="38799" xr:uid="{BEF63D79-728D-4E2E-B314-C795C025E978}"/>
    <cellStyle name="Comma 6 3 6 2 4" xfId="27691" xr:uid="{7ADFEC93-3133-4ABC-AF40-89FB8DE8B08B}"/>
    <cellStyle name="Comma 6 3 6 3" xfId="5002" xr:uid="{650E8DD2-4C8E-4019-A56A-F9A313A46298}"/>
    <cellStyle name="Comma 6 3 6 3 2" xfId="10476" xr:uid="{56B83E26-46D2-4CB3-90EE-35D7E72CFC7B}"/>
    <cellStyle name="Comma 6 3 6 3 2 2" xfId="22009" xr:uid="{86BA7023-C65D-474F-9C75-A8BA1791BFFC}"/>
    <cellStyle name="Comma 6 3 6 3 2 2 2" xfId="45582" xr:uid="{8919108D-5C77-4A53-A412-B3A28F51A118}"/>
    <cellStyle name="Comma 6 3 6 3 2 3" xfId="34474" xr:uid="{B5B3E4E7-52A9-43BC-903D-E1B4D22F2689}"/>
    <cellStyle name="Comma 6 3 6 3 3" xfId="16588" xr:uid="{F3831CDD-3FB1-44AA-9BC8-BF529E42645F}"/>
    <cellStyle name="Comma 6 3 6 3 3 2" xfId="40162" xr:uid="{9DE7B425-93E6-440F-B9B6-43424A68D290}"/>
    <cellStyle name="Comma 6 3 6 3 4" xfId="29054" xr:uid="{E0C35CC4-A0B1-45BD-89B2-7D6EEC4D628C}"/>
    <cellStyle name="Comma 6 3 6 4" xfId="6340" xr:uid="{C6771777-C980-4226-B5A2-F4B74A8513DA}"/>
    <cellStyle name="Comma 6 3 6 4 2" xfId="11817" xr:uid="{A6546436-FA0F-4A8F-9D15-BC86B73DA8F4}"/>
    <cellStyle name="Comma 6 3 6 4 2 2" xfId="23349" xr:uid="{27547478-079F-458F-91C2-6EBC281BA504}"/>
    <cellStyle name="Comma 6 3 6 4 2 2 2" xfId="46922" xr:uid="{D7B0D480-D139-4545-A192-90AB9696FF6D}"/>
    <cellStyle name="Comma 6 3 6 4 2 3" xfId="35814" xr:uid="{1FC90925-9974-4FAC-8AD1-8415992EC922}"/>
    <cellStyle name="Comma 6 3 6 4 3" xfId="17924" xr:uid="{A5703682-6C90-4DCD-8976-A184CF566514}"/>
    <cellStyle name="Comma 6 3 6 4 3 2" xfId="41498" xr:uid="{B649F8B1-5854-4827-A216-90D39D770831}"/>
    <cellStyle name="Comma 6 3 6 4 4" xfId="30390" xr:uid="{87B7121A-531A-495C-991C-CFA672F96AFC}"/>
    <cellStyle name="Comma 6 3 6 5" xfId="7751" xr:uid="{459762C2-1045-463E-9C1C-7CA1EC58879A}"/>
    <cellStyle name="Comma 6 3 6 5 2" xfId="19286" xr:uid="{5CF0E039-6A3E-46E4-A051-B25981FD3D7F}"/>
    <cellStyle name="Comma 6 3 6 5 2 2" xfId="42859" xr:uid="{E0136A83-A2C9-4806-A47E-5C75252206BB}"/>
    <cellStyle name="Comma 6 3 6 5 3" xfId="31751" xr:uid="{C0DF45AB-0E01-4FF5-A547-EB907BEB1F53}"/>
    <cellStyle name="Comma 6 3 6 6" xfId="13580" xr:uid="{BC1BF7F8-7C19-49C5-9547-7174106E9946}"/>
    <cellStyle name="Comma 6 3 6 6 2" xfId="37319" xr:uid="{646D4B24-D171-4341-99F4-511AF0700BA2}"/>
    <cellStyle name="Comma 6 3 6 7" xfId="26212" xr:uid="{C436DE64-C2B9-4B69-8121-7BB670D51657}"/>
    <cellStyle name="Comma 6 3 6 8" xfId="24837" xr:uid="{36B83590-C19F-408B-BBFF-783A4EDA77E9}"/>
    <cellStyle name="Comma 6 3 6 9" xfId="48668" xr:uid="{2EDE9035-20AB-4AB0-8029-E9821F3A90B8}"/>
    <cellStyle name="Comma 6 3 7" xfId="2240" xr:uid="{608704B8-D653-40F5-A31F-1FE34AF55171}"/>
    <cellStyle name="Comma 6 3 7 2" xfId="4037" xr:uid="{93B9F01F-2D8C-4306-95FF-3670A4CEDEB0}"/>
    <cellStyle name="Comma 6 3 7 2 2" xfId="9506" xr:uid="{7BC0F9E8-CFD5-421C-936B-D9C0AAA745C2}"/>
    <cellStyle name="Comma 6 3 7 2 2 2" xfId="21039" xr:uid="{889DFD03-461D-4CD8-9942-8520182C8FDF}"/>
    <cellStyle name="Comma 6 3 7 2 2 2 2" xfId="44612" xr:uid="{B45C8A2D-183C-49F6-9D53-CC1D2AA457B0}"/>
    <cellStyle name="Comma 6 3 7 2 2 3" xfId="33504" xr:uid="{E2EFBDE5-86FD-408B-B844-BFF9978C2C99}"/>
    <cellStyle name="Comma 6 3 7 2 3" xfId="15624" xr:uid="{AF751B90-D0D1-4EF1-9062-2F6A86DDA9D1}"/>
    <cellStyle name="Comma 6 3 7 2 3 2" xfId="39198" xr:uid="{6BAD5607-6DDD-4B54-9357-0EA6D376FBD0}"/>
    <cellStyle name="Comma 6 3 7 2 4" xfId="28090" xr:uid="{C0429C54-4BDD-421D-89B9-A5365390DC86}"/>
    <cellStyle name="Comma 6 3 7 3" xfId="5402" xr:uid="{6FBADA2A-A529-4BF1-A190-9164E2B239FE}"/>
    <cellStyle name="Comma 6 3 7 3 2" xfId="10876" xr:uid="{E6311107-FDCB-4005-9A00-0FA18D177587}"/>
    <cellStyle name="Comma 6 3 7 3 2 2" xfId="22409" xr:uid="{3F80B640-AAC6-4470-9848-EBD7B4F3B865}"/>
    <cellStyle name="Comma 6 3 7 3 2 2 2" xfId="45982" xr:uid="{EBB47263-E34D-495B-A5E7-E36561279209}"/>
    <cellStyle name="Comma 6 3 7 3 2 3" xfId="34874" xr:uid="{DB912385-5D53-4A7A-A102-D1A3D7E48091}"/>
    <cellStyle name="Comma 6 3 7 3 3" xfId="16988" xr:uid="{9709CAE1-FAA8-4A10-B737-B0C6632A54DC}"/>
    <cellStyle name="Comma 6 3 7 3 3 2" xfId="40562" xr:uid="{AE5F84C8-AF90-49D7-AAAA-1126FA3EFB89}"/>
    <cellStyle name="Comma 6 3 7 3 4" xfId="29454" xr:uid="{5C1CBD8D-F479-4778-9E9C-C98FE9806C15}"/>
    <cellStyle name="Comma 6 3 7 4" xfId="6740" xr:uid="{965936CB-191E-45A0-97EC-83FB5D79525B}"/>
    <cellStyle name="Comma 6 3 7 4 2" xfId="12218" xr:uid="{36E6D427-2497-487C-9487-89BDBD277645}"/>
    <cellStyle name="Comma 6 3 7 4 2 2" xfId="23750" xr:uid="{9DE845EA-CF3B-41FC-A3B5-937ED12C0561}"/>
    <cellStyle name="Comma 6 3 7 4 2 2 2" xfId="47323" xr:uid="{863A281F-E0B3-42C5-8154-5E739F16B277}"/>
    <cellStyle name="Comma 6 3 7 4 2 3" xfId="36215" xr:uid="{6707367F-FC98-4B05-9F2E-85A035F3B990}"/>
    <cellStyle name="Comma 6 3 7 4 3" xfId="18324" xr:uid="{35022277-55D4-43D2-893D-0DA42FF8BE3C}"/>
    <cellStyle name="Comma 6 3 7 4 3 2" xfId="41898" xr:uid="{237F2230-7521-47F5-95DB-636B5206F666}"/>
    <cellStyle name="Comma 6 3 7 4 4" xfId="30790" xr:uid="{E6688DEB-0A45-45CE-BB44-F0ABDEA55D12}"/>
    <cellStyle name="Comma 6 3 7 5" xfId="8153" xr:uid="{CA7D874A-A044-4DF4-B261-10919FC56143}"/>
    <cellStyle name="Comma 6 3 7 5 2" xfId="19686" xr:uid="{06067229-3B44-42FD-A093-C04AD140C928}"/>
    <cellStyle name="Comma 6 3 7 5 2 2" xfId="43259" xr:uid="{27487941-E5E4-427F-B513-7F922A6ED95B}"/>
    <cellStyle name="Comma 6 3 7 5 3" xfId="32151" xr:uid="{A585E3A8-F956-4157-8B6E-71D649BE6DA2}"/>
    <cellStyle name="Comma 6 3 7 6" xfId="13982" xr:uid="{0E5D029C-4220-43C5-BBDF-B8CD4A4D4CBC}"/>
    <cellStyle name="Comma 6 3 7 6 2" xfId="37719" xr:uid="{41883899-14A7-4A47-AFA8-904A36C2CCDE}"/>
    <cellStyle name="Comma 6 3 7 7" xfId="26612" xr:uid="{0339E23D-7785-46BE-814F-D11C20127233}"/>
    <cellStyle name="Comma 6 3 7 8" xfId="25238" xr:uid="{06CE0317-31F0-49DF-A9F7-DFDF2F04E80F}"/>
    <cellStyle name="Comma 6 3 7 9" xfId="49068" xr:uid="{3CAB56BC-3A6A-4FAF-B5C1-7B4E5D8DC23E}"/>
    <cellStyle name="Comma 6 3 8" xfId="2748" xr:uid="{67834D98-E88C-44B8-967E-EE762DDAAE70}"/>
    <cellStyle name="Comma 6 3 8 2" xfId="4507" xr:uid="{690631E1-011F-4572-8ADE-113BF13F93C3}"/>
    <cellStyle name="Comma 6 3 8 2 2" xfId="9977" xr:uid="{7DDFE63A-242C-4748-94E3-D6FD4AFD4FFF}"/>
    <cellStyle name="Comma 6 3 8 2 2 2" xfId="21510" xr:uid="{D780D5CE-389D-4653-B09E-6AA0E536592F}"/>
    <cellStyle name="Comma 6 3 8 2 2 2 2" xfId="45083" xr:uid="{1993FCD4-3923-47A3-ADA8-E43064304546}"/>
    <cellStyle name="Comma 6 3 8 2 2 3" xfId="33975" xr:uid="{72BF51DE-6BF1-43C6-97FF-4F4D9C8BF3A6}"/>
    <cellStyle name="Comma 6 3 8 2 3" xfId="16094" xr:uid="{6802AB85-4B8A-4A43-8450-5F4A918A53E1}"/>
    <cellStyle name="Comma 6 3 8 2 3 2" xfId="39668" xr:uid="{9B28208E-318C-4C5F-B708-8D9F4454187B}"/>
    <cellStyle name="Comma 6 3 8 2 4" xfId="28560" xr:uid="{26AD3234-05E0-4491-AE7C-6B6C42F4D0C2}"/>
    <cellStyle name="Comma 6 3 8 3" xfId="8624" xr:uid="{8C5287E6-4517-4CD5-B2A7-956754409733}"/>
    <cellStyle name="Comma 6 3 8 3 2" xfId="20157" xr:uid="{3DEE9377-634E-4213-A46E-4C59CBB9910F}"/>
    <cellStyle name="Comma 6 3 8 3 2 2" xfId="43730" xr:uid="{49AAB45C-CE11-4266-AA22-F18AF479F679}"/>
    <cellStyle name="Comma 6 3 8 3 3" xfId="32622" xr:uid="{BDD180D9-09DB-40FD-BEBF-323C4C09ABE9}"/>
    <cellStyle name="Comma 6 3 8 4" xfId="14454" xr:uid="{9660FB5C-25FF-49F6-9126-D8AA44D18961}"/>
    <cellStyle name="Comma 6 3 8 4 2" xfId="38190" xr:uid="{FF21685A-2166-4757-8248-AF1CC961CE7F}"/>
    <cellStyle name="Comma 6 3 8 5" xfId="27083" xr:uid="{49BB1B63-8E9D-4077-A800-6FA50537FACA}"/>
    <cellStyle name="Comma 6 3 9" xfId="2956" xr:uid="{319A1032-E9A1-45C5-AF23-6AA71CECA9B0}"/>
    <cellStyle name="Comma 6 3 9 2" xfId="8667" xr:uid="{52BC260C-6E4F-476B-9D5E-2083AB4D5898}"/>
    <cellStyle name="Comma 6 3 9 2 2" xfId="20200" xr:uid="{9B71228E-7EB9-4782-8B2D-D932DBAD73AA}"/>
    <cellStyle name="Comma 6 3 9 2 2 2" xfId="43773" xr:uid="{EA6163EC-4794-4C9F-BC0C-70CB75EAB90F}"/>
    <cellStyle name="Comma 6 3 9 2 3" xfId="32665" xr:uid="{6090B953-D411-4F50-859C-8D1776596E5F}"/>
    <cellStyle name="Comma 6 3 9 3" xfId="3202" xr:uid="{C9128C80-2651-4316-BBD6-E8F7ED5C37B4}"/>
    <cellStyle name="Comma 6 3 9 3 2" xfId="14788" xr:uid="{77D4FED6-0D50-4412-A7CB-B02E4A66680C}"/>
    <cellStyle name="Comma 6 3 9 3 2 2" xfId="38362" xr:uid="{857E3F3A-4D3A-4CEA-ACAC-815429B2BC8D}"/>
    <cellStyle name="Comma 6 3 9 3 3" xfId="27254" xr:uid="{2F20F9D3-7E04-45B4-886C-FF1C284F2B7C}"/>
    <cellStyle name="Comma 6 3 9 4" xfId="14608" xr:uid="{4F642581-2104-4021-B34B-977172EB8AB9}"/>
    <cellStyle name="Comma 6 3 9 4 2" xfId="38253" xr:uid="{D47F439F-43F8-42B8-9659-28188C32EAD2}"/>
    <cellStyle name="Comma 6 3 9 5" xfId="27145" xr:uid="{0F2345BB-9F60-47D1-93F0-F2F565AA9200}"/>
    <cellStyle name="Comma 6 4" xfId="152" xr:uid="{94A7A99D-E096-474A-89BB-A78CFFD10952}"/>
    <cellStyle name="Comma 6 4 10" xfId="7296" xr:uid="{C116094B-A38A-408C-B4C4-3D5031A2D66B}"/>
    <cellStyle name="Comma 6 4 10 2" xfId="18858" xr:uid="{09881CCC-3D05-4488-816C-66C081371FD1}"/>
    <cellStyle name="Comma 6 4 10 2 2" xfId="42431" xr:uid="{BC81E119-55F4-4663-8D99-8B44175D0A32}"/>
    <cellStyle name="Comma 6 4 10 3" xfId="31323" xr:uid="{BA4057A1-5B87-45F4-808E-63C3024EBDA9}"/>
    <cellStyle name="Comma 6 4 11" xfId="13097" xr:uid="{8CEDE197-1253-4B2C-AAC2-8708E7255D3F}"/>
    <cellStyle name="Comma 6 4 11 2" xfId="36892" xr:uid="{6355D4F3-A8D7-447E-9AEB-AD88BC99F1B8}"/>
    <cellStyle name="Comma 6 4 12" xfId="25783" xr:uid="{F5AA7024-D0DF-4E88-A6DB-4B3438AF734E}"/>
    <cellStyle name="Comma 6 4 13" xfId="24539" xr:uid="{656E2283-80C2-4656-83E7-048F8C0E74B5}"/>
    <cellStyle name="Comma 6 4 14" xfId="48235" xr:uid="{BC037239-3D04-42D3-A298-942DFFB202C7}"/>
    <cellStyle name="Comma 6 4 15" xfId="931" xr:uid="{696757F2-39D8-44AF-9109-B6C1BC7B4219}"/>
    <cellStyle name="Comma 6 4 16" xfId="450" xr:uid="{FC10E001-7AD6-4384-AF14-87B482926C18}"/>
    <cellStyle name="Comma 6 4 2" xfId="584" xr:uid="{0C39F71A-2958-4C0E-B30B-EFA04DCB9E35}"/>
    <cellStyle name="Comma 6 4 2 10" xfId="24387" xr:uid="{FFA248C7-EDE5-4F26-A4F0-D77945F91651}"/>
    <cellStyle name="Comma 6 4 2 11" xfId="48392" xr:uid="{498A83D0-91AC-4254-861C-A73F0DE95592}"/>
    <cellStyle name="Comma 6 4 2 12" xfId="1190" xr:uid="{ABB47D40-3AC3-40E1-BDC2-666EC717AFCB}"/>
    <cellStyle name="Comma 6 4 2 2" xfId="2001" xr:uid="{4E91CD31-6BF4-482F-9395-8F7A6572C805}"/>
    <cellStyle name="Comma 6 4 2 2 2" xfId="3814" xr:uid="{ABE7878A-29B1-42CC-B72A-24715C244D34}"/>
    <cellStyle name="Comma 6 4 2 2 2 2" xfId="9283" xr:uid="{5F37CAC3-3976-4C7F-8583-18014D937208}"/>
    <cellStyle name="Comma 6 4 2 2 2 2 2" xfId="20816" xr:uid="{D8E2F045-4E5D-4D7E-8B10-DF5D3752848C}"/>
    <cellStyle name="Comma 6 4 2 2 2 2 2 2" xfId="44389" xr:uid="{2D18FF8D-2480-47D2-BFC7-94318A73F04D}"/>
    <cellStyle name="Comma 6 4 2 2 2 2 3" xfId="33281" xr:uid="{60604D56-4CF4-46F9-A74C-2E6A0F7502B1}"/>
    <cellStyle name="Comma 6 4 2 2 2 3" xfId="15401" xr:uid="{EC192620-B9AA-4DBF-9DFB-38C0FDDB6347}"/>
    <cellStyle name="Comma 6 4 2 2 2 3 2" xfId="38975" xr:uid="{1828095B-FB86-4555-B7AC-2134B7C973A7}"/>
    <cellStyle name="Comma 6 4 2 2 2 4" xfId="27867" xr:uid="{68058039-F2F6-46E3-84B5-D56623592E02}"/>
    <cellStyle name="Comma 6 4 2 2 3" xfId="5178" xr:uid="{999588E9-1022-466B-BD66-AE0AB088D6D8}"/>
    <cellStyle name="Comma 6 4 2 2 3 2" xfId="10652" xr:uid="{62C23E46-97E4-45DD-9A1B-DFB37E6FEE23}"/>
    <cellStyle name="Comma 6 4 2 2 3 2 2" xfId="22185" xr:uid="{2FEE124D-2010-4C68-AEF2-A23CEE31F974}"/>
    <cellStyle name="Comma 6 4 2 2 3 2 2 2" xfId="45758" xr:uid="{EE3376A8-7C7A-4E2D-BB62-FB95D73DF6EF}"/>
    <cellStyle name="Comma 6 4 2 2 3 2 3" xfId="34650" xr:uid="{9CC3B0DC-DAA9-4ADF-A7DB-20F21765CBA7}"/>
    <cellStyle name="Comma 6 4 2 2 3 3" xfId="16764" xr:uid="{8C917B90-E94C-4D16-8400-22E89C8048DA}"/>
    <cellStyle name="Comma 6 4 2 2 3 3 2" xfId="40338" xr:uid="{C099D9D3-E47A-4A52-A218-2F26CD3D056A}"/>
    <cellStyle name="Comma 6 4 2 2 3 4" xfId="29230" xr:uid="{0276E041-1783-416B-9B89-BD82A4DCDE01}"/>
    <cellStyle name="Comma 6 4 2 2 4" xfId="6516" xr:uid="{1EB06792-F19D-469D-801A-53F823A41485}"/>
    <cellStyle name="Comma 6 4 2 2 4 2" xfId="11993" xr:uid="{471FCFDE-89C0-4879-9131-307F247ED981}"/>
    <cellStyle name="Comma 6 4 2 2 4 2 2" xfId="23525" xr:uid="{36FDD36A-8836-47FF-B90A-DF16B8E000B9}"/>
    <cellStyle name="Comma 6 4 2 2 4 2 2 2" xfId="47098" xr:uid="{C0A12DFD-44D5-44B7-ADCF-CA81011335AF}"/>
    <cellStyle name="Comma 6 4 2 2 4 2 3" xfId="35990" xr:uid="{640AEE44-0501-495F-A120-D1291B036817}"/>
    <cellStyle name="Comma 6 4 2 2 4 3" xfId="18100" xr:uid="{62D14BAA-C803-42C0-8464-ECBE564F646D}"/>
    <cellStyle name="Comma 6 4 2 2 4 3 2" xfId="41674" xr:uid="{84F0A8EF-BEE0-4385-A2AC-76140CBA66DE}"/>
    <cellStyle name="Comma 6 4 2 2 4 4" xfId="30566" xr:uid="{CEA2AEAC-9354-4D47-81EE-8F68FA3473D9}"/>
    <cellStyle name="Comma 6 4 2 2 5" xfId="7927" xr:uid="{BF66A4BC-1FC5-4E51-920E-B592B9AC6843}"/>
    <cellStyle name="Comma 6 4 2 2 5 2" xfId="19462" xr:uid="{E3D7A373-0F4B-43FD-9334-52C90AC97561}"/>
    <cellStyle name="Comma 6 4 2 2 5 2 2" xfId="43035" xr:uid="{241C88D8-94BE-428B-B34A-49412C723743}"/>
    <cellStyle name="Comma 6 4 2 2 5 3" xfId="31927" xr:uid="{F35E2366-FAA9-40A7-AABD-066E033D4280}"/>
    <cellStyle name="Comma 6 4 2 2 6" xfId="13756" xr:uid="{37490DC7-D55F-4972-8817-6847CAB8DCDB}"/>
    <cellStyle name="Comma 6 4 2 2 6 2" xfId="37495" xr:uid="{A600C03B-DBC3-460F-A7A8-631F2449118C}"/>
    <cellStyle name="Comma 6 4 2 2 7" xfId="26388" xr:uid="{1D7E4A63-7C6F-4186-B7FA-22E84046963B}"/>
    <cellStyle name="Comma 6 4 2 2 8" xfId="25013" xr:uid="{084CE85B-07EE-4F44-8B77-82A80C4687C1}"/>
    <cellStyle name="Comma 6 4 2 2 9" xfId="48844" xr:uid="{5875DD18-25E4-4DDC-A965-0923AF1E4450}"/>
    <cellStyle name="Comma 6 4 2 3" xfId="2488" xr:uid="{E5E8BE35-BA85-4E7E-85E9-5E5B83918C3A}"/>
    <cellStyle name="Comma 6 4 2 3 2" xfId="4279" xr:uid="{C886F442-6391-40B8-8753-7CB152DD5C49}"/>
    <cellStyle name="Comma 6 4 2 3 2 2" xfId="9748" xr:uid="{69246BBE-78E2-4D2A-9F8D-CDC0121D582A}"/>
    <cellStyle name="Comma 6 4 2 3 2 2 2" xfId="21281" xr:uid="{406F8AEB-A709-4853-A70F-534EC42B6A86}"/>
    <cellStyle name="Comma 6 4 2 3 2 2 2 2" xfId="44854" xr:uid="{93472EB7-96B7-42AE-838A-11F560D7FD8E}"/>
    <cellStyle name="Comma 6 4 2 3 2 2 3" xfId="33746" xr:uid="{5D3E0630-31E2-419E-99BF-C781B2F662EA}"/>
    <cellStyle name="Comma 6 4 2 3 2 3" xfId="15866" xr:uid="{335542C9-C3D0-4E6C-BF12-171A9566E27F}"/>
    <cellStyle name="Comma 6 4 2 3 2 3 2" xfId="39440" xr:uid="{E19F432D-0B03-48BB-AF8B-DE70BF9FF0C0}"/>
    <cellStyle name="Comma 6 4 2 3 2 4" xfId="28332" xr:uid="{C5A70004-C3B3-4CF4-B1DD-54CFB5C76FED}"/>
    <cellStyle name="Comma 6 4 2 3 3" xfId="5644" xr:uid="{B07941BF-9EDB-4755-BFB7-229650916958}"/>
    <cellStyle name="Comma 6 4 2 3 3 2" xfId="11118" xr:uid="{EF48302D-71C1-4645-9256-515D0C0DB327}"/>
    <cellStyle name="Comma 6 4 2 3 3 2 2" xfId="22651" xr:uid="{3E6301E3-9A12-46B9-BF1C-040876E5E6DA}"/>
    <cellStyle name="Comma 6 4 2 3 3 2 2 2" xfId="46224" xr:uid="{66ACDF6A-DDA9-432F-B7AB-C40103BDA829}"/>
    <cellStyle name="Comma 6 4 2 3 3 2 3" xfId="35116" xr:uid="{658C2871-671A-46B2-AAAC-D1EF543AB5CD}"/>
    <cellStyle name="Comma 6 4 2 3 3 3" xfId="17230" xr:uid="{7545BBE7-E091-42A1-9198-293D21D60E54}"/>
    <cellStyle name="Comma 6 4 2 3 3 3 2" xfId="40804" xr:uid="{B0E9143A-D284-49BB-AD53-3D19BDC42F7B}"/>
    <cellStyle name="Comma 6 4 2 3 3 4" xfId="29696" xr:uid="{343B1D96-2BCF-4093-AD10-202A2B116231}"/>
    <cellStyle name="Comma 6 4 2 3 4" xfId="6982" xr:uid="{EA509828-F028-4B65-97B9-10711C369323}"/>
    <cellStyle name="Comma 6 4 2 3 4 2" xfId="12460" xr:uid="{BEE642DD-A5FC-4CA5-854D-2A55DAF34492}"/>
    <cellStyle name="Comma 6 4 2 3 4 2 2" xfId="23992" xr:uid="{5C82CAE5-2A81-4654-935B-6CD1B082D0D8}"/>
    <cellStyle name="Comma 6 4 2 3 4 2 2 2" xfId="47565" xr:uid="{C704E471-45D6-40C1-82AA-2EDDE03A04EC}"/>
    <cellStyle name="Comma 6 4 2 3 4 2 3" xfId="36457" xr:uid="{193C1C92-B2AA-431D-880A-02CB314D4C05}"/>
    <cellStyle name="Comma 6 4 2 3 4 3" xfId="18566" xr:uid="{CFD721DD-285A-463F-A43F-4E44538BBA52}"/>
    <cellStyle name="Comma 6 4 2 3 4 3 2" xfId="42140" xr:uid="{67A441CC-C739-4231-AC16-04458F45EAE8}"/>
    <cellStyle name="Comma 6 4 2 3 4 4" xfId="31032" xr:uid="{38535890-9573-4F1F-B881-3BA997335956}"/>
    <cellStyle name="Comma 6 4 2 3 5" xfId="8395" xr:uid="{14D93AD5-9673-4E02-8358-AD9A9297952F}"/>
    <cellStyle name="Comma 6 4 2 3 5 2" xfId="19928" xr:uid="{DAB4891F-C7D8-4731-A224-34301917759B}"/>
    <cellStyle name="Comma 6 4 2 3 5 2 2" xfId="43501" xr:uid="{AE921F79-359B-42CE-9E4B-55256C830619}"/>
    <cellStyle name="Comma 6 4 2 3 5 3" xfId="32393" xr:uid="{2D107C30-A87E-46B2-84A5-50923BDA9441}"/>
    <cellStyle name="Comma 6 4 2 3 6" xfId="14224" xr:uid="{DBC14F63-8C18-4FD8-ADC6-B435E401E352}"/>
    <cellStyle name="Comma 6 4 2 3 6 2" xfId="37961" xr:uid="{2DC4A80E-F7C5-4DF1-A09D-F9CAA07965C4}"/>
    <cellStyle name="Comma 6 4 2 3 7" xfId="26854" xr:uid="{AAD7F5FB-AE3F-414C-B488-69A47ED48959}"/>
    <cellStyle name="Comma 6 4 2 3 8" xfId="25480" xr:uid="{458AC1E7-55DB-402D-A92A-F3079FBD2F4E}"/>
    <cellStyle name="Comma 6 4 2 3 9" xfId="49310" xr:uid="{E60B8B5D-DC0D-4D97-8525-28C036D1A04F}"/>
    <cellStyle name="Comma 6 4 2 4" xfId="3375" xr:uid="{D4A4BB67-5FFF-4A6C-AE7A-63CD47CC3911}"/>
    <cellStyle name="Comma 6 4 2 4 2" xfId="8843" xr:uid="{BC8AED16-2617-4CE8-A897-80EDFFC2A114}"/>
    <cellStyle name="Comma 6 4 2 4 2 2" xfId="20376" xr:uid="{6D4F75B0-C8BA-48B6-ADC1-09819FCB9C2C}"/>
    <cellStyle name="Comma 6 4 2 4 2 2 2" xfId="43949" xr:uid="{E675C1E2-4D42-47E2-AF0A-8FC55D36DDD4}"/>
    <cellStyle name="Comma 6 4 2 4 2 3" xfId="32841" xr:uid="{C17CDB69-9DB6-48E4-81C4-D545FF6DA4E2}"/>
    <cellStyle name="Comma 6 4 2 4 3" xfId="14961" xr:uid="{CDFFA5F0-E6F3-4B54-8392-AD69ADC438AF}"/>
    <cellStyle name="Comma 6 4 2 4 3 2" xfId="38535" xr:uid="{5813205F-229B-497A-A77F-2DFA01E2A8DD}"/>
    <cellStyle name="Comma 6 4 2 4 4" xfId="27427" xr:uid="{3B6AEEE9-F9C3-4AF7-82E4-CD239DB6998D}"/>
    <cellStyle name="Comma 6 4 2 5" xfId="4731" xr:uid="{93897A8B-27FE-4DD5-9F1A-F7292E1B1C98}"/>
    <cellStyle name="Comma 6 4 2 5 2" xfId="10204" xr:uid="{B337E74E-400E-42F9-8292-B0D374EE3920}"/>
    <cellStyle name="Comma 6 4 2 5 2 2" xfId="21737" xr:uid="{30310A18-0A3F-4161-A806-5C13E0D0ADC4}"/>
    <cellStyle name="Comma 6 4 2 5 2 2 2" xfId="45310" xr:uid="{8280B4BC-C5FB-4B76-8188-244F8CE246C1}"/>
    <cellStyle name="Comma 6 4 2 5 2 3" xfId="34202" xr:uid="{1F73AD0E-8B32-4A99-A843-8A3B5196569C}"/>
    <cellStyle name="Comma 6 4 2 5 3" xfId="16317" xr:uid="{6A3D2076-E0B9-4DDA-9D39-3ED5D35DB450}"/>
    <cellStyle name="Comma 6 4 2 5 3 2" xfId="39891" xr:uid="{9213DCAF-F7D9-4EEA-87AF-7DD09D504F53}"/>
    <cellStyle name="Comma 6 4 2 5 4" xfId="28783" xr:uid="{D83C7608-E62B-4798-82F5-135B58F5B069}"/>
    <cellStyle name="Comma 6 4 2 6" xfId="6069" xr:uid="{90C2AC0E-69AD-42B9-A21F-FAC2F4420506}"/>
    <cellStyle name="Comma 6 4 2 6 2" xfId="11545" xr:uid="{34175F5A-1B3F-455C-AD32-C30D4FF82FEA}"/>
    <cellStyle name="Comma 6 4 2 6 2 2" xfId="23077" xr:uid="{FD432A79-059A-43C1-8E97-6F59B7D853B6}"/>
    <cellStyle name="Comma 6 4 2 6 2 2 2" xfId="46650" xr:uid="{123DC5B9-6DF3-4711-AD89-66F7996E92BC}"/>
    <cellStyle name="Comma 6 4 2 6 2 3" xfId="35542" xr:uid="{03B276F1-AC2C-48FD-BB60-9067DE322EAF}"/>
    <cellStyle name="Comma 6 4 2 6 3" xfId="17653" xr:uid="{67D26CE4-E28C-4FD3-A1BA-2C0DE308E5BE}"/>
    <cellStyle name="Comma 6 4 2 6 3 2" xfId="41227" xr:uid="{0E2ECC58-E55D-4B41-A368-EE7B8E3E4E11}"/>
    <cellStyle name="Comma 6 4 2 6 4" xfId="30119" xr:uid="{9490C463-4768-4FB3-8578-8F0577400CF4}"/>
    <cellStyle name="Comma 6 4 2 7" xfId="7454" xr:uid="{2996CE56-E9D6-4D41-86E9-E781F378A10E}"/>
    <cellStyle name="Comma 6 4 2 7 2" xfId="19014" xr:uid="{54549E29-3FD5-4896-AACD-A8EE7175C4E4}"/>
    <cellStyle name="Comma 6 4 2 7 2 2" xfId="42587" xr:uid="{AE4CD6D2-ADE9-4376-B2BC-5FF4A34767FE}"/>
    <cellStyle name="Comma 6 4 2 7 3" xfId="31479" xr:uid="{30C164B0-595C-47E9-9BE5-533EF9C70250}"/>
    <cellStyle name="Comma 6 4 2 8" xfId="13272" xr:uid="{44DD9089-C1EC-491B-A4B1-2FD3AA86ED84}"/>
    <cellStyle name="Comma 6 4 2 8 2" xfId="37048" xr:uid="{144C9766-BDD5-4ED3-8659-AF5958379D90}"/>
    <cellStyle name="Comma 6 4 2 9" xfId="25939" xr:uid="{267F2FEC-34A6-4978-BA1C-1A829B520E9E}"/>
    <cellStyle name="Comma 6 4 3" xfId="1061" xr:uid="{7842ABFB-32C6-48F6-AFBC-E9C5D857749D}"/>
    <cellStyle name="Comma 6 4 3 10" xfId="24371" xr:uid="{F13D1F1E-3A4F-4FD5-AF66-A9DF66BA4CDD}"/>
    <cellStyle name="Comma 6 4 3 11" xfId="48301" xr:uid="{E004C5D5-F84A-4C10-A87E-AE60A12F6652}"/>
    <cellStyle name="Comma 6 4 3 2" xfId="1910" xr:uid="{305223F1-7BA9-45E2-8CE7-5B766BDAA300}"/>
    <cellStyle name="Comma 6 4 3 2 2" xfId="3723" xr:uid="{66C5A817-E8D6-4384-86D2-C3F7D90F5D3C}"/>
    <cellStyle name="Comma 6 4 3 2 2 2" xfId="9192" xr:uid="{BC76ABB0-CA81-4EE0-A8D3-DFB5F2A6B15A}"/>
    <cellStyle name="Comma 6 4 3 2 2 2 2" xfId="20725" xr:uid="{5EB635C6-A498-4D62-800F-820FD8FF9B40}"/>
    <cellStyle name="Comma 6 4 3 2 2 2 2 2" xfId="44298" xr:uid="{9C825AE4-C917-4D08-B90C-BFB21AE447AC}"/>
    <cellStyle name="Comma 6 4 3 2 2 2 3" xfId="33190" xr:uid="{4D922DEF-79B5-4A00-94F2-0ADA8244927C}"/>
    <cellStyle name="Comma 6 4 3 2 2 3" xfId="15310" xr:uid="{218F714A-1CE5-4504-AF11-3C4E3FB1BDCF}"/>
    <cellStyle name="Comma 6 4 3 2 2 3 2" xfId="38884" xr:uid="{195216E8-279B-444F-9F7B-032EB2381A46}"/>
    <cellStyle name="Comma 6 4 3 2 2 4" xfId="27776" xr:uid="{5EB5C974-386D-4862-A8A1-DD2886365984}"/>
    <cellStyle name="Comma 6 4 3 2 3" xfId="5087" xr:uid="{98112DA9-6963-4258-A2A2-D4C203A52AAB}"/>
    <cellStyle name="Comma 6 4 3 2 3 2" xfId="10561" xr:uid="{B9C606EB-57EE-40EC-8B53-E98012502864}"/>
    <cellStyle name="Comma 6 4 3 2 3 2 2" xfId="22094" xr:uid="{72B7230F-7DD4-41D4-8B87-7216111A04FD}"/>
    <cellStyle name="Comma 6 4 3 2 3 2 2 2" xfId="45667" xr:uid="{4AE30229-AE9C-4867-8E24-371BD55FEB65}"/>
    <cellStyle name="Comma 6 4 3 2 3 2 3" xfId="34559" xr:uid="{1F3C4C6C-0309-4D3E-AAF8-7602B92CEC38}"/>
    <cellStyle name="Comma 6 4 3 2 3 3" xfId="16673" xr:uid="{29F078EC-4BBC-4106-A6E7-AFDC2622373F}"/>
    <cellStyle name="Comma 6 4 3 2 3 3 2" xfId="40247" xr:uid="{9C947D83-5EE3-4549-8F19-4995299A289C}"/>
    <cellStyle name="Comma 6 4 3 2 3 4" xfId="29139" xr:uid="{E8A91E8F-6E0A-4A63-AE3E-44F4D874F039}"/>
    <cellStyle name="Comma 6 4 3 2 4" xfId="6425" xr:uid="{AAF91402-52AE-497B-9858-C7DF7A5EF0E4}"/>
    <cellStyle name="Comma 6 4 3 2 4 2" xfId="11902" xr:uid="{077EFBD0-6065-480F-A943-7A9567FCBDF5}"/>
    <cellStyle name="Comma 6 4 3 2 4 2 2" xfId="23434" xr:uid="{07889581-2702-4374-99D8-45AAB254C7AA}"/>
    <cellStyle name="Comma 6 4 3 2 4 2 2 2" xfId="47007" xr:uid="{8DA3F3AA-FF4F-4D7E-BD05-1A09C2D96AE1}"/>
    <cellStyle name="Comma 6 4 3 2 4 2 3" xfId="35899" xr:uid="{4B3116DD-CFD6-4C35-972F-793E5A86860B}"/>
    <cellStyle name="Comma 6 4 3 2 4 3" xfId="18009" xr:uid="{7EACD6B6-064A-4A43-9C9D-41DED38E36DD}"/>
    <cellStyle name="Comma 6 4 3 2 4 3 2" xfId="41583" xr:uid="{0B41CD0B-458C-4809-82AE-B6A169ECF952}"/>
    <cellStyle name="Comma 6 4 3 2 4 4" xfId="30475" xr:uid="{2CB3529F-E074-466E-8896-6F964C23020B}"/>
    <cellStyle name="Comma 6 4 3 2 5" xfId="7836" xr:uid="{F9EF8C25-638C-4E18-8299-5A68F2C936AA}"/>
    <cellStyle name="Comma 6 4 3 2 5 2" xfId="19371" xr:uid="{C133643E-052E-479E-9C83-309BCA881DFA}"/>
    <cellStyle name="Comma 6 4 3 2 5 2 2" xfId="42944" xr:uid="{CAC31309-BF8F-4B9B-AF6A-361FA3BEC372}"/>
    <cellStyle name="Comma 6 4 3 2 5 3" xfId="31836" xr:uid="{87859F73-9E46-47B6-B3BD-2A15940D260A}"/>
    <cellStyle name="Comma 6 4 3 2 6" xfId="13665" xr:uid="{F7208CB8-28C0-40F4-B289-F6208BDF0B91}"/>
    <cellStyle name="Comma 6 4 3 2 6 2" xfId="37404" xr:uid="{1CEF56DE-8CF2-4CED-B864-FD40AB090934}"/>
    <cellStyle name="Comma 6 4 3 2 7" xfId="26297" xr:uid="{3A6F2275-6A2A-4D85-9559-26D39DD15D4B}"/>
    <cellStyle name="Comma 6 4 3 2 8" xfId="24922" xr:uid="{B20D3DB6-330D-4893-B2AD-A7CC4F426C2F}"/>
    <cellStyle name="Comma 6 4 3 2 9" xfId="48753" xr:uid="{1FC7366D-C805-47C1-B5A1-DD3535278052}"/>
    <cellStyle name="Comma 6 4 3 3" xfId="2394" xr:uid="{042AE4CC-4FAA-448D-89CE-424122BB5571}"/>
    <cellStyle name="Comma 6 4 3 3 2" xfId="4186" xr:uid="{56C4C9F5-E1D6-4D28-ADA1-E3FD188BD6DD}"/>
    <cellStyle name="Comma 6 4 3 3 2 2" xfId="9655" xr:uid="{126E7203-744A-45CC-9556-50CC22C49182}"/>
    <cellStyle name="Comma 6 4 3 3 2 2 2" xfId="21188" xr:uid="{92456790-34BB-4DE0-85F2-D63D1AAA1D0A}"/>
    <cellStyle name="Comma 6 4 3 3 2 2 2 2" xfId="44761" xr:uid="{5078376B-A224-403E-BC8E-A3AE3955BD85}"/>
    <cellStyle name="Comma 6 4 3 3 2 2 3" xfId="33653" xr:uid="{C13B945D-1C21-4757-B644-32D5B5DF6B87}"/>
    <cellStyle name="Comma 6 4 3 3 2 3" xfId="15773" xr:uid="{2372DC75-2575-4AA6-A1F6-B674DCE6A654}"/>
    <cellStyle name="Comma 6 4 3 3 2 3 2" xfId="39347" xr:uid="{4E55C30A-7439-4891-AA53-52E6B5CAD783}"/>
    <cellStyle name="Comma 6 4 3 3 2 4" xfId="28239" xr:uid="{DCF64593-932C-4425-9588-9C7A0CE27639}"/>
    <cellStyle name="Comma 6 4 3 3 3" xfId="5551" xr:uid="{88C85709-FBAC-4C90-9285-498349AB4F2B}"/>
    <cellStyle name="Comma 6 4 3 3 3 2" xfId="11025" xr:uid="{7D85AFC4-EC36-4E11-845F-AD76F07B15C0}"/>
    <cellStyle name="Comma 6 4 3 3 3 2 2" xfId="22558" xr:uid="{1648ADAC-A8F2-4F2F-B829-F9D4DBBFD7D7}"/>
    <cellStyle name="Comma 6 4 3 3 3 2 2 2" xfId="46131" xr:uid="{E750AFBD-635E-4089-A204-FC6B6573A66B}"/>
    <cellStyle name="Comma 6 4 3 3 3 2 3" xfId="35023" xr:uid="{8DE2C5B2-45DE-4FA8-B90D-08A3EC0CA24D}"/>
    <cellStyle name="Comma 6 4 3 3 3 3" xfId="17137" xr:uid="{4E8BFF90-D3D6-4989-860B-BAD8C5C4F241}"/>
    <cellStyle name="Comma 6 4 3 3 3 3 2" xfId="40711" xr:uid="{E478EA3E-F6BB-4C61-94DD-B3EA77393402}"/>
    <cellStyle name="Comma 6 4 3 3 3 4" xfId="29603" xr:uid="{DB2113FF-CCF1-4A15-B01B-473A5A638988}"/>
    <cellStyle name="Comma 6 4 3 3 4" xfId="6889" xr:uid="{9F6E901C-65A3-48FA-9217-24A0974242E2}"/>
    <cellStyle name="Comma 6 4 3 3 4 2" xfId="12367" xr:uid="{DB0265B3-2A57-4568-B7AE-0692297F84C3}"/>
    <cellStyle name="Comma 6 4 3 3 4 2 2" xfId="23899" xr:uid="{E9548D6D-8665-431E-BD6E-7150D0AD6287}"/>
    <cellStyle name="Comma 6 4 3 3 4 2 2 2" xfId="47472" xr:uid="{64D3C7B3-4A41-4624-8CF5-C1F6A187B026}"/>
    <cellStyle name="Comma 6 4 3 3 4 2 3" xfId="36364" xr:uid="{17A5B7EA-05AF-4162-8ECF-66F9C6E5861E}"/>
    <cellStyle name="Comma 6 4 3 3 4 3" xfId="18473" xr:uid="{BAD46D64-B98F-4AF6-88A8-950D07C50CAF}"/>
    <cellStyle name="Comma 6 4 3 3 4 3 2" xfId="42047" xr:uid="{136E763C-E302-4880-8E18-07ED0B72EEB5}"/>
    <cellStyle name="Comma 6 4 3 3 4 4" xfId="30939" xr:uid="{BF5BCC02-D9DC-492A-86A4-172F733E2458}"/>
    <cellStyle name="Comma 6 4 3 3 5" xfId="8302" xr:uid="{5AD8C123-BBC7-493A-9535-604074554BD8}"/>
    <cellStyle name="Comma 6 4 3 3 5 2" xfId="19835" xr:uid="{9529B94F-411B-4D1E-A383-96C73FD69FEE}"/>
    <cellStyle name="Comma 6 4 3 3 5 2 2" xfId="43408" xr:uid="{9AE669DB-4B78-4861-9B4E-702FEE4766E1}"/>
    <cellStyle name="Comma 6 4 3 3 5 3" xfId="32300" xr:uid="{5CA4CE65-3AB0-4E1A-A55A-A35F6A6C046A}"/>
    <cellStyle name="Comma 6 4 3 3 6" xfId="14131" xr:uid="{342327E9-BBEC-4A54-B99D-C717905FCAF7}"/>
    <cellStyle name="Comma 6 4 3 3 6 2" xfId="37868" xr:uid="{95B77F89-1776-4B43-8E91-BFEFC1B83FED}"/>
    <cellStyle name="Comma 6 4 3 3 7" xfId="26761" xr:uid="{0F64CFE6-9459-4960-A945-8BAC7DC73BF7}"/>
    <cellStyle name="Comma 6 4 3 3 8" xfId="25387" xr:uid="{F99AC465-9920-4DD4-AAFB-87FFEC254D70}"/>
    <cellStyle name="Comma 6 4 3 3 9" xfId="49217" xr:uid="{A5515B9C-E527-4590-BA80-7F4EE6FA316D}"/>
    <cellStyle name="Comma 6 4 3 4" xfId="3284" xr:uid="{EA1DAB62-6D31-4C92-997C-642D86B3C54A}"/>
    <cellStyle name="Comma 6 4 3 4 2" xfId="8752" xr:uid="{21AC2246-52BA-4A67-BD95-7AA70692A982}"/>
    <cellStyle name="Comma 6 4 3 4 2 2" xfId="20285" xr:uid="{1583A8CE-B647-48FF-8C0B-7BEA48C874F3}"/>
    <cellStyle name="Comma 6 4 3 4 2 2 2" xfId="43858" xr:uid="{518AA19D-23E9-4E99-8A3B-E629B697320E}"/>
    <cellStyle name="Comma 6 4 3 4 2 3" xfId="32750" xr:uid="{2342DF31-52DF-4BF7-A7F5-AECDC92C4667}"/>
    <cellStyle name="Comma 6 4 3 4 3" xfId="14870" xr:uid="{8CF5447C-703D-4DE9-849D-F18C5B794088}"/>
    <cellStyle name="Comma 6 4 3 4 3 2" xfId="38444" xr:uid="{58C454A4-F2E6-4720-A621-964B797BFD9F}"/>
    <cellStyle name="Comma 6 4 3 4 4" xfId="27336" xr:uid="{6731E61C-6D2B-4166-9979-580E15D2059E}"/>
    <cellStyle name="Comma 6 4 3 5" xfId="4640" xr:uid="{2FA4CB37-3502-4C0C-9251-24D9DB4BE2AE}"/>
    <cellStyle name="Comma 6 4 3 5 2" xfId="10113" xr:uid="{B21BEDAF-EA7B-45AC-A499-8AAA360EE614}"/>
    <cellStyle name="Comma 6 4 3 5 2 2" xfId="21646" xr:uid="{06F252B3-09AF-4B77-9015-0352FAA66133}"/>
    <cellStyle name="Comma 6 4 3 5 2 2 2" xfId="45219" xr:uid="{24369705-DC2E-4130-BA61-2D57872CA558}"/>
    <cellStyle name="Comma 6 4 3 5 2 3" xfId="34111" xr:uid="{C3D6062A-E868-41AC-9058-B3B08A79C913}"/>
    <cellStyle name="Comma 6 4 3 5 3" xfId="16226" xr:uid="{C0061387-7798-48AA-9190-370241420504}"/>
    <cellStyle name="Comma 6 4 3 5 3 2" xfId="39800" xr:uid="{D780C1A3-43C0-48B7-83F8-4852E5119D8D}"/>
    <cellStyle name="Comma 6 4 3 5 4" xfId="28692" xr:uid="{A2D2E3B9-A791-4760-9DC2-680EB92745EE}"/>
    <cellStyle name="Comma 6 4 3 6" xfId="5978" xr:uid="{8DB6E5B1-C5A5-4057-AA22-7A0DCB02E550}"/>
    <cellStyle name="Comma 6 4 3 6 2" xfId="11454" xr:uid="{B4B9A3CB-E0A8-4677-BF33-9ED9264CDA08}"/>
    <cellStyle name="Comma 6 4 3 6 2 2" xfId="22986" xr:uid="{978FB15B-59A3-4E07-9FC5-E3E6B89D6579}"/>
    <cellStyle name="Comma 6 4 3 6 2 2 2" xfId="46559" xr:uid="{69D829DD-2C42-4A9D-A52E-66C9C7557601}"/>
    <cellStyle name="Comma 6 4 3 6 2 3" xfId="35451" xr:uid="{0E10B685-6445-4D87-A42D-0184B1DCBC31}"/>
    <cellStyle name="Comma 6 4 3 6 3" xfId="17562" xr:uid="{5AD689B8-76C8-4E70-A34A-B6FF4F8FD4B0}"/>
    <cellStyle name="Comma 6 4 3 6 3 2" xfId="41136" xr:uid="{B0F077F0-4692-4056-97C4-09434CA641C0}"/>
    <cellStyle name="Comma 6 4 3 6 4" xfId="30028" xr:uid="{DF0F37D9-7871-43A5-A751-EE231872AD2D}"/>
    <cellStyle name="Comma 6 4 3 7" xfId="7363" xr:uid="{C4F118E8-7E0F-4B37-A370-5B58616791DA}"/>
    <cellStyle name="Comma 6 4 3 7 2" xfId="18923" xr:uid="{F1E68493-147E-4A1B-8C5F-CAF0506BCA44}"/>
    <cellStyle name="Comma 6 4 3 7 2 2" xfId="42496" xr:uid="{DEAAEEC2-7F9A-436A-B4D3-DEC97B41AAB6}"/>
    <cellStyle name="Comma 6 4 3 7 3" xfId="31388" xr:uid="{CC531298-013D-4C67-8D30-01BA0AC13CC1}"/>
    <cellStyle name="Comma 6 4 3 8" xfId="13179" xr:uid="{2273C9DF-6F98-4901-8131-28F8D33DFABB}"/>
    <cellStyle name="Comma 6 4 3 8 2" xfId="36957" xr:uid="{80F8EDC9-6875-444C-AFA7-DD5B25920913}"/>
    <cellStyle name="Comma 6 4 3 9" xfId="25848" xr:uid="{90E47EB5-4F45-4A50-8206-60B892070417}"/>
    <cellStyle name="Comma 6 4 4" xfId="1784" xr:uid="{E4B643D6-9A38-4C9C-B70F-1550E582FEC7}"/>
    <cellStyle name="Comma 6 4 4 10" xfId="48627" xr:uid="{030F1CEE-0CC8-4346-B27D-305DC95FF333}"/>
    <cellStyle name="Comma 6 4 4 2" xfId="2325" xr:uid="{718B47CD-A942-4E6E-BB9A-3CE999613A9A}"/>
    <cellStyle name="Comma 6 4 4 2 2" xfId="4120" xr:uid="{BD6CCB7B-D306-4056-BFE5-09721298CB24}"/>
    <cellStyle name="Comma 6 4 4 2 2 2" xfId="9589" xr:uid="{16832690-8FFA-41BC-8AD6-FD9CC9389054}"/>
    <cellStyle name="Comma 6 4 4 2 2 2 2" xfId="21122" xr:uid="{57D3E9DA-2F60-41C1-8930-F549FAE8C308}"/>
    <cellStyle name="Comma 6 4 4 2 2 2 2 2" xfId="44695" xr:uid="{4CF96CCD-5CCF-434D-9295-A9A275A963BA}"/>
    <cellStyle name="Comma 6 4 4 2 2 2 3" xfId="33587" xr:uid="{8F763114-641B-488B-9500-171F642E0042}"/>
    <cellStyle name="Comma 6 4 4 2 2 3" xfId="15707" xr:uid="{48A6BF4D-0413-4132-84E3-51078092E58B}"/>
    <cellStyle name="Comma 6 4 4 2 2 3 2" xfId="39281" xr:uid="{F6BE971F-EE99-4C53-873E-F6049FA31714}"/>
    <cellStyle name="Comma 6 4 4 2 2 4" xfId="28173" xr:uid="{2DAE0409-B736-444B-8F5B-B3CEFBA65A04}"/>
    <cellStyle name="Comma 6 4 4 2 3" xfId="5485" xr:uid="{4FA90B61-735D-47BA-B4FA-A000557A1D22}"/>
    <cellStyle name="Comma 6 4 4 2 3 2" xfId="10959" xr:uid="{D62944F1-9B6F-4388-8B73-766C59CC7A5D}"/>
    <cellStyle name="Comma 6 4 4 2 3 2 2" xfId="22492" xr:uid="{6BB7C8F6-7EC6-42F8-A26E-A04A5F7FCE0A}"/>
    <cellStyle name="Comma 6 4 4 2 3 2 2 2" xfId="46065" xr:uid="{F7B151E6-1252-4934-9270-8250AB00D165}"/>
    <cellStyle name="Comma 6 4 4 2 3 2 3" xfId="34957" xr:uid="{DAD5C1C4-8DDB-4FB6-9040-B01022E1386C}"/>
    <cellStyle name="Comma 6 4 4 2 3 3" xfId="17071" xr:uid="{016AF11F-3397-425B-9C8C-63DF65C1510E}"/>
    <cellStyle name="Comma 6 4 4 2 3 3 2" xfId="40645" xr:uid="{A4A39CF8-E5F1-47BC-B4FB-2CD7CC4E7F58}"/>
    <cellStyle name="Comma 6 4 4 2 3 4" xfId="29537" xr:uid="{AFFB3396-F6F4-49C1-97B2-9D0AFB6D9720}"/>
    <cellStyle name="Comma 6 4 4 2 4" xfId="6823" xr:uid="{1596964D-EB0E-4AF0-A6DC-80164CC2F7B8}"/>
    <cellStyle name="Comma 6 4 4 2 4 2" xfId="12301" xr:uid="{2817E5C3-B661-4FA0-8EDD-BDC3D2FADDDF}"/>
    <cellStyle name="Comma 6 4 4 2 4 2 2" xfId="23833" xr:uid="{FB935BBA-ABCD-4136-93B6-B0A01620E664}"/>
    <cellStyle name="Comma 6 4 4 2 4 2 2 2" xfId="47406" xr:uid="{51EB226A-4A73-4EFA-8D91-CA59FF3B73CA}"/>
    <cellStyle name="Comma 6 4 4 2 4 2 3" xfId="36298" xr:uid="{B22A192E-D6B8-4424-B2B1-EF6344361E1D}"/>
    <cellStyle name="Comma 6 4 4 2 4 3" xfId="18407" xr:uid="{D6FE7BB4-AF13-4B03-A710-BA27FDBCBD35}"/>
    <cellStyle name="Comma 6 4 4 2 4 3 2" xfId="41981" xr:uid="{58BF1835-BED6-4D72-8E02-4945564F6BDE}"/>
    <cellStyle name="Comma 6 4 4 2 4 4" xfId="30873" xr:uid="{92E9C9F6-6C78-453E-8D6F-00A4C5D0F9F8}"/>
    <cellStyle name="Comma 6 4 4 2 5" xfId="8236" xr:uid="{DA111D3B-119C-4C05-89C7-C579171FD95C}"/>
    <cellStyle name="Comma 6 4 4 2 5 2" xfId="19769" xr:uid="{59BFA47B-9ABB-48B6-B05A-B882B82BE313}"/>
    <cellStyle name="Comma 6 4 4 2 5 2 2" xfId="43342" xr:uid="{85430A14-22CC-4229-8000-E285BE1EE982}"/>
    <cellStyle name="Comma 6 4 4 2 5 3" xfId="32234" xr:uid="{9D914956-E567-435F-ADC7-600E6CF4C41A}"/>
    <cellStyle name="Comma 6 4 4 2 6" xfId="14065" xr:uid="{A90401FD-BA23-48EE-BDE6-38DBDFAF3DED}"/>
    <cellStyle name="Comma 6 4 4 2 6 2" xfId="37802" xr:uid="{76E52C22-E220-43C4-AA50-DE9D02EDCF84}"/>
    <cellStyle name="Comma 6 4 4 2 7" xfId="26695" xr:uid="{DBC84336-1455-4CB8-9A4A-FB2036577AC1}"/>
    <cellStyle name="Comma 6 4 4 2 8" xfId="25321" xr:uid="{9DA092B3-7D50-49F4-9ADB-22C0E49F683C}"/>
    <cellStyle name="Comma 6 4 4 2 9" xfId="49151" xr:uid="{604E7527-304E-4D7C-8558-CB4CB392DA69}"/>
    <cellStyle name="Comma 6 4 4 3" xfId="3601" xr:uid="{784866C1-7A72-4BCA-8991-AEFB8709ABEF}"/>
    <cellStyle name="Comma 6 4 4 3 2" xfId="9070" xr:uid="{7DF88ECE-8F08-4B96-AAF6-31076DD53268}"/>
    <cellStyle name="Comma 6 4 4 3 2 2" xfId="20603" xr:uid="{41E6AF4E-223F-4624-BE55-612F53AD4B20}"/>
    <cellStyle name="Comma 6 4 4 3 2 2 2" xfId="44176" xr:uid="{18F9116A-B692-4EEA-B040-F0CB408D1578}"/>
    <cellStyle name="Comma 6 4 4 3 2 3" xfId="33068" xr:uid="{6075234E-D35A-4F65-9E82-4A6907E37BAE}"/>
    <cellStyle name="Comma 6 4 4 3 3" xfId="15188" xr:uid="{545A8AF4-42C7-4CC9-944C-921B67A5F25B}"/>
    <cellStyle name="Comma 6 4 4 3 3 2" xfId="38762" xr:uid="{5648DE46-163E-4353-BD19-CF42E35848F5}"/>
    <cellStyle name="Comma 6 4 4 3 4" xfId="27654" xr:uid="{CF124901-1A55-479C-A5B0-3B0771D58432}"/>
    <cellStyle name="Comma 6 4 4 4" xfId="4961" xr:uid="{ECE24D78-317A-4829-8703-A28928B45F43}"/>
    <cellStyle name="Comma 6 4 4 4 2" xfId="10435" xr:uid="{31B8BEA3-1B63-4D75-8921-42D0EA86B6D4}"/>
    <cellStyle name="Comma 6 4 4 4 2 2" xfId="21968" xr:uid="{813A5028-AD04-421A-B1F7-09B6601F9A07}"/>
    <cellStyle name="Comma 6 4 4 4 2 2 2" xfId="45541" xr:uid="{46D41C2E-D43F-4CA3-9DB2-3BB4EED80699}"/>
    <cellStyle name="Comma 6 4 4 4 2 3" xfId="34433" xr:uid="{01F927F4-EFEE-447D-B721-AA457D93E746}"/>
    <cellStyle name="Comma 6 4 4 4 3" xfId="16547" xr:uid="{65D23136-DD28-4E42-8954-A9D95003A8B8}"/>
    <cellStyle name="Comma 6 4 4 4 3 2" xfId="40121" xr:uid="{D23F3C19-44CA-453A-995F-9EA3E3AA54A2}"/>
    <cellStyle name="Comma 6 4 4 4 4" xfId="29013" xr:uid="{48F93C0C-1B18-40E1-8476-B68BAE230332}"/>
    <cellStyle name="Comma 6 4 4 5" xfId="6299" xr:uid="{C5A8D7D1-E889-4655-BA4E-E34FF45B75ED}"/>
    <cellStyle name="Comma 6 4 4 5 2" xfId="11776" xr:uid="{5556AB52-3DFA-4447-BA49-D7AFD6AE5594}"/>
    <cellStyle name="Comma 6 4 4 5 2 2" xfId="23308" xr:uid="{2241F070-4967-4D1A-B029-E81C8E475830}"/>
    <cellStyle name="Comma 6 4 4 5 2 2 2" xfId="46881" xr:uid="{0D0E5A24-2A37-4333-B1FF-9E4B3131D78F}"/>
    <cellStyle name="Comma 6 4 4 5 2 3" xfId="35773" xr:uid="{85DBAB36-51EF-4AE3-82C1-BFA33B3980EA}"/>
    <cellStyle name="Comma 6 4 4 5 3" xfId="17883" xr:uid="{BDE1BC80-1E53-4371-BB80-10230314A015}"/>
    <cellStyle name="Comma 6 4 4 5 3 2" xfId="41457" xr:uid="{48CAE7A2-8A21-4FAA-ACCF-0EDE3E9A1348}"/>
    <cellStyle name="Comma 6 4 4 5 4" xfId="30349" xr:uid="{3A3EB040-2FCE-48D6-839D-45D35A28BA3B}"/>
    <cellStyle name="Comma 6 4 4 6" xfId="7710" xr:uid="{749FBA33-7A69-4993-A082-2E4BAD6B9BBA}"/>
    <cellStyle name="Comma 6 4 4 6 2" xfId="19245" xr:uid="{D5F5AE14-4EA6-4548-A6E8-17F457145730}"/>
    <cellStyle name="Comma 6 4 4 6 2 2" xfId="42818" xr:uid="{E6816960-63E7-414E-BE3E-F69B7A0AC589}"/>
    <cellStyle name="Comma 6 4 4 6 3" xfId="31710" xr:uid="{D1FBD264-1A59-4E41-965F-29DA255F288E}"/>
    <cellStyle name="Comma 6 4 4 7" xfId="13539" xr:uid="{599A13D0-794E-4FAB-BA4A-4A07C91526DF}"/>
    <cellStyle name="Comma 6 4 4 7 2" xfId="37278" xr:uid="{2AF19993-E654-4FDB-991F-22B5D627FCBB}"/>
    <cellStyle name="Comma 6 4 4 8" xfId="26171" xr:uid="{E1939E82-70FE-4901-AD9F-35229EA0AD16}"/>
    <cellStyle name="Comma 6 4 4 9" xfId="24796" xr:uid="{2E11459B-8D9F-4FC3-9CBA-F71A4FB70B15}"/>
    <cellStyle name="Comma 6 4 5" xfId="1846" xr:uid="{53E1BB96-84E3-4A6D-84C3-668900F9EAC0}"/>
    <cellStyle name="Comma 6 4 5 2" xfId="3659" xr:uid="{CE228DA6-4237-4307-9294-89E9E7B080A5}"/>
    <cellStyle name="Comma 6 4 5 2 2" xfId="9128" xr:uid="{B2789F43-8760-4A1F-8EDF-41FCEAF34506}"/>
    <cellStyle name="Comma 6 4 5 2 2 2" xfId="20661" xr:uid="{3EA473E9-3962-42DF-AF5E-ED4C02DFC879}"/>
    <cellStyle name="Comma 6 4 5 2 2 2 2" xfId="44234" xr:uid="{51E9F0A8-5CE7-4260-8CDE-66ED23E08D92}"/>
    <cellStyle name="Comma 6 4 5 2 2 3" xfId="33126" xr:uid="{B5CF20A0-4BE3-44A4-B28C-66D60CED2739}"/>
    <cellStyle name="Comma 6 4 5 2 3" xfId="15246" xr:uid="{40D9BC81-98B0-4DA6-BF51-67809B20277B}"/>
    <cellStyle name="Comma 6 4 5 2 3 2" xfId="38820" xr:uid="{BC03E7F9-169E-4B21-90CC-0BCEA4E99DEB}"/>
    <cellStyle name="Comma 6 4 5 2 4" xfId="27712" xr:uid="{2B612E5A-910C-44C6-9581-80F9AE4D15C7}"/>
    <cellStyle name="Comma 6 4 5 3" xfId="5023" xr:uid="{5A56E004-406D-4FEA-AAFB-0DCBE92E6457}"/>
    <cellStyle name="Comma 6 4 5 3 2" xfId="10497" xr:uid="{729CACC4-572E-47ED-8B67-D4A743DC6725}"/>
    <cellStyle name="Comma 6 4 5 3 2 2" xfId="22030" xr:uid="{4E02F1D8-C87E-4C32-81B5-89F82B2A84E1}"/>
    <cellStyle name="Comma 6 4 5 3 2 2 2" xfId="45603" xr:uid="{1E5FCEDB-2098-4927-B294-1E4EA353ACA3}"/>
    <cellStyle name="Comma 6 4 5 3 2 3" xfId="34495" xr:uid="{4F8A3C67-79AF-4BED-8553-D89463781FBB}"/>
    <cellStyle name="Comma 6 4 5 3 3" xfId="16609" xr:uid="{806D182D-8DE1-4656-B0F6-D5A4CE44A539}"/>
    <cellStyle name="Comma 6 4 5 3 3 2" xfId="40183" xr:uid="{F41A7A3C-9154-4FBF-9902-92C4E50A3C44}"/>
    <cellStyle name="Comma 6 4 5 3 4" xfId="29075" xr:uid="{7AF82B17-A3CB-45CD-BC9B-AB3F9D2CBD31}"/>
    <cellStyle name="Comma 6 4 5 4" xfId="6361" xr:uid="{AB3B0FCF-7672-4D9B-8127-09443D5053A9}"/>
    <cellStyle name="Comma 6 4 5 4 2" xfId="11838" xr:uid="{B44A22B2-A48A-4A40-8D30-CA383E11F612}"/>
    <cellStyle name="Comma 6 4 5 4 2 2" xfId="23370" xr:uid="{5BE33BC8-56E8-4300-B845-698D50E21394}"/>
    <cellStyle name="Comma 6 4 5 4 2 2 2" xfId="46943" xr:uid="{EE165EE3-601F-4A93-BE72-FB03E160678F}"/>
    <cellStyle name="Comma 6 4 5 4 2 3" xfId="35835" xr:uid="{51F6B1EB-8DC1-43E5-A424-EA890058924F}"/>
    <cellStyle name="Comma 6 4 5 4 3" xfId="17945" xr:uid="{3A29CBAD-62A7-4EFB-84C7-E462ED2879D8}"/>
    <cellStyle name="Comma 6 4 5 4 3 2" xfId="41519" xr:uid="{9E7D531E-EB73-4201-A595-AA9FFAF8EE74}"/>
    <cellStyle name="Comma 6 4 5 4 4" xfId="30411" xr:uid="{60ACB012-46C4-4707-A583-39A7FE98101C}"/>
    <cellStyle name="Comma 6 4 5 5" xfId="7772" xr:uid="{D2AB5A8F-B16A-48F5-AF59-7C1F850EB2D9}"/>
    <cellStyle name="Comma 6 4 5 5 2" xfId="19307" xr:uid="{6A88DE75-299F-4C10-B301-D07FF60D986A}"/>
    <cellStyle name="Comma 6 4 5 5 2 2" xfId="42880" xr:uid="{E0B1ED7B-E474-4508-ADEC-1C7E2397D571}"/>
    <cellStyle name="Comma 6 4 5 5 3" xfId="31772" xr:uid="{1BE7FC10-46BC-4594-AE1C-BEE04DFF5F3A}"/>
    <cellStyle name="Comma 6 4 5 6" xfId="13601" xr:uid="{3540BEF8-7DA4-466C-96C9-5280D5EA2392}"/>
    <cellStyle name="Comma 6 4 5 6 2" xfId="37340" xr:uid="{73985E68-FF26-45B8-AEC2-D10082DBE335}"/>
    <cellStyle name="Comma 6 4 5 7" xfId="26233" xr:uid="{1692B4CF-8990-4E37-AACB-9BDCE1472879}"/>
    <cellStyle name="Comma 6 4 5 8" xfId="24858" xr:uid="{AAEA6FB3-9E1E-4D24-A120-79EB12020872}"/>
    <cellStyle name="Comma 6 4 5 9" xfId="48689" xr:uid="{28AEE230-1B49-42B1-AB11-CD00770192D7}"/>
    <cellStyle name="Comma 6 4 6" xfId="2263" xr:uid="{7010D0D2-AB39-4615-8A69-57C962630AA0}"/>
    <cellStyle name="Comma 6 4 6 2" xfId="4058" xr:uid="{5D40E692-7602-421A-BBF2-55681634C78D}"/>
    <cellStyle name="Comma 6 4 6 2 2" xfId="9527" xr:uid="{E05C20F1-48A5-4324-8DE2-0A606427FBCB}"/>
    <cellStyle name="Comma 6 4 6 2 2 2" xfId="21060" xr:uid="{E4512F80-6DBF-4D7C-A2B0-41D73FB7BDFD}"/>
    <cellStyle name="Comma 6 4 6 2 2 2 2" xfId="44633" xr:uid="{F60E0715-8187-4F49-A574-B7E525DF2AB0}"/>
    <cellStyle name="Comma 6 4 6 2 2 3" xfId="33525" xr:uid="{99FF766D-C5C1-4BCC-9C29-508B6D9A0053}"/>
    <cellStyle name="Comma 6 4 6 2 3" xfId="15645" xr:uid="{0B343B14-5716-4D3A-85F2-60157A7106CF}"/>
    <cellStyle name="Comma 6 4 6 2 3 2" xfId="39219" xr:uid="{8A23CEEC-4F9C-4E0D-BC48-D6E5A3FEF175}"/>
    <cellStyle name="Comma 6 4 6 2 4" xfId="28111" xr:uid="{92215570-FA1D-47E3-9096-918748493B48}"/>
    <cellStyle name="Comma 6 4 6 3" xfId="5423" xr:uid="{867276A6-85F1-4E91-A01A-426861938972}"/>
    <cellStyle name="Comma 6 4 6 3 2" xfId="10897" xr:uid="{F640C692-F667-460D-9882-65A0932C05AD}"/>
    <cellStyle name="Comma 6 4 6 3 2 2" xfId="22430" xr:uid="{28C7325D-F7BD-4E92-AE08-3CD5EB022468}"/>
    <cellStyle name="Comma 6 4 6 3 2 2 2" xfId="46003" xr:uid="{8C6208CB-553A-4514-B000-92ED539B0DB6}"/>
    <cellStyle name="Comma 6 4 6 3 2 3" xfId="34895" xr:uid="{CB97576C-5DFC-4D8E-B9C3-0BF59A9D300B}"/>
    <cellStyle name="Comma 6 4 6 3 3" xfId="17009" xr:uid="{843EA58F-01E8-4537-B7A7-CC7BDD30E0BF}"/>
    <cellStyle name="Comma 6 4 6 3 3 2" xfId="40583" xr:uid="{EE12486F-E125-462B-B02E-03913EF8C9FE}"/>
    <cellStyle name="Comma 6 4 6 3 4" xfId="29475" xr:uid="{4E79290A-7198-456B-8032-E0A8A8C07E84}"/>
    <cellStyle name="Comma 6 4 6 4" xfId="6761" xr:uid="{CF0B66BD-CC78-47C4-A88E-C8AC237C10CF}"/>
    <cellStyle name="Comma 6 4 6 4 2" xfId="12239" xr:uid="{56EE4D9D-79E1-4D61-B90D-F0E12F0BF60A}"/>
    <cellStyle name="Comma 6 4 6 4 2 2" xfId="23771" xr:uid="{B42C298A-9274-46D4-A1DC-5F64983A7B6C}"/>
    <cellStyle name="Comma 6 4 6 4 2 2 2" xfId="47344" xr:uid="{043280DC-A9AC-45AD-93AA-1111ACB2697A}"/>
    <cellStyle name="Comma 6 4 6 4 2 3" xfId="36236" xr:uid="{F0B8DBD8-DCB6-4AB3-AF08-7F38942C1655}"/>
    <cellStyle name="Comma 6 4 6 4 3" xfId="18345" xr:uid="{D15B64DB-5263-4F13-AEC5-F2CC26CC050B}"/>
    <cellStyle name="Comma 6 4 6 4 3 2" xfId="41919" xr:uid="{A717D050-9382-48A6-A26C-AE4CD1E2BE86}"/>
    <cellStyle name="Comma 6 4 6 4 4" xfId="30811" xr:uid="{E284B68B-6F06-436B-ABB2-3526294C06E7}"/>
    <cellStyle name="Comma 6 4 6 5" xfId="8174" xr:uid="{88695F8B-B8BA-46EB-A140-FC22CB1466A0}"/>
    <cellStyle name="Comma 6 4 6 5 2" xfId="19707" xr:uid="{705F7862-51F6-4B2A-A52D-42D33F73ED0F}"/>
    <cellStyle name="Comma 6 4 6 5 2 2" xfId="43280" xr:uid="{B162D443-AD71-4D4D-94F9-B51DA4B82D51}"/>
    <cellStyle name="Comma 6 4 6 5 3" xfId="32172" xr:uid="{FDB75F2D-9675-4182-940E-333918FFE796}"/>
    <cellStyle name="Comma 6 4 6 6" xfId="14003" xr:uid="{4D99366C-797F-4017-BC69-ABF6A0ECE6CC}"/>
    <cellStyle name="Comma 6 4 6 6 2" xfId="37740" xr:uid="{30A1B342-66D8-49BB-A8A8-1BD3BECA0B15}"/>
    <cellStyle name="Comma 6 4 6 7" xfId="26633" xr:uid="{CF6C3E60-6CD0-406E-94C1-4ED34326377F}"/>
    <cellStyle name="Comma 6 4 6 8" xfId="25259" xr:uid="{3A55EF07-E02A-4622-931F-A15AF27796BE}"/>
    <cellStyle name="Comma 6 4 6 9" xfId="49089" xr:uid="{35693749-E204-44E5-9601-7D4003984259}"/>
    <cellStyle name="Comma 6 4 7" xfId="3221" xr:uid="{0478ADC6-AEE8-4CAE-87DD-B3CD0F5A2F43}"/>
    <cellStyle name="Comma 6 4 7 2" xfId="8688" xr:uid="{D90A3A8E-F7C2-4885-8FB4-A347D21170FD}"/>
    <cellStyle name="Comma 6 4 7 2 2" xfId="20221" xr:uid="{88673E4F-B1BB-45D5-B7BF-D228D7895DAD}"/>
    <cellStyle name="Comma 6 4 7 2 2 2" xfId="43794" xr:uid="{96140283-9C31-4EAE-8452-A6A18538EE6C}"/>
    <cellStyle name="Comma 6 4 7 2 3" xfId="32686" xr:uid="{489746EF-D170-488C-A1CA-BA114F3B0762}"/>
    <cellStyle name="Comma 6 4 7 3" xfId="14807" xr:uid="{BB580FD0-CBAB-4128-9BEF-499023C5EE2E}"/>
    <cellStyle name="Comma 6 4 7 3 2" xfId="38381" xr:uid="{311CA277-945F-4D55-B5BC-1E94F6AC96FE}"/>
    <cellStyle name="Comma 6 4 7 4" xfId="27273" xr:uid="{6402C211-4F67-4258-9415-E3D571C82FB7}"/>
    <cellStyle name="Comma 6 4 8" xfId="4575" xr:uid="{224A6537-287B-414C-BC6D-B4CF1C40935A}"/>
    <cellStyle name="Comma 6 4 8 2" xfId="10048" xr:uid="{1C54B57D-C762-4A5D-AD96-8FB1946854A9}"/>
    <cellStyle name="Comma 6 4 8 2 2" xfId="21581" xr:uid="{B8028D29-FC65-437F-A91B-7E961B95B34B}"/>
    <cellStyle name="Comma 6 4 8 2 2 2" xfId="45154" xr:uid="{E0938A0D-1C2C-4AF9-A34E-E2963BCA7AF4}"/>
    <cellStyle name="Comma 6 4 8 2 3" xfId="34046" xr:uid="{048BAF2D-FA66-405A-BE65-7B9AF73F24E2}"/>
    <cellStyle name="Comma 6 4 8 3" xfId="16161" xr:uid="{E9833A84-F28A-4C13-BB01-89F8A985B5BF}"/>
    <cellStyle name="Comma 6 4 8 3 2" xfId="39735" xr:uid="{D310A7EB-9A89-4550-95A7-2ED8C888B432}"/>
    <cellStyle name="Comma 6 4 8 4" xfId="28627" xr:uid="{B8C251C0-D31B-4B75-8B41-3C30647D4299}"/>
    <cellStyle name="Comma 6 4 9" xfId="5913" xr:uid="{CDFC0D62-D0B0-4F10-B064-85C631246996}"/>
    <cellStyle name="Comma 6 4 9 2" xfId="11389" xr:uid="{F5F18894-673C-46D0-92DF-4212ACD54ABF}"/>
    <cellStyle name="Comma 6 4 9 2 2" xfId="22921" xr:uid="{E4ECBD25-83DF-4C16-BB08-0D63295BF972}"/>
    <cellStyle name="Comma 6 4 9 2 2 2" xfId="46494" xr:uid="{641828EC-F684-4B67-9900-23DC1541B4C3}"/>
    <cellStyle name="Comma 6 4 9 2 3" xfId="35386" xr:uid="{D29708EB-247A-4A48-9649-3832259377F8}"/>
    <cellStyle name="Comma 6 4 9 3" xfId="17497" xr:uid="{35F27ACA-B9A1-4B50-B35D-345A4DA9904D}"/>
    <cellStyle name="Comma 6 4 9 3 2" xfId="41071" xr:uid="{E78F9870-A543-4821-8ED6-D75F4062A985}"/>
    <cellStyle name="Comma 6 4 9 4" xfId="29963" xr:uid="{A7AA4F8B-5A20-4EB0-89B5-7CEF22D48033}"/>
    <cellStyle name="Comma 6 5" xfId="579" xr:uid="{F8B70CDC-DB78-49CF-9D58-46E2B3C561DB}"/>
    <cellStyle name="Comma 6 5 10" xfId="25786" xr:uid="{509EA288-5B20-47DB-B85C-F5387D869311}"/>
    <cellStyle name="Comma 6 5 11" xfId="24548" xr:uid="{F8B1870D-6303-42FE-84D7-7DAFDB4DB7A7}"/>
    <cellStyle name="Comma 6 5 12" xfId="48238" xr:uid="{A315FF6C-54EC-4D84-ABFF-1F7E3E38B414}"/>
    <cellStyle name="Comma 6 5 13" xfId="954" xr:uid="{43E7D56F-93C7-4ECA-A6CB-F207A9112A89}"/>
    <cellStyle name="Comma 6 5 2" xfId="1241" xr:uid="{5FD86A05-44BC-4EAE-899B-44051A0CFE10}"/>
    <cellStyle name="Comma 6 5 2 10" xfId="24594" xr:uid="{4B47BD37-C468-4594-8C8A-B58429AD87FB}"/>
    <cellStyle name="Comma 6 5 2 11" xfId="48421" xr:uid="{99344471-F932-4C5C-B9AD-9192C23E6B87}"/>
    <cellStyle name="Comma 6 5 2 2" xfId="2030" xr:uid="{A1DB5E42-D34C-42B5-A8A0-AE8CFEE5ECEC}"/>
    <cellStyle name="Comma 6 5 2 2 2" xfId="3843" xr:uid="{2D4BA4C9-CB90-4A91-B353-52C3F933184A}"/>
    <cellStyle name="Comma 6 5 2 2 2 2" xfId="9312" xr:uid="{9613F608-1871-4458-A1DE-3F58BF4C11CB}"/>
    <cellStyle name="Comma 6 5 2 2 2 2 2" xfId="20845" xr:uid="{3DE00E51-06A3-4A8C-AD14-A71697B50355}"/>
    <cellStyle name="Comma 6 5 2 2 2 2 2 2" xfId="44418" xr:uid="{A367C9C1-0282-4042-898B-9D555E12A970}"/>
    <cellStyle name="Comma 6 5 2 2 2 2 3" xfId="33310" xr:uid="{D34D77CE-1E3E-429C-95E6-760D0CC09447}"/>
    <cellStyle name="Comma 6 5 2 2 2 3" xfId="15430" xr:uid="{DB89078F-9506-4AC9-BCE5-942513697EF7}"/>
    <cellStyle name="Comma 6 5 2 2 2 3 2" xfId="39004" xr:uid="{E22291A2-3F76-459A-A560-80D380487668}"/>
    <cellStyle name="Comma 6 5 2 2 2 4" xfId="27896" xr:uid="{1DD26824-746D-4ED4-84C4-3C40FEE10287}"/>
    <cellStyle name="Comma 6 5 2 2 3" xfId="5207" xr:uid="{96E911F4-2190-42E6-AB9F-81F7327FDECA}"/>
    <cellStyle name="Comma 6 5 2 2 3 2" xfId="10681" xr:uid="{02B95E0D-0E66-4BDD-B95F-6AD531F8CD22}"/>
    <cellStyle name="Comma 6 5 2 2 3 2 2" xfId="22214" xr:uid="{9BFF7615-1E7D-4B61-91B8-C0ED6AE2B88E}"/>
    <cellStyle name="Comma 6 5 2 2 3 2 2 2" xfId="45787" xr:uid="{9C979E9E-EE9D-4CF3-84FA-8970ECF697BF}"/>
    <cellStyle name="Comma 6 5 2 2 3 2 3" xfId="34679" xr:uid="{DB0A3E89-F317-4ECD-B181-3121E2DABA13}"/>
    <cellStyle name="Comma 6 5 2 2 3 3" xfId="16793" xr:uid="{2E24D2E2-93B4-4B34-8EB7-C0AE88654808}"/>
    <cellStyle name="Comma 6 5 2 2 3 3 2" xfId="40367" xr:uid="{39E1801E-EBB7-468D-8839-7371A30ADD8E}"/>
    <cellStyle name="Comma 6 5 2 2 3 4" xfId="29259" xr:uid="{A00E89D0-7338-4624-B742-D155C44C236D}"/>
    <cellStyle name="Comma 6 5 2 2 4" xfId="6545" xr:uid="{63E54426-CEF4-4AF1-A1C1-D93B1F7406C7}"/>
    <cellStyle name="Comma 6 5 2 2 4 2" xfId="12022" xr:uid="{80BFB9E5-E74E-4A0A-9F24-072728286225}"/>
    <cellStyle name="Comma 6 5 2 2 4 2 2" xfId="23554" xr:uid="{A353DBA2-9256-4834-806A-8445637BDCAC}"/>
    <cellStyle name="Comma 6 5 2 2 4 2 2 2" xfId="47127" xr:uid="{9A1F6BD4-FDFB-4756-89B8-F66B34014E3F}"/>
    <cellStyle name="Comma 6 5 2 2 4 2 3" xfId="36019" xr:uid="{E050D531-DBE7-444C-9CFD-1501BABF1C90}"/>
    <cellStyle name="Comma 6 5 2 2 4 3" xfId="18129" xr:uid="{5761E7A2-EA87-4E5E-81A4-0482A5D5D27C}"/>
    <cellStyle name="Comma 6 5 2 2 4 3 2" xfId="41703" xr:uid="{970A4127-523C-4A41-98D8-D13FFA5E0D26}"/>
    <cellStyle name="Comma 6 5 2 2 4 4" xfId="30595" xr:uid="{479A40A5-3616-435B-95B9-75ED8EC922A8}"/>
    <cellStyle name="Comma 6 5 2 2 5" xfId="7956" xr:uid="{DE0BC1D8-A84D-4284-B0C3-8E1AB2DB506C}"/>
    <cellStyle name="Comma 6 5 2 2 5 2" xfId="19491" xr:uid="{94688AEC-6356-4713-9B31-AD587F034043}"/>
    <cellStyle name="Comma 6 5 2 2 5 2 2" xfId="43064" xr:uid="{246FD848-AC55-49E9-8BA2-2E75AC4B3E4E}"/>
    <cellStyle name="Comma 6 5 2 2 5 3" xfId="31956" xr:uid="{8ABEC01E-4C48-47DD-B6BC-A90181045AB2}"/>
    <cellStyle name="Comma 6 5 2 2 6" xfId="13785" xr:uid="{14A673C7-126A-46AB-B164-3DA48C166B2A}"/>
    <cellStyle name="Comma 6 5 2 2 6 2" xfId="37524" xr:uid="{DD705315-A37B-427C-B9CC-F7C3950336C9}"/>
    <cellStyle name="Comma 6 5 2 2 7" xfId="26417" xr:uid="{7ABEEEAF-185C-4E51-B9B6-37328B8C8E3C}"/>
    <cellStyle name="Comma 6 5 2 2 8" xfId="25042" xr:uid="{2645E313-E759-4C46-8016-137FC5552170}"/>
    <cellStyle name="Comma 6 5 2 2 9" xfId="48873" xr:uid="{91E3E878-0E83-4483-935A-CD73EB54218A}"/>
    <cellStyle name="Comma 6 5 2 3" xfId="2517" xr:uid="{1842A536-E6A8-46C2-AF1A-86B4587BCACA}"/>
    <cellStyle name="Comma 6 5 2 3 2" xfId="4308" xr:uid="{BFAD374D-98A7-4D47-A962-B30B401601B6}"/>
    <cellStyle name="Comma 6 5 2 3 2 2" xfId="9777" xr:uid="{5440AD39-BF2E-4183-B9C6-0F3BB13D9DAD}"/>
    <cellStyle name="Comma 6 5 2 3 2 2 2" xfId="21310" xr:uid="{4C8AACF1-200E-4374-9308-ADAFE66C2313}"/>
    <cellStyle name="Comma 6 5 2 3 2 2 2 2" xfId="44883" xr:uid="{BF2356E9-AAAA-4DA1-9A29-990B651A7F42}"/>
    <cellStyle name="Comma 6 5 2 3 2 2 3" xfId="33775" xr:uid="{052F89B6-DA6A-4AA8-81E6-17AA63AAB5A8}"/>
    <cellStyle name="Comma 6 5 2 3 2 3" xfId="15895" xr:uid="{9774B679-5A3F-4ECB-AE5C-42F1CBDDC753}"/>
    <cellStyle name="Comma 6 5 2 3 2 3 2" xfId="39469" xr:uid="{DED17E85-11D5-440D-821C-206F77C345D1}"/>
    <cellStyle name="Comma 6 5 2 3 2 4" xfId="28361" xr:uid="{483620F9-7083-4C38-B278-F363BEAB0731}"/>
    <cellStyle name="Comma 6 5 2 3 3" xfId="5673" xr:uid="{675E0D68-84A2-4627-9FEA-5065B0DF144B}"/>
    <cellStyle name="Comma 6 5 2 3 3 2" xfId="11147" xr:uid="{AE30ABA6-9A5E-43B5-A462-B16CE3512CD4}"/>
    <cellStyle name="Comma 6 5 2 3 3 2 2" xfId="22680" xr:uid="{14FB655B-99D6-4ACC-B067-EFE8CC7C9AE1}"/>
    <cellStyle name="Comma 6 5 2 3 3 2 2 2" xfId="46253" xr:uid="{757591B7-3B6D-4078-8EBD-21E030E72C16}"/>
    <cellStyle name="Comma 6 5 2 3 3 2 3" xfId="35145" xr:uid="{2D779289-4B59-409A-99A2-3A55B434C0CD}"/>
    <cellStyle name="Comma 6 5 2 3 3 3" xfId="17259" xr:uid="{B89EFADF-4CCC-489D-BF8B-C2C4EC5E2103}"/>
    <cellStyle name="Comma 6 5 2 3 3 3 2" xfId="40833" xr:uid="{279ED833-6F56-468E-ABE9-A43B13C04E78}"/>
    <cellStyle name="Comma 6 5 2 3 3 4" xfId="29725" xr:uid="{E3EE788B-BC79-49CD-94C9-5EB6FFD5330E}"/>
    <cellStyle name="Comma 6 5 2 3 4" xfId="7011" xr:uid="{D93C39C8-6E44-4127-A56A-3F678E9BA5B7}"/>
    <cellStyle name="Comma 6 5 2 3 4 2" xfId="12489" xr:uid="{F46974A8-70A0-4DCC-8761-4C0171102C47}"/>
    <cellStyle name="Comma 6 5 2 3 4 2 2" xfId="24021" xr:uid="{4EAB9266-0352-4CD2-BA15-4A047B9B7007}"/>
    <cellStyle name="Comma 6 5 2 3 4 2 2 2" xfId="47594" xr:uid="{80CF4E9F-2C8C-4FF7-8965-D13CAF3D39B7}"/>
    <cellStyle name="Comma 6 5 2 3 4 2 3" xfId="36486" xr:uid="{75A8A7AF-EB89-4018-86DB-B87F3A2A8FDC}"/>
    <cellStyle name="Comma 6 5 2 3 4 3" xfId="18595" xr:uid="{23DE181D-DF7F-43B4-AEC5-AF5863F2C28E}"/>
    <cellStyle name="Comma 6 5 2 3 4 3 2" xfId="42169" xr:uid="{6D050589-2F8E-4846-9BF3-68A8925F5B5F}"/>
    <cellStyle name="Comma 6 5 2 3 4 4" xfId="31061" xr:uid="{B9A0BA75-41E2-43B7-BDBB-9C87BF055019}"/>
    <cellStyle name="Comma 6 5 2 3 5" xfId="8424" xr:uid="{3B96731C-1E32-4EA5-8BE8-10944F4A014A}"/>
    <cellStyle name="Comma 6 5 2 3 5 2" xfId="19957" xr:uid="{E52A024D-3709-43A5-AA12-DC9DC6A68D4C}"/>
    <cellStyle name="Comma 6 5 2 3 5 2 2" xfId="43530" xr:uid="{E9913963-CF1A-42B8-A1EC-6D958F1F5234}"/>
    <cellStyle name="Comma 6 5 2 3 5 3" xfId="32422" xr:uid="{9C39848E-D851-4C64-8E10-3B0B369CAFF5}"/>
    <cellStyle name="Comma 6 5 2 3 6" xfId="14253" xr:uid="{59D05FD4-0E91-4F80-8F18-B10796C7AD8F}"/>
    <cellStyle name="Comma 6 5 2 3 6 2" xfId="37990" xr:uid="{86E20F67-ECAD-43FF-9813-D4C6E711D662}"/>
    <cellStyle name="Comma 6 5 2 3 7" xfId="26883" xr:uid="{EF3BE5D2-71D4-48DC-9BFE-EBA7184A0158}"/>
    <cellStyle name="Comma 6 5 2 3 8" xfId="25509" xr:uid="{31F67E44-7EBA-423E-B545-E0E7F398243B}"/>
    <cellStyle name="Comma 6 5 2 3 9" xfId="49339" xr:uid="{2426E903-E7C0-4CE6-8DFD-453C6756E491}"/>
    <cellStyle name="Comma 6 5 2 4" xfId="3404" xr:uid="{9351B4A1-9A26-4E4B-9B8E-0DF89097E3A4}"/>
    <cellStyle name="Comma 6 5 2 4 2" xfId="8872" xr:uid="{47C332C7-BAB3-4E91-AFD2-79AA75AA0BA2}"/>
    <cellStyle name="Comma 6 5 2 4 2 2" xfId="20405" xr:uid="{20FA28C9-311B-494E-B74B-A936D52E42D8}"/>
    <cellStyle name="Comma 6 5 2 4 2 2 2" xfId="43978" xr:uid="{F55F97D3-9C07-4635-BBAA-BB82EDD340A7}"/>
    <cellStyle name="Comma 6 5 2 4 2 3" xfId="32870" xr:uid="{0AAA9BF5-68C4-4025-84E1-4E9EF6B6A285}"/>
    <cellStyle name="Comma 6 5 2 4 3" xfId="14990" xr:uid="{03804186-D345-49CB-82F2-81886BD6FFE5}"/>
    <cellStyle name="Comma 6 5 2 4 3 2" xfId="38564" xr:uid="{B9C0AB2C-F017-4987-9E98-E0D31BC13631}"/>
    <cellStyle name="Comma 6 5 2 4 4" xfId="27456" xr:uid="{8C2726F6-8F86-47D4-B353-AC91D13FF75A}"/>
    <cellStyle name="Comma 6 5 2 5" xfId="4760" xr:uid="{E91E6818-5E27-47F8-A175-9E4A8E784BD0}"/>
    <cellStyle name="Comma 6 5 2 5 2" xfId="10233" xr:uid="{89DAF0F7-6688-432C-87C0-DBB34D4529D2}"/>
    <cellStyle name="Comma 6 5 2 5 2 2" xfId="21766" xr:uid="{1001A400-9D86-44DD-895E-B9A3EF9DDA93}"/>
    <cellStyle name="Comma 6 5 2 5 2 2 2" xfId="45339" xr:uid="{F8F49F9C-8C99-42EE-AF73-F2DE4F8AFB59}"/>
    <cellStyle name="Comma 6 5 2 5 2 3" xfId="34231" xr:uid="{BF987B80-B54B-4668-BF23-A471C867C8E7}"/>
    <cellStyle name="Comma 6 5 2 5 3" xfId="16346" xr:uid="{495C61A6-7312-40D1-BF1A-D47B9940FDAA}"/>
    <cellStyle name="Comma 6 5 2 5 3 2" xfId="39920" xr:uid="{71A14DAD-40AB-4B83-96E9-FF56A51BA520}"/>
    <cellStyle name="Comma 6 5 2 5 4" xfId="28812" xr:uid="{BC88B967-2B3B-44A3-979D-A341EBDFF9C3}"/>
    <cellStyle name="Comma 6 5 2 6" xfId="6098" xr:uid="{C55D3CB9-8BFC-420E-8D96-A05299578F84}"/>
    <cellStyle name="Comma 6 5 2 6 2" xfId="11574" xr:uid="{FD06169A-2126-4554-A04A-F613A2D1C66A}"/>
    <cellStyle name="Comma 6 5 2 6 2 2" xfId="23106" xr:uid="{B91A7DF5-462A-4FD7-8808-2FC7FADAEB28}"/>
    <cellStyle name="Comma 6 5 2 6 2 2 2" xfId="46679" xr:uid="{C3527AD3-3CB8-499A-974B-7EA10011C885}"/>
    <cellStyle name="Comma 6 5 2 6 2 3" xfId="35571" xr:uid="{7ED7A37D-DA5F-4D1E-A3B4-A2285982C132}"/>
    <cellStyle name="Comma 6 5 2 6 3" xfId="17682" xr:uid="{CB9824D5-7A65-4A3A-9A80-A9138A9D8C16}"/>
    <cellStyle name="Comma 6 5 2 6 3 2" xfId="41256" xr:uid="{9F5BA2D1-E2D6-4310-91FC-6503C37C17D8}"/>
    <cellStyle name="Comma 6 5 2 6 4" xfId="30148" xr:uid="{2EF7919A-29B6-483C-8235-3C12231BB030}"/>
    <cellStyle name="Comma 6 5 2 7" xfId="7483" xr:uid="{4288EBB9-E598-4C4A-925D-C1862AE8E5A6}"/>
    <cellStyle name="Comma 6 5 2 7 2" xfId="19043" xr:uid="{10C490AD-D615-4ADD-9A62-FADA620BBB79}"/>
    <cellStyle name="Comma 6 5 2 7 2 2" xfId="42616" xr:uid="{982EE640-4135-4C80-A073-3A480382A397}"/>
    <cellStyle name="Comma 6 5 2 7 3" xfId="31508" xr:uid="{9EDB3DC4-6F68-4CD4-8173-EBC714C3D7CA}"/>
    <cellStyle name="Comma 6 5 2 8" xfId="13303" xr:uid="{966A5DFA-5FDD-4AEA-A932-E5B6ED8329A7}"/>
    <cellStyle name="Comma 6 5 2 8 2" xfId="37077" xr:uid="{CF65B1B9-E1A3-4D9C-8D3B-4B292D3F69BA}"/>
    <cellStyle name="Comma 6 5 2 9" xfId="25968" xr:uid="{1272FD6B-45EB-444F-A533-1D2A8D63A8D1}"/>
    <cellStyle name="Comma 6 5 3" xfId="1849" xr:uid="{DD008DE9-736E-442C-95E1-CB03494E1706}"/>
    <cellStyle name="Comma 6 5 3 10" xfId="48692" xr:uid="{E6D421FF-A127-41D6-B8C4-A66AC9A263DE}"/>
    <cellStyle name="Comma 6 5 3 2" xfId="2328" xr:uid="{2CC7D908-E604-4246-9D3E-C6BECDA7A2A7}"/>
    <cellStyle name="Comma 6 5 3 2 2" xfId="4123" xr:uid="{1981AEB9-8FF3-44ED-86A4-407EFF3BE2EF}"/>
    <cellStyle name="Comma 6 5 3 2 2 2" xfId="9592" xr:uid="{305C4260-894D-4E4B-9A95-D69151605EB2}"/>
    <cellStyle name="Comma 6 5 3 2 2 2 2" xfId="21125" xr:uid="{1D1A81F5-C2DD-4CDC-9317-95043E75B896}"/>
    <cellStyle name="Comma 6 5 3 2 2 2 2 2" xfId="44698" xr:uid="{516F4D30-3AD1-4B0C-998A-E9169BB2F7B4}"/>
    <cellStyle name="Comma 6 5 3 2 2 2 3" xfId="33590" xr:uid="{7F503BD5-5340-4730-ACEE-8A72AFCCC951}"/>
    <cellStyle name="Comma 6 5 3 2 2 3" xfId="15710" xr:uid="{4B6CA30C-6DEB-442A-92E5-B85285AC3837}"/>
    <cellStyle name="Comma 6 5 3 2 2 3 2" xfId="39284" xr:uid="{964EEADB-A2A9-4792-8BF9-C3D3AC615889}"/>
    <cellStyle name="Comma 6 5 3 2 2 4" xfId="28176" xr:uid="{D13E4139-ABBF-4A2E-8FA3-83AFA62F9C8E}"/>
    <cellStyle name="Comma 6 5 3 2 3" xfId="5488" xr:uid="{0FA34F74-E352-4A66-8A51-46091D8E0E1F}"/>
    <cellStyle name="Comma 6 5 3 2 3 2" xfId="10962" xr:uid="{45F8427B-0D10-4153-ACBA-0A94CFC46721}"/>
    <cellStyle name="Comma 6 5 3 2 3 2 2" xfId="22495" xr:uid="{3CAD8217-5945-43DC-8F59-23A1BF723091}"/>
    <cellStyle name="Comma 6 5 3 2 3 2 2 2" xfId="46068" xr:uid="{8197928C-DF10-48F9-B562-C74CC770828A}"/>
    <cellStyle name="Comma 6 5 3 2 3 2 3" xfId="34960" xr:uid="{CA6359D0-2B16-4B01-B732-85A19B9196B0}"/>
    <cellStyle name="Comma 6 5 3 2 3 3" xfId="17074" xr:uid="{C980499E-75FF-4768-B919-AF904FD7CA94}"/>
    <cellStyle name="Comma 6 5 3 2 3 3 2" xfId="40648" xr:uid="{7B321ADC-5BD9-4832-A864-F3658C1BBD64}"/>
    <cellStyle name="Comma 6 5 3 2 3 4" xfId="29540" xr:uid="{95BCE15B-1BDF-4807-87A6-58D0124036C3}"/>
    <cellStyle name="Comma 6 5 3 2 4" xfId="6826" xr:uid="{EC83769C-BA00-472D-A465-0111EA6C9E48}"/>
    <cellStyle name="Comma 6 5 3 2 4 2" xfId="12304" xr:uid="{9935B9EA-35B5-4E61-A38E-C856344C096E}"/>
    <cellStyle name="Comma 6 5 3 2 4 2 2" xfId="23836" xr:uid="{96373D49-1D22-445B-B8DF-6424B6701599}"/>
    <cellStyle name="Comma 6 5 3 2 4 2 2 2" xfId="47409" xr:uid="{1813C7B6-624E-4DB3-BB00-FE6898CBD22B}"/>
    <cellStyle name="Comma 6 5 3 2 4 2 3" xfId="36301" xr:uid="{944A0AD4-4CEC-4A83-9A14-BCF796980AF6}"/>
    <cellStyle name="Comma 6 5 3 2 4 3" xfId="18410" xr:uid="{25B03BD7-1058-4BA0-8D76-39648647AB0B}"/>
    <cellStyle name="Comma 6 5 3 2 4 3 2" xfId="41984" xr:uid="{26808BEE-479C-4667-921E-F2811256EBB0}"/>
    <cellStyle name="Comma 6 5 3 2 4 4" xfId="30876" xr:uid="{E7A5193B-3657-46F9-B1DC-927E9DB3414F}"/>
    <cellStyle name="Comma 6 5 3 2 5" xfId="8239" xr:uid="{D247B60E-E073-4CA7-9907-BF8CCB7EA2CA}"/>
    <cellStyle name="Comma 6 5 3 2 5 2" xfId="19772" xr:uid="{84A47755-C339-48B6-B9CE-C06B9D74BD64}"/>
    <cellStyle name="Comma 6 5 3 2 5 2 2" xfId="43345" xr:uid="{7D72F94C-8291-4D82-A085-6D870DCDA02D}"/>
    <cellStyle name="Comma 6 5 3 2 5 3" xfId="32237" xr:uid="{52F93172-31A8-48A9-B284-2B58D53CB752}"/>
    <cellStyle name="Comma 6 5 3 2 6" xfId="14068" xr:uid="{17BE2478-C6FB-47C5-A4A6-79F15AF94AEC}"/>
    <cellStyle name="Comma 6 5 3 2 6 2" xfId="37805" xr:uid="{40A37FAA-3B4E-4C7B-9781-5DA7CD5E9D79}"/>
    <cellStyle name="Comma 6 5 3 2 7" xfId="26698" xr:uid="{719D0034-BF37-421D-9BC7-F53ECE84BA45}"/>
    <cellStyle name="Comma 6 5 3 2 8" xfId="25324" xr:uid="{ECFC1567-92B0-4CAB-8A76-2150406B0851}"/>
    <cellStyle name="Comma 6 5 3 2 9" xfId="49154" xr:uid="{5BAF141F-A08C-405C-83B0-DB6D66785101}"/>
    <cellStyle name="Comma 6 5 3 3" xfId="3662" xr:uid="{FA192E7B-7299-4FAC-83FA-9C1887592E47}"/>
    <cellStyle name="Comma 6 5 3 3 2" xfId="9131" xr:uid="{29612CDB-1C79-4F68-A160-BFF712B90AF4}"/>
    <cellStyle name="Comma 6 5 3 3 2 2" xfId="20664" xr:uid="{7950277D-9012-466C-872E-4D560D7544E4}"/>
    <cellStyle name="Comma 6 5 3 3 2 2 2" xfId="44237" xr:uid="{D9076B17-6527-417D-B36F-C4A01F95F8D6}"/>
    <cellStyle name="Comma 6 5 3 3 2 3" xfId="33129" xr:uid="{7E1C2A3B-7651-4666-8562-8234A7C4B43C}"/>
    <cellStyle name="Comma 6 5 3 3 3" xfId="15249" xr:uid="{EA9416EB-DCA8-4B90-9310-5F7432CF289C}"/>
    <cellStyle name="Comma 6 5 3 3 3 2" xfId="38823" xr:uid="{B46B18E5-81D9-4849-8A22-51F173BAE6D6}"/>
    <cellStyle name="Comma 6 5 3 3 4" xfId="27715" xr:uid="{3D8A2282-E42D-4678-A8D5-6325A4390F03}"/>
    <cellStyle name="Comma 6 5 3 4" xfId="5026" xr:uid="{8FEBCBB3-1706-4B4E-B90D-37592CA3278F}"/>
    <cellStyle name="Comma 6 5 3 4 2" xfId="10500" xr:uid="{68217927-0151-44A3-9D92-9F92B389EC3A}"/>
    <cellStyle name="Comma 6 5 3 4 2 2" xfId="22033" xr:uid="{30E000AE-80C5-4FC4-AF0A-0B922D9C5F57}"/>
    <cellStyle name="Comma 6 5 3 4 2 2 2" xfId="45606" xr:uid="{50B876D1-546F-41B0-BCDA-5946549761CD}"/>
    <cellStyle name="Comma 6 5 3 4 2 3" xfId="34498" xr:uid="{827424C9-A2EF-4BDF-9E71-091C734658EB}"/>
    <cellStyle name="Comma 6 5 3 4 3" xfId="16612" xr:uid="{0219E096-3BA5-4198-B5A4-77D0A8568194}"/>
    <cellStyle name="Comma 6 5 3 4 3 2" xfId="40186" xr:uid="{833BB2D5-CDBE-4C64-9A87-194F1EA8FC77}"/>
    <cellStyle name="Comma 6 5 3 4 4" xfId="29078" xr:uid="{19AE79C7-AD50-4B98-9810-A6DEE4727B67}"/>
    <cellStyle name="Comma 6 5 3 5" xfId="6364" xr:uid="{6EC66BDA-17E6-4B64-A3B4-94CB6DB1A126}"/>
    <cellStyle name="Comma 6 5 3 5 2" xfId="11841" xr:uid="{82DF4626-9EFE-4ABD-BC7D-4B052D3EBDC2}"/>
    <cellStyle name="Comma 6 5 3 5 2 2" xfId="23373" xr:uid="{4DB1AA83-48D3-45A4-8609-87F6397459FA}"/>
    <cellStyle name="Comma 6 5 3 5 2 2 2" xfId="46946" xr:uid="{5D2B8B56-7402-4A36-AED2-14B0C3497B51}"/>
    <cellStyle name="Comma 6 5 3 5 2 3" xfId="35838" xr:uid="{C2F4334B-B125-487D-8A25-434814347422}"/>
    <cellStyle name="Comma 6 5 3 5 3" xfId="17948" xr:uid="{0E61AE50-59C1-4B3A-8E65-9245D379B8B3}"/>
    <cellStyle name="Comma 6 5 3 5 3 2" xfId="41522" xr:uid="{05376E55-78F8-4CD7-AA1A-B62A1AC1904E}"/>
    <cellStyle name="Comma 6 5 3 5 4" xfId="30414" xr:uid="{3D705018-13A1-4BC5-BE26-1AED2AFD1838}"/>
    <cellStyle name="Comma 6 5 3 6" xfId="7775" xr:uid="{4E271DCF-CFF8-4318-91E8-A380F3BB62C4}"/>
    <cellStyle name="Comma 6 5 3 6 2" xfId="19310" xr:uid="{03597968-E6B8-45A3-9FD3-F926366CAE49}"/>
    <cellStyle name="Comma 6 5 3 6 2 2" xfId="42883" xr:uid="{6E4B9B90-93AA-410F-AEBA-1C7B9171562A}"/>
    <cellStyle name="Comma 6 5 3 6 3" xfId="31775" xr:uid="{9412A9F1-8F03-4181-899D-A15323CE4B8C}"/>
    <cellStyle name="Comma 6 5 3 7" xfId="13604" xr:uid="{7DC0FA39-B924-461F-A5B5-7470E230866B}"/>
    <cellStyle name="Comma 6 5 3 7 2" xfId="37343" xr:uid="{19A5B2F3-035C-44D8-97B8-B87688D9B2C9}"/>
    <cellStyle name="Comma 6 5 3 8" xfId="26236" xr:uid="{307AC7BB-F554-432F-BFC8-63CA809ED237}"/>
    <cellStyle name="Comma 6 5 3 9" xfId="24861" xr:uid="{651C4B2C-7324-4C8A-A91A-1B224722EEAE}"/>
    <cellStyle name="Comma 6 5 4" xfId="2266" xr:uid="{620565EF-676D-490A-8E45-8287E51EE334}"/>
    <cellStyle name="Comma 6 5 4 2" xfId="4061" xr:uid="{8BA1B137-ED7F-4E9B-9951-0EF2D926402E}"/>
    <cellStyle name="Comma 6 5 4 2 2" xfId="9530" xr:uid="{23538687-4B24-4C71-AAF4-6C8DF1EE788C}"/>
    <cellStyle name="Comma 6 5 4 2 2 2" xfId="21063" xr:uid="{A01ABA2C-F092-4DE9-8695-5A9BEA000313}"/>
    <cellStyle name="Comma 6 5 4 2 2 2 2" xfId="44636" xr:uid="{F2D86EC2-83E3-4DEA-8D67-714C2BCBEABA}"/>
    <cellStyle name="Comma 6 5 4 2 2 3" xfId="33528" xr:uid="{008C65BD-8D3A-4372-8788-F479DEEADE91}"/>
    <cellStyle name="Comma 6 5 4 2 3" xfId="15648" xr:uid="{0939EC2F-28A0-4EB1-919B-F566FCD7E40B}"/>
    <cellStyle name="Comma 6 5 4 2 3 2" xfId="39222" xr:uid="{4E42E141-A8B3-4D43-89DF-245D86C49690}"/>
    <cellStyle name="Comma 6 5 4 2 4" xfId="28114" xr:uid="{3C3555F5-E88D-485A-8BF7-E2D253CC3B55}"/>
    <cellStyle name="Comma 6 5 4 3" xfId="5426" xr:uid="{20CE4113-AF09-454E-8AA1-5826D74262E9}"/>
    <cellStyle name="Comma 6 5 4 3 2" xfId="10900" xr:uid="{FDDECEFC-D1F5-4DBA-94A9-2C4DD894C7B4}"/>
    <cellStyle name="Comma 6 5 4 3 2 2" xfId="22433" xr:uid="{F9FD7258-5F40-4FC6-A920-1D46FA619F55}"/>
    <cellStyle name="Comma 6 5 4 3 2 2 2" xfId="46006" xr:uid="{C5F563E5-D853-4FDD-87A4-2ECBBC405FEB}"/>
    <cellStyle name="Comma 6 5 4 3 2 3" xfId="34898" xr:uid="{9BE42BEF-8BD8-4491-B5D7-13E0D8DE53B3}"/>
    <cellStyle name="Comma 6 5 4 3 3" xfId="17012" xr:uid="{6A6AA9F6-B20E-4E4E-B1C6-C36736979054}"/>
    <cellStyle name="Comma 6 5 4 3 3 2" xfId="40586" xr:uid="{BAAB0376-632C-40F1-BC06-ADE92ECF1E48}"/>
    <cellStyle name="Comma 6 5 4 3 4" xfId="29478" xr:uid="{53085B2A-4CA7-44D4-AE67-106F7294BFA8}"/>
    <cellStyle name="Comma 6 5 4 4" xfId="6764" xr:uid="{B15B07A3-50D4-4AA6-AADE-2A39939B0ADE}"/>
    <cellStyle name="Comma 6 5 4 4 2" xfId="12242" xr:uid="{84ED94F3-A70A-4FBC-BBD0-683F4CD94079}"/>
    <cellStyle name="Comma 6 5 4 4 2 2" xfId="23774" xr:uid="{B01E7864-DC69-499F-9273-6273184C8573}"/>
    <cellStyle name="Comma 6 5 4 4 2 2 2" xfId="47347" xr:uid="{7ABDBA65-95F3-4E55-911C-7F05014A413B}"/>
    <cellStyle name="Comma 6 5 4 4 2 3" xfId="36239" xr:uid="{DCC2D409-3823-4E55-B9F5-F8AF97316F2A}"/>
    <cellStyle name="Comma 6 5 4 4 3" xfId="18348" xr:uid="{2FCF4ECC-2AF5-4AB4-BA17-AB2D62CA4C75}"/>
    <cellStyle name="Comma 6 5 4 4 3 2" xfId="41922" xr:uid="{B138010E-B56D-4A6A-B6E2-49C3ACA82EF4}"/>
    <cellStyle name="Comma 6 5 4 4 4" xfId="30814" xr:uid="{401A1AA1-126C-4927-8F17-05866F029C95}"/>
    <cellStyle name="Comma 6 5 4 5" xfId="8177" xr:uid="{900CCDEE-BB35-49A1-8A75-01BAAF0995B2}"/>
    <cellStyle name="Comma 6 5 4 5 2" xfId="19710" xr:uid="{2CDD1976-82B3-4A29-B694-F15287B41EC3}"/>
    <cellStyle name="Comma 6 5 4 5 2 2" xfId="43283" xr:uid="{1241FD9C-EF3E-4F17-ACEF-EF23EBB722AD}"/>
    <cellStyle name="Comma 6 5 4 5 3" xfId="32175" xr:uid="{8CF41023-85DC-4871-BE88-F8CDCF584430}"/>
    <cellStyle name="Comma 6 5 4 6" xfId="14006" xr:uid="{4F4123DF-EECC-495B-A109-3F49D7AE3263}"/>
    <cellStyle name="Comma 6 5 4 6 2" xfId="37743" xr:uid="{41F80B41-D013-4C97-8AA3-7B2A8BA537BA}"/>
    <cellStyle name="Comma 6 5 4 7" xfId="26636" xr:uid="{447F4017-372A-47EE-B335-F96BC3C49992}"/>
    <cellStyle name="Comma 6 5 4 8" xfId="25262" xr:uid="{D4A5EF3D-37F7-4152-BDC9-3358E6DA9306}"/>
    <cellStyle name="Comma 6 5 4 9" xfId="49092" xr:uid="{F033723E-DA50-4841-AC8C-5BEC41EB91D8}"/>
    <cellStyle name="Comma 6 5 5" xfId="3224" xr:uid="{BB4AD3BD-0EF9-4355-9926-5B46FF32E589}"/>
    <cellStyle name="Comma 6 5 5 2" xfId="8691" xr:uid="{DEE650B3-FD98-40BF-9AC5-079E2A0E93DC}"/>
    <cellStyle name="Comma 6 5 5 2 2" xfId="20224" xr:uid="{C372B863-5FCF-4A62-A021-143BDE9FEC2E}"/>
    <cellStyle name="Comma 6 5 5 2 2 2" xfId="43797" xr:uid="{316EB1B3-3500-4F10-95BB-3E617138B763}"/>
    <cellStyle name="Comma 6 5 5 2 3" xfId="32689" xr:uid="{B4F047C4-C69D-4542-9E55-DF309D046E70}"/>
    <cellStyle name="Comma 6 5 5 3" xfId="14810" xr:uid="{01D41F9B-6904-4814-8C3B-1F8E1FBCE103}"/>
    <cellStyle name="Comma 6 5 5 3 2" xfId="38384" xr:uid="{E27336E4-7F2F-417B-B190-079827C4DF8D}"/>
    <cellStyle name="Comma 6 5 5 4" xfId="27276" xr:uid="{E3B05A2A-DC2B-495A-BC27-79F3105BC71D}"/>
    <cellStyle name="Comma 6 5 6" xfId="4578" xr:uid="{487DE2CF-B87B-4620-AB1A-9E46AFAD3AF2}"/>
    <cellStyle name="Comma 6 5 6 2" xfId="10051" xr:uid="{A14E2865-BAB9-4D4A-8C38-A5AEE9390540}"/>
    <cellStyle name="Comma 6 5 6 2 2" xfId="21584" xr:uid="{C79A32F4-1E66-4972-8EB7-900E5AEDE98E}"/>
    <cellStyle name="Comma 6 5 6 2 2 2" xfId="45157" xr:uid="{D38A5462-6D57-4EB4-B9F6-682FBD6491F4}"/>
    <cellStyle name="Comma 6 5 6 2 3" xfId="34049" xr:uid="{ADA94338-592E-4495-9A37-078A822CAE90}"/>
    <cellStyle name="Comma 6 5 6 3" xfId="16164" xr:uid="{51F00DE4-772D-437E-8D83-94B3242D2956}"/>
    <cellStyle name="Comma 6 5 6 3 2" xfId="39738" xr:uid="{AD5F882F-07E2-46A1-A78B-838F144FBDFE}"/>
    <cellStyle name="Comma 6 5 6 4" xfId="28630" xr:uid="{68BD7503-562A-4BD3-B328-D94EC5FDF7AC}"/>
    <cellStyle name="Comma 6 5 7" xfId="5916" xr:uid="{B875B078-0F5D-4CC4-A3B5-FCBC7F9DA658}"/>
    <cellStyle name="Comma 6 5 7 2" xfId="11392" xr:uid="{CE88CE04-A17B-4A9F-AC34-09EF7A9CBDA1}"/>
    <cellStyle name="Comma 6 5 7 2 2" xfId="22924" xr:uid="{1C33D4A6-4F1C-462B-ABBB-B454079CC51C}"/>
    <cellStyle name="Comma 6 5 7 2 2 2" xfId="46497" xr:uid="{A1FCCD4F-AD5E-415E-8CC0-1926D19251CB}"/>
    <cellStyle name="Comma 6 5 7 2 3" xfId="35389" xr:uid="{A14B9138-E9C9-4260-AAC0-B6B8B60CE8DB}"/>
    <cellStyle name="Comma 6 5 7 3" xfId="17500" xr:uid="{B5D2133C-E075-4BFC-9FE0-639BC6B03D95}"/>
    <cellStyle name="Comma 6 5 7 3 2" xfId="41074" xr:uid="{25B166BA-9CD8-4775-9CB8-059B71E3520B}"/>
    <cellStyle name="Comma 6 5 7 4" xfId="29966" xr:uid="{44C42BE6-0C4E-455A-A7A3-A41683326DF0}"/>
    <cellStyle name="Comma 6 5 8" xfId="7299" xr:uid="{91379EDE-57CD-46E1-A5EC-20401CDE438D}"/>
    <cellStyle name="Comma 6 5 8 2" xfId="18861" xr:uid="{61121691-403C-4798-A827-FA842D76E99C}"/>
    <cellStyle name="Comma 6 5 8 2 2" xfId="42434" xr:uid="{355C6273-1B49-4B61-BD5D-F6C1A8D037B2}"/>
    <cellStyle name="Comma 6 5 8 3" xfId="31326" xr:uid="{BDC9AB91-73BC-4E0C-9582-F51AD0DF4442}"/>
    <cellStyle name="Comma 6 5 9" xfId="13110" xr:uid="{CEFAB7FA-CDC1-4DF4-BFC2-BAC81DD6E631}"/>
    <cellStyle name="Comma 6 5 9 2" xfId="36895" xr:uid="{18610962-8300-4E56-B022-0978E3C73513}"/>
    <cellStyle name="Comma 6 6" xfId="692" xr:uid="{8C262170-9599-4013-A334-A600988FF447}"/>
    <cellStyle name="Comma 6 6 10" xfId="25818" xr:uid="{1E287D66-9DC2-4D0C-94F1-54B91FE9522B}"/>
    <cellStyle name="Comma 6 6 11" xfId="24503" xr:uid="{BDD01A3D-F0C2-4C53-9507-2A22E47A429A}"/>
    <cellStyle name="Comma 6 6 12" xfId="48271" xr:uid="{2E17C575-808C-48D5-8DE6-95398A3A00A1}"/>
    <cellStyle name="Comma 6 6 13" xfId="1017" xr:uid="{0A9F9214-7CD0-4AED-83F0-25710F14197C}"/>
    <cellStyle name="Comma 6 6 2" xfId="1263" xr:uid="{8F44EBC9-FB4B-4D0C-8F43-79DF61DBE39E}"/>
    <cellStyle name="Comma 6 6 2 10" xfId="24609" xr:uid="{CF2D5541-ABB6-4277-80B8-975D9E68AD03}"/>
    <cellStyle name="Comma 6 6 2 11" xfId="48436" xr:uid="{3A3B7C26-03B0-4BC2-9439-8A73812A85EC}"/>
    <cellStyle name="Comma 6 6 2 2" xfId="2045" xr:uid="{DE20C08F-7E25-45FE-97F5-E36AA7E8F180}"/>
    <cellStyle name="Comma 6 6 2 2 2" xfId="3858" xr:uid="{387DFDFF-75F1-4B97-8D30-EF5355CF1E0A}"/>
    <cellStyle name="Comma 6 6 2 2 2 2" xfId="9327" xr:uid="{22D367DC-CC8B-4151-8412-727A417C2180}"/>
    <cellStyle name="Comma 6 6 2 2 2 2 2" xfId="20860" xr:uid="{B9BEE582-4422-4EA7-95FF-FE0E6E78744B}"/>
    <cellStyle name="Comma 6 6 2 2 2 2 2 2" xfId="44433" xr:uid="{35EB9452-CCB3-4B8D-BACA-402DB78AA66B}"/>
    <cellStyle name="Comma 6 6 2 2 2 2 3" xfId="33325" xr:uid="{CD0A6159-0CDB-457F-ADA2-A63600B4A4E1}"/>
    <cellStyle name="Comma 6 6 2 2 2 3" xfId="15445" xr:uid="{1F56D8B3-1AFC-4974-9B23-3F0DC808E6BB}"/>
    <cellStyle name="Comma 6 6 2 2 2 3 2" xfId="39019" xr:uid="{D9BB5F54-00DA-449F-BE38-0D63D9D67BBF}"/>
    <cellStyle name="Comma 6 6 2 2 2 4" xfId="27911" xr:uid="{ADF0AF8A-0448-4289-835A-42DEDE4337BF}"/>
    <cellStyle name="Comma 6 6 2 2 3" xfId="5222" xr:uid="{76EB30B0-BD0E-414C-924D-0B8E6FE61EEF}"/>
    <cellStyle name="Comma 6 6 2 2 3 2" xfId="10696" xr:uid="{C61DD04F-2B8F-4669-8AFE-810ED41BF4E8}"/>
    <cellStyle name="Comma 6 6 2 2 3 2 2" xfId="22229" xr:uid="{475F4258-2BDB-4E98-8887-8CC5B5AB3347}"/>
    <cellStyle name="Comma 6 6 2 2 3 2 2 2" xfId="45802" xr:uid="{802BDE96-BA1F-4435-9F93-9DD974388937}"/>
    <cellStyle name="Comma 6 6 2 2 3 2 3" xfId="34694" xr:uid="{3687173C-2A00-428B-843F-5D64CE5A8E59}"/>
    <cellStyle name="Comma 6 6 2 2 3 3" xfId="16808" xr:uid="{B62D665F-0016-474E-BCFE-C1AA663FF263}"/>
    <cellStyle name="Comma 6 6 2 2 3 3 2" xfId="40382" xr:uid="{43F1E03F-D5F3-436D-B501-3CAA5A277BBB}"/>
    <cellStyle name="Comma 6 6 2 2 3 4" xfId="29274" xr:uid="{34DFD68C-BFF2-4DDA-A95F-F5B6ABC22D50}"/>
    <cellStyle name="Comma 6 6 2 2 4" xfId="6560" xr:uid="{B8C589ED-79D6-4710-98D6-0D71866FB01F}"/>
    <cellStyle name="Comma 6 6 2 2 4 2" xfId="12037" xr:uid="{7FAE1321-70CC-4AE2-BC6F-EB645FBE119D}"/>
    <cellStyle name="Comma 6 6 2 2 4 2 2" xfId="23569" xr:uid="{AEFA377E-8CC1-4AD2-B927-00427D98C387}"/>
    <cellStyle name="Comma 6 6 2 2 4 2 2 2" xfId="47142" xr:uid="{9E7E8B4D-5928-4E49-A29C-216D35730674}"/>
    <cellStyle name="Comma 6 6 2 2 4 2 3" xfId="36034" xr:uid="{5215700E-73C3-4BFD-ACA5-775E62494225}"/>
    <cellStyle name="Comma 6 6 2 2 4 3" xfId="18144" xr:uid="{CFCE43D0-471A-4AB7-B32D-B6367462C721}"/>
    <cellStyle name="Comma 6 6 2 2 4 3 2" xfId="41718" xr:uid="{F42E642C-030F-4F84-985B-BCF5B8F76951}"/>
    <cellStyle name="Comma 6 6 2 2 4 4" xfId="30610" xr:uid="{B1142A07-904E-4701-9929-91DFD316D22E}"/>
    <cellStyle name="Comma 6 6 2 2 5" xfId="7971" xr:uid="{B11791DC-CEBF-45A0-A995-275600E6E759}"/>
    <cellStyle name="Comma 6 6 2 2 5 2" xfId="19506" xr:uid="{8A336D02-24C0-4F58-B961-F1811EDC9550}"/>
    <cellStyle name="Comma 6 6 2 2 5 2 2" xfId="43079" xr:uid="{256BABD9-D684-4941-AAC8-0120E589C944}"/>
    <cellStyle name="Comma 6 6 2 2 5 3" xfId="31971" xr:uid="{E14EAC65-3511-4922-A870-1EDCC25D90EB}"/>
    <cellStyle name="Comma 6 6 2 2 6" xfId="13800" xr:uid="{C0FD2040-AA0F-49F8-A863-A1FDAF4F96AA}"/>
    <cellStyle name="Comma 6 6 2 2 6 2" xfId="37539" xr:uid="{3D662C93-FE0A-4CB5-9507-78288BA1919D}"/>
    <cellStyle name="Comma 6 6 2 2 7" xfId="26432" xr:uid="{A5B2563F-7B00-4B5E-AB59-7CDB4E0A878A}"/>
    <cellStyle name="Comma 6 6 2 2 8" xfId="25057" xr:uid="{F4546452-FBD0-4C23-BE75-9B6633591E1B}"/>
    <cellStyle name="Comma 6 6 2 2 9" xfId="48888" xr:uid="{F1D6C6D7-0983-494A-B7FC-DF3BFDFD1880}"/>
    <cellStyle name="Comma 6 6 2 3" xfId="2533" xr:uid="{D379D32C-7B6A-450B-AB0A-BF4D59C0E658}"/>
    <cellStyle name="Comma 6 6 2 3 2" xfId="4323" xr:uid="{EEC77EF4-14A3-4B35-A5BF-59EF8D954E63}"/>
    <cellStyle name="Comma 6 6 2 3 2 2" xfId="9793" xr:uid="{B71C3540-1595-4586-A257-19349317944F}"/>
    <cellStyle name="Comma 6 6 2 3 2 2 2" xfId="21326" xr:uid="{43F88148-C721-434B-856C-FCE62EFBEFD3}"/>
    <cellStyle name="Comma 6 6 2 3 2 2 2 2" xfId="44899" xr:uid="{79B6F774-797D-4888-BFB5-BEE0992632A5}"/>
    <cellStyle name="Comma 6 6 2 3 2 2 3" xfId="33791" xr:uid="{49081461-229D-464B-A408-D148489C147A}"/>
    <cellStyle name="Comma 6 6 2 3 2 3" xfId="15910" xr:uid="{6636C944-9701-49AF-8E07-B828893408DC}"/>
    <cellStyle name="Comma 6 6 2 3 2 3 2" xfId="39484" xr:uid="{B5D41F9B-E32F-4E06-9064-CBC234D2B594}"/>
    <cellStyle name="Comma 6 6 2 3 2 4" xfId="28376" xr:uid="{F99BBF6A-1793-4916-A2FB-BE3599FEE311}"/>
    <cellStyle name="Comma 6 6 2 3 3" xfId="5689" xr:uid="{C29DEF9A-1F6E-4B07-840E-512BEBA0AB44}"/>
    <cellStyle name="Comma 6 6 2 3 3 2" xfId="11163" xr:uid="{A47B3C69-21CA-4908-823E-63701F58A3B6}"/>
    <cellStyle name="Comma 6 6 2 3 3 2 2" xfId="22696" xr:uid="{C2D03EC7-A314-4E24-A9FA-D917945612A0}"/>
    <cellStyle name="Comma 6 6 2 3 3 2 2 2" xfId="46269" xr:uid="{F3747F84-A24B-4ADC-B372-1C9A709295C0}"/>
    <cellStyle name="Comma 6 6 2 3 3 2 3" xfId="35161" xr:uid="{08D11F72-AABE-4A20-9C17-BA37E8AB579F}"/>
    <cellStyle name="Comma 6 6 2 3 3 3" xfId="17275" xr:uid="{F2972BE4-F80D-4596-BF3B-2004F1772662}"/>
    <cellStyle name="Comma 6 6 2 3 3 3 2" xfId="40849" xr:uid="{04D01C30-83A5-48FC-9B6F-C9B606361541}"/>
    <cellStyle name="Comma 6 6 2 3 3 4" xfId="29741" xr:uid="{C4C17545-51FB-424A-BE8C-619363A8A3B2}"/>
    <cellStyle name="Comma 6 6 2 3 4" xfId="7027" xr:uid="{4F3FEFC8-3A54-4763-974C-621017AE2AF6}"/>
    <cellStyle name="Comma 6 6 2 3 4 2" xfId="12505" xr:uid="{6EF4FD40-A511-4CBE-85B6-BB0507975E35}"/>
    <cellStyle name="Comma 6 6 2 3 4 2 2" xfId="24037" xr:uid="{53598E95-5A28-486A-AA20-62AA702B7419}"/>
    <cellStyle name="Comma 6 6 2 3 4 2 2 2" xfId="47610" xr:uid="{87F25F34-809F-4EF1-AF1B-168198CBFDAB}"/>
    <cellStyle name="Comma 6 6 2 3 4 2 3" xfId="36502" xr:uid="{5641D0EB-31EA-4318-B7B8-ED535CDB47D8}"/>
    <cellStyle name="Comma 6 6 2 3 4 3" xfId="18611" xr:uid="{9911A5A2-14EF-47A2-A5A1-01317E5E6A85}"/>
    <cellStyle name="Comma 6 6 2 3 4 3 2" xfId="42185" xr:uid="{541303BF-80DC-48CF-BFFF-3B52A46897BE}"/>
    <cellStyle name="Comma 6 6 2 3 4 4" xfId="31077" xr:uid="{9E92F38A-B0C7-4527-8EAC-ACE0D5E3FB5E}"/>
    <cellStyle name="Comma 6 6 2 3 5" xfId="8440" xr:uid="{819EA2DC-4F7A-4B3E-B163-B1FB9A89DF1B}"/>
    <cellStyle name="Comma 6 6 2 3 5 2" xfId="19973" xr:uid="{F78EF917-51FB-4E43-A003-268B37194667}"/>
    <cellStyle name="Comma 6 6 2 3 5 2 2" xfId="43546" xr:uid="{B318D8A4-5210-4ECC-9F67-CE32F33A0F80}"/>
    <cellStyle name="Comma 6 6 2 3 5 3" xfId="32438" xr:uid="{C173F20A-6EE3-4580-A7E9-0C4C4197642C}"/>
    <cellStyle name="Comma 6 6 2 3 6" xfId="14269" xr:uid="{437E9485-8B0A-40E8-92A0-493D50DCB99B}"/>
    <cellStyle name="Comma 6 6 2 3 6 2" xfId="38006" xr:uid="{8F3DA84A-F228-4DDC-99C5-112F1DD35DEC}"/>
    <cellStyle name="Comma 6 6 2 3 7" xfId="26899" xr:uid="{A9736E81-006C-40A6-8165-AF48ADB6D1B5}"/>
    <cellStyle name="Comma 6 6 2 3 8" xfId="25525" xr:uid="{ECC2C975-4F8A-469A-ABF6-C9FC301D1A4D}"/>
    <cellStyle name="Comma 6 6 2 3 9" xfId="49355" xr:uid="{A72D57E9-AE1B-4650-A143-FE197FBCEB72}"/>
    <cellStyle name="Comma 6 6 2 4" xfId="3419" xr:uid="{B6D5E30F-8343-4C1D-BC7E-77152DF164BB}"/>
    <cellStyle name="Comma 6 6 2 4 2" xfId="8887" xr:uid="{CCCE56A0-B43B-47B6-A133-566771953610}"/>
    <cellStyle name="Comma 6 6 2 4 2 2" xfId="20420" xr:uid="{F28A4616-1314-436F-A870-26C8B5FBE962}"/>
    <cellStyle name="Comma 6 6 2 4 2 2 2" xfId="43993" xr:uid="{84747902-CB87-48A1-ADF4-498D4C6FF2AB}"/>
    <cellStyle name="Comma 6 6 2 4 2 3" xfId="32885" xr:uid="{5016CAE2-5BDA-4DF0-B198-103563E200E9}"/>
    <cellStyle name="Comma 6 6 2 4 3" xfId="15005" xr:uid="{FF5F2CE6-3048-4BF5-B712-8D21F9668C5C}"/>
    <cellStyle name="Comma 6 6 2 4 3 2" xfId="38579" xr:uid="{CDCB18D2-1B8A-4230-ABB8-BC1E43CCEA8F}"/>
    <cellStyle name="Comma 6 6 2 4 4" xfId="27471" xr:uid="{0306D009-12B0-492D-8427-0C0165A0B891}"/>
    <cellStyle name="Comma 6 6 2 5" xfId="4775" xr:uid="{BFC6757D-20D9-417B-97D5-5336FC64BBCF}"/>
    <cellStyle name="Comma 6 6 2 5 2" xfId="10248" xr:uid="{C7D55EEF-070E-4481-989C-3213C14835A2}"/>
    <cellStyle name="Comma 6 6 2 5 2 2" xfId="21781" xr:uid="{E432C046-CBF8-46AE-8E9B-AF5396E4DC30}"/>
    <cellStyle name="Comma 6 6 2 5 2 2 2" xfId="45354" xr:uid="{293B56F3-82B2-479B-848C-23B09CD7C0BF}"/>
    <cellStyle name="Comma 6 6 2 5 2 3" xfId="34246" xr:uid="{90A21B80-B97E-4C6B-9D67-38B507186C6E}"/>
    <cellStyle name="Comma 6 6 2 5 3" xfId="16361" xr:uid="{F70B9440-69D9-422E-9779-C0C949330D5B}"/>
    <cellStyle name="Comma 6 6 2 5 3 2" xfId="39935" xr:uid="{5F9F35E2-351B-4C35-A2CF-300F1ECDBFE5}"/>
    <cellStyle name="Comma 6 6 2 5 4" xfId="28827" xr:uid="{3BE436E4-3EB0-4D26-BA16-79CC4FD0F06E}"/>
    <cellStyle name="Comma 6 6 2 6" xfId="6113" xr:uid="{638CC6A1-58A0-4B46-ABCF-7D9325C74F51}"/>
    <cellStyle name="Comma 6 6 2 6 2" xfId="11589" xr:uid="{4AE1E1C2-455A-4980-8D87-24BA37B25B1A}"/>
    <cellStyle name="Comma 6 6 2 6 2 2" xfId="23121" xr:uid="{F6AF9D95-6872-4379-BC7D-D93DBDEA3F71}"/>
    <cellStyle name="Comma 6 6 2 6 2 2 2" xfId="46694" xr:uid="{381842BB-1F3C-4EF1-BA18-6AFDBDC061E1}"/>
    <cellStyle name="Comma 6 6 2 6 2 3" xfId="35586" xr:uid="{E1FE0FB5-ABF0-4C33-A192-C5FC44E6817D}"/>
    <cellStyle name="Comma 6 6 2 6 3" xfId="17697" xr:uid="{CCB3C071-2EBD-4990-ACEE-A6AEC5822491}"/>
    <cellStyle name="Comma 6 6 2 6 3 2" xfId="41271" xr:uid="{2B12D0CB-7991-4D60-8776-E0472ACE65C1}"/>
    <cellStyle name="Comma 6 6 2 6 4" xfId="30163" xr:uid="{79220478-D111-45A7-9B9E-C58A464D7816}"/>
    <cellStyle name="Comma 6 6 2 7" xfId="7498" xr:uid="{66D2F7DC-8B75-4DA8-931C-DCB5E2EDA818}"/>
    <cellStyle name="Comma 6 6 2 7 2" xfId="19058" xr:uid="{367028A0-4C7D-4B13-B68C-66C0151CA222}"/>
    <cellStyle name="Comma 6 6 2 7 2 2" xfId="42631" xr:uid="{C9BA297A-2BFC-4FBB-8CC7-F8BEB8AF34F7}"/>
    <cellStyle name="Comma 6 6 2 7 3" xfId="31523" xr:uid="{ADC8C54F-5603-435C-AAE8-1DF530AF3D8B}"/>
    <cellStyle name="Comma 6 6 2 8" xfId="13318" xr:uid="{C2EE921D-8165-4D08-8A15-67D8D89D87BA}"/>
    <cellStyle name="Comma 6 6 2 8 2" xfId="37092" xr:uid="{9B201A09-AB05-4BFA-B4A1-951BF18DF9F2}"/>
    <cellStyle name="Comma 6 6 2 9" xfId="25983" xr:uid="{44437127-1027-4992-8FBF-5572ABE22046}"/>
    <cellStyle name="Comma 6 6 3" xfId="1880" xr:uid="{66C0E726-FCF8-466A-950B-4E27FFEB34E4}"/>
    <cellStyle name="Comma 6 6 3 2" xfId="3693" xr:uid="{F2369E48-4F8B-48DE-A20E-587EFEC6C192}"/>
    <cellStyle name="Comma 6 6 3 2 2" xfId="9162" xr:uid="{FC4931E9-5C1B-41B9-8B41-1BAA2FA42BCD}"/>
    <cellStyle name="Comma 6 6 3 2 2 2" xfId="20695" xr:uid="{5A2AB0A7-C9F0-4430-A543-4DC3B643AF7D}"/>
    <cellStyle name="Comma 6 6 3 2 2 2 2" xfId="44268" xr:uid="{70F803A7-C535-443A-8A72-64C7E8C5B5A4}"/>
    <cellStyle name="Comma 6 6 3 2 2 3" xfId="33160" xr:uid="{B548992A-00DA-4C46-9050-B02FE88EF1B9}"/>
    <cellStyle name="Comma 6 6 3 2 3" xfId="15280" xr:uid="{F608ADD9-BCD3-4E90-B8B8-0CF83C2ACD4B}"/>
    <cellStyle name="Comma 6 6 3 2 3 2" xfId="38854" xr:uid="{40BB4F49-46BD-432B-849F-223B5717C72D}"/>
    <cellStyle name="Comma 6 6 3 2 4" xfId="27746" xr:uid="{C251DBFA-3278-4E4E-8642-E44129492C26}"/>
    <cellStyle name="Comma 6 6 3 3" xfId="5057" xr:uid="{77856D95-1A1C-427E-A5BE-3F8B1DDBA13A}"/>
    <cellStyle name="Comma 6 6 3 3 2" xfId="10531" xr:uid="{0A2E316B-45C1-44CF-AB69-6400A13E445A}"/>
    <cellStyle name="Comma 6 6 3 3 2 2" xfId="22064" xr:uid="{6CC9266F-AE35-4BD5-893F-29E2C42A3544}"/>
    <cellStyle name="Comma 6 6 3 3 2 2 2" xfId="45637" xr:uid="{5C20ADA0-038B-49CF-A21B-E208552D2D14}"/>
    <cellStyle name="Comma 6 6 3 3 2 3" xfId="34529" xr:uid="{A299B89D-1CEC-4A4E-83CE-04DFB71DDA41}"/>
    <cellStyle name="Comma 6 6 3 3 3" xfId="16643" xr:uid="{F2EC4BE3-5DCD-4E34-BA2B-09A37C4F5690}"/>
    <cellStyle name="Comma 6 6 3 3 3 2" xfId="40217" xr:uid="{1A5AFF20-715B-4705-B90A-D82F8A8657E1}"/>
    <cellStyle name="Comma 6 6 3 3 4" xfId="29109" xr:uid="{A3406CAC-D36C-4654-BFA3-02A6A46046B4}"/>
    <cellStyle name="Comma 6 6 3 4" xfId="6395" xr:uid="{3DACA31B-6D0D-4AD9-8A38-21B463FA422B}"/>
    <cellStyle name="Comma 6 6 3 4 2" xfId="11872" xr:uid="{5143F723-DD41-4057-91F6-D13753AAA5D6}"/>
    <cellStyle name="Comma 6 6 3 4 2 2" xfId="23404" xr:uid="{F3E6D249-0956-4EFB-AD4B-A158F31C9C45}"/>
    <cellStyle name="Comma 6 6 3 4 2 2 2" xfId="46977" xr:uid="{FEF160CA-2E3B-40F0-A6CB-4F74FE69439D}"/>
    <cellStyle name="Comma 6 6 3 4 2 3" xfId="35869" xr:uid="{BA9B8E5D-E895-419C-B266-770F00116C1E}"/>
    <cellStyle name="Comma 6 6 3 4 3" xfId="17979" xr:uid="{B3B96226-38BC-4A09-AFBD-A715AF389829}"/>
    <cellStyle name="Comma 6 6 3 4 3 2" xfId="41553" xr:uid="{9051C64E-20EC-4C3D-8A3A-AED78B54E783}"/>
    <cellStyle name="Comma 6 6 3 4 4" xfId="30445" xr:uid="{46BBAEA4-26C2-4595-BB01-94CAE99058D6}"/>
    <cellStyle name="Comma 6 6 3 5" xfId="7806" xr:uid="{316326AB-AA49-4173-B525-8E5DD2B5B287}"/>
    <cellStyle name="Comma 6 6 3 5 2" xfId="19341" xr:uid="{B3E7BC10-AED2-4C34-AC32-2AE50E9DEAA4}"/>
    <cellStyle name="Comma 6 6 3 5 2 2" xfId="42914" xr:uid="{6B9F0B8C-A80F-43BA-B935-1D1597644834}"/>
    <cellStyle name="Comma 6 6 3 5 3" xfId="31806" xr:uid="{ACDC3E26-9118-4EB2-87A7-0A34DC7BDB06}"/>
    <cellStyle name="Comma 6 6 3 6" xfId="13635" xr:uid="{6CE58D15-8074-439D-A607-E37181CA9F56}"/>
    <cellStyle name="Comma 6 6 3 6 2" xfId="37374" xr:uid="{C896FBEE-44B3-43C5-B74E-1F9CDFC2888E}"/>
    <cellStyle name="Comma 6 6 3 7" xfId="26267" xr:uid="{DB22EE4A-4FD3-4B28-9C6A-0E738F40AABB}"/>
    <cellStyle name="Comma 6 6 3 8" xfId="24892" xr:uid="{DA6A5023-4074-4955-A404-68AB52AD6FCE}"/>
    <cellStyle name="Comma 6 6 3 9" xfId="48723" xr:uid="{5F53AC94-E65A-41F4-86A7-61796F1094AA}"/>
    <cellStyle name="Comma 6 6 4" xfId="2363" xr:uid="{7E37D763-6C59-4C59-BECC-0E9F645D7538}"/>
    <cellStyle name="Comma 6 6 4 2" xfId="4155" xr:uid="{3D6F3332-1F5B-401C-B7F4-9211A577406A}"/>
    <cellStyle name="Comma 6 6 4 2 2" xfId="9624" xr:uid="{09C6C15C-B9E1-4F15-B963-4A4907508E82}"/>
    <cellStyle name="Comma 6 6 4 2 2 2" xfId="21157" xr:uid="{DD8E5AE1-3D02-4515-B00E-77C1F44824DD}"/>
    <cellStyle name="Comma 6 6 4 2 2 2 2" xfId="44730" xr:uid="{5C8AAB30-F97B-42F7-BEA3-7AE13420B385}"/>
    <cellStyle name="Comma 6 6 4 2 2 3" xfId="33622" xr:uid="{FD66BFAD-85D7-41E2-9F42-ADFCE5EB1A6E}"/>
    <cellStyle name="Comma 6 6 4 2 3" xfId="15742" xr:uid="{C2D59F24-2950-4720-AA19-26AC8571A4E6}"/>
    <cellStyle name="Comma 6 6 4 2 3 2" xfId="39316" xr:uid="{729DF2DC-8823-4059-A99F-427A54C776AB}"/>
    <cellStyle name="Comma 6 6 4 2 4" xfId="28208" xr:uid="{48623A03-1D4C-4843-B2AF-A436E392AA82}"/>
    <cellStyle name="Comma 6 6 4 3" xfId="5520" xr:uid="{B7D77932-BDB4-44EF-B4A2-98C376487025}"/>
    <cellStyle name="Comma 6 6 4 3 2" xfId="10994" xr:uid="{2AB97711-9982-46FE-BF05-599EEF599927}"/>
    <cellStyle name="Comma 6 6 4 3 2 2" xfId="22527" xr:uid="{584515AB-E02E-46CD-B80F-EDCA028DAABC}"/>
    <cellStyle name="Comma 6 6 4 3 2 2 2" xfId="46100" xr:uid="{887FE9BA-6C7E-40DF-BB02-523A5B69B2D1}"/>
    <cellStyle name="Comma 6 6 4 3 2 3" xfId="34992" xr:uid="{8231E673-00EF-435D-B6BF-745EF26B03EF}"/>
    <cellStyle name="Comma 6 6 4 3 3" xfId="17106" xr:uid="{BED213D5-9291-4F02-B9CE-621B30707A0E}"/>
    <cellStyle name="Comma 6 6 4 3 3 2" xfId="40680" xr:uid="{99964BC1-C330-4ECA-A6CF-F4A5CCB77C73}"/>
    <cellStyle name="Comma 6 6 4 3 4" xfId="29572" xr:uid="{D3EBCC52-562A-446C-BA04-9A2310C91A8C}"/>
    <cellStyle name="Comma 6 6 4 4" xfId="6858" xr:uid="{7192212B-97D4-4B4C-8E4F-1C6EAC7C0C01}"/>
    <cellStyle name="Comma 6 6 4 4 2" xfId="12336" xr:uid="{B2BC98BA-418B-48C6-8E98-6F71F0DCB830}"/>
    <cellStyle name="Comma 6 6 4 4 2 2" xfId="23868" xr:uid="{9A9A49DB-505F-4A5F-82F0-0CC3B2B46BF6}"/>
    <cellStyle name="Comma 6 6 4 4 2 2 2" xfId="47441" xr:uid="{6B8742D0-7FAA-46BF-B229-AD15D86B8C11}"/>
    <cellStyle name="Comma 6 6 4 4 2 3" xfId="36333" xr:uid="{7156CBF3-228A-4F19-BACB-8F2C64016102}"/>
    <cellStyle name="Comma 6 6 4 4 3" xfId="18442" xr:uid="{D4C5BF1A-4172-4ECE-8725-1B39A40E03AE}"/>
    <cellStyle name="Comma 6 6 4 4 3 2" xfId="42016" xr:uid="{6B1C70CB-40BB-42ED-BC63-639BA6350585}"/>
    <cellStyle name="Comma 6 6 4 4 4" xfId="30908" xr:uid="{AA32A70D-EEF4-4C65-8763-BBB571F4A113}"/>
    <cellStyle name="Comma 6 6 4 5" xfId="8271" xr:uid="{E3B053F7-462A-4DC7-B6A2-F391B4BBE8D8}"/>
    <cellStyle name="Comma 6 6 4 5 2" xfId="19804" xr:uid="{825292B9-3118-4109-8D45-97D520FB7B58}"/>
    <cellStyle name="Comma 6 6 4 5 2 2" xfId="43377" xr:uid="{E0027E90-3BB8-48FF-8A45-C30507C36D02}"/>
    <cellStyle name="Comma 6 6 4 5 3" xfId="32269" xr:uid="{4DF63AF9-50D1-4D18-9D04-1225415F4C96}"/>
    <cellStyle name="Comma 6 6 4 6" xfId="14100" xr:uid="{B2D884ED-6592-48A6-A6DE-59A3DC17B12D}"/>
    <cellStyle name="Comma 6 6 4 6 2" xfId="37837" xr:uid="{B1B610A8-830E-45A9-B991-275D909E88F9}"/>
    <cellStyle name="Comma 6 6 4 7" xfId="26730" xr:uid="{441BF89A-1E73-43F2-A405-096710F4BE4C}"/>
    <cellStyle name="Comma 6 6 4 8" xfId="25356" xr:uid="{EC1C0261-01A0-42A6-9D73-00CA19FBA0FA}"/>
    <cellStyle name="Comma 6 6 4 9" xfId="49186" xr:uid="{49880729-62C3-460F-A5D9-6D7E703FD699}"/>
    <cellStyle name="Comma 6 6 5" xfId="3254" xr:uid="{10BE531E-CA6F-48C3-847A-E0B823F5D6C0}"/>
    <cellStyle name="Comma 6 6 5 2" xfId="8722" xr:uid="{9C3EE06A-01D4-4490-B496-A3A2C8228799}"/>
    <cellStyle name="Comma 6 6 5 2 2" xfId="20255" xr:uid="{49A2A155-2A2D-4A2C-8C8F-76B793FBBF70}"/>
    <cellStyle name="Comma 6 6 5 2 2 2" xfId="43828" xr:uid="{C1500151-567C-43FC-9FF6-9735E7D82FE3}"/>
    <cellStyle name="Comma 6 6 5 2 3" xfId="32720" xr:uid="{6139162E-123E-4A51-952D-099CA077A137}"/>
    <cellStyle name="Comma 6 6 5 3" xfId="14840" xr:uid="{7CE530F5-D32D-4B3F-8481-483B5D0DA9D9}"/>
    <cellStyle name="Comma 6 6 5 3 2" xfId="38414" xr:uid="{EB6581FE-6153-41D7-9CA2-31BC3F76CDCD}"/>
    <cellStyle name="Comma 6 6 5 4" xfId="27306" xr:uid="{09D9BB8C-315D-43D2-8D37-B8D7DB1ED68C}"/>
    <cellStyle name="Comma 6 6 6" xfId="4610" xr:uid="{B21B9789-EBB2-4809-8AD5-FE6CECDD3F78}"/>
    <cellStyle name="Comma 6 6 6 2" xfId="10083" xr:uid="{882509AC-8368-46F3-8721-B6C8714A050A}"/>
    <cellStyle name="Comma 6 6 6 2 2" xfId="21616" xr:uid="{3D291440-5A53-4990-B2B2-6FE8C87CE602}"/>
    <cellStyle name="Comma 6 6 6 2 2 2" xfId="45189" xr:uid="{8401F1E6-F976-4880-8CA4-CFB09ADB68FD}"/>
    <cellStyle name="Comma 6 6 6 2 3" xfId="34081" xr:uid="{F77186D3-A26E-4A10-9A6A-2CE253D9AFA8}"/>
    <cellStyle name="Comma 6 6 6 3" xfId="16196" xr:uid="{FE2672E4-086C-42D5-A9F9-CB2E95E1711B}"/>
    <cellStyle name="Comma 6 6 6 3 2" xfId="39770" xr:uid="{0F3D7E7C-0AD1-47F4-8481-901D0151C273}"/>
    <cellStyle name="Comma 6 6 6 4" xfId="28662" xr:uid="{2E0627CF-20E8-48D9-8F01-0B16C2FDFAAA}"/>
    <cellStyle name="Comma 6 6 7" xfId="5948" xr:uid="{0480DAE4-2302-4086-A735-0C9B46A397F4}"/>
    <cellStyle name="Comma 6 6 7 2" xfId="11424" xr:uid="{AE9A4C32-7299-4D1E-A873-BB95715E10FB}"/>
    <cellStyle name="Comma 6 6 7 2 2" xfId="22956" xr:uid="{88F90EE9-270F-4ADC-BBAC-EBECCACA4002}"/>
    <cellStyle name="Comma 6 6 7 2 2 2" xfId="46529" xr:uid="{C9768B1C-A920-4C03-B18B-02097CED9DB8}"/>
    <cellStyle name="Comma 6 6 7 2 3" xfId="35421" xr:uid="{1D586BC2-B76C-4487-B769-58832A21F643}"/>
    <cellStyle name="Comma 6 6 7 3" xfId="17532" xr:uid="{3C2F2ADB-ABB7-4939-87A2-B322DC6FFB2D}"/>
    <cellStyle name="Comma 6 6 7 3 2" xfId="41106" xr:uid="{E5772BCC-379B-481F-BD22-97726E1C6B01}"/>
    <cellStyle name="Comma 6 6 7 4" xfId="29998" xr:uid="{C11C31DA-5019-40D2-AA7A-9A9B5F99B10F}"/>
    <cellStyle name="Comma 6 6 8" xfId="7333" xr:uid="{F25F4ED6-F5BE-4A4E-B286-EE355BE5995E}"/>
    <cellStyle name="Comma 6 6 8 2" xfId="18893" xr:uid="{D2EA12B3-6E9A-4F48-A8D8-A63A8CE6E47C}"/>
    <cellStyle name="Comma 6 6 8 2 2" xfId="42466" xr:uid="{93E60DF7-8358-410B-814A-99BF909B3B7F}"/>
    <cellStyle name="Comma 6 6 8 3" xfId="31358" xr:uid="{A3B1297A-6829-42C0-BE76-309033772D34}"/>
    <cellStyle name="Comma 6 6 9" xfId="13148" xr:uid="{0A51ADC1-94BC-4EE2-8681-B33D1C3C6F7C}"/>
    <cellStyle name="Comma 6 6 9 2" xfId="36927" xr:uid="{CFF7EDDA-9C04-460B-A7D2-4F1EF6FED1FF}"/>
    <cellStyle name="Comma 6 7" xfId="1363" xr:uid="{3EEBC593-B7E3-4657-8B5B-582A5BFC2BFD}"/>
    <cellStyle name="Comma 6 7 10" xfId="48502" xr:uid="{13CA6A6F-9552-4F07-B52C-EF1A19492B85}"/>
    <cellStyle name="Comma 6 7 2" xfId="2111" xr:uid="{22570072-2935-4C22-AAE5-A10F76C74CB5}"/>
    <cellStyle name="Comma 6 7 2 2" xfId="3924" xr:uid="{4D3CD3ED-A33D-4937-AAB4-5188663E6F10}"/>
    <cellStyle name="Comma 6 7 2 2 2" xfId="9393" xr:uid="{A1D8EC7A-C38D-48B2-B0A5-71B24D3B5209}"/>
    <cellStyle name="Comma 6 7 2 2 2 2" xfId="20926" xr:uid="{C0176334-00E9-43B7-B1B4-377440A63E07}"/>
    <cellStyle name="Comma 6 7 2 2 2 2 2" xfId="44499" xr:uid="{7AE676D8-A213-4293-9AF9-38EF6C3AFC45}"/>
    <cellStyle name="Comma 6 7 2 2 2 3" xfId="33391" xr:uid="{F6639B0D-0360-4A08-89DB-D9C3D667B048}"/>
    <cellStyle name="Comma 6 7 2 2 3" xfId="15511" xr:uid="{A24EED6F-10B9-40CD-B779-BB42BCE83E66}"/>
    <cellStyle name="Comma 6 7 2 2 3 2" xfId="39085" xr:uid="{1F36885E-9A25-4AF8-8BDA-93E196F9DF7E}"/>
    <cellStyle name="Comma 6 7 2 2 4" xfId="27977" xr:uid="{4C1FCE75-A70A-451A-B8AE-557787FCEB63}"/>
    <cellStyle name="Comma 6 7 2 3" xfId="5288" xr:uid="{3F561597-20E0-4081-90B3-859231D4A57D}"/>
    <cellStyle name="Comma 6 7 2 3 2" xfId="10762" xr:uid="{BD8C4342-581D-442E-BB20-2CF9D0D62B5C}"/>
    <cellStyle name="Comma 6 7 2 3 2 2" xfId="22295" xr:uid="{A5A97A99-EA02-4416-9577-38E0B488B54F}"/>
    <cellStyle name="Comma 6 7 2 3 2 2 2" xfId="45868" xr:uid="{1C3F4D1C-EF07-4C7B-AA6F-FC5226752D73}"/>
    <cellStyle name="Comma 6 7 2 3 2 3" xfId="34760" xr:uid="{654FC3D6-7451-4C3B-809A-EB8D1BBF8059}"/>
    <cellStyle name="Comma 6 7 2 3 3" xfId="16874" xr:uid="{FAC7858A-273F-4C9B-B372-25B9C3598C4F}"/>
    <cellStyle name="Comma 6 7 2 3 3 2" xfId="40448" xr:uid="{E968FFD5-5FC7-4409-A3F1-6D7F375D038E}"/>
    <cellStyle name="Comma 6 7 2 3 4" xfId="29340" xr:uid="{0887BEB2-CB44-4D20-A313-3351A5E72A23}"/>
    <cellStyle name="Comma 6 7 2 4" xfId="6626" xr:uid="{B9F1FBAD-DEB1-4EA0-A5AA-777CA1B0637E}"/>
    <cellStyle name="Comma 6 7 2 4 2" xfId="12103" xr:uid="{0D569F42-819A-4AC3-A4BE-5E485031CDF3}"/>
    <cellStyle name="Comma 6 7 2 4 2 2" xfId="23635" xr:uid="{E820EC19-6BC0-4FA7-9F12-E60D6D228045}"/>
    <cellStyle name="Comma 6 7 2 4 2 2 2" xfId="47208" xr:uid="{6F65C306-11BB-47C7-B1E3-87A99B73508B}"/>
    <cellStyle name="Comma 6 7 2 4 2 3" xfId="36100" xr:uid="{023AC33F-3EFC-4EF1-ADDB-2A2525C13334}"/>
    <cellStyle name="Comma 6 7 2 4 3" xfId="18210" xr:uid="{AAC29739-0871-4689-9A47-48A15F38A3A3}"/>
    <cellStyle name="Comma 6 7 2 4 3 2" xfId="41784" xr:uid="{545FE4E3-9DA6-4825-901A-B3A0FCD637DE}"/>
    <cellStyle name="Comma 6 7 2 4 4" xfId="30676" xr:uid="{8906FD36-CDE3-4BDA-BDFA-FED7511372E6}"/>
    <cellStyle name="Comma 6 7 2 5" xfId="8037" xr:uid="{05315601-4604-4B66-80B5-2F6B78CA04CB}"/>
    <cellStyle name="Comma 6 7 2 5 2" xfId="19572" xr:uid="{8CE16ACB-CB7A-43D6-99E4-AC4BB2C822A2}"/>
    <cellStyle name="Comma 6 7 2 5 2 2" xfId="43145" xr:uid="{A7EA9D6D-C3AC-4F5F-AD6A-C9262078BA94}"/>
    <cellStyle name="Comma 6 7 2 5 3" xfId="32037" xr:uid="{06380800-EF29-4CD4-B46C-DA5A999328B3}"/>
    <cellStyle name="Comma 6 7 2 6" xfId="13866" xr:uid="{8EFBE9FA-E481-4638-85DE-BD8D4A963312}"/>
    <cellStyle name="Comma 6 7 2 6 2" xfId="37605" xr:uid="{7CE64D36-4EB0-42BD-BBBD-35F0F3623C07}"/>
    <cellStyle name="Comma 6 7 2 7" xfId="26498" xr:uid="{1588EE54-B2E0-4248-998A-E1CB4FEADAEC}"/>
    <cellStyle name="Comma 6 7 2 8" xfId="25123" xr:uid="{125312A1-F010-47E7-BE23-A348439D149D}"/>
    <cellStyle name="Comma 6 7 2 9" xfId="48954" xr:uid="{0B562E0B-FCD8-44D7-871C-264271248CA5}"/>
    <cellStyle name="Comma 6 7 3" xfId="2600" xr:uid="{8C410F6E-D781-4A79-9F22-1C1AD18616D1}"/>
    <cellStyle name="Comma 6 7 3 2" xfId="4390" xr:uid="{783BA38E-64FF-4C90-9553-CB9AF53ECA55}"/>
    <cellStyle name="Comma 6 7 3 2 2" xfId="9860" xr:uid="{D6AE3B6E-331E-45D5-B03C-C4EB70A1C58E}"/>
    <cellStyle name="Comma 6 7 3 2 2 2" xfId="21393" xr:uid="{4A637218-810C-457B-98C9-A4CD12BE2257}"/>
    <cellStyle name="Comma 6 7 3 2 2 2 2" xfId="44966" xr:uid="{EC63A778-97D9-4DA7-BCE6-ADA1E5903AB7}"/>
    <cellStyle name="Comma 6 7 3 2 2 3" xfId="33858" xr:uid="{03067ED0-9BF6-4F9E-B689-43D7029ED4CD}"/>
    <cellStyle name="Comma 6 7 3 2 3" xfId="15977" xr:uid="{6480765D-637D-4E95-9457-E3955FCA8F20}"/>
    <cellStyle name="Comma 6 7 3 2 3 2" xfId="39551" xr:uid="{1CB304B9-2BD0-4A94-B7C3-43B4A07FDE13}"/>
    <cellStyle name="Comma 6 7 3 2 4" xfId="28443" xr:uid="{FCF89751-3D11-4287-9A69-676FE00D360C}"/>
    <cellStyle name="Comma 6 7 3 3" xfId="5756" xr:uid="{E93298EC-D076-488F-BB73-7DF0E9A52E64}"/>
    <cellStyle name="Comma 6 7 3 3 2" xfId="11230" xr:uid="{E254A0F6-C09A-42FA-841F-29B998773970}"/>
    <cellStyle name="Comma 6 7 3 3 2 2" xfId="22763" xr:uid="{5345D993-BB52-4A95-A181-6F7D5FFD2FDA}"/>
    <cellStyle name="Comma 6 7 3 3 2 2 2" xfId="46336" xr:uid="{C221E752-BC3A-487E-8A28-543A18D19AF1}"/>
    <cellStyle name="Comma 6 7 3 3 2 3" xfId="35228" xr:uid="{5E1FCA90-6249-4D39-A8F4-E6A233869905}"/>
    <cellStyle name="Comma 6 7 3 3 3" xfId="17342" xr:uid="{03A8415B-149F-4F1A-9A16-109B062C0D6F}"/>
    <cellStyle name="Comma 6 7 3 3 3 2" xfId="40916" xr:uid="{5D9C3ACE-8D21-4CFF-9CBB-D21365679411}"/>
    <cellStyle name="Comma 6 7 3 3 4" xfId="29808" xr:uid="{56F5A9D0-CA7D-4A41-8FD8-CD21A2EC56E6}"/>
    <cellStyle name="Comma 6 7 3 4" xfId="7094" xr:uid="{BD045D8C-D2BA-423F-BDBC-36F51CBC31ED}"/>
    <cellStyle name="Comma 6 7 3 4 2" xfId="12572" xr:uid="{D0BFFE7B-36DF-44B9-A794-D8B94125B598}"/>
    <cellStyle name="Comma 6 7 3 4 2 2" xfId="24104" xr:uid="{958711DC-C982-450D-99C7-2FED55737B2E}"/>
    <cellStyle name="Comma 6 7 3 4 2 2 2" xfId="47677" xr:uid="{A084C538-6A77-43E9-8F46-774BB9893C66}"/>
    <cellStyle name="Comma 6 7 3 4 2 3" xfId="36569" xr:uid="{01EE966B-1FF5-4909-8864-98E1676E818F}"/>
    <cellStyle name="Comma 6 7 3 4 3" xfId="18678" xr:uid="{13EA18CA-162A-4C20-94C3-144A24F3A592}"/>
    <cellStyle name="Comma 6 7 3 4 3 2" xfId="42252" xr:uid="{81977944-3F47-4466-8502-795974D25F15}"/>
    <cellStyle name="Comma 6 7 3 4 4" xfId="31144" xr:uid="{84A48BA8-BF85-4DFF-994D-282E4FBE1432}"/>
    <cellStyle name="Comma 6 7 3 5" xfId="8507" xr:uid="{86F94DB5-B93C-4140-9FA4-760D3015BE5B}"/>
    <cellStyle name="Comma 6 7 3 5 2" xfId="20040" xr:uid="{4579F308-D0C9-499C-92E0-DC892159C75F}"/>
    <cellStyle name="Comma 6 7 3 5 2 2" xfId="43613" xr:uid="{353DD1D9-95CD-47D6-A018-26383248A541}"/>
    <cellStyle name="Comma 6 7 3 5 3" xfId="32505" xr:uid="{31B90C40-8D3B-4D13-B2F3-7D73AEADB8B5}"/>
    <cellStyle name="Comma 6 7 3 6" xfId="14336" xr:uid="{D7D492B1-C9EF-4ABD-B3E9-3AE71A6AE7AD}"/>
    <cellStyle name="Comma 6 7 3 6 2" xfId="38073" xr:uid="{02BF4430-068D-486E-8349-9EDC674B0CCD}"/>
    <cellStyle name="Comma 6 7 3 7" xfId="26966" xr:uid="{A378B238-20CA-402B-870E-CDB85C5F33FE}"/>
    <cellStyle name="Comma 6 7 3 8" xfId="25592" xr:uid="{A29DE513-04D4-4AB8-B70B-F5466BB110CD}"/>
    <cellStyle name="Comma 6 7 3 9" xfId="49422" xr:uid="{ED383009-37D5-4B78-B398-F26796A93893}"/>
    <cellStyle name="Comma 6 7 4" xfId="4841" xr:uid="{04E426CE-44C7-4EF7-A723-B1C1F053E1CF}"/>
    <cellStyle name="Comma 6 7 4 2" xfId="10314" xr:uid="{746FCA84-8985-4EDF-AE8F-B2EF391517BE}"/>
    <cellStyle name="Comma 6 7 4 2 2" xfId="21847" xr:uid="{44FCE89C-3255-419C-83E8-93EDB4E2DE99}"/>
    <cellStyle name="Comma 6 7 4 2 2 2" xfId="45420" xr:uid="{CAD7867C-1568-4797-80A1-EFD54E0EF1DE}"/>
    <cellStyle name="Comma 6 7 4 2 3" xfId="34312" xr:uid="{4AADF51F-72D3-43F5-BAA9-D0A3B6C6DE94}"/>
    <cellStyle name="Comma 6 7 4 3" xfId="16427" xr:uid="{D7E71252-97BA-4F3E-BDD0-9157FD76666D}"/>
    <cellStyle name="Comma 6 7 4 3 2" xfId="40001" xr:uid="{C4274C61-3964-442D-9FAC-3D3AF37CBB16}"/>
    <cellStyle name="Comma 6 7 4 4" xfId="28893" xr:uid="{D2505825-AF53-46F1-BF1B-B9E41EFB2744}"/>
    <cellStyle name="Comma 6 7 5" xfId="6179" xr:uid="{BC9CD793-84B9-4BCC-812D-CB16A05A969B}"/>
    <cellStyle name="Comma 6 7 5 2" xfId="11655" xr:uid="{B9948D97-C948-444E-A5AD-26ADEAB07720}"/>
    <cellStyle name="Comma 6 7 5 2 2" xfId="23187" xr:uid="{3C581B8A-F3AA-4432-9E39-6FE245254C33}"/>
    <cellStyle name="Comma 6 7 5 2 2 2" xfId="46760" xr:uid="{B0D084D7-DB5A-4E55-9B35-2CE4D611537B}"/>
    <cellStyle name="Comma 6 7 5 2 3" xfId="35652" xr:uid="{3DCD1516-FA86-4979-9433-829648D18D63}"/>
    <cellStyle name="Comma 6 7 5 3" xfId="17763" xr:uid="{9C17E90C-CF9D-4763-BC98-0D29B7726C1C}"/>
    <cellStyle name="Comma 6 7 5 3 2" xfId="41337" xr:uid="{681760CD-A539-4707-B45D-487F871877E8}"/>
    <cellStyle name="Comma 6 7 5 4" xfId="30229" xr:uid="{D68D0539-6398-4204-86BF-379A412D5337}"/>
    <cellStyle name="Comma 6 7 6" xfId="7565" xr:uid="{21CCF6DD-D2F7-446F-86F3-0D4A8216FA74}"/>
    <cellStyle name="Comma 6 7 6 2" xfId="19124" xr:uid="{934FE19D-3AF3-4D98-8957-1C5B26F38C09}"/>
    <cellStyle name="Comma 6 7 6 2 2" xfId="42697" xr:uid="{6601F121-9461-4AA1-941B-C94F2200BC9A}"/>
    <cellStyle name="Comma 6 7 6 3" xfId="31589" xr:uid="{FBAA691B-BC45-42E1-BE05-028FC5BA8781}"/>
    <cellStyle name="Comma 6 7 7" xfId="13387" xr:uid="{149A3B67-8ABE-4B31-BAEF-5C378F5E41CC}"/>
    <cellStyle name="Comma 6 7 7 2" xfId="37158" xr:uid="{C7363FAF-1843-4A3C-B4B4-D217A9EBE89F}"/>
    <cellStyle name="Comma 6 7 8" xfId="26049" xr:uid="{0B3B4D5E-53F3-413A-832B-2146D80BB011}"/>
    <cellStyle name="Comma 6 7 9" xfId="24675" xr:uid="{46F56761-9644-4FD8-8344-B4FD31F78798}"/>
    <cellStyle name="Comma 6 8" xfId="1633" xr:uid="{4DBBF0EE-83C2-4D24-A1A1-A72FC02EAB2A}"/>
    <cellStyle name="Comma 6 8 10" xfId="12813" xr:uid="{2D9383DA-8422-4EE5-B069-1B7E7AD27F77}"/>
    <cellStyle name="Comma 6 8 10 2" xfId="24282" xr:uid="{36F66720-7DBF-4D82-B685-2D9368FCDCBE}"/>
    <cellStyle name="Comma 6 8 10 2 2" xfId="47854" xr:uid="{0E60E707-AEA1-499A-9FD7-7B66F05D3DD1}"/>
    <cellStyle name="Comma 6 8 10 3" xfId="36746" xr:uid="{5D747326-79E9-40D4-8987-0EC6D751F244}"/>
    <cellStyle name="Comma 6 8 11" xfId="13436" xr:uid="{26973900-E982-449D-9F8B-B9385E4D03E1}"/>
    <cellStyle name="Comma 6 8 11 2" xfId="37184" xr:uid="{5191F44E-C172-4D69-B9AE-483FD20BA82E}"/>
    <cellStyle name="Comma 6 8 12" xfId="26077" xr:uid="{C705637D-7836-4380-87B6-29ACABE03796}"/>
    <cellStyle name="Comma 6 8 13" xfId="24701" xr:uid="{2FBC7CC0-4D38-4D81-AFDA-824B12E73217}"/>
    <cellStyle name="Comma 6 8 14" xfId="48532" xr:uid="{EB76ACFC-08EE-4017-A827-4B567F3A8F3B}"/>
    <cellStyle name="Comma 6 8 2" xfId="1635" xr:uid="{84816151-CCED-4ECB-BDDC-9E8D66153119}"/>
    <cellStyle name="Comma 6 8 2 10" xfId="24702" xr:uid="{4B4C5195-6C1B-4C05-81A0-A736A02EE4FF}"/>
    <cellStyle name="Comma 6 8 2 11" xfId="48533" xr:uid="{0CD25B6F-B371-470A-9489-2471738EFC50}"/>
    <cellStyle name="Comma 6 8 2 2" xfId="2139" xr:uid="{B20901A1-B17E-41E1-B4ED-B6FF61C6BF32}"/>
    <cellStyle name="Comma 6 8 2 2 2" xfId="3951" xr:uid="{7603A2F9-B840-4A9A-8957-324CC21E3EBF}"/>
    <cellStyle name="Comma 6 8 2 2 2 2" xfId="9420" xr:uid="{4053CD9A-2DBF-4530-9C3C-BA9673D118C9}"/>
    <cellStyle name="Comma 6 8 2 2 2 2 2" xfId="20953" xr:uid="{3E98089C-C459-4167-AD05-492C47A9CB89}"/>
    <cellStyle name="Comma 6 8 2 2 2 2 2 2" xfId="44526" xr:uid="{73C5DE22-A64E-4A25-B32B-879925158713}"/>
    <cellStyle name="Comma 6 8 2 2 2 2 3" xfId="33418" xr:uid="{252433DE-C276-4636-AD29-D9C6942A7AC3}"/>
    <cellStyle name="Comma 6 8 2 2 2 3" xfId="15538" xr:uid="{36AA102D-1859-48BE-A00A-2C2F6F6080CE}"/>
    <cellStyle name="Comma 6 8 2 2 2 3 2" xfId="39112" xr:uid="{D5B9B706-CFA1-49AC-B1E5-A35DB4A51E5B}"/>
    <cellStyle name="Comma 6 8 2 2 2 4" xfId="28004" xr:uid="{51D89015-05CF-44DD-A747-9E47A58568B8}"/>
    <cellStyle name="Comma 6 8 2 2 3" xfId="5315" xr:uid="{D3B9C66E-AEEA-4DA2-814E-B25888743E1C}"/>
    <cellStyle name="Comma 6 8 2 2 3 2" xfId="10789" xr:uid="{BD0AD872-5651-400B-AD5D-C4C581A60D97}"/>
    <cellStyle name="Comma 6 8 2 2 3 2 2" xfId="22322" xr:uid="{B9F90671-D654-4FF3-97B8-80C146B938A2}"/>
    <cellStyle name="Comma 6 8 2 2 3 2 2 2" xfId="45895" xr:uid="{B8313B42-0B41-442F-B329-A95995ED1D05}"/>
    <cellStyle name="Comma 6 8 2 2 3 2 3" xfId="34787" xr:uid="{55D28B1C-25BE-403C-8DFA-F9F423FF6A6B}"/>
    <cellStyle name="Comma 6 8 2 2 3 3" xfId="16901" xr:uid="{8E459905-B055-48D9-852A-6B8B60D4A325}"/>
    <cellStyle name="Comma 6 8 2 2 3 3 2" xfId="40475" xr:uid="{3C38E6A1-B5D8-4BE3-97BD-AAE9CB7E9D94}"/>
    <cellStyle name="Comma 6 8 2 2 3 4" xfId="29367" xr:uid="{C2B19E2A-D11A-43C3-882D-10F429038418}"/>
    <cellStyle name="Comma 6 8 2 2 4" xfId="6653" xr:uid="{3DB4CD43-83B4-40B1-B274-6A022A50633D}"/>
    <cellStyle name="Comma 6 8 2 2 4 2" xfId="12130" xr:uid="{FD370442-7A0D-40AD-A152-86D9384C358C}"/>
    <cellStyle name="Comma 6 8 2 2 4 2 2" xfId="23662" xr:uid="{C9E756DE-590F-4EC8-AE41-0AAD13A79002}"/>
    <cellStyle name="Comma 6 8 2 2 4 2 2 2" xfId="47235" xr:uid="{A28AD927-7CB6-4011-8CA4-F710793998D4}"/>
    <cellStyle name="Comma 6 8 2 2 4 2 3" xfId="36127" xr:uid="{639E88D6-CD83-4575-970C-C7985046AC91}"/>
    <cellStyle name="Comma 6 8 2 2 4 3" xfId="18237" xr:uid="{D788EB3E-68EF-49E5-9020-CDEDDA00BA1B}"/>
    <cellStyle name="Comma 6 8 2 2 4 3 2" xfId="41811" xr:uid="{F2620F39-D272-401A-803E-E2070BBD2B89}"/>
    <cellStyle name="Comma 6 8 2 2 4 4" xfId="30703" xr:uid="{FCBB50ED-5F3C-4303-A129-5090F3080960}"/>
    <cellStyle name="Comma 6 8 2 2 5" xfId="8064" xr:uid="{08CF4119-AB80-4F77-87FB-66F687A91114}"/>
    <cellStyle name="Comma 6 8 2 2 5 2" xfId="19599" xr:uid="{D29F3833-7D3B-47BB-9C14-672C7068B433}"/>
    <cellStyle name="Comma 6 8 2 2 5 2 2" xfId="43172" xr:uid="{40F4F66C-1527-4955-A4C8-6917EC89E00D}"/>
    <cellStyle name="Comma 6 8 2 2 5 3" xfId="32064" xr:uid="{A35A7961-E8E4-4724-AF3A-34A17C5F5660}"/>
    <cellStyle name="Comma 6 8 2 2 6" xfId="13893" xr:uid="{D38D3114-7D09-4CB1-AD5E-5384DC160BEC}"/>
    <cellStyle name="Comma 6 8 2 2 6 2" xfId="37632" xr:uid="{9FA0B888-A214-4927-9BD5-88706FF2E37F}"/>
    <cellStyle name="Comma 6 8 2 2 7" xfId="26525" xr:uid="{4F25CA3E-E436-4A49-9466-0F120B3C7BDD}"/>
    <cellStyle name="Comma 6 8 2 2 8" xfId="25150" xr:uid="{937E6892-38AD-4692-BE17-C7BC97D2649A}"/>
    <cellStyle name="Comma 6 8 2 2 9" xfId="48981" xr:uid="{F0983916-6067-4A28-8AC6-793E24D243AD}"/>
    <cellStyle name="Comma 6 8 2 3" xfId="2629" xr:uid="{D799DDC0-B294-4D0C-AB48-D4D6C32A238E}"/>
    <cellStyle name="Comma 6 8 2 3 2" xfId="4417" xr:uid="{0F808E7F-17BC-4924-8909-A9232A001260}"/>
    <cellStyle name="Comma 6 8 2 3 2 2" xfId="9887" xr:uid="{EC64969B-350E-4CA4-A56C-B82E07FB5E56}"/>
    <cellStyle name="Comma 6 8 2 3 2 2 2" xfId="21420" xr:uid="{6DA8AFB4-1E9F-4520-83AE-E02F68286AF7}"/>
    <cellStyle name="Comma 6 8 2 3 2 2 2 2" xfId="44993" xr:uid="{4E94C8E4-3EDC-4937-B9C9-92FC81EA6A59}"/>
    <cellStyle name="Comma 6 8 2 3 2 2 3" xfId="33885" xr:uid="{F78B1D1C-E0B3-40E8-9BCA-0995C61C5BF1}"/>
    <cellStyle name="Comma 6 8 2 3 2 3" xfId="16004" xr:uid="{8B15AA39-F572-440B-A3AC-4A2C47017A43}"/>
    <cellStyle name="Comma 6 8 2 3 2 3 2" xfId="39578" xr:uid="{2BE8231D-EA63-4865-9477-82085B04F715}"/>
    <cellStyle name="Comma 6 8 2 3 2 4" xfId="28470" xr:uid="{22B7483B-72D2-42A2-B11C-C9E5090B92AF}"/>
    <cellStyle name="Comma 6 8 2 3 3" xfId="5783" xr:uid="{3BC1F8F0-40C0-45C5-80D5-5A5E6A3DDA87}"/>
    <cellStyle name="Comma 6 8 2 3 3 2" xfId="11257" xr:uid="{E3640A13-F9AA-496C-9D75-B85B3AE2FE40}"/>
    <cellStyle name="Comma 6 8 2 3 3 2 2" xfId="22790" xr:uid="{F9EB8C08-FF16-459A-AD2A-FE82558A0036}"/>
    <cellStyle name="Comma 6 8 2 3 3 2 2 2" xfId="46363" xr:uid="{FC7F14B7-AABE-4AC9-B5BD-71DCEB63636B}"/>
    <cellStyle name="Comma 6 8 2 3 3 2 3" xfId="35255" xr:uid="{B43D86A7-F66D-45BD-B063-4C0DAE74EF2D}"/>
    <cellStyle name="Comma 6 8 2 3 3 3" xfId="17369" xr:uid="{425B4AF6-F368-444D-8993-1CAA7EEE46A9}"/>
    <cellStyle name="Comma 6 8 2 3 3 3 2" xfId="40943" xr:uid="{3741E7F6-7052-49ED-8190-37CDF67A1729}"/>
    <cellStyle name="Comma 6 8 2 3 3 4" xfId="29835" xr:uid="{6B57279F-39F0-4ACB-861D-2B4DFAFBC1F5}"/>
    <cellStyle name="Comma 6 8 2 3 4" xfId="7121" xr:uid="{20327A41-7AD3-4832-8848-13A7AD20137E}"/>
    <cellStyle name="Comma 6 8 2 3 4 2" xfId="12599" xr:uid="{D212D0F0-0020-4046-B8F8-0052591790C0}"/>
    <cellStyle name="Comma 6 8 2 3 4 2 2" xfId="24131" xr:uid="{AC96967D-6DC7-4E8C-81F9-E8B05FB8C136}"/>
    <cellStyle name="Comma 6 8 2 3 4 2 2 2" xfId="47704" xr:uid="{A61C3AF9-8750-4D9F-890F-83CBC3748C31}"/>
    <cellStyle name="Comma 6 8 2 3 4 2 3" xfId="36596" xr:uid="{A04CF21E-C079-4322-B612-D1FE398FF2C2}"/>
    <cellStyle name="Comma 6 8 2 3 4 3" xfId="18705" xr:uid="{DB1F4B62-5ACE-4072-AC8D-151217AEDF73}"/>
    <cellStyle name="Comma 6 8 2 3 4 3 2" xfId="42279" xr:uid="{A8F08AE2-4BED-4F61-A602-FF2A1DB6DB9C}"/>
    <cellStyle name="Comma 6 8 2 3 4 4" xfId="31171" xr:uid="{4CA58173-34D8-4073-BDA8-6A029F8BA5EB}"/>
    <cellStyle name="Comma 6 8 2 3 5" xfId="8534" xr:uid="{E18FCC9D-A79B-49CB-AA7A-C6F3113DEF99}"/>
    <cellStyle name="Comma 6 8 2 3 5 2" xfId="20067" xr:uid="{566748C9-749D-40A1-9BFB-DCB5D1E4B147}"/>
    <cellStyle name="Comma 6 8 2 3 5 2 2" xfId="43640" xr:uid="{7CC34A7D-CCB8-4383-A79F-44A4EEF53388}"/>
    <cellStyle name="Comma 6 8 2 3 5 3" xfId="32532" xr:uid="{06EBD21E-949F-4187-BD7C-AD1D5080A073}"/>
    <cellStyle name="Comma 6 8 2 3 6" xfId="14364" xr:uid="{A8713B2B-7BB0-4F96-A2D9-15A857103C14}"/>
    <cellStyle name="Comma 6 8 2 3 6 2" xfId="38100" xr:uid="{1F2CC1C1-6C1F-4C71-B4EB-6486DADD87D5}"/>
    <cellStyle name="Comma 6 8 2 3 7" xfId="26993" xr:uid="{2DEB330E-27B0-40FB-B40A-7254B970B2B1}"/>
    <cellStyle name="Comma 6 8 2 3 8" xfId="25619" xr:uid="{29FF1C70-9D71-4FC6-BB33-BE2D218870FA}"/>
    <cellStyle name="Comma 6 8 2 3 9" xfId="49449" xr:uid="{E42648EC-EDF5-4210-9506-021661E7628A}"/>
    <cellStyle name="Comma 6 8 2 4" xfId="3508" xr:uid="{9D809D76-C0DE-460B-9CBD-5142FC0B24E3}"/>
    <cellStyle name="Comma 6 8 2 4 2" xfId="8977" xr:uid="{5A359F4F-AB33-4EA4-A8B9-4A024E985CFB}"/>
    <cellStyle name="Comma 6 8 2 4 2 2" xfId="20510" xr:uid="{D4EAD0F4-DED4-467D-AF60-040E963DF574}"/>
    <cellStyle name="Comma 6 8 2 4 2 2 2" xfId="44083" xr:uid="{9E2E46C1-99ED-4322-82F0-3FDFBCB2E55F}"/>
    <cellStyle name="Comma 6 8 2 4 2 3" xfId="32975" xr:uid="{DDCA1171-91BD-417D-BF04-79479B987816}"/>
    <cellStyle name="Comma 6 8 2 4 3" xfId="15095" xr:uid="{09AF5681-CC9E-4FAC-BE95-5EA85872B75F}"/>
    <cellStyle name="Comma 6 8 2 4 3 2" xfId="38669" xr:uid="{30FBBEBC-656B-4B47-B084-AFF3E0A5727D}"/>
    <cellStyle name="Comma 6 8 2 4 4" xfId="27561" xr:uid="{9BFFCAE2-8992-4C79-8B8F-41ECF49DCC59}"/>
    <cellStyle name="Comma 6 8 2 5" xfId="4868" xr:uid="{EB9B758B-9C48-4597-B9A2-89D67AAE3508}"/>
    <cellStyle name="Comma 6 8 2 5 2" xfId="10342" xr:uid="{E0DD47B4-A411-4624-A437-0A877B6DDDED}"/>
    <cellStyle name="Comma 6 8 2 5 2 2" xfId="21875" xr:uid="{15BBD41B-AD0A-4335-8C7D-DEAA382D8FB3}"/>
    <cellStyle name="Comma 6 8 2 5 2 2 2" xfId="45448" xr:uid="{59469E5D-673F-49E1-8950-1995F9CF777E}"/>
    <cellStyle name="Comma 6 8 2 5 2 3" xfId="34340" xr:uid="{E32F7862-0C2D-4175-8AB2-4500E1048161}"/>
    <cellStyle name="Comma 6 8 2 5 3" xfId="16454" xr:uid="{054AF939-7B56-481E-B5AF-B5227955A9CB}"/>
    <cellStyle name="Comma 6 8 2 5 3 2" xfId="40028" xr:uid="{3A49051B-12D0-4239-9F88-3BCD6D13ED88}"/>
    <cellStyle name="Comma 6 8 2 5 4" xfId="28920" xr:uid="{E63E3E27-C2BF-4844-8EC5-B1FB3A12F282}"/>
    <cellStyle name="Comma 6 8 2 6" xfId="6206" xr:uid="{7B0B94CD-101D-49B6-9003-2417676E6B86}"/>
    <cellStyle name="Comma 6 8 2 6 2" xfId="11682" xr:uid="{D6366DE4-47DA-423E-A58C-A4A237EB5B77}"/>
    <cellStyle name="Comma 6 8 2 6 2 2" xfId="23214" xr:uid="{50953048-8400-4F35-BD00-EFEB0D5E9D02}"/>
    <cellStyle name="Comma 6 8 2 6 2 2 2" xfId="46787" xr:uid="{EAA90FFA-4C2D-4F6D-8EDF-AF58AED462F0}"/>
    <cellStyle name="Comma 6 8 2 6 2 3" xfId="35679" xr:uid="{0C272A95-C2B7-47DF-91E4-268326E51C2A}"/>
    <cellStyle name="Comma 6 8 2 6 3" xfId="17790" xr:uid="{ACCBCA85-295D-4400-A99D-F9021CC27851}"/>
    <cellStyle name="Comma 6 8 2 6 3 2" xfId="41364" xr:uid="{45CAC96C-005D-429A-ACC3-0BCC84B74801}"/>
    <cellStyle name="Comma 6 8 2 6 4" xfId="30256" xr:uid="{C756133B-8D24-408F-934E-A9D2F4006814}"/>
    <cellStyle name="Comma 6 8 2 7" xfId="7597" xr:uid="{3F79D897-802F-46F5-A6B8-E403F411B412}"/>
    <cellStyle name="Comma 6 8 2 7 2" xfId="19152" xr:uid="{EC33C557-73D5-4A9F-B2C4-34EE3AC61CDF}"/>
    <cellStyle name="Comma 6 8 2 7 2 2" xfId="42725" xr:uid="{EA7C9A6C-6691-4E54-8BB8-FAD4BA63072E}"/>
    <cellStyle name="Comma 6 8 2 7 3" xfId="31617" xr:uid="{84420703-7323-46E3-98AC-C0EE5E17D28C}"/>
    <cellStyle name="Comma 6 8 2 8" xfId="13437" xr:uid="{BF554883-C02D-4953-8932-C15AA4286629}"/>
    <cellStyle name="Comma 6 8 2 8 2" xfId="37185" xr:uid="{1A6C6FA2-38C2-4C02-8411-704B841734F4}"/>
    <cellStyle name="Comma 6 8 2 9" xfId="26078" xr:uid="{4CB19A31-5259-45B0-B606-BBCE129F5534}"/>
    <cellStyle name="Comma 6 8 3" xfId="1719" xr:uid="{905C90F2-7493-4EDE-93D4-F7545B1F50F5}"/>
    <cellStyle name="Comma 6 8 3 10" xfId="24747" xr:uid="{6C295DA3-D99E-4BC6-8D36-6949A797E644}"/>
    <cellStyle name="Comma 6 8 3 11" xfId="48579" xr:uid="{978481C9-11D5-4045-BA6F-B21563C188D8}"/>
    <cellStyle name="Comma 6 8 3 2" xfId="2184" xr:uid="{B895B8C1-ADD3-4BAF-858E-F39FC2FA9C7A}"/>
    <cellStyle name="Comma 6 8 3 2 2" xfId="3996" xr:uid="{8D64F137-01D2-46F3-AD55-51A817978624}"/>
    <cellStyle name="Comma 6 8 3 2 2 2" xfId="9465" xr:uid="{3AF318F6-C5C4-4EE4-AA82-4B06EFDB5B87}"/>
    <cellStyle name="Comma 6 8 3 2 2 2 2" xfId="20998" xr:uid="{62F2FE91-8CAC-46E8-B074-83044405A732}"/>
    <cellStyle name="Comma 6 8 3 2 2 2 2 2" xfId="44571" xr:uid="{01FC51E6-55E9-43F2-8650-F0586BF1C596}"/>
    <cellStyle name="Comma 6 8 3 2 2 2 3" xfId="33463" xr:uid="{F326FA14-8F0D-465A-9F38-8C74371C4731}"/>
    <cellStyle name="Comma 6 8 3 2 2 3" xfId="15583" xr:uid="{8D34DCA2-0AC4-43ED-8AC5-4CA41302EBF2}"/>
    <cellStyle name="Comma 6 8 3 2 2 3 2" xfId="39157" xr:uid="{D6ADBC43-FA09-42A5-87B8-29474A013CE8}"/>
    <cellStyle name="Comma 6 8 3 2 2 4" xfId="28049" xr:uid="{5BB16A31-4AD4-43C5-B39D-307D3CFFA119}"/>
    <cellStyle name="Comma 6 8 3 2 3" xfId="5360" xr:uid="{0B665319-B6A1-4294-868B-2F584234E9BB}"/>
    <cellStyle name="Comma 6 8 3 2 3 2" xfId="10834" xr:uid="{8BDE52E1-90D3-4D5E-91E9-A436420B9A43}"/>
    <cellStyle name="Comma 6 8 3 2 3 2 2" xfId="22367" xr:uid="{7A538BF8-5845-4CA1-8BBA-4E8B156EE342}"/>
    <cellStyle name="Comma 6 8 3 2 3 2 2 2" xfId="45940" xr:uid="{211DCD5F-EE8E-4147-A08D-6A6FF1BE912C}"/>
    <cellStyle name="Comma 6 8 3 2 3 2 3" xfId="34832" xr:uid="{B1DF6091-A25A-4D75-9E15-F0DF1B613698}"/>
    <cellStyle name="Comma 6 8 3 2 3 3" xfId="16946" xr:uid="{EA6FA06F-8496-41BD-939F-393D22F4082C}"/>
    <cellStyle name="Comma 6 8 3 2 3 3 2" xfId="40520" xr:uid="{D433FF38-069A-44A0-8B1B-2B52A6DA6C10}"/>
    <cellStyle name="Comma 6 8 3 2 3 4" xfId="29412" xr:uid="{CA376974-1E11-46EA-8725-6C88A7069C5C}"/>
    <cellStyle name="Comma 6 8 3 2 4" xfId="6698" xr:uid="{6E16DBBD-A4C8-48AC-A2F0-235C02DBCCFF}"/>
    <cellStyle name="Comma 6 8 3 2 4 2" xfId="12175" xr:uid="{F1DD4839-A1F0-4A03-A8F1-9EC50C8F1F37}"/>
    <cellStyle name="Comma 6 8 3 2 4 2 2" xfId="23707" xr:uid="{D6534D22-E551-4006-AF27-4620EC0B0BBE}"/>
    <cellStyle name="Comma 6 8 3 2 4 2 2 2" xfId="47280" xr:uid="{2E1FF00A-BFB7-47BD-BCA9-CF694BF31BBC}"/>
    <cellStyle name="Comma 6 8 3 2 4 2 3" xfId="36172" xr:uid="{68375303-BB92-4564-A37C-866FAF872152}"/>
    <cellStyle name="Comma 6 8 3 2 4 3" xfId="18282" xr:uid="{240917DC-ACF6-4022-963C-C48ACB10EC0F}"/>
    <cellStyle name="Comma 6 8 3 2 4 3 2" xfId="41856" xr:uid="{3F2FC3DA-548B-412E-A92C-D83E6E708B8E}"/>
    <cellStyle name="Comma 6 8 3 2 4 4" xfId="30748" xr:uid="{ECB7725B-A080-429A-8680-94A566D6AB7F}"/>
    <cellStyle name="Comma 6 8 3 2 5" xfId="8109" xr:uid="{936DE1F2-876F-4536-96DF-926DBB244B99}"/>
    <cellStyle name="Comma 6 8 3 2 5 2" xfId="19644" xr:uid="{24EB967C-9E48-4DD5-8329-6C73D642E39B}"/>
    <cellStyle name="Comma 6 8 3 2 5 2 2" xfId="43217" xr:uid="{7A9DDE99-DE4E-4F23-B6B6-374F19D157B8}"/>
    <cellStyle name="Comma 6 8 3 2 5 3" xfId="32109" xr:uid="{E23C2E40-ABF0-48F7-88AF-7762F2D938AA}"/>
    <cellStyle name="Comma 6 8 3 2 6" xfId="13938" xr:uid="{40709648-2279-4431-8690-3BDB7BEAAB23}"/>
    <cellStyle name="Comma 6 8 3 2 6 2" xfId="37677" xr:uid="{5DCC029F-52CE-4E84-BF8B-6EDF05AED72E}"/>
    <cellStyle name="Comma 6 8 3 2 7" xfId="26570" xr:uid="{2FB85146-6AA9-4AB0-81D6-EE09C8E0AB70}"/>
    <cellStyle name="Comma 6 8 3 2 8" xfId="25195" xr:uid="{DF97E99A-3B13-409B-8642-B7CDBFDF1A89}"/>
    <cellStyle name="Comma 6 8 3 2 9" xfId="49026" xr:uid="{6486E7E5-A0D7-4347-9615-B76B3103DDFB}"/>
    <cellStyle name="Comma 6 8 3 3" xfId="2675" xr:uid="{16A4FF57-2F89-4E03-948B-EC75D9C0107D}"/>
    <cellStyle name="Comma 6 8 3 3 2" xfId="4463" xr:uid="{56BF3578-AAAC-4FAD-ADC6-FE97FB020B08}"/>
    <cellStyle name="Comma 6 8 3 3 2 2" xfId="9933" xr:uid="{67538353-A4D8-4E23-9056-2FEAFBBE8F3D}"/>
    <cellStyle name="Comma 6 8 3 3 2 2 2" xfId="21466" xr:uid="{8DEF1FF2-F17E-4E0F-9C17-66D71A319883}"/>
    <cellStyle name="Comma 6 8 3 3 2 2 2 2" xfId="45039" xr:uid="{0E62C0B6-AFA2-45DD-B404-E0DEE29B042F}"/>
    <cellStyle name="Comma 6 8 3 3 2 2 3" xfId="33931" xr:uid="{393C8677-6EBA-4977-AB0E-BD5F1DF3C892}"/>
    <cellStyle name="Comma 6 8 3 3 2 3" xfId="16050" xr:uid="{48FBC9A2-F7DA-41D4-8585-5C6673A261A4}"/>
    <cellStyle name="Comma 6 8 3 3 2 3 2" xfId="39624" xr:uid="{91828C95-9609-428F-883F-343F41C960C4}"/>
    <cellStyle name="Comma 6 8 3 3 2 4" xfId="28516" xr:uid="{0F3BEC08-6EBC-4093-A29F-1D8B8DDB124C}"/>
    <cellStyle name="Comma 6 8 3 3 3" xfId="5829" xr:uid="{2DABF690-A5B4-4318-9E9C-D3666270F171}"/>
    <cellStyle name="Comma 6 8 3 3 3 2" xfId="11303" xr:uid="{B572B6ED-5659-4F20-AE5A-882D8B5770AA}"/>
    <cellStyle name="Comma 6 8 3 3 3 2 2" xfId="22836" xr:uid="{14A2366F-BAF8-46A3-97CE-CAFD2446CDB9}"/>
    <cellStyle name="Comma 6 8 3 3 3 2 2 2" xfId="46409" xr:uid="{4FB5D387-2099-4245-8753-EB63993699A0}"/>
    <cellStyle name="Comma 6 8 3 3 3 2 3" xfId="35301" xr:uid="{9C4D829F-998D-41BE-BCF1-5097FCCB2359}"/>
    <cellStyle name="Comma 6 8 3 3 3 3" xfId="17415" xr:uid="{ADC80E6E-408A-4612-9A4D-41CC99EDC900}"/>
    <cellStyle name="Comma 6 8 3 3 3 3 2" xfId="40989" xr:uid="{2B4C9C0E-F122-4C2D-BB9A-8CC4B6D602A1}"/>
    <cellStyle name="Comma 6 8 3 3 3 4" xfId="29881" xr:uid="{A0FE6B69-A187-4C0A-A4AA-9125C9AA0861}"/>
    <cellStyle name="Comma 6 8 3 3 4" xfId="7167" xr:uid="{42D47632-835E-471B-91BE-24E88A78DE63}"/>
    <cellStyle name="Comma 6 8 3 3 4 2" xfId="12645" xr:uid="{C9CFE413-F979-4889-94FB-C5CCBBD946A3}"/>
    <cellStyle name="Comma 6 8 3 3 4 2 2" xfId="24177" xr:uid="{7102C9BA-44DE-4448-9E36-9E35D1586C5B}"/>
    <cellStyle name="Comma 6 8 3 3 4 2 2 2" xfId="47750" xr:uid="{1E6EFADB-F604-4B7C-A6C5-271F978DBBC2}"/>
    <cellStyle name="Comma 6 8 3 3 4 2 3" xfId="36642" xr:uid="{2EFFE679-23AF-42CC-935D-45C1DC8E50C0}"/>
    <cellStyle name="Comma 6 8 3 3 4 3" xfId="18751" xr:uid="{E6FEF33F-1B5E-42C2-B615-6B87C4FB1B4C}"/>
    <cellStyle name="Comma 6 8 3 3 4 3 2" xfId="42325" xr:uid="{EEADC6A7-AAA8-4569-99A1-0F77016D7875}"/>
    <cellStyle name="Comma 6 8 3 3 4 4" xfId="31217" xr:uid="{717D75E8-78D5-49BC-B111-3BEEBE8F2F2F}"/>
    <cellStyle name="Comma 6 8 3 3 5" xfId="8580" xr:uid="{2BA1119F-BFEA-42B0-844C-59017AA31148}"/>
    <cellStyle name="Comma 6 8 3 3 5 2" xfId="20113" xr:uid="{82DA8889-9D7B-428F-9A08-998E650D43D9}"/>
    <cellStyle name="Comma 6 8 3 3 5 2 2" xfId="43686" xr:uid="{6D81CDB1-DC28-4DAF-B1E7-B07B5B62F121}"/>
    <cellStyle name="Comma 6 8 3 3 5 3" xfId="32578" xr:uid="{B4C631B1-6352-4CE4-AAAD-8485FF614887}"/>
    <cellStyle name="Comma 6 8 3 3 6" xfId="14410" xr:uid="{FCC76479-B208-4D6F-9FD5-87C729480B1D}"/>
    <cellStyle name="Comma 6 8 3 3 6 2" xfId="38146" xr:uid="{EFE4EB1B-2181-4ACF-854E-C5E291ED2982}"/>
    <cellStyle name="Comma 6 8 3 3 7" xfId="27039" xr:uid="{86D6128F-DFC8-463C-B44B-0E84213FFDF6}"/>
    <cellStyle name="Comma 6 8 3 3 8" xfId="25665" xr:uid="{5325402C-3F82-4605-9F7F-3AF7A54B37BB}"/>
    <cellStyle name="Comma 6 8 3 3 9" xfId="49495" xr:uid="{5BC365B1-D94A-44DF-90F3-13ED049EE699}"/>
    <cellStyle name="Comma 6 8 3 4" xfId="3553" xr:uid="{57121CF3-E4A9-4F43-9E97-008262BFC8D8}"/>
    <cellStyle name="Comma 6 8 3 4 2" xfId="9022" xr:uid="{739D225B-266F-4B3F-BB60-AEB3CC91FC80}"/>
    <cellStyle name="Comma 6 8 3 4 2 2" xfId="20555" xr:uid="{86D89DCE-FFAD-49E7-9D46-533507D9D96A}"/>
    <cellStyle name="Comma 6 8 3 4 2 2 2" xfId="44128" xr:uid="{B5E534AF-AB78-4D49-B3E6-8E9DA983D07C}"/>
    <cellStyle name="Comma 6 8 3 4 2 3" xfId="33020" xr:uid="{11F716E5-065D-4549-BE7E-7C73FF5C3894}"/>
    <cellStyle name="Comma 6 8 3 4 3" xfId="15140" xr:uid="{8CCABFDC-1010-4C5D-A68E-8CAFE581449F}"/>
    <cellStyle name="Comma 6 8 3 4 3 2" xfId="38714" xr:uid="{78E3B03A-41C2-4375-BF6E-2052EACD95CC}"/>
    <cellStyle name="Comma 6 8 3 4 4" xfId="27606" xr:uid="{3B461A4D-5462-472A-9571-47C1F50930EF}"/>
    <cellStyle name="Comma 6 8 3 5" xfId="4913" xr:uid="{AF6944C4-B5DC-4A9B-B546-D6AD00738137}"/>
    <cellStyle name="Comma 6 8 3 5 2" xfId="10387" xr:uid="{3332AA03-1D62-4F91-ABFC-9245B31C78ED}"/>
    <cellStyle name="Comma 6 8 3 5 2 2" xfId="21920" xr:uid="{1276E947-A2A3-4CB3-A5B8-1B25A9AFE926}"/>
    <cellStyle name="Comma 6 8 3 5 2 2 2" xfId="45493" xr:uid="{C2AEF631-A9E2-4323-8589-7EE61617F1CE}"/>
    <cellStyle name="Comma 6 8 3 5 2 3" xfId="34385" xr:uid="{77E5F45B-770D-4116-A7A2-63488461EAD1}"/>
    <cellStyle name="Comma 6 8 3 5 3" xfId="16499" xr:uid="{C308EE82-A3B5-473E-9318-A90F9F204D75}"/>
    <cellStyle name="Comma 6 8 3 5 3 2" xfId="40073" xr:uid="{0967862E-6AE0-44C6-867F-06BBFA9AAE69}"/>
    <cellStyle name="Comma 6 8 3 5 4" xfId="28965" xr:uid="{B370CF6D-5369-4FE7-A9B8-5741D72B1D89}"/>
    <cellStyle name="Comma 6 8 3 6" xfId="6251" xr:uid="{498C11F5-85A2-4C25-9D01-8E808D9041AF}"/>
    <cellStyle name="Comma 6 8 3 6 2" xfId="11727" xr:uid="{224D5AC8-103D-4744-BDB3-596C04821ED9}"/>
    <cellStyle name="Comma 6 8 3 6 2 2" xfId="23259" xr:uid="{A4FA0F41-9499-4015-B91C-ECF154376B70}"/>
    <cellStyle name="Comma 6 8 3 6 2 2 2" xfId="46832" xr:uid="{F4FD57B0-33A2-4604-95B6-A7F66BDCFAC3}"/>
    <cellStyle name="Comma 6 8 3 6 2 3" xfId="35724" xr:uid="{982042C8-58FD-48E2-833F-A05CE2A914E6}"/>
    <cellStyle name="Comma 6 8 3 6 3" xfId="17835" xr:uid="{657FBC9D-A70A-4A96-9640-5A518EC972F3}"/>
    <cellStyle name="Comma 6 8 3 6 3 2" xfId="41409" xr:uid="{3DFA2A17-88CA-4853-B382-0D7CECF39308}"/>
    <cellStyle name="Comma 6 8 3 6 4" xfId="30301" xr:uid="{EDCAC717-D6B2-43AF-A86F-707A92236543}"/>
    <cellStyle name="Comma 6 8 3 7" xfId="7642" xr:uid="{B7130664-B53D-470E-95A8-42FB6D1642FA}"/>
    <cellStyle name="Comma 6 8 3 7 2" xfId="19197" xr:uid="{72CF864B-F346-4141-AFA4-40F603C96ED2}"/>
    <cellStyle name="Comma 6 8 3 7 2 2" xfId="42770" xr:uid="{57D822D4-EA70-4D11-8AA7-68C36A078BA2}"/>
    <cellStyle name="Comma 6 8 3 7 3" xfId="31662" xr:uid="{8AA1433D-D636-4EC7-AA43-5DD49CB79260}"/>
    <cellStyle name="Comma 6 8 3 8" xfId="13484" xr:uid="{D22230F8-2FB9-4A4C-B8EB-66612CE25ABC}"/>
    <cellStyle name="Comma 6 8 3 8 2" xfId="37230" xr:uid="{C3CD181F-EEF4-4B94-A276-08E4E4608291}"/>
    <cellStyle name="Comma 6 8 3 9" xfId="26123" xr:uid="{97660744-49EB-41ED-A273-1763970D18BA}"/>
    <cellStyle name="Comma 6 8 4" xfId="2138" xr:uid="{76A0D1C7-E607-4C55-9B0B-4F5B5E15B666}"/>
    <cellStyle name="Comma 6 8 4 2" xfId="3950" xr:uid="{EF358C9D-C900-4E83-BEB0-1EF47586020E}"/>
    <cellStyle name="Comma 6 8 4 2 2" xfId="9419" xr:uid="{1F179299-52F0-41D3-8B8E-228975405CE7}"/>
    <cellStyle name="Comma 6 8 4 2 2 2" xfId="20952" xr:uid="{D47D83A2-E126-4E70-8F33-58D9CA9090D7}"/>
    <cellStyle name="Comma 6 8 4 2 2 2 2" xfId="44525" xr:uid="{22FB4650-046E-4164-BC58-37BA96DC0948}"/>
    <cellStyle name="Comma 6 8 4 2 2 3" xfId="33417" xr:uid="{6E77FB3E-2733-4606-AC74-E97CC7A53F84}"/>
    <cellStyle name="Comma 6 8 4 2 3" xfId="15537" xr:uid="{B2D9178C-C0EF-49AA-8B4B-5CBFD0EF748D}"/>
    <cellStyle name="Comma 6 8 4 2 3 2" xfId="39111" xr:uid="{9257352A-F4DF-48A6-87B9-27F946E34763}"/>
    <cellStyle name="Comma 6 8 4 2 4" xfId="28003" xr:uid="{22DEDA16-844D-40EC-80BF-E869CD227642}"/>
    <cellStyle name="Comma 6 8 4 3" xfId="5314" xr:uid="{B1384954-AE1E-4906-9A12-BCEF394C04AD}"/>
    <cellStyle name="Comma 6 8 4 3 2" xfId="10788" xr:uid="{59973DD8-BEDF-4368-8C6D-CFBEDBEB5C81}"/>
    <cellStyle name="Comma 6 8 4 3 2 2" xfId="22321" xr:uid="{5BD46B86-1D03-48CC-80E2-D3A424FC3A30}"/>
    <cellStyle name="Comma 6 8 4 3 2 2 2" xfId="45894" xr:uid="{8AD63F08-C7CF-4F6E-8AF9-36053BDDA912}"/>
    <cellStyle name="Comma 6 8 4 3 2 3" xfId="34786" xr:uid="{A8CA7875-1E1E-4E36-95CD-7EBB0C75C367}"/>
    <cellStyle name="Comma 6 8 4 3 3" xfId="16900" xr:uid="{9D0066C3-08E1-4F26-A371-E51FA90AC3AB}"/>
    <cellStyle name="Comma 6 8 4 3 3 2" xfId="40474" xr:uid="{3AA45CCB-ADED-4B6F-B202-832E40C49B47}"/>
    <cellStyle name="Comma 6 8 4 3 4" xfId="29366" xr:uid="{39B76BBA-1610-41E8-8FEB-77CE1B069121}"/>
    <cellStyle name="Comma 6 8 4 4" xfId="6652" xr:uid="{013EC75D-D182-4F90-8D76-005B13C2C4FA}"/>
    <cellStyle name="Comma 6 8 4 4 2" xfId="12129" xr:uid="{00F7DE29-EC3D-42C0-809B-02C25902FE0E}"/>
    <cellStyle name="Comma 6 8 4 4 2 2" xfId="23661" xr:uid="{4D730DAF-1D67-4932-9EA6-28E3557EB859}"/>
    <cellStyle name="Comma 6 8 4 4 2 2 2" xfId="47234" xr:uid="{CB9701BC-E700-4233-94AA-F74F5841FE1F}"/>
    <cellStyle name="Comma 6 8 4 4 2 3" xfId="36126" xr:uid="{4F786CF4-103B-41A7-901F-E6E8FD5DD15E}"/>
    <cellStyle name="Comma 6 8 4 4 3" xfId="18236" xr:uid="{93D7D036-AD0E-444E-9524-5780A29B7F31}"/>
    <cellStyle name="Comma 6 8 4 4 3 2" xfId="41810" xr:uid="{258EE176-DC0C-409F-8735-149F1462B565}"/>
    <cellStyle name="Comma 6 8 4 4 4" xfId="30702" xr:uid="{FCA28C90-F884-45AC-B314-E07090D3C60E}"/>
    <cellStyle name="Comma 6 8 4 5" xfId="8063" xr:uid="{EF9E6342-08ED-4DAB-979A-4A20DEC0E1BB}"/>
    <cellStyle name="Comma 6 8 4 5 2" xfId="19598" xr:uid="{FCB64D3E-582A-42BC-A3E2-5763B1627BAE}"/>
    <cellStyle name="Comma 6 8 4 5 2 2" xfId="43171" xr:uid="{3D873A76-0567-4011-A96E-56931ABBAC4F}"/>
    <cellStyle name="Comma 6 8 4 5 3" xfId="32063" xr:uid="{61E0879F-D1DD-411A-886A-40ECDDFD1E03}"/>
    <cellStyle name="Comma 6 8 4 6" xfId="13892" xr:uid="{F3F02CDE-AAA8-4A35-BD3A-27B30D6BC352}"/>
    <cellStyle name="Comma 6 8 4 6 2" xfId="37631" xr:uid="{1800045B-A37F-45F2-957F-AA829C4C3FC4}"/>
    <cellStyle name="Comma 6 8 4 7" xfId="26524" xr:uid="{35419E0E-7493-4AB1-88AB-2E8F7D12D06F}"/>
    <cellStyle name="Comma 6 8 4 8" xfId="25149" xr:uid="{954A4F12-C70D-4649-986E-B8CEEF754D34}"/>
    <cellStyle name="Comma 6 8 4 9" xfId="48980" xr:uid="{39BCBA6C-9731-41B4-BA64-EA53F86B8138}"/>
    <cellStyle name="Comma 6 8 5" xfId="2628" xr:uid="{C975F985-3205-445E-B8FE-01A1138D3936}"/>
    <cellStyle name="Comma 6 8 5 2" xfId="4416" xr:uid="{E583DB72-642E-4396-B64B-7D579E8C8F71}"/>
    <cellStyle name="Comma 6 8 5 2 2" xfId="9886" xr:uid="{62A47B07-D88A-4F6F-A399-09B55EB79C44}"/>
    <cellStyle name="Comma 6 8 5 2 2 2" xfId="21419" xr:uid="{C057C309-C9D9-494E-A2F6-CCD5582D0AED}"/>
    <cellStyle name="Comma 6 8 5 2 2 2 2" xfId="44992" xr:uid="{69C391C1-8B1C-46A9-9A09-DEF019EFD137}"/>
    <cellStyle name="Comma 6 8 5 2 2 3" xfId="33884" xr:uid="{1A0B7D20-83E4-4D10-A90B-91E7F2216E61}"/>
    <cellStyle name="Comma 6 8 5 2 3" xfId="16003" xr:uid="{2DA4165F-42C6-4083-89AD-61EC8450FA1E}"/>
    <cellStyle name="Comma 6 8 5 2 3 2" xfId="39577" xr:uid="{7324EF08-2396-437A-9073-03542854EF6B}"/>
    <cellStyle name="Comma 6 8 5 2 4" xfId="28469" xr:uid="{07DEC4C5-D81D-4E22-8F8C-C1AF5409037D}"/>
    <cellStyle name="Comma 6 8 5 3" xfId="5782" xr:uid="{FF069F5E-2A0D-409B-9229-2CBBA4C2B30A}"/>
    <cellStyle name="Comma 6 8 5 3 2" xfId="11256" xr:uid="{9E09F00C-2DE6-48E8-BECC-0B0D721B984F}"/>
    <cellStyle name="Comma 6 8 5 3 2 2" xfId="22789" xr:uid="{03303CCD-0755-42A5-BBA6-AD33A9C848AF}"/>
    <cellStyle name="Comma 6 8 5 3 2 2 2" xfId="46362" xr:uid="{9A001B25-EBDF-4031-A23D-E9523C8F2F05}"/>
    <cellStyle name="Comma 6 8 5 3 2 3" xfId="35254" xr:uid="{984CA753-49F5-4C7E-8DCA-1A0B907FD92B}"/>
    <cellStyle name="Comma 6 8 5 3 3" xfId="17368" xr:uid="{5E6AE4A3-3C55-428E-A5A2-80A7588B3BE3}"/>
    <cellStyle name="Comma 6 8 5 3 3 2" xfId="40942" xr:uid="{942789E5-B035-4551-AB4B-8301842CC9E3}"/>
    <cellStyle name="Comma 6 8 5 3 4" xfId="29834" xr:uid="{39456D22-EAD5-4CE9-BC85-632E403947BC}"/>
    <cellStyle name="Comma 6 8 5 4" xfId="7120" xr:uid="{E376D5D1-1DDC-4305-9C81-49601757E66A}"/>
    <cellStyle name="Comma 6 8 5 4 2" xfId="12598" xr:uid="{62DB59E3-22DD-4BD2-942F-3C476D2E5F69}"/>
    <cellStyle name="Comma 6 8 5 4 2 2" xfId="24130" xr:uid="{31CA72D6-1721-4716-BD11-1EE2AA59D22D}"/>
    <cellStyle name="Comma 6 8 5 4 2 2 2" xfId="47703" xr:uid="{4C7276A9-DC8A-4B39-BC9B-F25F681763EB}"/>
    <cellStyle name="Comma 6 8 5 4 2 3" xfId="36595" xr:uid="{95D23ED8-EB57-4241-84F3-EFCD8250E23D}"/>
    <cellStyle name="Comma 6 8 5 4 3" xfId="18704" xr:uid="{024553EA-D4D3-4465-88DC-F33EAB6D1001}"/>
    <cellStyle name="Comma 6 8 5 4 3 2" xfId="42278" xr:uid="{88DE98E9-C81C-4DE7-90C0-A68D58CF29A8}"/>
    <cellStyle name="Comma 6 8 5 4 4" xfId="31170" xr:uid="{D6D8FAD6-CE75-475D-A84E-59D8B73B946D}"/>
    <cellStyle name="Comma 6 8 5 5" xfId="8533" xr:uid="{642DB652-D282-453D-8E0B-A84DE794F890}"/>
    <cellStyle name="Comma 6 8 5 5 2" xfId="20066" xr:uid="{231D7748-86A3-40C3-873F-99C0B0AB2E93}"/>
    <cellStyle name="Comma 6 8 5 5 2 2" xfId="43639" xr:uid="{DC78DBB7-CD80-4BCE-8FAE-A48BCF33C5EE}"/>
    <cellStyle name="Comma 6 8 5 5 3" xfId="32531" xr:uid="{A7AB4A61-9ADC-4758-BBF2-0A104D15280E}"/>
    <cellStyle name="Comma 6 8 5 6" xfId="14363" xr:uid="{F32591B7-669B-4605-9FEF-E16A9A76789A}"/>
    <cellStyle name="Comma 6 8 5 6 2" xfId="38099" xr:uid="{E579F0C9-2C4F-427F-8B73-BDAE6C4E9E92}"/>
    <cellStyle name="Comma 6 8 5 7" xfId="26992" xr:uid="{8D8B0DA9-32E7-40DD-B714-4668D60A8951}"/>
    <cellStyle name="Comma 6 8 5 8" xfId="25618" xr:uid="{7CCC1236-B61A-4F4C-A0A7-21CBD1B4004B}"/>
    <cellStyle name="Comma 6 8 5 9" xfId="49448" xr:uid="{9F3A9BE4-7B52-416D-A07B-47164D960F9B}"/>
    <cellStyle name="Comma 6 8 6" xfId="3507" xr:uid="{CB56C131-E4C8-4D27-9B10-A995BDBF7746}"/>
    <cellStyle name="Comma 6 8 6 2" xfId="8976" xr:uid="{8BCF9D9C-496E-44A6-8546-B1AF1DE920AD}"/>
    <cellStyle name="Comma 6 8 6 2 2" xfId="20509" xr:uid="{7677D9B2-54B3-47C5-9C90-65F7C09C1C2A}"/>
    <cellStyle name="Comma 6 8 6 2 2 2" xfId="44082" xr:uid="{1473C4CF-BDC9-40D7-B3FE-13D52D82E4F5}"/>
    <cellStyle name="Comma 6 8 6 2 3" xfId="32974" xr:uid="{B6986AB1-6B40-491F-857E-E9EE10034B47}"/>
    <cellStyle name="Comma 6 8 6 3" xfId="15094" xr:uid="{71F7E95C-8A36-41D8-BB1A-186C3834D311}"/>
    <cellStyle name="Comma 6 8 6 3 2" xfId="38668" xr:uid="{CAB7ED99-38C5-4975-B681-9FB6331DB668}"/>
    <cellStyle name="Comma 6 8 6 4" xfId="27560" xr:uid="{E503AD34-D7F8-42C5-8FB9-18B919B4E691}"/>
    <cellStyle name="Comma 6 8 7" xfId="4867" xr:uid="{131D86D2-EA98-4508-837E-FE70A56D5FCE}"/>
    <cellStyle name="Comma 6 8 7 2" xfId="10341" xr:uid="{1D2EFB8C-8F22-4BA6-820D-27F16B1AB577}"/>
    <cellStyle name="Comma 6 8 7 2 2" xfId="21874" xr:uid="{BF372F9D-F8C1-42B5-AC42-3372E7A96DA7}"/>
    <cellStyle name="Comma 6 8 7 2 2 2" xfId="45447" xr:uid="{F239F66F-92CF-4D32-94AA-BDCA51C22E3F}"/>
    <cellStyle name="Comma 6 8 7 2 3" xfId="34339" xr:uid="{2FC8D89D-DC9C-4D45-82E5-E8E6A52A75D0}"/>
    <cellStyle name="Comma 6 8 7 3" xfId="16453" xr:uid="{1C616239-AC2F-4F1E-B9AB-E4589F4DD264}"/>
    <cellStyle name="Comma 6 8 7 3 2" xfId="40027" xr:uid="{C422E6F4-9373-453D-8858-A057D794F5B0}"/>
    <cellStyle name="Comma 6 8 7 4" xfId="28919" xr:uid="{22A8F144-D4E0-4406-8AD9-6EA8C5F5F334}"/>
    <cellStyle name="Comma 6 8 8" xfId="6205" xr:uid="{F8D23B34-895E-44EF-A745-F79AE685AE7B}"/>
    <cellStyle name="Comma 6 8 8 2" xfId="11681" xr:uid="{C71B73DC-1606-4BF2-AF88-FB452EE66598}"/>
    <cellStyle name="Comma 6 8 8 2 2" xfId="23213" xr:uid="{DFDB1A3F-88C1-475F-8785-F674012ED9E3}"/>
    <cellStyle name="Comma 6 8 8 2 2 2" xfId="46786" xr:uid="{16D001B4-EB14-4E82-A0B4-3045F45D854D}"/>
    <cellStyle name="Comma 6 8 8 2 3" xfId="35678" xr:uid="{C2C7C65A-FFDE-4744-886C-761A535BE857}"/>
    <cellStyle name="Comma 6 8 8 3" xfId="17789" xr:uid="{2F4335A3-C378-4D4E-B717-52CD9BB6F1F7}"/>
    <cellStyle name="Comma 6 8 8 3 2" xfId="41363" xr:uid="{51D01812-481E-48D1-AAA0-F9E3BCB766B5}"/>
    <cellStyle name="Comma 6 8 8 4" xfId="30255" xr:uid="{BF000C40-1243-443C-9399-E1DD3EADDF3A}"/>
    <cellStyle name="Comma 6 8 9" xfId="7596" xr:uid="{5F434D4F-0C09-4E5A-BEA3-4C6B186E6620}"/>
    <cellStyle name="Comma 6 8 9 2" xfId="19151" xr:uid="{2448DC3A-D723-433F-BAC8-0B9B389BF7DA}"/>
    <cellStyle name="Comma 6 8 9 2 2" xfId="42724" xr:uid="{E9AA5DFD-42CE-46AD-AFC5-A671121AEDD7}"/>
    <cellStyle name="Comma 6 8 9 3" xfId="31616" xr:uid="{7C1A3A91-8B1D-4029-8172-4FD3CE90EECD}"/>
    <cellStyle name="Comma 6 9" xfId="1436" xr:uid="{B5E25429-6184-42A4-B752-CC84F78605D7}"/>
    <cellStyle name="Comma 6 9 10" xfId="24688" xr:uid="{E478FD0C-360A-4F69-95C0-800A30676015}"/>
    <cellStyle name="Comma 6 9 11" xfId="48517" xr:uid="{BAEB986D-BA30-4F1E-9128-2BC148C938E0}"/>
    <cellStyle name="Comma 6 9 2" xfId="2125" xr:uid="{EA280F11-D748-4C41-989D-3BFDAAABAD22}"/>
    <cellStyle name="Comma 6 9 2 2" xfId="3937" xr:uid="{7DCD47F5-27D8-493A-9ED7-7B3B6F54CF6E}"/>
    <cellStyle name="Comma 6 9 2 2 2" xfId="9406" xr:uid="{44C6E419-890E-4D3D-9456-306051E88A07}"/>
    <cellStyle name="Comma 6 9 2 2 2 2" xfId="20939" xr:uid="{16FC2E14-68DF-492B-9178-5D52DE5C6FD0}"/>
    <cellStyle name="Comma 6 9 2 2 2 2 2" xfId="44512" xr:uid="{DAAD476C-5638-49B8-BE88-60DFE1DA2257}"/>
    <cellStyle name="Comma 6 9 2 2 2 3" xfId="33404" xr:uid="{D53DCE7F-3416-42A5-8A0A-F325DAD8D8BE}"/>
    <cellStyle name="Comma 6 9 2 2 3" xfId="15524" xr:uid="{31149382-A30E-4985-A55D-37CB029B7D85}"/>
    <cellStyle name="Comma 6 9 2 2 3 2" xfId="39098" xr:uid="{DD42F3EC-BA8F-4C7A-8E03-DB7E16AA07F2}"/>
    <cellStyle name="Comma 6 9 2 2 4" xfId="27990" xr:uid="{7186B387-295B-4AD0-9A77-A477C6433E4E}"/>
    <cellStyle name="Comma 6 9 2 3" xfId="5301" xr:uid="{C9E8A09D-91DE-4FC5-9651-CE62D4F50817}"/>
    <cellStyle name="Comma 6 9 2 3 2" xfId="10775" xr:uid="{2157BCD7-35DF-47B4-9BE0-D5A7A78E1E42}"/>
    <cellStyle name="Comma 6 9 2 3 2 2" xfId="22308" xr:uid="{6590266E-9209-4266-B529-9F1E059CA476}"/>
    <cellStyle name="Comma 6 9 2 3 2 2 2" xfId="45881" xr:uid="{FB411BFB-EB27-46DB-9AAE-84B6A4B163F7}"/>
    <cellStyle name="Comma 6 9 2 3 2 3" xfId="34773" xr:uid="{6181F13E-9708-491C-A9D2-B32E541AB6D2}"/>
    <cellStyle name="Comma 6 9 2 3 3" xfId="16887" xr:uid="{811F7DB8-F108-4105-B52C-B0272B6A395D}"/>
    <cellStyle name="Comma 6 9 2 3 3 2" xfId="40461" xr:uid="{8224238F-8C9F-4DC4-B5CE-B6C7B31405CC}"/>
    <cellStyle name="Comma 6 9 2 3 4" xfId="29353" xr:uid="{9C89920F-D6FB-4C4D-B3AB-33CB4476BB63}"/>
    <cellStyle name="Comma 6 9 2 4" xfId="6639" xr:uid="{7CDF2835-1E23-4F1D-87AC-48285531E3E6}"/>
    <cellStyle name="Comma 6 9 2 4 2" xfId="12116" xr:uid="{B64657C8-1C23-4802-BBBF-8CA3B53F02E5}"/>
    <cellStyle name="Comma 6 9 2 4 2 2" xfId="23648" xr:uid="{33A27805-453C-47D6-9938-C3D715F2F631}"/>
    <cellStyle name="Comma 6 9 2 4 2 2 2" xfId="47221" xr:uid="{B89192EC-8972-4FF9-AE2D-04A7F07A5B21}"/>
    <cellStyle name="Comma 6 9 2 4 2 3" xfId="36113" xr:uid="{17EFE3CA-A376-44B7-A1C6-505065C284A0}"/>
    <cellStyle name="Comma 6 9 2 4 3" xfId="18223" xr:uid="{5E524DC5-92F3-4255-AFC3-4FAEE83B133C}"/>
    <cellStyle name="Comma 6 9 2 4 3 2" xfId="41797" xr:uid="{38F241DA-0A72-4C0F-A1EA-38107F642F90}"/>
    <cellStyle name="Comma 6 9 2 4 4" xfId="30689" xr:uid="{20F3F71E-DAC6-488E-8C9B-58FC10A07531}"/>
    <cellStyle name="Comma 6 9 2 5" xfId="8050" xr:uid="{91C7F83A-5553-4AC7-915D-963FBEE953A4}"/>
    <cellStyle name="Comma 6 9 2 5 2" xfId="19585" xr:uid="{52B1237E-ADE4-477B-B9F3-A844D960623E}"/>
    <cellStyle name="Comma 6 9 2 5 2 2" xfId="43158" xr:uid="{2B7AB9BF-4904-47BC-9477-DE24FBA8A35E}"/>
    <cellStyle name="Comma 6 9 2 5 3" xfId="32050" xr:uid="{947B744D-FD2F-494B-9EBE-2089320488B4}"/>
    <cellStyle name="Comma 6 9 2 6" xfId="13879" xr:uid="{931EBBF5-EC82-4A20-93E9-3457FAFD649E}"/>
    <cellStyle name="Comma 6 9 2 6 2" xfId="37618" xr:uid="{54C1BA0E-D38A-4D20-BF6A-132D69CE1426}"/>
    <cellStyle name="Comma 6 9 2 7" xfId="26511" xr:uid="{338C061B-3AA2-4B98-8837-A678EA2A372F}"/>
    <cellStyle name="Comma 6 9 2 8" xfId="25136" xr:uid="{CE0B84C6-919E-4501-A870-29F819EACE1F}"/>
    <cellStyle name="Comma 6 9 2 9" xfId="48967" xr:uid="{FC4B9389-A4CA-46C0-822C-DBBC4BD7A3C2}"/>
    <cellStyle name="Comma 6 9 3" xfId="2613" xr:uid="{7FB290F7-C1E1-4C1A-8638-9BE34018C840}"/>
    <cellStyle name="Comma 6 9 3 2" xfId="4403" xr:uid="{58D69C61-A41B-441C-B831-C135440B6CC0}"/>
    <cellStyle name="Comma 6 9 3 2 2" xfId="9873" xr:uid="{E810BB01-A0FE-43F8-851C-CE0D7955D081}"/>
    <cellStyle name="Comma 6 9 3 2 2 2" xfId="21406" xr:uid="{3B9EC8DF-CF1D-46CB-9881-27F069B90C4F}"/>
    <cellStyle name="Comma 6 9 3 2 2 2 2" xfId="44979" xr:uid="{7EFBECA1-F484-427B-AD94-30DBAF1CA603}"/>
    <cellStyle name="Comma 6 9 3 2 2 3" xfId="33871" xr:uid="{EE0CCDE0-2CAF-4830-BBB1-1D6C0B6BD4BD}"/>
    <cellStyle name="Comma 6 9 3 2 3" xfId="15990" xr:uid="{DC3231A1-7A71-4226-9EA7-551D788C4666}"/>
    <cellStyle name="Comma 6 9 3 2 3 2" xfId="39564" xr:uid="{61C1EDE2-56F9-46DD-B653-7623297B6E3D}"/>
    <cellStyle name="Comma 6 9 3 2 4" xfId="28456" xr:uid="{DCE2344D-79F2-4794-BEC5-41D8EBEC7072}"/>
    <cellStyle name="Comma 6 9 3 3" xfId="5769" xr:uid="{2BDE2F37-1D54-4B0D-BDD7-6AE267BC4BDB}"/>
    <cellStyle name="Comma 6 9 3 3 2" xfId="11243" xr:uid="{D1BAD421-9E89-4DC4-9A97-EAEADC14F7DF}"/>
    <cellStyle name="Comma 6 9 3 3 2 2" xfId="22776" xr:uid="{466643E1-BFCE-4D0F-9A5D-CDAED75AAD86}"/>
    <cellStyle name="Comma 6 9 3 3 2 2 2" xfId="46349" xr:uid="{919AE5E1-CF16-46B9-8151-7DEDEFBF7025}"/>
    <cellStyle name="Comma 6 9 3 3 2 3" xfId="35241" xr:uid="{0C707647-D9E7-4075-9C59-664A5CFE425F}"/>
    <cellStyle name="Comma 6 9 3 3 3" xfId="17355" xr:uid="{582C89CE-81E4-43F5-BD20-EDACC98F7B3A}"/>
    <cellStyle name="Comma 6 9 3 3 3 2" xfId="40929" xr:uid="{77DA5510-F50A-467A-BC5C-2C7BD2CECD54}"/>
    <cellStyle name="Comma 6 9 3 3 4" xfId="29821" xr:uid="{78DC3944-FE21-43EC-96F8-043C22E2CD6E}"/>
    <cellStyle name="Comma 6 9 3 4" xfId="7107" xr:uid="{A1DAEF77-F2E6-42F7-B223-3FCFA8996EF3}"/>
    <cellStyle name="Comma 6 9 3 4 2" xfId="12585" xr:uid="{C76413A3-2477-4264-93F9-408EBB4471B4}"/>
    <cellStyle name="Comma 6 9 3 4 2 2" xfId="24117" xr:uid="{C36D0D6C-EC72-4EE8-A864-AE14F038AB71}"/>
    <cellStyle name="Comma 6 9 3 4 2 2 2" xfId="47690" xr:uid="{B729B8FC-B5CC-4D43-BC42-61D39BE9CD98}"/>
    <cellStyle name="Comma 6 9 3 4 2 3" xfId="36582" xr:uid="{11949EA0-A4EA-4946-A5A2-4E56A1206B48}"/>
    <cellStyle name="Comma 6 9 3 4 3" xfId="18691" xr:uid="{01BA2D50-9831-4648-B2F3-299B75E1D614}"/>
    <cellStyle name="Comma 6 9 3 4 3 2" xfId="42265" xr:uid="{39A29023-E46D-4629-9534-7C068098BB99}"/>
    <cellStyle name="Comma 6 9 3 4 4" xfId="31157" xr:uid="{EE7FD138-1F16-4307-BE95-8F15B39478AD}"/>
    <cellStyle name="Comma 6 9 3 5" xfId="8520" xr:uid="{F9577684-0AD3-45F1-A326-2C78B2C65644}"/>
    <cellStyle name="Comma 6 9 3 5 2" xfId="20053" xr:uid="{35B37173-2D67-4CCA-B77F-2ACC7E56B020}"/>
    <cellStyle name="Comma 6 9 3 5 2 2" xfId="43626" xr:uid="{B7AA3160-9333-4BE7-ABC8-26045D4DB42A}"/>
    <cellStyle name="Comma 6 9 3 5 3" xfId="32518" xr:uid="{1CE30D8F-C07F-499E-B555-352B1E9C58E4}"/>
    <cellStyle name="Comma 6 9 3 6" xfId="14349" xr:uid="{98DA7F16-DEA4-42C8-B535-686FA2B251EF}"/>
    <cellStyle name="Comma 6 9 3 6 2" xfId="38086" xr:uid="{393F6E37-A5C9-47A3-B2C5-B406DEB551E1}"/>
    <cellStyle name="Comma 6 9 3 7" xfId="26979" xr:uid="{3AA0B96B-C09A-440E-8237-20FAABEE156F}"/>
    <cellStyle name="Comma 6 9 3 8" xfId="25605" xr:uid="{87B0393B-EE03-494F-8E25-0547764E94A9}"/>
    <cellStyle name="Comma 6 9 3 9" xfId="49435" xr:uid="{31657C24-1776-4DF9-A65A-E5182B59B584}"/>
    <cellStyle name="Comma 6 9 4" xfId="3494" xr:uid="{16E08EC2-64E3-4777-B4F6-3C220B20E95A}"/>
    <cellStyle name="Comma 6 9 4 2" xfId="8963" xr:uid="{2932CD8A-5E91-4617-81A5-CFE96466C88F}"/>
    <cellStyle name="Comma 6 9 4 2 2" xfId="20496" xr:uid="{2D625C72-C248-4BF7-9419-0E832E61C772}"/>
    <cellStyle name="Comma 6 9 4 2 2 2" xfId="44069" xr:uid="{B1A60E41-78FE-444C-AABE-8DB7E98D0D78}"/>
    <cellStyle name="Comma 6 9 4 2 3" xfId="32961" xr:uid="{32121D1B-98AE-4DCB-8879-234649029CFF}"/>
    <cellStyle name="Comma 6 9 4 3" xfId="15081" xr:uid="{ADBC1D36-7729-4D2D-8711-DD95D5E850AD}"/>
    <cellStyle name="Comma 6 9 4 3 2" xfId="38655" xr:uid="{B2D30FDA-9BE8-42A2-AAA7-4413FE829B13}"/>
    <cellStyle name="Comma 6 9 4 4" xfId="27547" xr:uid="{073AE603-5376-4E6A-B734-A8DD45F41FE6}"/>
    <cellStyle name="Comma 6 9 5" xfId="4854" xr:uid="{1082280E-CED0-4C89-AD06-0C5945AC902F}"/>
    <cellStyle name="Comma 6 9 5 2" xfId="10328" xr:uid="{24C7D6FF-A8E2-40F9-88CB-6260C12A094A}"/>
    <cellStyle name="Comma 6 9 5 2 2" xfId="21861" xr:uid="{82616670-98CE-4B19-BE29-A6FEB1F335A1}"/>
    <cellStyle name="Comma 6 9 5 2 2 2" xfId="45434" xr:uid="{E06D3ED9-23D5-4050-8D4F-74CD04D81A45}"/>
    <cellStyle name="Comma 6 9 5 2 3" xfId="34326" xr:uid="{BEEF4C6A-6323-4472-B1A8-E833D256DD58}"/>
    <cellStyle name="Comma 6 9 5 3" xfId="16440" xr:uid="{C8EF43D5-5BC0-4457-86FC-A0F7F2DC9626}"/>
    <cellStyle name="Comma 6 9 5 3 2" xfId="40014" xr:uid="{0C8A3FCA-4F7F-4F26-BA7C-9C6EFA3AAA55}"/>
    <cellStyle name="Comma 6 9 5 4" xfId="28906" xr:uid="{D497B367-29D5-4952-917A-580B739E94ED}"/>
    <cellStyle name="Comma 6 9 6" xfId="6192" xr:uid="{A358399F-AEE1-48F4-9F76-FCEF6510AEAA}"/>
    <cellStyle name="Comma 6 9 6 2" xfId="11668" xr:uid="{BAAE6C46-73AC-4C68-BE25-9E9D4E18097C}"/>
    <cellStyle name="Comma 6 9 6 2 2" xfId="23200" xr:uid="{D7FBD317-72D7-48F4-A158-336FE455DC8D}"/>
    <cellStyle name="Comma 6 9 6 2 2 2" xfId="46773" xr:uid="{3795EEB1-052A-49E2-B249-4FCA2C4E8445}"/>
    <cellStyle name="Comma 6 9 6 2 3" xfId="35665" xr:uid="{A9EEC846-D88E-4087-B34C-C83CD6EFF9C5}"/>
    <cellStyle name="Comma 6 9 6 3" xfId="17776" xr:uid="{E0BB1341-B491-4B69-ACCF-837A4616B303}"/>
    <cellStyle name="Comma 6 9 6 3 2" xfId="41350" xr:uid="{EAB09468-2CB6-4C7A-8D78-4AA1BDFFD5BA}"/>
    <cellStyle name="Comma 6 9 6 4" xfId="30242" xr:uid="{B1F4E0A0-2CCC-4768-944F-7060535EAFA8}"/>
    <cellStyle name="Comma 6 9 7" xfId="7582" xr:uid="{8DB9E190-AB9D-4B69-B0A9-7F2F8060CF3C}"/>
    <cellStyle name="Comma 6 9 7 2" xfId="19138" xr:uid="{9D9C64FF-3A63-4246-A8CF-FCAB1D70BDC5}"/>
    <cellStyle name="Comma 6 9 7 2 2" xfId="42711" xr:uid="{B72B13DD-4E8D-4497-887C-1EF1602C8297}"/>
    <cellStyle name="Comma 6 9 7 3" xfId="31603" xr:uid="{4244EF26-0CBE-42B3-B1D6-AD354343FA14}"/>
    <cellStyle name="Comma 6 9 8" xfId="13401" xr:uid="{4772E210-8A45-48E2-8D6C-83565DB9A759}"/>
    <cellStyle name="Comma 6 9 8 2" xfId="37171" xr:uid="{25AF4541-22C1-428E-B92E-4D3983519858}"/>
    <cellStyle name="Comma 6 9 9" xfId="26063" xr:uid="{6D1E2443-38C6-47DE-93B7-DDE8BB14A0BA}"/>
    <cellStyle name="Comma 60" xfId="827" xr:uid="{F095D44D-617B-49C3-9236-50E4E8BDBBD9}"/>
    <cellStyle name="Comma 60 2" xfId="12671" xr:uid="{AA78EAC2-7B8B-4EBF-9A7E-5A726C5FE872}"/>
    <cellStyle name="Comma 60 2 2" xfId="24203" xr:uid="{45912E92-A24A-4553-9861-310B4E8F2559}"/>
    <cellStyle name="Comma 60 2 2 2" xfId="47776" xr:uid="{05865A35-9875-4CFB-BC39-7E5DB75CCF36}"/>
    <cellStyle name="Comma 60 2 3" xfId="36668" xr:uid="{94FB626A-C752-4E03-AE23-4763AEA00492}"/>
    <cellStyle name="Comma 60 3" xfId="12978" xr:uid="{4C8F62BF-E50C-4726-8272-7648DF845651}"/>
    <cellStyle name="Comma 60 3 2" xfId="36830" xr:uid="{F9B4EAE1-E074-4F04-9394-FCB1C13BF1F0}"/>
    <cellStyle name="Comma 60 4" xfId="25721" xr:uid="{855ECD7B-64B4-4428-93A7-2585A9E344BB}"/>
    <cellStyle name="Comma 60 5" xfId="25691" xr:uid="{E8AC8463-A3BE-4594-9F03-E4871A6FB034}"/>
    <cellStyle name="Comma 61" xfId="2827" xr:uid="{ADA51F87-23F8-4503-B8A4-7C7807FEA781}"/>
    <cellStyle name="Comma 61 2" xfId="12675" xr:uid="{1C939103-609B-4AE8-9DFE-93A61D337BAD}"/>
    <cellStyle name="Comma 61 2 2" xfId="24207" xr:uid="{A6366E72-5125-483D-AB91-261E9F25AF74}"/>
    <cellStyle name="Comma 61 2 2 2" xfId="47780" xr:uid="{34657C05-E1CC-4684-886B-10A2F8E1AF2D}"/>
    <cellStyle name="Comma 61 2 3" xfId="36672" xr:uid="{628E97DE-1208-4B41-BF9F-85A4EF9D3740}"/>
    <cellStyle name="Comma 61 3" xfId="7195" xr:uid="{85655582-5347-4EC3-9A32-C9A961FF8306}"/>
    <cellStyle name="Comma 61 3 2" xfId="18779" xr:uid="{0DAE1C4A-20A4-44B7-B50A-5637756D469E}"/>
    <cellStyle name="Comma 61 3 2 2" xfId="42353" xr:uid="{941F2224-17A1-4FEA-88E5-B8EC7024EA2A}"/>
    <cellStyle name="Comma 61 3 3" xfId="31245" xr:uid="{BFB2568B-BE34-41E9-B1E4-372ECBEF7640}"/>
    <cellStyle name="Comma 61 4" xfId="14500" xr:uid="{934B878D-FF54-440F-AF85-F4B96211012F}"/>
    <cellStyle name="Comma 61 4 2" xfId="38234" xr:uid="{892E6BBC-80B7-42D7-B24D-8E68B54962DB}"/>
    <cellStyle name="Comma 61 5" xfId="27126" xr:uid="{0D9BA157-841A-4A86-851C-3E6DC911036C}"/>
    <cellStyle name="Comma 61 6" xfId="25696" xr:uid="{530CC55F-AD07-48DF-BBA8-A5898821CC0A}"/>
    <cellStyle name="Comma 62" xfId="828" xr:uid="{D0D28B5C-F28A-4441-908A-98ADB81DDEC9}"/>
    <cellStyle name="Comma 62 2" xfId="12181" xr:uid="{5F49D5F6-AD00-4B3C-AE07-EE00334756A2}"/>
    <cellStyle name="Comma 62 2 2" xfId="23713" xr:uid="{B4E2AB13-A359-4141-9131-7DE71FDFD506}"/>
    <cellStyle name="Comma 62 2 2 2" xfId="47286" xr:uid="{31C6224D-999B-44C5-8418-B01B4CE2357A}"/>
    <cellStyle name="Comma 62 2 3" xfId="36178" xr:uid="{7C153A5C-B330-4A12-84A1-08A166F4A0B0}"/>
    <cellStyle name="Comma 62 3" xfId="12979" xr:uid="{BC9CB88A-AA9B-4F76-9FFE-ACEAA0909896}"/>
    <cellStyle name="Comma 62 3 2" xfId="36831" xr:uid="{76457D04-3D85-4613-8D4F-55BBBE2A07FB}"/>
    <cellStyle name="Comma 62 4" xfId="25722" xr:uid="{8F993B4D-EF70-482E-B53C-F584AA6417F7}"/>
    <cellStyle name="Comma 62 5" xfId="25201" xr:uid="{0494D676-EA63-4D42-A0D0-5F660F433CE8}"/>
    <cellStyle name="Comma 63" xfId="670" xr:uid="{17F6B2A9-AE23-4FD0-B15F-CDDC25EC00D7}"/>
    <cellStyle name="Comma 63 2" xfId="12672" xr:uid="{8822B830-AC97-4824-BD78-6A83047BB8B2}"/>
    <cellStyle name="Comma 63 2 2" xfId="24204" xr:uid="{4297E6FE-7A88-4455-ACA8-766AF87B3CE4}"/>
    <cellStyle name="Comma 63 2 2 2" xfId="47777" xr:uid="{A88660DE-D1E9-4D66-9441-69B48A30022F}"/>
    <cellStyle name="Comma 63 2 3" xfId="36669" xr:uid="{BB0A5747-8B34-467B-8771-599F37C7F3FD}"/>
    <cellStyle name="Comma 63 3" xfId="12980" xr:uid="{073CDCE2-5810-4013-86A5-CEB6EEB33635}"/>
    <cellStyle name="Comma 63 3 2" xfId="36832" xr:uid="{C6962414-D806-49AA-B477-20AF0C3B3DDE}"/>
    <cellStyle name="Comma 63 4" xfId="25723" xr:uid="{EA3EA81C-E850-40BB-B072-CB16395F4E5F}"/>
    <cellStyle name="Comma 63 5" xfId="25693" xr:uid="{60E28A10-D35C-4A87-B45D-183CC1EAF8D0}"/>
    <cellStyle name="Comma 64" xfId="153" xr:uid="{86AAA228-DAAC-4F6E-A5F1-5A746DB16EF1}"/>
    <cellStyle name="Comma 64 2" xfId="514" xr:uid="{42B33F40-7635-4CF5-A033-0E8BE3283A47}"/>
    <cellStyle name="Comma 64 2 2" xfId="22863" xr:uid="{A2265834-11FD-40A0-8A85-0E637BF2A0EC}"/>
    <cellStyle name="Comma 64 2 2 2" xfId="46436" xr:uid="{084DE4F9-2D63-4368-BC35-A7509F47CD55}"/>
    <cellStyle name="Comma 64 2 3" xfId="35328" xr:uid="{A4067E26-BA60-44AC-9F95-269DD697F7E3}"/>
    <cellStyle name="Comma 64 2 4" xfId="11331" xr:uid="{D7214B86-9243-4A9E-9560-A1DF2E864A38}"/>
    <cellStyle name="Comma 64 3" xfId="5855" xr:uid="{5CE6CEE2-86BA-47BF-9825-11850EDA4783}"/>
    <cellStyle name="Comma 64 3 2" xfId="17439" xr:uid="{C85B6C09-ADC1-49A9-9253-AE8BEE6B324E}"/>
    <cellStyle name="Comma 64 3 2 2" xfId="41013" xr:uid="{8C16EEC7-4D12-4470-9E45-2899CB908076}"/>
    <cellStyle name="Comma 64 3 3" xfId="29905" xr:uid="{FCC6416D-996D-440E-ACCD-D22611D932F6}"/>
    <cellStyle name="Comma 64 4" xfId="12840" xr:uid="{274818FC-F147-40FE-913B-52E23CC6D450}"/>
    <cellStyle name="Comma 64 4 2" xfId="24303" xr:uid="{2BF56BF7-85B4-40E0-A3C2-BAEF2955DF58}"/>
    <cellStyle name="Comma 64 4 2 2" xfId="47875" xr:uid="{142158C4-A7D0-4F00-B4C3-C804BBDD4E16}"/>
    <cellStyle name="Comma 64 4 3" xfId="36767" xr:uid="{643CB133-DCE4-4478-911B-BD9C9DA76A90}"/>
    <cellStyle name="Comma 64 5" xfId="14498" xr:uid="{78BE32A9-53A0-4322-9DA1-6C3894DC09C7}"/>
    <cellStyle name="Comma 64 5 2" xfId="38232" xr:uid="{5B83A1F1-872C-4679-8A32-6DF90794DD20}"/>
    <cellStyle name="Comma 64 6" xfId="27124" xr:uid="{96FBD362-00C3-4B9A-8212-154281E4160B}"/>
    <cellStyle name="Comma 64 7" xfId="2825" xr:uid="{0EA25C9E-AD20-4A36-A4A5-7891BA2D43A3}"/>
    <cellStyle name="Comma 64 8" xfId="380" xr:uid="{6ACB29A8-1C42-44DE-A34F-8AB7E4849D80}"/>
    <cellStyle name="Comma 65" xfId="716" xr:uid="{E917C3F8-63EC-4641-B43B-50A43CD2D5EA}"/>
    <cellStyle name="Comma 65 2" xfId="7204" xr:uid="{92065F1A-EFDB-43AA-A82B-FCAD123DCF9A}"/>
    <cellStyle name="Comma 65 2 2" xfId="18787" xr:uid="{4D265F0F-C31D-454C-BD81-1435E512D7B2}"/>
    <cellStyle name="Comma 65 2 2 2" xfId="42361" xr:uid="{65959A2B-28A5-49AF-A870-7227DE7E4B6D}"/>
    <cellStyle name="Comma 65 2 3" xfId="31253" xr:uid="{5E346DC9-B49F-40AA-9518-C5B48FD92E46}"/>
    <cellStyle name="Comma 65 3" xfId="14730" xr:uid="{20CE4446-C102-4250-AE6F-872D8B9FE6B7}"/>
    <cellStyle name="Comma 65 3 2" xfId="38305" xr:uid="{B0D97B8D-3F9F-403E-98F7-A7F1826869DD}"/>
    <cellStyle name="Comma 65 4" xfId="27197" xr:uid="{B5B4D443-A7D1-4BF4-859B-6795B5AB5307}"/>
    <cellStyle name="Comma 65 5" xfId="3111" xr:uid="{7F849DF1-28FA-40EB-8612-1CD2CEBCDE4A}"/>
    <cellStyle name="Comma 66" xfId="7220" xr:uid="{A9CC7F09-E1C3-4D1F-9509-CA1E6E066957}"/>
    <cellStyle name="Comma 66 2" xfId="18800" xr:uid="{9A0210C4-AE84-4102-9F02-BD1700524911}"/>
    <cellStyle name="Comma 66 2 2" xfId="42374" xr:uid="{6B0DBCCE-0B3D-437B-834A-56F187B9011A}"/>
    <cellStyle name="Comma 66 3" xfId="31266" xr:uid="{BBE865D6-2E03-4F3C-A3CB-656CAD9986D8}"/>
    <cellStyle name="Comma 67" xfId="12690" xr:uid="{CEE2BE73-FB9B-47C2-9597-88B5854A8607}"/>
    <cellStyle name="Comma 67 2" xfId="24221" xr:uid="{9FBB0DA7-5CA8-4E26-8314-7A8305FE090E}"/>
    <cellStyle name="Comma 67 2 2" xfId="47794" xr:uid="{573E6344-B1B1-498E-B2D4-745A1CFBECF5}"/>
    <cellStyle name="Comma 67 3" xfId="36686" xr:uid="{5C858E04-BAE8-4281-B93B-6E241991A043}"/>
    <cellStyle name="Comma 68" xfId="7205" xr:uid="{2B3959A8-12EA-4318-B287-A77BA634061C}"/>
    <cellStyle name="Comma 68 2" xfId="18788" xr:uid="{5E9D7809-D9D4-46DF-AEC4-377B5299D4A0}"/>
    <cellStyle name="Comma 68 2 2" xfId="42362" xr:uid="{D6ADBD3A-21DD-47F7-9541-F46A51711EB0}"/>
    <cellStyle name="Comma 68 3" xfId="31254" xr:uid="{32550C20-B406-45D8-840C-FB82A56B94E7}"/>
    <cellStyle name="Comma 69" xfId="7580" xr:uid="{2E11DC89-0B22-4BB8-A132-3606D5BAE80E}"/>
    <cellStyle name="Comma 69 2" xfId="19136" xr:uid="{AB03C6F1-73C9-4182-A952-CD2B3AF849A8}"/>
    <cellStyle name="Comma 69 2 2" xfId="42709" xr:uid="{B0761AA1-9331-47D6-B650-A7B2A2E0E892}"/>
    <cellStyle name="Comma 69 3" xfId="31601" xr:uid="{B89DAAFA-FC2C-43B4-B935-FD31F112E4AB}"/>
    <cellStyle name="Comma 7" xfId="154" xr:uid="{F60EB081-4A0C-4EB0-AF4E-636478C269AF}"/>
    <cellStyle name="Comma 7 10" xfId="2769" xr:uid="{070624D6-40E9-418D-B7DA-2C91E888332F}"/>
    <cellStyle name="Comma 7 10 2" xfId="8653" xr:uid="{97F80F3D-21A8-46F8-8003-D3B5038CEA14}"/>
    <cellStyle name="Comma 7 10 2 2" xfId="20186" xr:uid="{07AAE705-D940-47F4-B953-166F895D36EB}"/>
    <cellStyle name="Comma 7 10 2 2 2" xfId="43759" xr:uid="{70A3B10C-EA28-422A-8AFD-CBB5DAA7D3C5}"/>
    <cellStyle name="Comma 7 10 2 3" xfId="32651" xr:uid="{11A2D4E3-B8B5-4EEB-A415-8EE49BE51504}"/>
    <cellStyle name="Comma 7 10 3" xfId="3190" xr:uid="{BB22A000-32C9-4676-A643-E6FEA9A3FF33}"/>
    <cellStyle name="Comma 7 10 3 2" xfId="14776" xr:uid="{5ADB0195-441D-4B1C-8B5E-0C4161F3A102}"/>
    <cellStyle name="Comma 7 10 3 2 2" xfId="38350" xr:uid="{AB4942AF-EBA1-4AD3-8BDB-712B3D183387}"/>
    <cellStyle name="Comma 7 10 3 3" xfId="27242" xr:uid="{252C829C-A20A-46C3-AA88-6FBFDD5C2E92}"/>
    <cellStyle name="Comma 7 10 4" xfId="14465" xr:uid="{EECD3F4A-1D84-4411-894C-AE0D513DE8EF}"/>
    <cellStyle name="Comma 7 10 4 2" xfId="38201" xr:uid="{3E2D386C-6304-4504-9B94-A35B3324CF41}"/>
    <cellStyle name="Comma 7 10 5" xfId="27094" xr:uid="{D76D3EE9-DC9A-4E64-9AF3-2CB55C582738}"/>
    <cellStyle name="Comma 7 11" xfId="4541" xr:uid="{7DD9322C-F5AA-494C-A768-198D198FCAF3}"/>
    <cellStyle name="Comma 7 11 2" xfId="10013" xr:uid="{363D2E11-44F7-4691-A9FE-35E2A3B465A7}"/>
    <cellStyle name="Comma 7 11 2 2" xfId="21546" xr:uid="{BB31E780-46CB-4732-864A-74518B79951E}"/>
    <cellStyle name="Comma 7 11 2 2 2" xfId="45119" xr:uid="{B43B94B6-AA85-474B-9519-45F4998F8B31}"/>
    <cellStyle name="Comma 7 11 2 3" xfId="34011" xr:uid="{2887FDD5-A028-4D4F-8408-4D5419018F50}"/>
    <cellStyle name="Comma 7 11 3" xfId="16127" xr:uid="{D331CFB6-1825-487F-9FA2-C85597D0F7A3}"/>
    <cellStyle name="Comma 7 11 3 2" xfId="39701" xr:uid="{176E2AF8-5388-4920-963E-B624071472F3}"/>
    <cellStyle name="Comma 7 11 4" xfId="28593" xr:uid="{AB59337D-AEBA-4545-8ECC-056784B64DF0}"/>
    <cellStyle name="Comma 7 12" xfId="5878" xr:uid="{76D4B4C0-3686-4DF0-8D88-1466FC4C911A}"/>
    <cellStyle name="Comma 7 12 2" xfId="11354" xr:uid="{FB40D4AB-CFB8-4884-BEEE-ED85394C8D6F}"/>
    <cellStyle name="Comma 7 12 2 2" xfId="22886" xr:uid="{775E6EFB-8747-4340-90BC-F067A4963AAD}"/>
    <cellStyle name="Comma 7 12 2 2 2" xfId="46459" xr:uid="{35FD9195-5699-43B9-B50E-5268B3853937}"/>
    <cellStyle name="Comma 7 12 2 3" xfId="35351" xr:uid="{D9CF8CA4-CFB2-42F7-A00B-F9EDB24D6FBD}"/>
    <cellStyle name="Comma 7 12 3" xfId="17462" xr:uid="{D27F9CAD-2792-46D3-90F9-E203146E3697}"/>
    <cellStyle name="Comma 7 12 3 2" xfId="41036" xr:uid="{FE19CCAB-3CAA-462F-99B8-1B438CBED4DB}"/>
    <cellStyle name="Comma 7 12 4" xfId="29928" xr:uid="{1820010C-DAF0-4BB1-9B8F-89622AEC7324}"/>
    <cellStyle name="Comma 7 13" xfId="7258" xr:uid="{7A377CBE-2710-4C56-A66B-B17DD9839D7F}"/>
    <cellStyle name="Comma 7 13 2" xfId="18823" xr:uid="{3B53C9FC-9190-417D-B751-7BCBAD73E3C0}"/>
    <cellStyle name="Comma 7 13 2 2" xfId="42396" xr:uid="{6D6A6E2F-776B-4DB5-AD10-391CB4643E79}"/>
    <cellStyle name="Comma 7 13 3" xfId="31288" xr:uid="{CC4AE08C-78D4-4AC8-AC0C-22034AFDBDB3}"/>
    <cellStyle name="Comma 7 14" xfId="3164" xr:uid="{3B0D6E08-BD43-4ED7-A687-E55F37930478}"/>
    <cellStyle name="Comma 7 14 2" xfId="14756" xr:uid="{6D92F32A-1AA6-4880-AD92-926A7CFE1E7E}"/>
    <cellStyle name="Comma 7 14 2 2" xfId="38330" xr:uid="{F53CF746-F89E-42C8-A7C9-E9399A605583}"/>
    <cellStyle name="Comma 7 14 3" xfId="27222" xr:uid="{F322DD99-F46A-4FCA-ACF7-4466408C8AF5}"/>
    <cellStyle name="Comma 7 15" xfId="13025" xr:uid="{173B942A-EA7A-4811-A3C4-DBB7DB576555}"/>
    <cellStyle name="Comma 7 15 2" xfId="36857" xr:uid="{4505CAC5-390F-4A0C-BED8-D0A77581E95B}"/>
    <cellStyle name="Comma 7 16" xfId="25748" xr:uid="{BFEE79C4-2337-4AF8-84AD-366D063B6D1A}"/>
    <cellStyle name="Comma 7 17" xfId="24451" xr:uid="{E0637E42-EBA5-47A0-AE36-E58381B60DA2}"/>
    <cellStyle name="Comma 7 18" xfId="48171" xr:uid="{A5E7C3DE-C4F9-47D8-A12D-5D917074B7D8}"/>
    <cellStyle name="Comma 7 19" xfId="48199" xr:uid="{A746BFDA-2248-483B-862F-101501E1CA71}"/>
    <cellStyle name="Comma 7 2" xfId="155" xr:uid="{A981B2AE-7D66-4AE6-9C6D-7BD0154AA944}"/>
    <cellStyle name="Comma 7 2 10" xfId="5900" xr:uid="{7E53BEFF-E48B-498B-AB6A-05F444E5689F}"/>
    <cellStyle name="Comma 7 2 10 2" xfId="11376" xr:uid="{71299C12-C38D-4007-92F2-511317E0AD71}"/>
    <cellStyle name="Comma 7 2 10 2 2" xfId="22908" xr:uid="{92AF3348-63BE-49F7-A9D1-CE330AAFD0B3}"/>
    <cellStyle name="Comma 7 2 10 2 2 2" xfId="46481" xr:uid="{C2E1370B-B0E9-4E8C-BDE2-FD2D06DEE5AE}"/>
    <cellStyle name="Comma 7 2 10 2 3" xfId="35373" xr:uid="{1CFF50D0-A89A-4F02-9BA6-E1898926CB8A}"/>
    <cellStyle name="Comma 7 2 10 3" xfId="17484" xr:uid="{597E8A54-1D37-445B-8C69-25E0BA6AC6A6}"/>
    <cellStyle name="Comma 7 2 10 3 2" xfId="41058" xr:uid="{E04B2C7F-9CA3-4B78-B9D3-937E8CAB5646}"/>
    <cellStyle name="Comma 7 2 10 4" xfId="29950" xr:uid="{98740330-61E6-4E2F-A175-7F2A8DEA8B51}"/>
    <cellStyle name="Comma 7 2 11" xfId="7283" xr:uid="{77E1AAA3-4272-43BD-93E5-8D5FC499175C}"/>
    <cellStyle name="Comma 7 2 11 2" xfId="18845" xr:uid="{4295150B-A226-4456-B299-4A4EF071E93F}"/>
    <cellStyle name="Comma 7 2 11 2 2" xfId="42418" xr:uid="{EFC6A1D5-1710-4289-B7B8-59D847188F61}"/>
    <cellStyle name="Comma 7 2 11 3" xfId="31310" xr:uid="{38C03471-4AB9-46B1-9A97-397F71720609}"/>
    <cellStyle name="Comma 7 2 12" xfId="13059" xr:uid="{EC5AC999-CBEC-4D1C-826F-183F4F49F9DF}"/>
    <cellStyle name="Comma 7 2 12 2" xfId="36879" xr:uid="{A3F40BFE-8D2E-4DE2-88C7-FE04FC008F4E}"/>
    <cellStyle name="Comma 7 2 13" xfId="25770" xr:uid="{CBA40AA7-C953-4D9E-ADA3-254BA60A6CF0}"/>
    <cellStyle name="Comma 7 2 14" xfId="24538" xr:uid="{FCCEFB95-4E31-4C4B-A296-6599368B18E1}"/>
    <cellStyle name="Comma 7 2 15" xfId="48222" xr:uid="{1D64E7F6-668A-4927-9368-4575813C91F6}"/>
    <cellStyle name="Comma 7 2 16" xfId="909" xr:uid="{E81E8CBC-FD5E-4E85-9D93-9A6A14B4B888}"/>
    <cellStyle name="Comma 7 2 17" xfId="452" xr:uid="{D3286A96-8FE6-4568-88CF-5CF402F13622}"/>
    <cellStyle name="Comma 7 2 2" xfId="156" xr:uid="{C9768F7C-7752-4DDC-8847-0D090B13CDED}"/>
    <cellStyle name="Comma 7 2 2 10" xfId="25996" xr:uid="{70A95685-1323-4053-A8EC-F0E3BF27A37C}"/>
    <cellStyle name="Comma 7 2 2 11" xfId="24622" xr:uid="{43F6E306-7322-46ED-8244-89B73ADAC76F}"/>
    <cellStyle name="Comma 7 2 2 12" xfId="48449" xr:uid="{8B386C35-A516-4119-92E9-C981B3729D4B}"/>
    <cellStyle name="Comma 7 2 2 13" xfId="1280" xr:uid="{A186D20F-E7B5-41AA-9476-9E2A12D35CFB}"/>
    <cellStyle name="Comma 7 2 2 14" xfId="453" xr:uid="{464536DE-6CE0-45CE-AEEC-58D4BAF66553}"/>
    <cellStyle name="Comma 7 2 2 2" xfId="587" xr:uid="{4023BAE7-724E-497D-9B0A-13BE5C5B9076}"/>
    <cellStyle name="Comma 7 2 2 2 10" xfId="24739" xr:uid="{EBC73039-90CA-4C66-8F52-2F143E25CACA}"/>
    <cellStyle name="Comma 7 2 2 2 11" xfId="48571" xr:uid="{76C50C64-CEBA-4C7E-BF8D-E188D7D16832}"/>
    <cellStyle name="Comma 7 2 2 2 12" xfId="1697" xr:uid="{D6D88587-3630-4B9F-80D9-1131DF096575}"/>
    <cellStyle name="Comma 7 2 2 2 2" xfId="2176" xr:uid="{1FF32FED-0730-4657-9AAD-33660FA68874}"/>
    <cellStyle name="Comma 7 2 2 2 2 2" xfId="3988" xr:uid="{DCE7BD75-20BC-4D42-AD71-9EEA142DC6E7}"/>
    <cellStyle name="Comma 7 2 2 2 2 2 2" xfId="9457" xr:uid="{4C5E518B-774E-48DE-B847-EFADCFED5E35}"/>
    <cellStyle name="Comma 7 2 2 2 2 2 2 2" xfId="20990" xr:uid="{D220E54D-B122-4F23-9483-E70711B5F7FF}"/>
    <cellStyle name="Comma 7 2 2 2 2 2 2 2 2" xfId="44563" xr:uid="{1C546969-2C73-4EB3-83B8-2E16F37587F2}"/>
    <cellStyle name="Comma 7 2 2 2 2 2 2 3" xfId="33455" xr:uid="{99109E34-2809-4D42-A441-029DFEAEF275}"/>
    <cellStyle name="Comma 7 2 2 2 2 2 3" xfId="15575" xr:uid="{723A6EF9-03B0-46B2-A1F2-25AD700D5D7F}"/>
    <cellStyle name="Comma 7 2 2 2 2 2 3 2" xfId="39149" xr:uid="{479CB519-10CA-48FE-991A-198AA69AE867}"/>
    <cellStyle name="Comma 7 2 2 2 2 2 4" xfId="28041" xr:uid="{4B5BF100-16C5-4B1F-8B3E-57EE66311672}"/>
    <cellStyle name="Comma 7 2 2 2 2 3" xfId="5352" xr:uid="{CF5360D2-152A-4571-9960-5FB0CF2C7A29}"/>
    <cellStyle name="Comma 7 2 2 2 2 3 2" xfId="10826" xr:uid="{6BC5DE27-C71F-41A0-87EF-40E54B42B0BF}"/>
    <cellStyle name="Comma 7 2 2 2 2 3 2 2" xfId="22359" xr:uid="{B8350AFC-F416-4D2D-BE6A-0176D95081AB}"/>
    <cellStyle name="Comma 7 2 2 2 2 3 2 2 2" xfId="45932" xr:uid="{1322D3A9-0494-44FC-9109-E564E7A21C93}"/>
    <cellStyle name="Comma 7 2 2 2 2 3 2 3" xfId="34824" xr:uid="{16AF33CD-F030-4372-B445-3F03A28B2B8B}"/>
    <cellStyle name="Comma 7 2 2 2 2 3 3" xfId="16938" xr:uid="{F99C85E6-530D-4327-989E-0BF0F9ABBA08}"/>
    <cellStyle name="Comma 7 2 2 2 2 3 3 2" xfId="40512" xr:uid="{A26EFAD8-5F7B-466F-A2DE-B1B695FF2806}"/>
    <cellStyle name="Comma 7 2 2 2 2 3 4" xfId="29404" xr:uid="{17F7273B-C0EC-45E0-92CC-94F62E633DB0}"/>
    <cellStyle name="Comma 7 2 2 2 2 4" xfId="6690" xr:uid="{DE02F84E-8363-4D2C-A85F-E415E6B8F027}"/>
    <cellStyle name="Comma 7 2 2 2 2 4 2" xfId="12167" xr:uid="{3EC78A9A-49C0-418D-ADC0-8320DC56997E}"/>
    <cellStyle name="Comma 7 2 2 2 2 4 2 2" xfId="23699" xr:uid="{05E25EFD-57C9-44AC-A6B3-9B06977826FF}"/>
    <cellStyle name="Comma 7 2 2 2 2 4 2 2 2" xfId="47272" xr:uid="{E96E5F7D-9263-4252-A49E-3D3993724893}"/>
    <cellStyle name="Comma 7 2 2 2 2 4 2 3" xfId="36164" xr:uid="{0ECD543C-2991-4629-8507-CC06232B9E83}"/>
    <cellStyle name="Comma 7 2 2 2 2 4 3" xfId="18274" xr:uid="{E6EFC078-0002-4AAE-9F79-5BA58B8C8823}"/>
    <cellStyle name="Comma 7 2 2 2 2 4 3 2" xfId="41848" xr:uid="{A90127B9-B7AC-4F82-8676-69C9D1C272F0}"/>
    <cellStyle name="Comma 7 2 2 2 2 4 4" xfId="30740" xr:uid="{3A76B4B1-6DA1-4B0F-8C77-2470A7876896}"/>
    <cellStyle name="Comma 7 2 2 2 2 5" xfId="8101" xr:uid="{50BEB1F5-B094-4202-900B-0A6D124FA0F1}"/>
    <cellStyle name="Comma 7 2 2 2 2 5 2" xfId="19636" xr:uid="{0B2F69BE-812C-49AA-9E05-606F4F562A4F}"/>
    <cellStyle name="Comma 7 2 2 2 2 5 2 2" xfId="43209" xr:uid="{9E7A7C57-007A-43C8-8605-7E7BC9DA92B6}"/>
    <cellStyle name="Comma 7 2 2 2 2 5 3" xfId="32101" xr:uid="{3560A8DB-BE44-460D-A590-FBE390FA5C26}"/>
    <cellStyle name="Comma 7 2 2 2 2 6" xfId="13930" xr:uid="{E855889E-C073-4B1B-8E8C-F3E4A84BD56C}"/>
    <cellStyle name="Comma 7 2 2 2 2 6 2" xfId="37669" xr:uid="{18819658-BCF0-4037-B114-7B9B02BEB2F3}"/>
    <cellStyle name="Comma 7 2 2 2 2 7" xfId="26562" xr:uid="{8F804542-B947-4791-9C6F-5C3B2A34C4A9}"/>
    <cellStyle name="Comma 7 2 2 2 2 8" xfId="25187" xr:uid="{B9539589-5A2D-439F-864A-242522DB8D16}"/>
    <cellStyle name="Comma 7 2 2 2 2 9" xfId="49018" xr:uid="{0ACBD3FC-0F9D-4F6E-90BB-3820FDB53D75}"/>
    <cellStyle name="Comma 7 2 2 2 3" xfId="2667" xr:uid="{E95245F5-9090-4772-A934-246D8AC547A0}"/>
    <cellStyle name="Comma 7 2 2 2 3 2" xfId="4455" xr:uid="{E05C8DFA-5AC0-4C3C-8EE6-569663EA2A5D}"/>
    <cellStyle name="Comma 7 2 2 2 3 2 2" xfId="9925" xr:uid="{3768F91C-DA37-4CAB-A212-1EA46287491D}"/>
    <cellStyle name="Comma 7 2 2 2 3 2 2 2" xfId="21458" xr:uid="{8331E17E-BD42-4157-B675-23D694EC890D}"/>
    <cellStyle name="Comma 7 2 2 2 3 2 2 2 2" xfId="45031" xr:uid="{929C0E2A-DBCC-4D05-884D-B137A2E52662}"/>
    <cellStyle name="Comma 7 2 2 2 3 2 2 3" xfId="33923" xr:uid="{FE31DC93-D52A-4A04-8C3B-C9EA2F134327}"/>
    <cellStyle name="Comma 7 2 2 2 3 2 3" xfId="16042" xr:uid="{BD5F84CE-0926-4958-A34A-0CBC29099D97}"/>
    <cellStyle name="Comma 7 2 2 2 3 2 3 2" xfId="39616" xr:uid="{3E775C02-A6EA-4265-8F43-3B908628BF39}"/>
    <cellStyle name="Comma 7 2 2 2 3 2 4" xfId="28508" xr:uid="{1EC81B57-3758-462A-BEFC-DAB3BA253238}"/>
    <cellStyle name="Comma 7 2 2 2 3 3" xfId="5821" xr:uid="{86EF6230-63BF-411C-A04A-96E758018135}"/>
    <cellStyle name="Comma 7 2 2 2 3 3 2" xfId="11295" xr:uid="{9E7F75B2-1366-426C-85E1-6C20958AD72A}"/>
    <cellStyle name="Comma 7 2 2 2 3 3 2 2" xfId="22828" xr:uid="{F284AD57-9C98-4E8C-B06A-B45474E69BB4}"/>
    <cellStyle name="Comma 7 2 2 2 3 3 2 2 2" xfId="46401" xr:uid="{DF45E93E-C2E3-4DD4-B694-20F0895347E0}"/>
    <cellStyle name="Comma 7 2 2 2 3 3 2 3" xfId="35293" xr:uid="{5EDE2170-0791-4143-AB50-53D79DCB8D6A}"/>
    <cellStyle name="Comma 7 2 2 2 3 3 3" xfId="17407" xr:uid="{B1735218-E5DA-42B3-BD15-5464ADA1D260}"/>
    <cellStyle name="Comma 7 2 2 2 3 3 3 2" xfId="40981" xr:uid="{63E1BE7F-9043-44AA-BE61-B25157AD33C0}"/>
    <cellStyle name="Comma 7 2 2 2 3 3 4" xfId="29873" xr:uid="{952AC81B-2B1C-4984-A4DA-C4DFF81234EB}"/>
    <cellStyle name="Comma 7 2 2 2 3 4" xfId="7159" xr:uid="{D5924FCE-9401-45DC-9E55-E5C99E0F15E2}"/>
    <cellStyle name="Comma 7 2 2 2 3 4 2" xfId="12637" xr:uid="{AA557471-EC11-45CC-B070-C513F8F244BF}"/>
    <cellStyle name="Comma 7 2 2 2 3 4 2 2" xfId="24169" xr:uid="{4D66E0A5-6F33-4376-89E8-42178E496C31}"/>
    <cellStyle name="Comma 7 2 2 2 3 4 2 2 2" xfId="47742" xr:uid="{5851C89C-C372-4581-BB12-4C1EF7928700}"/>
    <cellStyle name="Comma 7 2 2 2 3 4 2 3" xfId="36634" xr:uid="{3B177817-B281-4918-92B8-0B299CD57643}"/>
    <cellStyle name="Comma 7 2 2 2 3 4 3" xfId="18743" xr:uid="{79F5C79F-04A1-46CA-A2E1-DA641BB5937B}"/>
    <cellStyle name="Comma 7 2 2 2 3 4 3 2" xfId="42317" xr:uid="{95A80E7C-BA74-4B9C-A765-7E8D4CC561FA}"/>
    <cellStyle name="Comma 7 2 2 2 3 4 4" xfId="31209" xr:uid="{EC165EA2-36D5-40A7-98E7-FAC0304BA7B3}"/>
    <cellStyle name="Comma 7 2 2 2 3 5" xfId="8572" xr:uid="{48CB05F0-CDE2-4604-A88D-33EB7D0FD807}"/>
    <cellStyle name="Comma 7 2 2 2 3 5 2" xfId="20105" xr:uid="{561D5627-2B0D-4EB1-9167-44FA1B874033}"/>
    <cellStyle name="Comma 7 2 2 2 3 5 2 2" xfId="43678" xr:uid="{F015002A-4409-4D89-A02A-E76E2A324C89}"/>
    <cellStyle name="Comma 7 2 2 2 3 5 3" xfId="32570" xr:uid="{1F4ED88F-3CCC-4AA2-A4CD-97BBD2D24E31}"/>
    <cellStyle name="Comma 7 2 2 2 3 6" xfId="14402" xr:uid="{5FDD2404-5A4A-492A-95CF-94F92139D11C}"/>
    <cellStyle name="Comma 7 2 2 2 3 6 2" xfId="38138" xr:uid="{E69B0F15-7100-4384-83AE-B5A7206C0B63}"/>
    <cellStyle name="Comma 7 2 2 2 3 7" xfId="27031" xr:uid="{3272AC02-5BB9-40C9-B953-EB84746D3A71}"/>
    <cellStyle name="Comma 7 2 2 2 3 8" xfId="25657" xr:uid="{42D8F68D-0F24-4EC2-B989-3562A9E83E91}"/>
    <cellStyle name="Comma 7 2 2 2 3 9" xfId="49487" xr:uid="{903BDD18-BBE4-4EA7-B523-6B2E69E0DE52}"/>
    <cellStyle name="Comma 7 2 2 2 4" xfId="3545" xr:uid="{A40D06DB-B09D-465C-A047-7E40D9831BE2}"/>
    <cellStyle name="Comma 7 2 2 2 4 2" xfId="9014" xr:uid="{EAD7CA51-F97A-4A40-8E28-53EE1568D0CC}"/>
    <cellStyle name="Comma 7 2 2 2 4 2 2" xfId="20547" xr:uid="{A225FA59-1638-4C11-9996-8FF401D47C58}"/>
    <cellStyle name="Comma 7 2 2 2 4 2 2 2" xfId="44120" xr:uid="{D57B870D-6ACC-4B99-9951-7D1E28CDE503}"/>
    <cellStyle name="Comma 7 2 2 2 4 2 3" xfId="33012" xr:uid="{726EBD3D-E206-40FB-938D-2F45F3D15E71}"/>
    <cellStyle name="Comma 7 2 2 2 4 3" xfId="15132" xr:uid="{A828EC1B-578A-4A0E-BF0F-0AFB4AFC69F0}"/>
    <cellStyle name="Comma 7 2 2 2 4 3 2" xfId="38706" xr:uid="{7689889F-A15F-4EB6-97D9-D51610DFA7B5}"/>
    <cellStyle name="Comma 7 2 2 2 4 4" xfId="27598" xr:uid="{9123B611-F7D5-43C0-A607-74235AC3640C}"/>
    <cellStyle name="Comma 7 2 2 2 5" xfId="4905" xr:uid="{AE4D4E1E-427B-4843-B48F-E2908EE0E41C}"/>
    <cellStyle name="Comma 7 2 2 2 5 2" xfId="10379" xr:uid="{B3907D3A-42A2-4B37-9344-BCE1836C7220}"/>
    <cellStyle name="Comma 7 2 2 2 5 2 2" xfId="21912" xr:uid="{8CCC4220-256C-454F-B46E-3622C2AC0CCA}"/>
    <cellStyle name="Comma 7 2 2 2 5 2 2 2" xfId="45485" xr:uid="{D384F7AE-460A-44B8-8EA9-DC483430E126}"/>
    <cellStyle name="Comma 7 2 2 2 5 2 3" xfId="34377" xr:uid="{DDDE105F-88F0-4C71-95F7-5188FFDCDA60}"/>
    <cellStyle name="Comma 7 2 2 2 5 3" xfId="16491" xr:uid="{F997FDF8-B91A-4E86-B827-A91DE3B203F5}"/>
    <cellStyle name="Comma 7 2 2 2 5 3 2" xfId="40065" xr:uid="{1CA515AC-CD86-413E-82F5-96EC7E3D101F}"/>
    <cellStyle name="Comma 7 2 2 2 5 4" xfId="28957" xr:uid="{F73336A6-A6C6-4ACE-B7CA-41CA126A57EB}"/>
    <cellStyle name="Comma 7 2 2 2 6" xfId="6243" xr:uid="{0E25DD76-B019-4362-984F-3943B964D67C}"/>
    <cellStyle name="Comma 7 2 2 2 6 2" xfId="11719" xr:uid="{53382EB3-67F8-4164-A85A-414BD3152B51}"/>
    <cellStyle name="Comma 7 2 2 2 6 2 2" xfId="23251" xr:uid="{5F9A4951-E7FE-47BC-B7F4-F64A1FB68517}"/>
    <cellStyle name="Comma 7 2 2 2 6 2 2 2" xfId="46824" xr:uid="{D912643C-046A-4D9B-AE7D-2FBDC78E1EEF}"/>
    <cellStyle name="Comma 7 2 2 2 6 2 3" xfId="35716" xr:uid="{A93F250A-430C-4EEF-8E6C-6E0E216F5546}"/>
    <cellStyle name="Comma 7 2 2 2 6 3" xfId="17827" xr:uid="{7EC91C4D-7FE2-4A13-AD02-37F522F5CA1D}"/>
    <cellStyle name="Comma 7 2 2 2 6 3 2" xfId="41401" xr:uid="{917EED3E-B0F3-4E50-96BA-B8C283DC3DAD}"/>
    <cellStyle name="Comma 7 2 2 2 6 4" xfId="30293" xr:uid="{832A75A4-EC19-43A5-8D97-763F951AF6CA}"/>
    <cellStyle name="Comma 7 2 2 2 7" xfId="7634" xr:uid="{FB97CD9C-D491-4B60-9A43-46782053E9B6}"/>
    <cellStyle name="Comma 7 2 2 2 7 2" xfId="19189" xr:uid="{3C3335E9-B9B3-4BBD-8AD9-FE022477486F}"/>
    <cellStyle name="Comma 7 2 2 2 7 2 2" xfId="42762" xr:uid="{FE9321CA-4C18-41D3-A583-2866AC81B644}"/>
    <cellStyle name="Comma 7 2 2 2 7 3" xfId="31654" xr:uid="{84B54990-1EB3-4B7D-A02F-72A4F7EE3FE3}"/>
    <cellStyle name="Comma 7 2 2 2 8" xfId="13476" xr:uid="{1E846EB1-1894-4897-827F-130D3B998BB9}"/>
    <cellStyle name="Comma 7 2 2 2 8 2" xfId="37222" xr:uid="{09DB0B58-8B43-4B80-9B78-3A47A1FBD3E8}"/>
    <cellStyle name="Comma 7 2 2 2 9" xfId="26115" xr:uid="{6FC4C9E9-084D-413D-929C-A4191DEC2E16}"/>
    <cellStyle name="Comma 7 2 2 3" xfId="2058" xr:uid="{AE07CEAB-B922-480F-B6B1-6A245BA2DCD5}"/>
    <cellStyle name="Comma 7 2 2 3 2" xfId="3871" xr:uid="{DEAA2916-32FC-4B9C-8475-B08A5E2EBE76}"/>
    <cellStyle name="Comma 7 2 2 3 2 2" xfId="9340" xr:uid="{E9F98E8F-E057-40D9-BA92-931CBD2F1DDA}"/>
    <cellStyle name="Comma 7 2 2 3 2 2 2" xfId="20873" xr:uid="{5FBFF363-1BD8-416F-8AA4-19EC0E936CED}"/>
    <cellStyle name="Comma 7 2 2 3 2 2 2 2" xfId="44446" xr:uid="{FFA5BA3E-56C7-4272-8CA7-5190ADB3804F}"/>
    <cellStyle name="Comma 7 2 2 3 2 2 3" xfId="33338" xr:uid="{82A6786E-FC45-496B-AC42-CED26CFFF269}"/>
    <cellStyle name="Comma 7 2 2 3 2 3" xfId="15458" xr:uid="{17BA28C2-1204-443B-B9DC-1FEADD7A2432}"/>
    <cellStyle name="Comma 7 2 2 3 2 3 2" xfId="39032" xr:uid="{64B5766D-F2D3-417C-BF49-18CD16B1B433}"/>
    <cellStyle name="Comma 7 2 2 3 2 4" xfId="27924" xr:uid="{5B55FADE-3D1C-4095-A087-F3B1A143AEE2}"/>
    <cellStyle name="Comma 7 2 2 3 3" xfId="5235" xr:uid="{175ED063-05A8-4648-9084-3B5F949897AC}"/>
    <cellStyle name="Comma 7 2 2 3 3 2" xfId="10709" xr:uid="{AC231F72-5821-4AA3-8CA1-02FB8D11C58A}"/>
    <cellStyle name="Comma 7 2 2 3 3 2 2" xfId="22242" xr:uid="{2268C9F5-0595-465B-A424-8C8D03E422DE}"/>
    <cellStyle name="Comma 7 2 2 3 3 2 2 2" xfId="45815" xr:uid="{9A0DB347-5FE9-462B-B4FE-173283C19DEC}"/>
    <cellStyle name="Comma 7 2 2 3 3 2 3" xfId="34707" xr:uid="{1649B21D-DD15-431F-B8C0-3CD608219032}"/>
    <cellStyle name="Comma 7 2 2 3 3 3" xfId="16821" xr:uid="{38ADBB21-B072-4852-B8EA-BC86C2A3F2C6}"/>
    <cellStyle name="Comma 7 2 2 3 3 3 2" xfId="40395" xr:uid="{0A6B3C84-EB10-4CF1-8449-DAA3F2662DFB}"/>
    <cellStyle name="Comma 7 2 2 3 3 4" xfId="29287" xr:uid="{A152319F-6AD7-458C-8340-5BD1E857A0D1}"/>
    <cellStyle name="Comma 7 2 2 3 4" xfId="6573" xr:uid="{577BD59F-ACFE-4466-BD90-4D3C3F470E39}"/>
    <cellStyle name="Comma 7 2 2 3 4 2" xfId="12050" xr:uid="{E2C08E5F-E9BA-40BF-A1A2-FA58F84B99C9}"/>
    <cellStyle name="Comma 7 2 2 3 4 2 2" xfId="23582" xr:uid="{9432B40D-0901-4B10-852B-4959F9259C3C}"/>
    <cellStyle name="Comma 7 2 2 3 4 2 2 2" xfId="47155" xr:uid="{5D67CA86-DEE0-492B-A3C8-9FA297C006FA}"/>
    <cellStyle name="Comma 7 2 2 3 4 2 3" xfId="36047" xr:uid="{AFC4D004-B590-466F-A71A-2F74C8490654}"/>
    <cellStyle name="Comma 7 2 2 3 4 3" xfId="18157" xr:uid="{40510181-0E06-403A-A104-8469F5036427}"/>
    <cellStyle name="Comma 7 2 2 3 4 3 2" xfId="41731" xr:uid="{553FA74A-3EE9-4DC4-87F8-11E610AF41BC}"/>
    <cellStyle name="Comma 7 2 2 3 4 4" xfId="30623" xr:uid="{91173F6B-3AE9-44EC-B720-B0720432CBD3}"/>
    <cellStyle name="Comma 7 2 2 3 5" xfId="7984" xr:uid="{46CE6F48-51C5-42CF-A99D-FA87ECA7040E}"/>
    <cellStyle name="Comma 7 2 2 3 5 2" xfId="19519" xr:uid="{BF41AB1F-3DF2-4FAD-BFAC-A5DA7B0A338F}"/>
    <cellStyle name="Comma 7 2 2 3 5 2 2" xfId="43092" xr:uid="{2CBC6EF0-8A07-492E-A44F-50BDD2ED4044}"/>
    <cellStyle name="Comma 7 2 2 3 5 3" xfId="31984" xr:uid="{FE019A26-039B-4A97-BBCE-5969E48BC1A4}"/>
    <cellStyle name="Comma 7 2 2 3 6" xfId="13813" xr:uid="{B53A0D56-17D1-4B91-A97E-77AF06AAD033}"/>
    <cellStyle name="Comma 7 2 2 3 6 2" xfId="37552" xr:uid="{598E2057-BCCB-4FE7-9E82-530859F2200E}"/>
    <cellStyle name="Comma 7 2 2 3 7" xfId="26445" xr:uid="{C05A0734-C317-451B-9DA2-404FB54BB847}"/>
    <cellStyle name="Comma 7 2 2 3 8" xfId="25070" xr:uid="{B02CA7F9-161A-4D7A-9541-5064A13BB903}"/>
    <cellStyle name="Comma 7 2 2 3 9" xfId="48901" xr:uid="{447012A8-FFB9-4797-83EE-F1907C77A27F}"/>
    <cellStyle name="Comma 7 2 2 4" xfId="2546" xr:uid="{8C68E913-A808-41E1-A32E-FB4FBC96EC2B}"/>
    <cellStyle name="Comma 7 2 2 4 2" xfId="4336" xr:uid="{574114FC-3734-4011-95A5-23592FF71C17}"/>
    <cellStyle name="Comma 7 2 2 4 2 2" xfId="9806" xr:uid="{0D2F47F2-5DFB-46D5-855C-311780EB3B0F}"/>
    <cellStyle name="Comma 7 2 2 4 2 2 2" xfId="21339" xr:uid="{44CC9EC0-65AD-4BC0-B717-047234249FCD}"/>
    <cellStyle name="Comma 7 2 2 4 2 2 2 2" xfId="44912" xr:uid="{4BFAB8E8-270F-4B0D-8D43-485532BCF1B3}"/>
    <cellStyle name="Comma 7 2 2 4 2 2 3" xfId="33804" xr:uid="{CDCDEE4B-80B1-4175-BB84-1E7C89B2FF89}"/>
    <cellStyle name="Comma 7 2 2 4 2 3" xfId="15923" xr:uid="{8D00D3B1-9650-45F8-BE08-CED3D6583B05}"/>
    <cellStyle name="Comma 7 2 2 4 2 3 2" xfId="39497" xr:uid="{951EAC72-00E5-4FD9-BE75-4E53D1D29DF9}"/>
    <cellStyle name="Comma 7 2 2 4 2 4" xfId="28389" xr:uid="{5DB4B711-F0C6-47C4-AC42-C0C806D46E4D}"/>
    <cellStyle name="Comma 7 2 2 4 3" xfId="5702" xr:uid="{2D8FFBD6-CD26-40BE-8A9C-56BEC6F0875A}"/>
    <cellStyle name="Comma 7 2 2 4 3 2" xfId="11176" xr:uid="{0F3242EE-11F2-455A-BB53-0F070AC17ABE}"/>
    <cellStyle name="Comma 7 2 2 4 3 2 2" xfId="22709" xr:uid="{6D00F87C-49F1-4318-A841-A6690F0BE2E4}"/>
    <cellStyle name="Comma 7 2 2 4 3 2 2 2" xfId="46282" xr:uid="{4477A682-A9ED-4A31-B2C6-BC1C1B188FCE}"/>
    <cellStyle name="Comma 7 2 2 4 3 2 3" xfId="35174" xr:uid="{58D3089B-90C5-4BA8-A4C3-B058473FC88D}"/>
    <cellStyle name="Comma 7 2 2 4 3 3" xfId="17288" xr:uid="{65CEA6ED-562B-4535-B60D-4C8FFA6E8139}"/>
    <cellStyle name="Comma 7 2 2 4 3 3 2" xfId="40862" xr:uid="{6BA54B08-6598-4F8B-8517-749E214427D6}"/>
    <cellStyle name="Comma 7 2 2 4 3 4" xfId="29754" xr:uid="{381045BB-1395-4350-BB68-B0349518E101}"/>
    <cellStyle name="Comma 7 2 2 4 4" xfId="7040" xr:uid="{262669BE-61F3-40DB-B7CA-600128AE4340}"/>
    <cellStyle name="Comma 7 2 2 4 4 2" xfId="12518" xr:uid="{D3DFAAAF-C140-4C6E-85BE-B35A62228A35}"/>
    <cellStyle name="Comma 7 2 2 4 4 2 2" xfId="24050" xr:uid="{F16E9476-A56E-4A4E-A23B-BF44EF6D5DEA}"/>
    <cellStyle name="Comma 7 2 2 4 4 2 2 2" xfId="47623" xr:uid="{5140E26D-5FBD-4E35-A1A9-071936775B17}"/>
    <cellStyle name="Comma 7 2 2 4 4 2 3" xfId="36515" xr:uid="{ACA6BC48-B100-4C92-94EC-6929A047B842}"/>
    <cellStyle name="Comma 7 2 2 4 4 3" xfId="18624" xr:uid="{90D3E2AB-9379-42D8-AEA2-2C1ED2157AD2}"/>
    <cellStyle name="Comma 7 2 2 4 4 3 2" xfId="42198" xr:uid="{B3841097-DE6E-43D8-A4C3-BA27BCC5711E}"/>
    <cellStyle name="Comma 7 2 2 4 4 4" xfId="31090" xr:uid="{AE9D51BA-D982-4E9B-9017-E1BD8711DD22}"/>
    <cellStyle name="Comma 7 2 2 4 5" xfId="8453" xr:uid="{E28ABDE4-AD5D-4C23-8E6D-0D98E914A0E3}"/>
    <cellStyle name="Comma 7 2 2 4 5 2" xfId="19986" xr:uid="{F739D2DF-B0F9-49D3-A301-3EB32A4117A2}"/>
    <cellStyle name="Comma 7 2 2 4 5 2 2" xfId="43559" xr:uid="{3B4A756C-22DD-4894-A22C-BC5615A05789}"/>
    <cellStyle name="Comma 7 2 2 4 5 3" xfId="32451" xr:uid="{D6FE75DB-C0DF-41E1-A373-6939FE0ADC3C}"/>
    <cellStyle name="Comma 7 2 2 4 6" xfId="14282" xr:uid="{D58AB69B-ADA4-4CF1-87B0-23725E05668C}"/>
    <cellStyle name="Comma 7 2 2 4 6 2" xfId="38019" xr:uid="{3D3871C0-4BD7-48A8-85E2-B4E1D5E22E5D}"/>
    <cellStyle name="Comma 7 2 2 4 7" xfId="26912" xr:uid="{BDFE95F6-C999-42CD-8ADF-7CA893355EA5}"/>
    <cellStyle name="Comma 7 2 2 4 8" xfId="25538" xr:uid="{4172202F-07A2-4EF2-BC4C-67C72858ACCC}"/>
    <cellStyle name="Comma 7 2 2 4 9" xfId="49368" xr:uid="{8833DE7C-E81B-4282-B559-D8AF1F11D361}"/>
    <cellStyle name="Comma 7 2 2 5" xfId="3432" xr:uid="{0F97106E-3ACA-4B89-9C4A-7B81C3C6D94F}"/>
    <cellStyle name="Comma 7 2 2 5 2" xfId="8900" xr:uid="{79C4B491-940B-45CC-A413-F210ED41C2EB}"/>
    <cellStyle name="Comma 7 2 2 5 2 2" xfId="20433" xr:uid="{C59A6E5A-852B-43C5-B387-9F87893A8177}"/>
    <cellStyle name="Comma 7 2 2 5 2 2 2" xfId="44006" xr:uid="{286AD0E8-17EE-4083-BF32-A6F184F961EB}"/>
    <cellStyle name="Comma 7 2 2 5 2 3" xfId="32898" xr:uid="{DCB67668-64C7-46C0-B1D2-FD2E6D7C69EB}"/>
    <cellStyle name="Comma 7 2 2 5 3" xfId="15018" xr:uid="{5C9CA606-CA88-4051-8ED8-D08621CD8FC6}"/>
    <cellStyle name="Comma 7 2 2 5 3 2" xfId="38592" xr:uid="{A7917786-8665-4892-B771-835D7B17879F}"/>
    <cellStyle name="Comma 7 2 2 5 4" xfId="27484" xr:uid="{37C1B782-CF90-4A40-9F5A-991B6B74E518}"/>
    <cellStyle name="Comma 7 2 2 6" xfId="4788" xr:uid="{D1E3153D-2D4E-4ED8-B613-9C2C16034651}"/>
    <cellStyle name="Comma 7 2 2 6 2" xfId="10261" xr:uid="{F25014AF-9757-4BB7-BEF7-45B9531603E2}"/>
    <cellStyle name="Comma 7 2 2 6 2 2" xfId="21794" xr:uid="{AB6CBCA4-7C60-498F-92EA-92A8F9594ACD}"/>
    <cellStyle name="Comma 7 2 2 6 2 2 2" xfId="45367" xr:uid="{5C63E037-85DF-432E-A29D-2DCC2916E441}"/>
    <cellStyle name="Comma 7 2 2 6 2 3" xfId="34259" xr:uid="{37166CBC-E0E3-4D8D-807E-7F2A49A90C26}"/>
    <cellStyle name="Comma 7 2 2 6 3" xfId="16374" xr:uid="{F09661EE-0F85-4A54-ADFF-B472354827CC}"/>
    <cellStyle name="Comma 7 2 2 6 3 2" xfId="39948" xr:uid="{61A47705-7674-400E-80EF-2AAEB6259B84}"/>
    <cellStyle name="Comma 7 2 2 6 4" xfId="28840" xr:uid="{B18FACF4-1C20-4312-A69A-688D0C69AEA9}"/>
    <cellStyle name="Comma 7 2 2 7" xfId="6126" xr:uid="{466952C9-6DB4-4D93-83DE-FD7EC705CFB0}"/>
    <cellStyle name="Comma 7 2 2 7 2" xfId="11602" xr:uid="{8C0B3450-DB3F-4EF8-AD4C-E7CBC19CB679}"/>
    <cellStyle name="Comma 7 2 2 7 2 2" xfId="23134" xr:uid="{136054FF-E1FD-470F-819E-76D68C3B46C6}"/>
    <cellStyle name="Comma 7 2 2 7 2 2 2" xfId="46707" xr:uid="{D412B443-5B49-4299-9181-9E6F8897821A}"/>
    <cellStyle name="Comma 7 2 2 7 2 3" xfId="35599" xr:uid="{949E5EA8-9EA1-47AD-919B-E55EDC049F2D}"/>
    <cellStyle name="Comma 7 2 2 7 3" xfId="17710" xr:uid="{4963A992-8CA0-40F9-8CE2-FCB1D0A09259}"/>
    <cellStyle name="Comma 7 2 2 7 3 2" xfId="41284" xr:uid="{2D011628-2E60-4F62-9D91-85ABDDA792E6}"/>
    <cellStyle name="Comma 7 2 2 7 4" xfId="30176" xr:uid="{DE4D3A9D-FFBA-4407-A7B8-54AB733BC922}"/>
    <cellStyle name="Comma 7 2 2 8" xfId="7511" xr:uid="{7CC3923B-76E9-4D0D-AD40-7209F368B6BD}"/>
    <cellStyle name="Comma 7 2 2 8 2" xfId="19071" xr:uid="{95D46C06-8C71-47A5-918D-574B5793C6D7}"/>
    <cellStyle name="Comma 7 2 2 8 2 2" xfId="42644" xr:uid="{6D6C5CF4-9F52-4F6A-85EE-63D3D0171B0F}"/>
    <cellStyle name="Comma 7 2 2 8 3" xfId="31536" xr:uid="{BBE8A422-A0D0-45FE-8C5F-C71D00CA2082}"/>
    <cellStyle name="Comma 7 2 2 9" xfId="13331" xr:uid="{C0C1E8FF-ED6E-4246-AA7C-42F51AF2D5DA}"/>
    <cellStyle name="Comma 7 2 2 9 2" xfId="37105" xr:uid="{4DD64815-4DDA-43B5-917C-D6B6FF081F51}"/>
    <cellStyle name="Comma 7 2 3" xfId="586" xr:uid="{9069A706-F303-45F2-AB4F-449F912D993C}"/>
    <cellStyle name="Comma 7 2 3 10" xfId="24652" xr:uid="{C19BE889-9C45-4C13-8CD8-1DD0ADD9E044}"/>
    <cellStyle name="Comma 7 2 3 11" xfId="48479" xr:uid="{C9EC7CE2-7EF0-495C-94E7-0B891F2BDF5F}"/>
    <cellStyle name="Comma 7 2 3 12" xfId="1322" xr:uid="{3B57CDA9-1359-4DB3-AE4C-79C9831EDDCF}"/>
    <cellStyle name="Comma 7 2 3 2" xfId="2088" xr:uid="{8B6FA3E3-CAF0-43C8-8D47-086B2E1B497C}"/>
    <cellStyle name="Comma 7 2 3 2 2" xfId="3901" xr:uid="{F2E66165-6A97-40A4-B0B9-1FA9DAAC5CD6}"/>
    <cellStyle name="Comma 7 2 3 2 2 2" xfId="9370" xr:uid="{455EF772-8F2E-45AE-98EC-11B314A7995D}"/>
    <cellStyle name="Comma 7 2 3 2 2 2 2" xfId="20903" xr:uid="{AD9A44E7-BE6B-4B27-BC29-FCD284C307C3}"/>
    <cellStyle name="Comma 7 2 3 2 2 2 2 2" xfId="44476" xr:uid="{4546F8B7-D16D-4112-B474-1657E9E0AC40}"/>
    <cellStyle name="Comma 7 2 3 2 2 2 3" xfId="33368" xr:uid="{C07BA587-739E-4204-920F-CE507F3E5320}"/>
    <cellStyle name="Comma 7 2 3 2 2 3" xfId="15488" xr:uid="{C0B822A0-A352-40D3-BB0E-60A07549B672}"/>
    <cellStyle name="Comma 7 2 3 2 2 3 2" xfId="39062" xr:uid="{B53645A1-DA14-499C-A779-4E8FB46F4D86}"/>
    <cellStyle name="Comma 7 2 3 2 2 4" xfId="27954" xr:uid="{CD7443B7-A286-4E32-937B-DE7064D0B06A}"/>
    <cellStyle name="Comma 7 2 3 2 3" xfId="5265" xr:uid="{E127EA87-D093-4F3A-8EAC-DB766487C141}"/>
    <cellStyle name="Comma 7 2 3 2 3 2" xfId="10739" xr:uid="{BDF25415-40D2-4BA3-8FF9-1955F79209B6}"/>
    <cellStyle name="Comma 7 2 3 2 3 2 2" xfId="22272" xr:uid="{A700D0A8-3D10-4385-B2C6-A4532DF56E37}"/>
    <cellStyle name="Comma 7 2 3 2 3 2 2 2" xfId="45845" xr:uid="{A7148FA3-BC22-455F-971D-7CB872486263}"/>
    <cellStyle name="Comma 7 2 3 2 3 2 3" xfId="34737" xr:uid="{ABE1C140-E354-44BC-8627-297AB8D85B25}"/>
    <cellStyle name="Comma 7 2 3 2 3 3" xfId="16851" xr:uid="{1EC27C98-ED41-4679-9026-55FEEDF07318}"/>
    <cellStyle name="Comma 7 2 3 2 3 3 2" xfId="40425" xr:uid="{7290C516-5EAC-40AF-83DE-49EA293125CA}"/>
    <cellStyle name="Comma 7 2 3 2 3 4" xfId="29317" xr:uid="{6EFC2A97-37B2-40B8-9BD6-804349907E5C}"/>
    <cellStyle name="Comma 7 2 3 2 4" xfId="6603" xr:uid="{D066BF57-D314-4773-94EE-4C284633C862}"/>
    <cellStyle name="Comma 7 2 3 2 4 2" xfId="12080" xr:uid="{37CCDE32-459C-47C7-83C9-DB940EEC5496}"/>
    <cellStyle name="Comma 7 2 3 2 4 2 2" xfId="23612" xr:uid="{C43A9F76-0B21-4E63-8306-64D537C10332}"/>
    <cellStyle name="Comma 7 2 3 2 4 2 2 2" xfId="47185" xr:uid="{CDF0F358-9372-47D0-BB2B-3A955722822B}"/>
    <cellStyle name="Comma 7 2 3 2 4 2 3" xfId="36077" xr:uid="{E27FBBBF-D7CA-486C-A16C-3537CEC8A5F1}"/>
    <cellStyle name="Comma 7 2 3 2 4 3" xfId="18187" xr:uid="{7CF01521-F98F-4647-8370-EE2D8CD9874E}"/>
    <cellStyle name="Comma 7 2 3 2 4 3 2" xfId="41761" xr:uid="{5CC0B042-8BF2-40E6-9AF1-D5BC5D45B336}"/>
    <cellStyle name="Comma 7 2 3 2 4 4" xfId="30653" xr:uid="{7A10368E-CED8-4DF9-ACBF-64AF8E1EEB1D}"/>
    <cellStyle name="Comma 7 2 3 2 5" xfId="8014" xr:uid="{319395F6-944A-446A-A356-5B74DDD6EEA6}"/>
    <cellStyle name="Comma 7 2 3 2 5 2" xfId="19549" xr:uid="{9B6D82F6-8D27-4A8E-9A83-FCA474BB0838}"/>
    <cellStyle name="Comma 7 2 3 2 5 2 2" xfId="43122" xr:uid="{ECE69E54-ABB6-4FFD-AE30-F8A0E2CA867E}"/>
    <cellStyle name="Comma 7 2 3 2 5 3" xfId="32014" xr:uid="{FD7DE41A-E889-4537-A510-CB687866EBBE}"/>
    <cellStyle name="Comma 7 2 3 2 6" xfId="13843" xr:uid="{F21EEC31-FD59-496F-A53B-D303EE974053}"/>
    <cellStyle name="Comma 7 2 3 2 6 2" xfId="37582" xr:uid="{C3FAEE25-9A0D-4C21-B6B5-3659ACD93ABC}"/>
    <cellStyle name="Comma 7 2 3 2 7" xfId="26475" xr:uid="{E8078B02-687B-4759-B020-50F6D3545D8C}"/>
    <cellStyle name="Comma 7 2 3 2 8" xfId="25100" xr:uid="{26FB7719-B670-4DB8-9F1B-E74A0F37545D}"/>
    <cellStyle name="Comma 7 2 3 2 9" xfId="48931" xr:uid="{BA6A6D9C-1EA7-45E2-90A2-40AB03D491E9}"/>
    <cellStyle name="Comma 7 2 3 3" xfId="2576" xr:uid="{E3400E98-E3E7-427F-9AAB-DB8F9AADC449}"/>
    <cellStyle name="Comma 7 2 3 3 2" xfId="4366" xr:uid="{5D7E24E1-D6A7-4BF1-AC59-0820B7830C85}"/>
    <cellStyle name="Comma 7 2 3 3 2 2" xfId="9836" xr:uid="{FB8EA1CB-4226-4B59-9B86-CC6DDB68E651}"/>
    <cellStyle name="Comma 7 2 3 3 2 2 2" xfId="21369" xr:uid="{890180C9-77D5-444B-A18B-DCD6F8124051}"/>
    <cellStyle name="Comma 7 2 3 3 2 2 2 2" xfId="44942" xr:uid="{958495DA-71B9-4192-A24E-83111FD288E2}"/>
    <cellStyle name="Comma 7 2 3 3 2 2 3" xfId="33834" xr:uid="{72A71461-8EBF-4244-98F5-72EE5CE87E8E}"/>
    <cellStyle name="Comma 7 2 3 3 2 3" xfId="15953" xr:uid="{4EE3BB17-CE87-47DA-9F8C-FB893B67E4CF}"/>
    <cellStyle name="Comma 7 2 3 3 2 3 2" xfId="39527" xr:uid="{FDAB169A-F166-42CF-8DA8-8C20FEBDA399}"/>
    <cellStyle name="Comma 7 2 3 3 2 4" xfId="28419" xr:uid="{3DD4F50B-2A6B-42BF-90FB-FA3C05BAA58F}"/>
    <cellStyle name="Comma 7 2 3 3 3" xfId="5732" xr:uid="{4754E318-F29B-47D2-8FAA-6E6FCE7EA9D1}"/>
    <cellStyle name="Comma 7 2 3 3 3 2" xfId="11206" xr:uid="{8C6CE8E7-4F68-4979-A027-DDEA41C1B449}"/>
    <cellStyle name="Comma 7 2 3 3 3 2 2" xfId="22739" xr:uid="{8269A257-5F47-4511-981D-A5063B0A4BA6}"/>
    <cellStyle name="Comma 7 2 3 3 3 2 2 2" xfId="46312" xr:uid="{21BAD61D-BD64-4CD9-A21D-A14D986685D7}"/>
    <cellStyle name="Comma 7 2 3 3 3 2 3" xfId="35204" xr:uid="{BE95B8BF-B991-443E-8C01-72422E635421}"/>
    <cellStyle name="Comma 7 2 3 3 3 3" xfId="17318" xr:uid="{F4AE0933-2BBB-4D0E-9482-385DCCFB17F7}"/>
    <cellStyle name="Comma 7 2 3 3 3 3 2" xfId="40892" xr:uid="{84FE42B1-D5D1-471F-B92A-DA724886109D}"/>
    <cellStyle name="Comma 7 2 3 3 3 4" xfId="29784" xr:uid="{CBED3A0B-7626-4C38-BE22-850F8D2018EC}"/>
    <cellStyle name="Comma 7 2 3 3 4" xfId="7070" xr:uid="{974094E7-932E-4F74-B5D3-537103F633DD}"/>
    <cellStyle name="Comma 7 2 3 3 4 2" xfId="12548" xr:uid="{A340C4BF-E06D-4D5D-9D8D-7CAF8D5CB171}"/>
    <cellStyle name="Comma 7 2 3 3 4 2 2" xfId="24080" xr:uid="{325D8830-6F08-4C2F-BDF7-1E1C586D0E44}"/>
    <cellStyle name="Comma 7 2 3 3 4 2 2 2" xfId="47653" xr:uid="{52FFC8A4-2AF3-4944-B9AF-601AB2D9D003}"/>
    <cellStyle name="Comma 7 2 3 3 4 2 3" xfId="36545" xr:uid="{A5245312-352D-40EC-BDDD-3F0A593B2194}"/>
    <cellStyle name="Comma 7 2 3 3 4 3" xfId="18654" xr:uid="{B696E8B3-1146-4B85-BED7-B27555C7B525}"/>
    <cellStyle name="Comma 7 2 3 3 4 3 2" xfId="42228" xr:uid="{626EE180-7F58-4951-A325-F4909CEFDFDB}"/>
    <cellStyle name="Comma 7 2 3 3 4 4" xfId="31120" xr:uid="{9590724E-FFEF-4FCA-ADEA-A2364913248F}"/>
    <cellStyle name="Comma 7 2 3 3 5" xfId="8483" xr:uid="{0D995886-5C4E-40EA-B775-F70671EC71B9}"/>
    <cellStyle name="Comma 7 2 3 3 5 2" xfId="20016" xr:uid="{D97DF418-6D5A-478D-82BE-3DF7821DC930}"/>
    <cellStyle name="Comma 7 2 3 3 5 2 2" xfId="43589" xr:uid="{A1FF4B25-894D-4031-9D66-BE4E299DA8E3}"/>
    <cellStyle name="Comma 7 2 3 3 5 3" xfId="32481" xr:uid="{7151EE20-771D-46E7-82F6-553CF8B18A07}"/>
    <cellStyle name="Comma 7 2 3 3 6" xfId="14312" xr:uid="{EFCC5900-1538-4B74-9D58-15F8138AB1BB}"/>
    <cellStyle name="Comma 7 2 3 3 6 2" xfId="38049" xr:uid="{9090F00D-EE27-49EB-9D47-6A992267B26B}"/>
    <cellStyle name="Comma 7 2 3 3 7" xfId="26942" xr:uid="{D7F8C1AB-7FEA-41A7-8A5F-1C31B4D83390}"/>
    <cellStyle name="Comma 7 2 3 3 8" xfId="25568" xr:uid="{835DC637-3BB0-403D-B0A1-6EEEB8C7BEF2}"/>
    <cellStyle name="Comma 7 2 3 3 9" xfId="49398" xr:uid="{94AE4B10-BC57-4923-812E-5EFAEB3983F0}"/>
    <cellStyle name="Comma 7 2 3 4" xfId="3461" xr:uid="{772C2597-F6BA-4667-B97A-81546E1A099F}"/>
    <cellStyle name="Comma 7 2 3 4 2" xfId="8930" xr:uid="{89974061-604F-4D54-B1FB-D870EE3695E6}"/>
    <cellStyle name="Comma 7 2 3 4 2 2" xfId="20463" xr:uid="{DBA06F7C-E0E8-4A27-859C-2CF98C8E0424}"/>
    <cellStyle name="Comma 7 2 3 4 2 2 2" xfId="44036" xr:uid="{B127942A-5814-4EB0-B9C1-A30BDCD3BB3E}"/>
    <cellStyle name="Comma 7 2 3 4 2 3" xfId="32928" xr:uid="{4CF0543E-B8C1-4008-B752-C2B9C9F696FF}"/>
    <cellStyle name="Comma 7 2 3 4 3" xfId="15048" xr:uid="{26CB1613-6577-4F1E-AEBF-DD2B5AAF0E6D}"/>
    <cellStyle name="Comma 7 2 3 4 3 2" xfId="38622" xr:uid="{22EA7727-818A-4A05-8624-C15F0EC58FB2}"/>
    <cellStyle name="Comma 7 2 3 4 4" xfId="27514" xr:uid="{FC4EB08F-99A4-4DE6-9540-10319C7BEE1D}"/>
    <cellStyle name="Comma 7 2 3 5" xfId="4818" xr:uid="{7F98DEAF-A353-4061-AA4A-51CA5E1F3D74}"/>
    <cellStyle name="Comma 7 2 3 5 2" xfId="10291" xr:uid="{2BF1C981-C7B9-4F23-AC54-C560A4E04A61}"/>
    <cellStyle name="Comma 7 2 3 5 2 2" xfId="21824" xr:uid="{995D920A-8988-4BD6-A114-540E0CCB8A31}"/>
    <cellStyle name="Comma 7 2 3 5 2 2 2" xfId="45397" xr:uid="{19640EC0-E07B-451A-9468-B86111AA420B}"/>
    <cellStyle name="Comma 7 2 3 5 2 3" xfId="34289" xr:uid="{F3A196E4-8732-4A94-AEB6-D102F470A1E3}"/>
    <cellStyle name="Comma 7 2 3 5 3" xfId="16404" xr:uid="{82769966-7AB1-4D2E-AB08-BE22EC90CCD7}"/>
    <cellStyle name="Comma 7 2 3 5 3 2" xfId="39978" xr:uid="{00BCA054-9D88-4E51-92E5-91D5AD77E430}"/>
    <cellStyle name="Comma 7 2 3 5 4" xfId="28870" xr:uid="{881795D5-9A8B-4DDE-81A3-452667B93C43}"/>
    <cellStyle name="Comma 7 2 3 6" xfId="6156" xr:uid="{540C54D1-00FC-45BB-8A9B-FB5840D105E7}"/>
    <cellStyle name="Comma 7 2 3 6 2" xfId="11632" xr:uid="{C7E3D9A2-0A84-403D-A8C7-FC3D6CB9625B}"/>
    <cellStyle name="Comma 7 2 3 6 2 2" xfId="23164" xr:uid="{5DF7D828-BE30-483B-86CC-37FC0D391DEB}"/>
    <cellStyle name="Comma 7 2 3 6 2 2 2" xfId="46737" xr:uid="{434BE423-F7E4-40C1-85AD-1C678529DC6D}"/>
    <cellStyle name="Comma 7 2 3 6 2 3" xfId="35629" xr:uid="{7427A353-7479-4A74-A328-9F312EFF905A}"/>
    <cellStyle name="Comma 7 2 3 6 3" xfId="17740" xr:uid="{2D670FC8-1B74-4059-BDB5-4D1468FE770B}"/>
    <cellStyle name="Comma 7 2 3 6 3 2" xfId="41314" xr:uid="{0DAD3C79-D735-4B00-88B3-44CFCD3DC016}"/>
    <cellStyle name="Comma 7 2 3 6 4" xfId="30206" xr:uid="{10FC9963-045E-4DA7-8A3C-58A918B4DFDB}"/>
    <cellStyle name="Comma 7 2 3 7" xfId="7541" xr:uid="{02C80D10-2CA3-44CA-87FC-5DB0A20673F1}"/>
    <cellStyle name="Comma 7 2 3 7 2" xfId="19101" xr:uid="{E9EE56A5-21B6-40F1-BC33-706C42E5F30C}"/>
    <cellStyle name="Comma 7 2 3 7 2 2" xfId="42674" xr:uid="{248D72AB-8C68-4A9D-8867-02397ABC352E}"/>
    <cellStyle name="Comma 7 2 3 7 3" xfId="31566" xr:uid="{0D2C3C0F-7608-4545-8F88-CF459479B4ED}"/>
    <cellStyle name="Comma 7 2 3 8" xfId="13362" xr:uid="{A837E4A7-4E84-4407-AEAD-56A9FB29149A}"/>
    <cellStyle name="Comma 7 2 3 8 2" xfId="37135" xr:uid="{5F882FCA-ADB2-45CA-9813-A0596D09C19D}"/>
    <cellStyle name="Comma 7 2 3 9" xfId="26026" xr:uid="{C23A05C8-EC23-4C5E-A15F-C957D33CEAB6}"/>
    <cellStyle name="Comma 7 2 4" xfId="1163" xr:uid="{D1B83965-FAEE-4F93-8492-8870F8D611E8}"/>
    <cellStyle name="Comma 7 2 4 10" xfId="24395" xr:uid="{21A74BD7-6518-4684-BDA8-04895C2F1FDA}"/>
    <cellStyle name="Comma 7 2 4 11" xfId="48367" xr:uid="{F85B58D1-A3E6-47EE-BF97-377FF3AC79F3}"/>
    <cellStyle name="Comma 7 2 4 2" xfId="1976" xr:uid="{8BF64A57-8D7C-4E14-94D9-19D28D4E798E}"/>
    <cellStyle name="Comma 7 2 4 2 2" xfId="3789" xr:uid="{2939F865-8637-48FF-81D0-BA54F9478491}"/>
    <cellStyle name="Comma 7 2 4 2 2 2" xfId="9258" xr:uid="{F6022FE8-4F3F-4C5B-96B6-81854E88D3CE}"/>
    <cellStyle name="Comma 7 2 4 2 2 2 2" xfId="20791" xr:uid="{99D6A3C4-0B86-43DD-8BA5-102F4BF4CC3E}"/>
    <cellStyle name="Comma 7 2 4 2 2 2 2 2" xfId="44364" xr:uid="{DB4D8816-5386-4686-9F14-EDA557DE7FBF}"/>
    <cellStyle name="Comma 7 2 4 2 2 2 3" xfId="33256" xr:uid="{D4FD0DA6-9DB8-48E4-8B32-76A0CF5C22F6}"/>
    <cellStyle name="Comma 7 2 4 2 2 3" xfId="15376" xr:uid="{860FB7F5-21AB-473F-8CD3-CC959ED64093}"/>
    <cellStyle name="Comma 7 2 4 2 2 3 2" xfId="38950" xr:uid="{B8C880E8-2BAD-4A90-9BDD-14477C640AA1}"/>
    <cellStyle name="Comma 7 2 4 2 2 4" xfId="27842" xr:uid="{CBAF941F-2983-4966-8291-BA6DBD1A22EE}"/>
    <cellStyle name="Comma 7 2 4 2 3" xfId="5153" xr:uid="{18937ADF-C794-43D9-84A7-0EC7D6B80DC6}"/>
    <cellStyle name="Comma 7 2 4 2 3 2" xfId="10627" xr:uid="{40E927C4-6861-4CDD-8A32-878A4854CF15}"/>
    <cellStyle name="Comma 7 2 4 2 3 2 2" xfId="22160" xr:uid="{6CA2C53A-0799-45FA-B0F1-98DA1FC9E0A7}"/>
    <cellStyle name="Comma 7 2 4 2 3 2 2 2" xfId="45733" xr:uid="{83D74D1F-01D6-4CF7-A388-472D5BA79990}"/>
    <cellStyle name="Comma 7 2 4 2 3 2 3" xfId="34625" xr:uid="{C351894B-6C81-4CE8-804F-0F07C623C2D8}"/>
    <cellStyle name="Comma 7 2 4 2 3 3" xfId="16739" xr:uid="{90A86139-DFB9-4C62-BD10-1967921E078F}"/>
    <cellStyle name="Comma 7 2 4 2 3 3 2" xfId="40313" xr:uid="{D40D9B56-56C2-46BB-9379-6E632CE07B0E}"/>
    <cellStyle name="Comma 7 2 4 2 3 4" xfId="29205" xr:uid="{7BD3E562-54C7-42F1-9CEF-A9F25B364A8A}"/>
    <cellStyle name="Comma 7 2 4 2 4" xfId="6491" xr:uid="{352E653B-7151-44B7-BEBC-1664EB1EAFBE}"/>
    <cellStyle name="Comma 7 2 4 2 4 2" xfId="11968" xr:uid="{E9C6DCEB-6CD7-44AF-8DE0-B7036E1AA4B7}"/>
    <cellStyle name="Comma 7 2 4 2 4 2 2" xfId="23500" xr:uid="{2C7DEF24-F767-44E6-95F8-92DF881BE5B0}"/>
    <cellStyle name="Comma 7 2 4 2 4 2 2 2" xfId="47073" xr:uid="{2BAC534E-0854-4089-93AB-289212CD3EAD}"/>
    <cellStyle name="Comma 7 2 4 2 4 2 3" xfId="35965" xr:uid="{88C2B874-930E-4ACB-BB02-FD73ED4879B5}"/>
    <cellStyle name="Comma 7 2 4 2 4 3" xfId="18075" xr:uid="{514978D1-2D1D-4AAD-9C23-D56025266A25}"/>
    <cellStyle name="Comma 7 2 4 2 4 3 2" xfId="41649" xr:uid="{701B7178-3D81-45AF-A20E-D90D09188B6D}"/>
    <cellStyle name="Comma 7 2 4 2 4 4" xfId="30541" xr:uid="{3CAFBDED-5623-4746-BA28-23FDCDECE362}"/>
    <cellStyle name="Comma 7 2 4 2 5" xfId="7902" xr:uid="{19BE7063-D3EE-494A-98BF-D3FBC90B4C7B}"/>
    <cellStyle name="Comma 7 2 4 2 5 2" xfId="19437" xr:uid="{09AF826A-1AEE-46F9-94B2-80114467D757}"/>
    <cellStyle name="Comma 7 2 4 2 5 2 2" xfId="43010" xr:uid="{C811DE27-02BA-40EE-ABFA-0CD0DF8C5912}"/>
    <cellStyle name="Comma 7 2 4 2 5 3" xfId="31902" xr:uid="{D65B2883-8228-4D5E-B526-7DB973B4E1A7}"/>
    <cellStyle name="Comma 7 2 4 2 6" xfId="13731" xr:uid="{4AD436C4-A6AB-4769-A4A6-E1A8457C7001}"/>
    <cellStyle name="Comma 7 2 4 2 6 2" xfId="37470" xr:uid="{14EA7821-2CBC-4F3C-B156-D19C426D3C5D}"/>
    <cellStyle name="Comma 7 2 4 2 7" xfId="26363" xr:uid="{6FAC7C43-2538-4A36-9F98-27B5DB7FF5CF}"/>
    <cellStyle name="Comma 7 2 4 2 8" xfId="24988" xr:uid="{CEE644D5-64FD-4649-827F-FF01EBCD9288}"/>
    <cellStyle name="Comma 7 2 4 2 9" xfId="48819" xr:uid="{E525A092-B8E5-43E8-A434-8601BE3C1D28}"/>
    <cellStyle name="Comma 7 2 4 3" xfId="2462" xr:uid="{4ABA1CE6-222E-4D40-9A5E-474204903D33}"/>
    <cellStyle name="Comma 7 2 4 3 2" xfId="4253" xr:uid="{73F4E11D-D8AD-4896-AB1E-A9FCBF47ABFF}"/>
    <cellStyle name="Comma 7 2 4 3 2 2" xfId="9722" xr:uid="{77BDCED2-4645-4C2E-B659-F1C024DC06C2}"/>
    <cellStyle name="Comma 7 2 4 3 2 2 2" xfId="21255" xr:uid="{D385F03D-9C7E-4899-BCF7-A412F3B062F7}"/>
    <cellStyle name="Comma 7 2 4 3 2 2 2 2" xfId="44828" xr:uid="{3D09B798-753E-48EA-8287-54FD6261851D}"/>
    <cellStyle name="Comma 7 2 4 3 2 2 3" xfId="33720" xr:uid="{46717C7D-2736-4637-A172-8C43A3F816B3}"/>
    <cellStyle name="Comma 7 2 4 3 2 3" xfId="15840" xr:uid="{D7FC552A-52C6-4394-B30C-6637E59931AF}"/>
    <cellStyle name="Comma 7 2 4 3 2 3 2" xfId="39414" xr:uid="{9EF9588A-EC11-45BE-AD9B-DD713EC06E40}"/>
    <cellStyle name="Comma 7 2 4 3 2 4" xfId="28306" xr:uid="{F7DD1B85-2CE6-4FB6-8EAD-EF28CC608BBF}"/>
    <cellStyle name="Comma 7 2 4 3 3" xfId="5618" xr:uid="{63CF3BD0-B5DC-4583-8737-C9A01E544929}"/>
    <cellStyle name="Comma 7 2 4 3 3 2" xfId="11092" xr:uid="{138911D3-03F4-49A1-98EC-DE72ACF0B740}"/>
    <cellStyle name="Comma 7 2 4 3 3 2 2" xfId="22625" xr:uid="{36D6518E-EFE6-463D-BAE6-999BEC48DBA5}"/>
    <cellStyle name="Comma 7 2 4 3 3 2 2 2" xfId="46198" xr:uid="{2DF51AAB-3C55-4A43-A5B5-C30F242FB695}"/>
    <cellStyle name="Comma 7 2 4 3 3 2 3" xfId="35090" xr:uid="{6D4A0A2A-7A1D-4144-A638-7127BA5F417C}"/>
    <cellStyle name="Comma 7 2 4 3 3 3" xfId="17204" xr:uid="{B86DEEC9-7491-4E85-934C-41016B9BCD0E}"/>
    <cellStyle name="Comma 7 2 4 3 3 3 2" xfId="40778" xr:uid="{CF91C355-23BC-4525-B6A6-8C0D432AB2DA}"/>
    <cellStyle name="Comma 7 2 4 3 3 4" xfId="29670" xr:uid="{1689D95E-00EE-420F-B4AB-67BC425FED1A}"/>
    <cellStyle name="Comma 7 2 4 3 4" xfId="6956" xr:uid="{4A656E3A-449F-42F1-9D6F-50602CB3C171}"/>
    <cellStyle name="Comma 7 2 4 3 4 2" xfId="12434" xr:uid="{AC498BDA-11F0-4A52-BC73-79E45BE7F536}"/>
    <cellStyle name="Comma 7 2 4 3 4 2 2" xfId="23966" xr:uid="{A6A89D22-6413-4D93-ABD4-A86721F0C610}"/>
    <cellStyle name="Comma 7 2 4 3 4 2 2 2" xfId="47539" xr:uid="{406E68FA-D9EC-4DE7-9438-6D59BFCCC6D8}"/>
    <cellStyle name="Comma 7 2 4 3 4 2 3" xfId="36431" xr:uid="{90F32A42-9724-4844-BBB9-28EAA13C50A1}"/>
    <cellStyle name="Comma 7 2 4 3 4 3" xfId="18540" xr:uid="{741D09AD-A502-4F6C-AC49-B072B9B55CCB}"/>
    <cellStyle name="Comma 7 2 4 3 4 3 2" xfId="42114" xr:uid="{871D267E-5A5E-45CE-8F04-B109F3501CB5}"/>
    <cellStyle name="Comma 7 2 4 3 4 4" xfId="31006" xr:uid="{773764D6-8A51-42CF-A74B-2E51D90FBF2D}"/>
    <cellStyle name="Comma 7 2 4 3 5" xfId="8369" xr:uid="{0FF4AC0B-4950-4C18-861E-FA2B3A4568E1}"/>
    <cellStyle name="Comma 7 2 4 3 5 2" xfId="19902" xr:uid="{487B4923-B1BB-425B-B203-04EBA5EC14CB}"/>
    <cellStyle name="Comma 7 2 4 3 5 2 2" xfId="43475" xr:uid="{3331C907-5571-4ECE-A7FC-30F642E802F7}"/>
    <cellStyle name="Comma 7 2 4 3 5 3" xfId="32367" xr:uid="{028C5EAA-23A6-404C-80A0-62E21EFE00AF}"/>
    <cellStyle name="Comma 7 2 4 3 6" xfId="14198" xr:uid="{FE34B427-C213-4889-8448-CEBE0CC34440}"/>
    <cellStyle name="Comma 7 2 4 3 6 2" xfId="37935" xr:uid="{F0D23986-6172-4ECF-87BB-60F7E0A0AFAE}"/>
    <cellStyle name="Comma 7 2 4 3 7" xfId="26828" xr:uid="{78F30AC8-8D1E-4CD5-9731-1F0D8C36D00C}"/>
    <cellStyle name="Comma 7 2 4 3 8" xfId="25454" xr:uid="{0D08B199-5844-4C26-9451-4953841ABA63}"/>
    <cellStyle name="Comma 7 2 4 3 9" xfId="49284" xr:uid="{C5894B68-BC61-4596-AF3D-42F2883CB6F0}"/>
    <cellStyle name="Comma 7 2 4 4" xfId="3350" xr:uid="{405C28FC-A747-4B3A-B8CE-F2474D01E5E3}"/>
    <cellStyle name="Comma 7 2 4 4 2" xfId="8818" xr:uid="{2CF7662E-6550-4EF0-8ECC-A454117AACBB}"/>
    <cellStyle name="Comma 7 2 4 4 2 2" xfId="20351" xr:uid="{D4E455DA-1427-4A29-991B-4A889ACFC8B6}"/>
    <cellStyle name="Comma 7 2 4 4 2 2 2" xfId="43924" xr:uid="{E142AD69-25D5-4448-9B0F-3C102217B66E}"/>
    <cellStyle name="Comma 7 2 4 4 2 3" xfId="32816" xr:uid="{002A1EF9-3B6E-4A98-8F98-26BF05E7DEE6}"/>
    <cellStyle name="Comma 7 2 4 4 3" xfId="14936" xr:uid="{7E6DC854-5A3B-42EB-9172-8103869FD6BD}"/>
    <cellStyle name="Comma 7 2 4 4 3 2" xfId="38510" xr:uid="{7D2450E0-C3D1-4E26-8E9B-E9CB8BE6D53A}"/>
    <cellStyle name="Comma 7 2 4 4 4" xfId="27402" xr:uid="{1EBCE2A7-F81C-44D7-8730-A700666D156B}"/>
    <cellStyle name="Comma 7 2 4 5" xfId="4706" xr:uid="{750E112E-6DF8-40C2-A391-3B631AAC2289}"/>
    <cellStyle name="Comma 7 2 4 5 2" xfId="10179" xr:uid="{F63BF1EA-527C-4DB9-B5D8-032D99E0D97A}"/>
    <cellStyle name="Comma 7 2 4 5 2 2" xfId="21712" xr:uid="{E96ECB7C-E6E6-4A66-BD09-8632B7AF5A58}"/>
    <cellStyle name="Comma 7 2 4 5 2 2 2" xfId="45285" xr:uid="{A6CD70F3-1442-4215-9F42-6E477EBC459E}"/>
    <cellStyle name="Comma 7 2 4 5 2 3" xfId="34177" xr:uid="{ADDB60D3-8CF4-478C-A9FF-CEBDB24D9439}"/>
    <cellStyle name="Comma 7 2 4 5 3" xfId="16292" xr:uid="{DA5D5238-BB35-4BF1-AEA4-B83521B4FCB7}"/>
    <cellStyle name="Comma 7 2 4 5 3 2" xfId="39866" xr:uid="{0F83E636-FAD4-4E8C-9416-C6F6FE006D40}"/>
    <cellStyle name="Comma 7 2 4 5 4" xfId="28758" xr:uid="{F14777E6-77F6-4ED9-B81E-01F7F320E324}"/>
    <cellStyle name="Comma 7 2 4 6" xfId="6044" xr:uid="{EAA5036C-BB63-4AE8-BE70-179E5E08C4B3}"/>
    <cellStyle name="Comma 7 2 4 6 2" xfId="11520" xr:uid="{755B86DB-1728-4887-8219-9E54A9E52AEC}"/>
    <cellStyle name="Comma 7 2 4 6 2 2" xfId="23052" xr:uid="{74892B44-24C4-4559-8608-93F2391853FE}"/>
    <cellStyle name="Comma 7 2 4 6 2 2 2" xfId="46625" xr:uid="{45E6B057-39DA-4DE9-A8D4-4EC15E37E271}"/>
    <cellStyle name="Comma 7 2 4 6 2 3" xfId="35517" xr:uid="{7A0D7CAA-FA9F-452C-B8C6-33A033428D85}"/>
    <cellStyle name="Comma 7 2 4 6 3" xfId="17628" xr:uid="{FAA18BF9-E157-457D-B164-A1BFC9BACF8F}"/>
    <cellStyle name="Comma 7 2 4 6 3 2" xfId="41202" xr:uid="{D5055263-E3F9-4CFB-A3F7-944EDEF132C0}"/>
    <cellStyle name="Comma 7 2 4 6 4" xfId="30094" xr:uid="{9D23F76D-F28E-463C-9451-5A74FF5BAF4D}"/>
    <cellStyle name="Comma 7 2 4 7" xfId="7429" xr:uid="{5047B6C2-FDD5-436E-ACA9-887232B9F10F}"/>
    <cellStyle name="Comma 7 2 4 7 2" xfId="18989" xr:uid="{C5D6267B-DF56-4390-8444-E3587F9ED5E6}"/>
    <cellStyle name="Comma 7 2 4 7 2 2" xfId="42562" xr:uid="{F59DE944-DFF9-4E8F-9191-6A5BA8890DAD}"/>
    <cellStyle name="Comma 7 2 4 7 3" xfId="31454" xr:uid="{C75C627F-E881-45D7-B796-583FEA373E5E}"/>
    <cellStyle name="Comma 7 2 4 8" xfId="13247" xr:uid="{6DE0BF7C-D870-4E6C-824F-7D0AAFA36C00}"/>
    <cellStyle name="Comma 7 2 4 8 2" xfId="37023" xr:uid="{B83E3FC0-8CA3-489A-8D37-91920E965130}"/>
    <cellStyle name="Comma 7 2 4 9" xfId="25914" xr:uid="{96BC4D71-1B37-43F3-A6B0-BE33F9AB1802}"/>
    <cellStyle name="Comma 7 2 5" xfId="1642" xr:uid="{DB3E8F03-7593-4FCB-96DD-BC4147037E3D}"/>
    <cellStyle name="Comma 7 2 5 10" xfId="24707" xr:uid="{8494EDF1-8DCD-4F39-99F9-1FD46C993D2B}"/>
    <cellStyle name="Comma 7 2 5 11" xfId="48538" xr:uid="{CDC5D41F-5CDD-42CB-A8E3-831423626909}"/>
    <cellStyle name="Comma 7 2 5 2" xfId="2144" xr:uid="{D82A39C6-43AE-4CB5-9F6F-41237609442E}"/>
    <cellStyle name="Comma 7 2 5 2 2" xfId="3956" xr:uid="{03DAC80D-5113-4210-833A-C855976D446F}"/>
    <cellStyle name="Comma 7 2 5 2 2 2" xfId="9425" xr:uid="{679127BB-61AF-4404-BB2E-2BCD27D0DB45}"/>
    <cellStyle name="Comma 7 2 5 2 2 2 2" xfId="20958" xr:uid="{C37FFE97-A4A1-46C9-873F-C6FCE63A28E4}"/>
    <cellStyle name="Comma 7 2 5 2 2 2 2 2" xfId="44531" xr:uid="{3E413B07-22D1-4F3D-ACE8-FE3CDD8BC561}"/>
    <cellStyle name="Comma 7 2 5 2 2 2 3" xfId="33423" xr:uid="{5EA0E5C3-11A5-47A3-8978-67516EF4F293}"/>
    <cellStyle name="Comma 7 2 5 2 2 3" xfId="15543" xr:uid="{4EE8817C-E97A-44A3-9AA7-5663A9BDC91C}"/>
    <cellStyle name="Comma 7 2 5 2 2 3 2" xfId="39117" xr:uid="{1BFDD1E0-A57D-4640-86BA-9750BAC80CFB}"/>
    <cellStyle name="Comma 7 2 5 2 2 4" xfId="28009" xr:uid="{5302B58A-DE28-4FBE-9B24-357B6DFF5CA4}"/>
    <cellStyle name="Comma 7 2 5 2 3" xfId="5320" xr:uid="{03B7D57A-46D2-4B28-8B63-ABF0A723725B}"/>
    <cellStyle name="Comma 7 2 5 2 3 2" xfId="10794" xr:uid="{5B49E3D4-0D8B-4083-838E-356337975325}"/>
    <cellStyle name="Comma 7 2 5 2 3 2 2" xfId="22327" xr:uid="{58C5A145-27E0-4F72-8906-71E8C49DD87C}"/>
    <cellStyle name="Comma 7 2 5 2 3 2 2 2" xfId="45900" xr:uid="{3F69DCBF-0E02-4913-84E5-AEA734E467E9}"/>
    <cellStyle name="Comma 7 2 5 2 3 2 3" xfId="34792" xr:uid="{8FA5D69C-919B-4236-89F9-A611459D44E7}"/>
    <cellStyle name="Comma 7 2 5 2 3 3" xfId="16906" xr:uid="{0FD700F0-4DD3-458E-A058-76350CF0EB27}"/>
    <cellStyle name="Comma 7 2 5 2 3 3 2" xfId="40480" xr:uid="{19F8F8D0-89FE-4522-ACBE-42E04FE97950}"/>
    <cellStyle name="Comma 7 2 5 2 3 4" xfId="29372" xr:uid="{5B55BA7B-86B8-462F-84D3-B85059E231E4}"/>
    <cellStyle name="Comma 7 2 5 2 4" xfId="6658" xr:uid="{482834CE-8826-4A1A-ABDE-C57CCD18D0BB}"/>
    <cellStyle name="Comma 7 2 5 2 4 2" xfId="12135" xr:uid="{06559538-4D4C-4033-89A3-679AF4F85E14}"/>
    <cellStyle name="Comma 7 2 5 2 4 2 2" xfId="23667" xr:uid="{21F4164F-41D0-44C9-954C-16163066F82B}"/>
    <cellStyle name="Comma 7 2 5 2 4 2 2 2" xfId="47240" xr:uid="{3BAE87F9-18AD-4358-AD7E-843870421861}"/>
    <cellStyle name="Comma 7 2 5 2 4 2 3" xfId="36132" xr:uid="{476BB30A-7A1E-4430-B474-28B55B6426EA}"/>
    <cellStyle name="Comma 7 2 5 2 4 3" xfId="18242" xr:uid="{94E0709B-EEA1-4FC7-897E-CF5875CE3F10}"/>
    <cellStyle name="Comma 7 2 5 2 4 3 2" xfId="41816" xr:uid="{A464F47B-63A5-4CC6-93BE-034F7ABC879E}"/>
    <cellStyle name="Comma 7 2 5 2 4 4" xfId="30708" xr:uid="{AB8AFFBD-6ECA-4333-B9E5-4321ADF6A63E}"/>
    <cellStyle name="Comma 7 2 5 2 5" xfId="8069" xr:uid="{0732DF4D-F572-4AC0-B11B-1A2A52EEAEDF}"/>
    <cellStyle name="Comma 7 2 5 2 5 2" xfId="19604" xr:uid="{588AE143-DCD7-4E6F-84B5-3383B614D163}"/>
    <cellStyle name="Comma 7 2 5 2 5 2 2" xfId="43177" xr:uid="{BC295FD3-7E93-48C1-8C7E-0236173431B4}"/>
    <cellStyle name="Comma 7 2 5 2 5 3" xfId="32069" xr:uid="{C5DB34B3-CE2D-4730-B5E9-3D831B72D889}"/>
    <cellStyle name="Comma 7 2 5 2 6" xfId="13898" xr:uid="{7C5A3619-B4EB-49D5-935A-4239F238D28F}"/>
    <cellStyle name="Comma 7 2 5 2 6 2" xfId="37637" xr:uid="{B0B5E640-CEF7-4FB6-B22E-4E6FB3AA8B38}"/>
    <cellStyle name="Comma 7 2 5 2 7" xfId="26530" xr:uid="{741FE83B-11FB-421E-9923-9CB94988D982}"/>
    <cellStyle name="Comma 7 2 5 2 8" xfId="25155" xr:uid="{8AA1FA57-F09F-4BF6-85A5-CE12CC341F76}"/>
    <cellStyle name="Comma 7 2 5 2 9" xfId="48986" xr:uid="{64AF714F-A45C-4165-8F12-B0C50EE80AF1}"/>
    <cellStyle name="Comma 7 2 5 3" xfId="2634" xr:uid="{BC9D10A6-B974-4859-AC2E-A01A0A0D6773}"/>
    <cellStyle name="Comma 7 2 5 3 2" xfId="4422" xr:uid="{B1B11340-7E19-4D28-B6CB-F571374B5477}"/>
    <cellStyle name="Comma 7 2 5 3 2 2" xfId="9892" xr:uid="{BBCBF22D-9976-43D2-9E38-AAFCEACDD5E5}"/>
    <cellStyle name="Comma 7 2 5 3 2 2 2" xfId="21425" xr:uid="{5F2689E7-8E03-423C-9749-B836B32D464A}"/>
    <cellStyle name="Comma 7 2 5 3 2 2 2 2" xfId="44998" xr:uid="{81577544-CB89-4DC3-8722-7541D72251BE}"/>
    <cellStyle name="Comma 7 2 5 3 2 2 3" xfId="33890" xr:uid="{5A71AC99-A877-41E7-9251-DD9DEA8758A8}"/>
    <cellStyle name="Comma 7 2 5 3 2 3" xfId="16009" xr:uid="{C2778877-AF76-4B23-9355-0C25D89F094C}"/>
    <cellStyle name="Comma 7 2 5 3 2 3 2" xfId="39583" xr:uid="{99B9A508-E0C4-474E-AC93-D7AE69C0208C}"/>
    <cellStyle name="Comma 7 2 5 3 2 4" xfId="28475" xr:uid="{2B240C05-1AA3-4324-88E5-3AE4A43D2188}"/>
    <cellStyle name="Comma 7 2 5 3 3" xfId="5788" xr:uid="{C08C14BB-67A6-45C9-AD65-7AA72BFF9D5C}"/>
    <cellStyle name="Comma 7 2 5 3 3 2" xfId="11262" xr:uid="{FBFE9E28-B53D-4B2D-8DB6-7BBB87473CFC}"/>
    <cellStyle name="Comma 7 2 5 3 3 2 2" xfId="22795" xr:uid="{53432F79-E93A-4E9B-A1EA-E5DBA5B9F139}"/>
    <cellStyle name="Comma 7 2 5 3 3 2 2 2" xfId="46368" xr:uid="{7D239908-07BB-49EC-9FAF-AF931AF4FFB5}"/>
    <cellStyle name="Comma 7 2 5 3 3 2 3" xfId="35260" xr:uid="{1C57C2BF-DF90-4F85-B47D-EEEA055A45CF}"/>
    <cellStyle name="Comma 7 2 5 3 3 3" xfId="17374" xr:uid="{9760DDA1-A8B2-43EB-96DD-730176B1B7A0}"/>
    <cellStyle name="Comma 7 2 5 3 3 3 2" xfId="40948" xr:uid="{BC329559-7ABA-4036-95F0-78EF3CC9FA79}"/>
    <cellStyle name="Comma 7 2 5 3 3 4" xfId="29840" xr:uid="{D405BEA5-8CDE-416D-A41E-2BEEAC017C16}"/>
    <cellStyle name="Comma 7 2 5 3 4" xfId="7126" xr:uid="{7E6B9942-FDC4-4B17-9704-20EFA3AA3405}"/>
    <cellStyle name="Comma 7 2 5 3 4 2" xfId="12604" xr:uid="{6E912593-AA28-4FCE-858F-363BA7DB1329}"/>
    <cellStyle name="Comma 7 2 5 3 4 2 2" xfId="24136" xr:uid="{D2E3CFCC-881F-45B0-9A70-E1BC0871C806}"/>
    <cellStyle name="Comma 7 2 5 3 4 2 2 2" xfId="47709" xr:uid="{6DFF5D44-F022-4CD7-A0A3-ADE8674DAA1D}"/>
    <cellStyle name="Comma 7 2 5 3 4 2 3" xfId="36601" xr:uid="{ACDA2481-508C-4B78-818C-7FFC931E1701}"/>
    <cellStyle name="Comma 7 2 5 3 4 3" xfId="18710" xr:uid="{4507721C-BF58-42F6-B1E5-28A5D2245F1D}"/>
    <cellStyle name="Comma 7 2 5 3 4 3 2" xfId="42284" xr:uid="{170891A8-4768-42DE-8301-D5DBD3B5B87E}"/>
    <cellStyle name="Comma 7 2 5 3 4 4" xfId="31176" xr:uid="{1EF2274D-B64C-4F4A-88F4-DC6D021BE803}"/>
    <cellStyle name="Comma 7 2 5 3 5" xfId="8539" xr:uid="{4D4661BF-2F51-4805-A6A9-489E9DDF7A65}"/>
    <cellStyle name="Comma 7 2 5 3 5 2" xfId="20072" xr:uid="{62C49F8E-A121-4553-9554-11567C9129D8}"/>
    <cellStyle name="Comma 7 2 5 3 5 2 2" xfId="43645" xr:uid="{DDCA0F90-E352-4AE6-BC9A-121A31F59AAE}"/>
    <cellStyle name="Comma 7 2 5 3 5 3" xfId="32537" xr:uid="{E79CF4B0-EEFC-4970-A311-972BA10D6277}"/>
    <cellStyle name="Comma 7 2 5 3 6" xfId="14369" xr:uid="{C88C5EBC-16B4-43EB-8C75-CB5A70EA3927}"/>
    <cellStyle name="Comma 7 2 5 3 6 2" xfId="38105" xr:uid="{4BDA7340-F322-40B4-9B83-779A518747C5}"/>
    <cellStyle name="Comma 7 2 5 3 7" xfId="26998" xr:uid="{E6246FE0-B40C-404E-B8C4-06EFFEAA2EEE}"/>
    <cellStyle name="Comma 7 2 5 3 8" xfId="25624" xr:uid="{DD611077-5451-4197-9C2F-455634455DFD}"/>
    <cellStyle name="Comma 7 2 5 3 9" xfId="49454" xr:uid="{EF06C039-4938-462C-A86E-364F1D03D7F0}"/>
    <cellStyle name="Comma 7 2 5 4" xfId="3513" xr:uid="{38EB48AC-B2B6-4825-8273-B0F933736D49}"/>
    <cellStyle name="Comma 7 2 5 4 2" xfId="8982" xr:uid="{4CFB2A6F-CCB3-435A-95F8-1C2F8FA1F52F}"/>
    <cellStyle name="Comma 7 2 5 4 2 2" xfId="20515" xr:uid="{44091A99-0306-439B-946F-B217413D2000}"/>
    <cellStyle name="Comma 7 2 5 4 2 2 2" xfId="44088" xr:uid="{4957EEBB-6E52-4412-8CE7-BB875314DDFA}"/>
    <cellStyle name="Comma 7 2 5 4 2 3" xfId="32980" xr:uid="{D70D386C-F847-4E0F-8FCE-0C10D3B16E88}"/>
    <cellStyle name="Comma 7 2 5 4 3" xfId="15100" xr:uid="{88B44B54-5434-4504-98D6-74F055709CED}"/>
    <cellStyle name="Comma 7 2 5 4 3 2" xfId="38674" xr:uid="{BB7F42EB-FFFB-4C23-AF37-8547F2EA3C00}"/>
    <cellStyle name="Comma 7 2 5 4 4" xfId="27566" xr:uid="{8ED20646-BAA1-45DC-B1EF-8C20A70DDE7F}"/>
    <cellStyle name="Comma 7 2 5 5" xfId="4873" xr:uid="{1787A1E3-281C-4948-958A-72AFB9544FEB}"/>
    <cellStyle name="Comma 7 2 5 5 2" xfId="10347" xr:uid="{D8D49923-FBAA-4BC0-94DE-93C170987D13}"/>
    <cellStyle name="Comma 7 2 5 5 2 2" xfId="21880" xr:uid="{5C2F35FE-DCF3-4ADC-989A-E1FEED52E9F1}"/>
    <cellStyle name="Comma 7 2 5 5 2 2 2" xfId="45453" xr:uid="{53335D89-FFAF-4140-ADFD-487739898049}"/>
    <cellStyle name="Comma 7 2 5 5 2 3" xfId="34345" xr:uid="{13FAF4AB-4575-41E2-A118-8955F1E04A4A}"/>
    <cellStyle name="Comma 7 2 5 5 3" xfId="16459" xr:uid="{DC24C66B-0A3B-4074-9A08-50FE2A48446C}"/>
    <cellStyle name="Comma 7 2 5 5 3 2" xfId="40033" xr:uid="{E5DA6B79-490B-4DB0-9C22-76586082451A}"/>
    <cellStyle name="Comma 7 2 5 5 4" xfId="28925" xr:uid="{979C0F6D-252F-4952-B86B-82B0010B4797}"/>
    <cellStyle name="Comma 7 2 5 6" xfId="6211" xr:uid="{62EAAB1D-D83C-4CD9-8172-1D4919AAD1B0}"/>
    <cellStyle name="Comma 7 2 5 6 2" xfId="11687" xr:uid="{69B1D184-1625-4BB2-9BD1-7E7899CB29C9}"/>
    <cellStyle name="Comma 7 2 5 6 2 2" xfId="23219" xr:uid="{E9C6A219-DA62-4931-90AD-815FBA758DB2}"/>
    <cellStyle name="Comma 7 2 5 6 2 2 2" xfId="46792" xr:uid="{029BE938-1101-43E7-B59F-086F3339A799}"/>
    <cellStyle name="Comma 7 2 5 6 2 3" xfId="35684" xr:uid="{A0459A42-332C-40BA-B6E2-17D7E1B29185}"/>
    <cellStyle name="Comma 7 2 5 6 3" xfId="17795" xr:uid="{3075F0FB-8B5B-4381-9BE9-4ABCA3AB7CDF}"/>
    <cellStyle name="Comma 7 2 5 6 3 2" xfId="41369" xr:uid="{CF581D06-5941-4434-B8F8-1D46DCCC5ABE}"/>
    <cellStyle name="Comma 7 2 5 6 4" xfId="30261" xr:uid="{FD8F01E9-C986-4106-8109-8EDB4F5E7379}"/>
    <cellStyle name="Comma 7 2 5 7" xfId="7602" xr:uid="{DC75E9BD-DF19-49ED-8668-6041048952E3}"/>
    <cellStyle name="Comma 7 2 5 7 2" xfId="19157" xr:uid="{18A003D0-00C6-4068-A493-96E15EF30379}"/>
    <cellStyle name="Comma 7 2 5 7 2 2" xfId="42730" xr:uid="{93BFA06E-B259-4009-B15D-AD23577006F9}"/>
    <cellStyle name="Comma 7 2 5 7 3" xfId="31622" xr:uid="{4BC77B67-97F0-4B29-989C-691315216722}"/>
    <cellStyle name="Comma 7 2 5 8" xfId="13442" xr:uid="{134A934A-6923-429C-8DD1-A8854FCE9EC7}"/>
    <cellStyle name="Comma 7 2 5 8 2" xfId="37190" xr:uid="{8D1AB858-FEA1-4E3E-B8FB-45AC6BDB5632}"/>
    <cellStyle name="Comma 7 2 5 9" xfId="26083" xr:uid="{C4F743CD-A84C-4444-B4F7-A40A87ABD8FE}"/>
    <cellStyle name="Comma 7 2 6" xfId="1833" xr:uid="{E4522318-BA45-4A14-8CE5-06F9CA63B77A}"/>
    <cellStyle name="Comma 7 2 6 10" xfId="48676" xr:uid="{DA770CB7-C896-4E5D-A7A0-1C40C8A432DD}"/>
    <cellStyle name="Comma 7 2 6 2" xfId="2311" xr:uid="{07D67884-5B1E-4740-B0F8-83004C875616}"/>
    <cellStyle name="Comma 7 2 6 2 2" xfId="4106" xr:uid="{27622FDD-88AA-4069-B785-D62C304F7616}"/>
    <cellStyle name="Comma 7 2 6 2 2 2" xfId="9575" xr:uid="{0471A73D-CAA3-4395-BD56-785D53D6800A}"/>
    <cellStyle name="Comma 7 2 6 2 2 2 2" xfId="21108" xr:uid="{80FA3C30-5D38-4C21-A701-829C5F6EFBEF}"/>
    <cellStyle name="Comma 7 2 6 2 2 2 2 2" xfId="44681" xr:uid="{B43EC8A9-D4DC-4FD4-AE46-3B8502370740}"/>
    <cellStyle name="Comma 7 2 6 2 2 2 3" xfId="33573" xr:uid="{0C849AD4-AF6C-464A-BA8F-7875D1BB2B31}"/>
    <cellStyle name="Comma 7 2 6 2 2 3" xfId="15693" xr:uid="{AC70A5BE-20D1-4322-9229-72CC900EFBCC}"/>
    <cellStyle name="Comma 7 2 6 2 2 3 2" xfId="39267" xr:uid="{930F9ACC-278B-4D9B-9C23-B94F66FD1D42}"/>
    <cellStyle name="Comma 7 2 6 2 2 4" xfId="28159" xr:uid="{5721E861-6D8E-46D9-B225-80E6AD163ED1}"/>
    <cellStyle name="Comma 7 2 6 2 3" xfId="5471" xr:uid="{83045881-2F8F-45C0-9DCE-069E02690066}"/>
    <cellStyle name="Comma 7 2 6 2 3 2" xfId="10945" xr:uid="{7B58C951-510F-41CC-A8DC-1C5A07BF4285}"/>
    <cellStyle name="Comma 7 2 6 2 3 2 2" xfId="22478" xr:uid="{2F66D510-32AC-4E25-B47C-905C97A8C3B1}"/>
    <cellStyle name="Comma 7 2 6 2 3 2 2 2" xfId="46051" xr:uid="{10E10137-382D-47EB-A76F-C9C3FE49A916}"/>
    <cellStyle name="Comma 7 2 6 2 3 2 3" xfId="34943" xr:uid="{8899BB91-6212-437C-8491-BDD78D047281}"/>
    <cellStyle name="Comma 7 2 6 2 3 3" xfId="17057" xr:uid="{66350BBE-4E3B-4BD9-BB0C-1E90F8B70EDA}"/>
    <cellStyle name="Comma 7 2 6 2 3 3 2" xfId="40631" xr:uid="{CA6A8B91-46EB-4D32-8F5C-48400E7D2093}"/>
    <cellStyle name="Comma 7 2 6 2 3 4" xfId="29523" xr:uid="{8C844B6B-9652-4EB6-AE76-B7CEE3ADF28D}"/>
    <cellStyle name="Comma 7 2 6 2 4" xfId="6809" xr:uid="{D16E6FE6-C5A2-48EE-9D87-2090A5D613EC}"/>
    <cellStyle name="Comma 7 2 6 2 4 2" xfId="12287" xr:uid="{3ECCFFB4-4FC3-4B5C-80DF-6AA07498A7B6}"/>
    <cellStyle name="Comma 7 2 6 2 4 2 2" xfId="23819" xr:uid="{F7D1C07C-D0C2-4F6E-AEF0-D4CE7062D64A}"/>
    <cellStyle name="Comma 7 2 6 2 4 2 2 2" xfId="47392" xr:uid="{2033562B-1A06-4115-98D2-075F60BBC9B4}"/>
    <cellStyle name="Comma 7 2 6 2 4 2 3" xfId="36284" xr:uid="{52C00003-7D3C-4B23-8851-436BBEA3192C}"/>
    <cellStyle name="Comma 7 2 6 2 4 3" xfId="18393" xr:uid="{8BE940FF-872C-4A10-BCD0-203584012AA1}"/>
    <cellStyle name="Comma 7 2 6 2 4 3 2" xfId="41967" xr:uid="{1E9EB383-4786-4199-B6AB-A3CC452359D1}"/>
    <cellStyle name="Comma 7 2 6 2 4 4" xfId="30859" xr:uid="{A730766D-0B49-4714-8D64-59F9E71F30C3}"/>
    <cellStyle name="Comma 7 2 6 2 5" xfId="8222" xr:uid="{3FD6EE0D-12B3-4EEB-9ECF-24783CF54A83}"/>
    <cellStyle name="Comma 7 2 6 2 5 2" xfId="19755" xr:uid="{4FD45165-5F0E-4794-8F40-CF6BB5F76B61}"/>
    <cellStyle name="Comma 7 2 6 2 5 2 2" xfId="43328" xr:uid="{4143BD49-6040-4AD4-BC84-D60A210DC770}"/>
    <cellStyle name="Comma 7 2 6 2 5 3" xfId="32220" xr:uid="{17B168E2-4E00-4693-886B-9464BA4BBBA0}"/>
    <cellStyle name="Comma 7 2 6 2 6" xfId="14051" xr:uid="{C1FEDD08-191E-4C51-9393-AD9B597D9283}"/>
    <cellStyle name="Comma 7 2 6 2 6 2" xfId="37788" xr:uid="{F5C29366-E9D8-4F75-BAED-1FCDA6027720}"/>
    <cellStyle name="Comma 7 2 6 2 7" xfId="26681" xr:uid="{2A5E4FBA-1379-431F-8F6C-49BF46CDF21A}"/>
    <cellStyle name="Comma 7 2 6 2 8" xfId="25307" xr:uid="{711F250E-92DF-4E3C-9BE5-FF30F0D23A2E}"/>
    <cellStyle name="Comma 7 2 6 2 9" xfId="49137" xr:uid="{8E893E74-9527-4FD8-8707-AD583514401B}"/>
    <cellStyle name="Comma 7 2 6 3" xfId="3646" xr:uid="{059D6808-D5D4-4612-8521-E73BB1DAF7D6}"/>
    <cellStyle name="Comma 7 2 6 3 2" xfId="9115" xr:uid="{E4298E37-A911-42DC-BB82-03FAF9E8785E}"/>
    <cellStyle name="Comma 7 2 6 3 2 2" xfId="20648" xr:uid="{F698FC84-BCCA-4745-BFAA-BBF301DCA767}"/>
    <cellStyle name="Comma 7 2 6 3 2 2 2" xfId="44221" xr:uid="{5D446250-2A63-4FF8-8DE6-0B088540C4BB}"/>
    <cellStyle name="Comma 7 2 6 3 2 3" xfId="33113" xr:uid="{051A5801-5864-41AB-AA64-DB63E82E9805}"/>
    <cellStyle name="Comma 7 2 6 3 3" xfId="15233" xr:uid="{0C00038A-5F2E-4C64-9C8B-F8678064FF8E}"/>
    <cellStyle name="Comma 7 2 6 3 3 2" xfId="38807" xr:uid="{02F6DB85-578B-4615-A569-3D3DC55718EA}"/>
    <cellStyle name="Comma 7 2 6 3 4" xfId="27699" xr:uid="{87ACBAD0-5690-4204-AA20-C71B7B363BD6}"/>
    <cellStyle name="Comma 7 2 6 4" xfId="5010" xr:uid="{C274F4F4-4767-40EE-AB51-41760AEB004A}"/>
    <cellStyle name="Comma 7 2 6 4 2" xfId="10484" xr:uid="{FA715A45-0678-4B70-AA00-242003321BE3}"/>
    <cellStyle name="Comma 7 2 6 4 2 2" xfId="22017" xr:uid="{B6AAA601-5595-4A66-BBDB-984422F18EC3}"/>
    <cellStyle name="Comma 7 2 6 4 2 2 2" xfId="45590" xr:uid="{B5120776-DFDD-4F63-BC55-6C5A0E121CE8}"/>
    <cellStyle name="Comma 7 2 6 4 2 3" xfId="34482" xr:uid="{7609B77D-D4FC-4AB6-898D-6F8C5985C540}"/>
    <cellStyle name="Comma 7 2 6 4 3" xfId="16596" xr:uid="{5B92CB57-528A-41B7-A9B1-412345FBDD49}"/>
    <cellStyle name="Comma 7 2 6 4 3 2" xfId="40170" xr:uid="{18EB6C87-A666-4CE8-9BFB-B0046E4C6DFD}"/>
    <cellStyle name="Comma 7 2 6 4 4" xfId="29062" xr:uid="{874EA452-998D-4D04-8628-CAE7564A80CD}"/>
    <cellStyle name="Comma 7 2 6 5" xfId="6348" xr:uid="{566649EE-1889-4EED-BE4C-31878066B2AF}"/>
    <cellStyle name="Comma 7 2 6 5 2" xfId="11825" xr:uid="{5CB069AE-1BA5-4AE0-A807-2FFC39C8F70A}"/>
    <cellStyle name="Comma 7 2 6 5 2 2" xfId="23357" xr:uid="{765134CA-FE9E-4F9B-B3FC-64B5FD86983F}"/>
    <cellStyle name="Comma 7 2 6 5 2 2 2" xfId="46930" xr:uid="{0C711328-F61B-4DC0-996D-40D510FFA2F0}"/>
    <cellStyle name="Comma 7 2 6 5 2 3" xfId="35822" xr:uid="{56460A89-C7B1-4AC5-8C04-F272E6B2A762}"/>
    <cellStyle name="Comma 7 2 6 5 3" xfId="17932" xr:uid="{967FDA12-97EF-47B0-B163-D10DA2459F53}"/>
    <cellStyle name="Comma 7 2 6 5 3 2" xfId="41506" xr:uid="{25FEA569-22A9-4283-A1F5-94C30BF305FF}"/>
    <cellStyle name="Comma 7 2 6 5 4" xfId="30398" xr:uid="{158673C4-76A6-4361-A6D5-4DCC36EEB351}"/>
    <cellStyle name="Comma 7 2 6 6" xfId="7759" xr:uid="{CBDEDB06-7A77-41C0-8A28-94AA89A81294}"/>
    <cellStyle name="Comma 7 2 6 6 2" xfId="19294" xr:uid="{7321CD10-D9F9-43ED-9243-383AB0B27364}"/>
    <cellStyle name="Comma 7 2 6 6 2 2" xfId="42867" xr:uid="{8349983E-FD13-4DA8-89F0-7473AE41FE00}"/>
    <cellStyle name="Comma 7 2 6 6 3" xfId="31759" xr:uid="{51614215-A6C1-4313-A11E-DA98A8962633}"/>
    <cellStyle name="Comma 7 2 6 7" xfId="13588" xr:uid="{DD6BD79E-1A1A-4A08-AF91-8C99C46A3481}"/>
    <cellStyle name="Comma 7 2 6 7 2" xfId="37327" xr:uid="{1D42716B-2B09-4CAC-AF10-F9B14D60EC20}"/>
    <cellStyle name="Comma 7 2 6 8" xfId="26220" xr:uid="{7C7B01D2-DB54-4B47-9C01-E113FB6D486C}"/>
    <cellStyle name="Comma 7 2 6 9" xfId="24845" xr:uid="{FC934CEB-72CA-4DE0-B25D-C706EF65DA41}"/>
    <cellStyle name="Comma 7 2 7" xfId="2249" xr:uid="{C235A255-C413-44AE-ADC3-5C716C67108E}"/>
    <cellStyle name="Comma 7 2 7 2" xfId="4045" xr:uid="{FA48C2D2-5E21-42CE-B53A-2E3DFD1D96D4}"/>
    <cellStyle name="Comma 7 2 7 2 2" xfId="9514" xr:uid="{A5A794BE-6D98-43AA-ABB4-918A525E2516}"/>
    <cellStyle name="Comma 7 2 7 2 2 2" xfId="21047" xr:uid="{4E642A85-057F-409A-8CDB-F1EB0419C127}"/>
    <cellStyle name="Comma 7 2 7 2 2 2 2" xfId="44620" xr:uid="{9F0B088D-4A2B-445D-A633-107614D05A57}"/>
    <cellStyle name="Comma 7 2 7 2 2 3" xfId="33512" xr:uid="{BD274C3B-13EF-46A0-9CE1-105EEFBD5B77}"/>
    <cellStyle name="Comma 7 2 7 2 3" xfId="15632" xr:uid="{DF6CA7EE-5781-4456-A039-A75F93A5ACFB}"/>
    <cellStyle name="Comma 7 2 7 2 3 2" xfId="39206" xr:uid="{D3E53F89-9A1D-43D0-9549-D06593FF533B}"/>
    <cellStyle name="Comma 7 2 7 2 4" xfId="28098" xr:uid="{17797F7B-1386-46E1-8BEB-8E82FCCA5F50}"/>
    <cellStyle name="Comma 7 2 7 3" xfId="5410" xr:uid="{32CC1F40-04CC-47E4-9FA8-8702D33AEEFF}"/>
    <cellStyle name="Comma 7 2 7 3 2" xfId="10884" xr:uid="{5EC12D89-D7DF-46A4-B875-808010DC3720}"/>
    <cellStyle name="Comma 7 2 7 3 2 2" xfId="22417" xr:uid="{EF626D1F-FDE4-4FD5-8F42-F1957BCACC06}"/>
    <cellStyle name="Comma 7 2 7 3 2 2 2" xfId="45990" xr:uid="{BAC7CDB8-6081-4AE8-BE1F-3BB20D42C1EF}"/>
    <cellStyle name="Comma 7 2 7 3 2 3" xfId="34882" xr:uid="{83C96137-8D74-4899-A3A6-797B224DC234}"/>
    <cellStyle name="Comma 7 2 7 3 3" xfId="16996" xr:uid="{86B431E7-2E02-4087-B071-D1470B453F75}"/>
    <cellStyle name="Comma 7 2 7 3 3 2" xfId="40570" xr:uid="{34944CCC-BB45-454B-ADF3-91D2C8D49B50}"/>
    <cellStyle name="Comma 7 2 7 3 4" xfId="29462" xr:uid="{B036C61B-D1B7-4C62-A1F0-FA5DDCCE1E9B}"/>
    <cellStyle name="Comma 7 2 7 4" xfId="6748" xr:uid="{4009AF8C-8E51-4D10-9A2A-1B99DC7C1315}"/>
    <cellStyle name="Comma 7 2 7 4 2" xfId="12226" xr:uid="{9CF8FDC3-9606-44BB-9F46-8C006CCD4D09}"/>
    <cellStyle name="Comma 7 2 7 4 2 2" xfId="23758" xr:uid="{39A7C6A7-3885-44CC-A2BB-4C725DCCDA36}"/>
    <cellStyle name="Comma 7 2 7 4 2 2 2" xfId="47331" xr:uid="{26216EDD-DB98-4DD5-9D32-4D8A40F52E0C}"/>
    <cellStyle name="Comma 7 2 7 4 2 3" xfId="36223" xr:uid="{EF084D3F-0777-4828-AD34-65253CA75E2F}"/>
    <cellStyle name="Comma 7 2 7 4 3" xfId="18332" xr:uid="{0DF9DF2E-E470-4B5C-A4AA-92C15F00C446}"/>
    <cellStyle name="Comma 7 2 7 4 3 2" xfId="41906" xr:uid="{2AC8FB52-66A8-4A16-A959-726EDBB699CF}"/>
    <cellStyle name="Comma 7 2 7 4 4" xfId="30798" xr:uid="{27A24A6E-8A34-4CAB-AD41-59FC8C9C68D6}"/>
    <cellStyle name="Comma 7 2 7 5" xfId="8161" xr:uid="{0315BA83-6EAE-42EB-AD05-C393FE7F9F11}"/>
    <cellStyle name="Comma 7 2 7 5 2" xfId="19694" xr:uid="{F3931DF3-B3E6-4F7E-B9D9-CF03E2E73F95}"/>
    <cellStyle name="Comma 7 2 7 5 2 2" xfId="43267" xr:uid="{706832A1-1161-40CA-B635-FB494FF36F5F}"/>
    <cellStyle name="Comma 7 2 7 5 3" xfId="32159" xr:uid="{B05EF4EB-B8B3-4AE5-B302-76757D040B0B}"/>
    <cellStyle name="Comma 7 2 7 6" xfId="13990" xr:uid="{7AD18C46-6664-41AE-9657-A6543D597F28}"/>
    <cellStyle name="Comma 7 2 7 6 2" xfId="37727" xr:uid="{1B4D9637-B63A-4E99-8282-C921325D9799}"/>
    <cellStyle name="Comma 7 2 7 7" xfId="26620" xr:uid="{87A08E5F-4EF8-479B-AA78-600CAD093FA0}"/>
    <cellStyle name="Comma 7 2 7 8" xfId="25246" xr:uid="{768C7F8A-E7F9-476C-BC95-7C8CB4EA7298}"/>
    <cellStyle name="Comma 7 2 7 9" xfId="49076" xr:uid="{74C1AC04-BFEB-406B-8F23-F831CD443716}"/>
    <cellStyle name="Comma 7 2 8" xfId="3210" xr:uid="{5043FB49-8807-4A77-926B-21290E2A64D8}"/>
    <cellStyle name="Comma 7 2 8 2" xfId="8675" xr:uid="{5D7F6CF6-8854-45CF-824C-2D990B17121F}"/>
    <cellStyle name="Comma 7 2 8 2 2" xfId="20208" xr:uid="{D5CCB9F0-EB85-45B4-B82F-268D9B820844}"/>
    <cellStyle name="Comma 7 2 8 2 2 2" xfId="43781" xr:uid="{EAA82902-FD1B-4A72-93DE-08106C07686C}"/>
    <cellStyle name="Comma 7 2 8 2 3" xfId="32673" xr:uid="{DB7F4C21-7796-422B-9F88-BD251E8E89F7}"/>
    <cellStyle name="Comma 7 2 8 3" xfId="14796" xr:uid="{9E59CCB4-55A1-48FB-84AA-38180833C1B4}"/>
    <cellStyle name="Comma 7 2 8 3 2" xfId="38370" xr:uid="{21CABFBD-DBFC-4DAF-9D7E-31216E147B72}"/>
    <cellStyle name="Comma 7 2 8 4" xfId="27262" xr:uid="{E197D0C4-6ECE-4940-92E4-D10A408830F3}"/>
    <cellStyle name="Comma 7 2 9" xfId="4562" xr:uid="{616B6F03-6FC4-4A61-AF56-0EF3F7E0E638}"/>
    <cellStyle name="Comma 7 2 9 2" xfId="10035" xr:uid="{D33ABA61-CB74-42E5-BB44-5A4B56605E50}"/>
    <cellStyle name="Comma 7 2 9 2 2" xfId="21568" xr:uid="{B7BDE6F8-CEC6-4160-97A2-027E3A5C9D67}"/>
    <cellStyle name="Comma 7 2 9 2 2 2" xfId="45141" xr:uid="{79029188-28D4-493E-8102-AD4902C781D7}"/>
    <cellStyle name="Comma 7 2 9 2 3" xfId="34033" xr:uid="{9BA70F90-2FCA-46F6-85AA-F102745E1120}"/>
    <cellStyle name="Comma 7 2 9 3" xfId="16148" xr:uid="{E3EBDDC4-CB60-4221-AE93-31096918EBFD}"/>
    <cellStyle name="Comma 7 2 9 3 2" xfId="39722" xr:uid="{C2A5B939-B7FF-414C-946A-D2217EBE1944}"/>
    <cellStyle name="Comma 7 2 9 4" xfId="28614" xr:uid="{2579D1D3-9F8A-4F8C-9FC5-E056B0DB916C}"/>
    <cellStyle name="Comma 7 20" xfId="874" xr:uid="{643D4935-5CB5-4A06-865F-C991470EED41}"/>
    <cellStyle name="Comma 7 21" xfId="49654" xr:uid="{E88F6D14-5E81-46E0-8706-72E5BDB358B5}"/>
    <cellStyle name="Comma 7 22" xfId="451" xr:uid="{56571205-F952-4DB5-8C83-7B0CBBD44938}"/>
    <cellStyle name="Comma 7 3" xfId="585" xr:uid="{9741705A-8B1C-49BA-9D93-337413E09CF0}"/>
    <cellStyle name="Comma 7 3 10" xfId="7297" xr:uid="{4D225A9F-BA16-4890-AD0C-435B8D5ABB32}"/>
    <cellStyle name="Comma 7 3 10 2" xfId="18859" xr:uid="{741F29E4-080B-4CF2-B776-AD1EDE9A8F5C}"/>
    <cellStyle name="Comma 7 3 10 2 2" xfId="42432" xr:uid="{2B9CCE9B-3467-4007-8CC7-7A9261E742C7}"/>
    <cellStyle name="Comma 7 3 10 3" xfId="31324" xr:uid="{0FCB1914-81B2-43C9-9826-04D12EA072FA}"/>
    <cellStyle name="Comma 7 3 11" xfId="13098" xr:uid="{98BDF29C-6BC1-41ED-8B78-E419C984E17D}"/>
    <cellStyle name="Comma 7 3 11 2" xfId="36893" xr:uid="{0B4A1274-A1CE-472A-BA5A-121F9FDA8432}"/>
    <cellStyle name="Comma 7 3 12" xfId="25784" xr:uid="{DD644D5F-A91A-491D-8BCB-78EF686494AC}"/>
    <cellStyle name="Comma 7 3 13" xfId="24359" xr:uid="{97E28D14-1CDF-4563-B06D-D7039A2FF281}"/>
    <cellStyle name="Comma 7 3 14" xfId="48236" xr:uid="{F6D20765-1D18-436A-8568-2D8C83DE63C6}"/>
    <cellStyle name="Comma 7 3 15" xfId="932" xr:uid="{3235B4E6-07A4-41FC-98ED-8A09E066421F}"/>
    <cellStyle name="Comma 7 3 2" xfId="1085" xr:uid="{8035F16F-BC87-4279-8357-4FA2B551E572}"/>
    <cellStyle name="Comma 7 3 2 10" xfId="24554" xr:uid="{F4BF3C27-3AE4-4E0B-AF73-710CD1B0841A}"/>
    <cellStyle name="Comma 7 3 2 11" xfId="48316" xr:uid="{88A8ACE0-9587-430F-A4E2-F9214C182A2C}"/>
    <cellStyle name="Comma 7 3 2 2" xfId="1925" xr:uid="{9DA61AAD-8FBE-4BFA-9B9F-CA5E2676D4FD}"/>
    <cellStyle name="Comma 7 3 2 2 2" xfId="3738" xr:uid="{A5565884-0516-4989-B885-F6A93DC78F7F}"/>
    <cellStyle name="Comma 7 3 2 2 2 2" xfId="9207" xr:uid="{01F96FAA-415F-4FAC-B7BF-30A9536450D5}"/>
    <cellStyle name="Comma 7 3 2 2 2 2 2" xfId="20740" xr:uid="{A7177DDA-C9BC-4D2D-AF9A-091B63CCFC0E}"/>
    <cellStyle name="Comma 7 3 2 2 2 2 2 2" xfId="44313" xr:uid="{28F0E8A2-A4F4-4670-9EE9-4D3219873E39}"/>
    <cellStyle name="Comma 7 3 2 2 2 2 3" xfId="33205" xr:uid="{31E3E7C0-08A7-4A17-A82A-985F5257EF62}"/>
    <cellStyle name="Comma 7 3 2 2 2 3" xfId="15325" xr:uid="{753E519F-74B2-44BE-9535-FBC46AD2B4D4}"/>
    <cellStyle name="Comma 7 3 2 2 2 3 2" xfId="38899" xr:uid="{AC58172C-97C1-4007-8699-A03B87C65F2E}"/>
    <cellStyle name="Comma 7 3 2 2 2 4" xfId="27791" xr:uid="{44A375F4-F27B-434C-A23E-A4FDF87D8ABE}"/>
    <cellStyle name="Comma 7 3 2 2 3" xfId="5102" xr:uid="{74E0804B-F253-427E-896D-5450B0E5D8E4}"/>
    <cellStyle name="Comma 7 3 2 2 3 2" xfId="10576" xr:uid="{38CE7C17-8326-447F-9D77-643A89EC0D77}"/>
    <cellStyle name="Comma 7 3 2 2 3 2 2" xfId="22109" xr:uid="{1FF1B2AE-9A27-495D-81B6-7626CE7815D2}"/>
    <cellStyle name="Comma 7 3 2 2 3 2 2 2" xfId="45682" xr:uid="{C19616A0-70A7-47E8-A1D8-F9FDFE31811E}"/>
    <cellStyle name="Comma 7 3 2 2 3 2 3" xfId="34574" xr:uid="{510FBA36-9E66-417F-A0CE-A41A5C3AA8C1}"/>
    <cellStyle name="Comma 7 3 2 2 3 3" xfId="16688" xr:uid="{5662A789-9420-4E43-B6C7-E27D47B7A3FC}"/>
    <cellStyle name="Comma 7 3 2 2 3 3 2" xfId="40262" xr:uid="{57EDAB4D-5A2B-4725-8781-A77D07415D14}"/>
    <cellStyle name="Comma 7 3 2 2 3 4" xfId="29154" xr:uid="{AC696140-47E6-4AAB-B345-25FD99A0CBED}"/>
    <cellStyle name="Comma 7 3 2 2 4" xfId="6440" xr:uid="{15F5C2E8-7633-4189-B794-D7FEA73D7622}"/>
    <cellStyle name="Comma 7 3 2 2 4 2" xfId="11917" xr:uid="{4E39F4A2-BF4C-4868-AC86-99E7C71C690C}"/>
    <cellStyle name="Comma 7 3 2 2 4 2 2" xfId="23449" xr:uid="{5E75023B-3BC5-47F2-9FC9-DF581162B307}"/>
    <cellStyle name="Comma 7 3 2 2 4 2 2 2" xfId="47022" xr:uid="{3BA52080-1D18-4948-97D2-ADDC1A0E1122}"/>
    <cellStyle name="Comma 7 3 2 2 4 2 3" xfId="35914" xr:uid="{49601D0F-3DA9-4D07-8CC4-C4C55B0A08FE}"/>
    <cellStyle name="Comma 7 3 2 2 4 3" xfId="18024" xr:uid="{C96A6B5B-543C-4E66-B60D-EBB7C54B269A}"/>
    <cellStyle name="Comma 7 3 2 2 4 3 2" xfId="41598" xr:uid="{95785296-D049-4CC9-B991-A909C7647C15}"/>
    <cellStyle name="Comma 7 3 2 2 4 4" xfId="30490" xr:uid="{3FBED94A-622D-4A54-BD15-ECED5A18536F}"/>
    <cellStyle name="Comma 7 3 2 2 5" xfId="7851" xr:uid="{C7936505-A87B-43D7-B47D-559B3DED0059}"/>
    <cellStyle name="Comma 7 3 2 2 5 2" xfId="19386" xr:uid="{3917D453-35FB-4CBD-AD7F-10C124AE0F19}"/>
    <cellStyle name="Comma 7 3 2 2 5 2 2" xfId="42959" xr:uid="{E4C89F8E-38F6-4FF0-B9B1-9CD0991BFD63}"/>
    <cellStyle name="Comma 7 3 2 2 5 3" xfId="31851" xr:uid="{736A81DF-7511-4D29-8D6A-E3D772B6D4B2}"/>
    <cellStyle name="Comma 7 3 2 2 6" xfId="13680" xr:uid="{0A114A60-8E2A-4038-8940-3912D945383F}"/>
    <cellStyle name="Comma 7 3 2 2 6 2" xfId="37419" xr:uid="{B982E5DC-BC6E-49A1-BDF7-7AD9F09D1525}"/>
    <cellStyle name="Comma 7 3 2 2 7" xfId="26312" xr:uid="{469DF9CB-873D-40FA-92A2-50DBBDDD2D51}"/>
    <cellStyle name="Comma 7 3 2 2 8" xfId="24937" xr:uid="{BE8E5A49-BAAC-4BF8-B163-611CEA3BA48C}"/>
    <cellStyle name="Comma 7 3 2 2 9" xfId="48768" xr:uid="{596CF62E-2C5C-485B-82CE-8449677990E8}"/>
    <cellStyle name="Comma 7 3 2 3" xfId="2409" xr:uid="{72882884-BF5E-4E06-B069-EE6B4FDB8E54}"/>
    <cellStyle name="Comma 7 3 2 3 2" xfId="4201" xr:uid="{DED1A289-748E-4284-B575-21A1D40536CE}"/>
    <cellStyle name="Comma 7 3 2 3 2 2" xfId="9670" xr:uid="{09960D77-1F16-4B67-A1DC-6A5640C2CD44}"/>
    <cellStyle name="Comma 7 3 2 3 2 2 2" xfId="21203" xr:uid="{8D9FA265-6F14-4F7B-BCF3-67B682DAD467}"/>
    <cellStyle name="Comma 7 3 2 3 2 2 2 2" xfId="44776" xr:uid="{4CFDD798-88DE-4AAB-95C4-F60D1D652A16}"/>
    <cellStyle name="Comma 7 3 2 3 2 2 3" xfId="33668" xr:uid="{2C5F818C-4890-44DA-96AE-3818AE786D34}"/>
    <cellStyle name="Comma 7 3 2 3 2 3" xfId="15788" xr:uid="{8AEC6977-3768-4D63-93F5-BC78F6690A52}"/>
    <cellStyle name="Comma 7 3 2 3 2 3 2" xfId="39362" xr:uid="{01173F0D-19DA-42F9-9540-89A008A2111E}"/>
    <cellStyle name="Comma 7 3 2 3 2 4" xfId="28254" xr:uid="{5A606D09-2AE7-44A8-B580-6C9768B0FA03}"/>
    <cellStyle name="Comma 7 3 2 3 3" xfId="5566" xr:uid="{6F395FA1-C95D-4173-97B6-4C5CE6F8F834}"/>
    <cellStyle name="Comma 7 3 2 3 3 2" xfId="11040" xr:uid="{3543DC75-98EA-4DE4-9D5B-A54A4C47FDA2}"/>
    <cellStyle name="Comma 7 3 2 3 3 2 2" xfId="22573" xr:uid="{0C36C513-3AFF-4C12-9E48-757A41C6CF36}"/>
    <cellStyle name="Comma 7 3 2 3 3 2 2 2" xfId="46146" xr:uid="{DAAAC9B0-59D6-4D5D-B58C-CCFC48541695}"/>
    <cellStyle name="Comma 7 3 2 3 3 2 3" xfId="35038" xr:uid="{5FD5A174-93FE-40D1-BEDC-EE74FED68B30}"/>
    <cellStyle name="Comma 7 3 2 3 3 3" xfId="17152" xr:uid="{380923B1-2AD7-4898-9069-A1A6D8F3618D}"/>
    <cellStyle name="Comma 7 3 2 3 3 3 2" xfId="40726" xr:uid="{57437326-9801-4682-B795-F1F0B2B5268A}"/>
    <cellStyle name="Comma 7 3 2 3 3 4" xfId="29618" xr:uid="{E01C160C-3903-4E35-B1B2-E0150BE0C56E}"/>
    <cellStyle name="Comma 7 3 2 3 4" xfId="6904" xr:uid="{6A57EA86-6019-4C87-95BB-188E3441BB3E}"/>
    <cellStyle name="Comma 7 3 2 3 4 2" xfId="12382" xr:uid="{91212BD6-2319-4EF2-BC56-5C865C8401E1}"/>
    <cellStyle name="Comma 7 3 2 3 4 2 2" xfId="23914" xr:uid="{925A139A-C974-496B-84EB-2C1D8503D426}"/>
    <cellStyle name="Comma 7 3 2 3 4 2 2 2" xfId="47487" xr:uid="{CC998061-B09C-4F12-BB48-CCDBFB24AFE8}"/>
    <cellStyle name="Comma 7 3 2 3 4 2 3" xfId="36379" xr:uid="{D83D3C10-6143-4D7E-9082-026802CACADC}"/>
    <cellStyle name="Comma 7 3 2 3 4 3" xfId="18488" xr:uid="{1078425D-CA79-4040-943D-7FC06B525068}"/>
    <cellStyle name="Comma 7 3 2 3 4 3 2" xfId="42062" xr:uid="{5787303C-30C6-40E1-8E50-6E238B1DC1B5}"/>
    <cellStyle name="Comma 7 3 2 3 4 4" xfId="30954" xr:uid="{B3B97D55-CAD1-44CE-A70C-7E8811A98704}"/>
    <cellStyle name="Comma 7 3 2 3 5" xfId="8317" xr:uid="{04A6B36F-7877-4C5A-9CB0-BE5E94AFBA25}"/>
    <cellStyle name="Comma 7 3 2 3 5 2" xfId="19850" xr:uid="{960D9B93-8D16-453B-8DA8-D27510328A57}"/>
    <cellStyle name="Comma 7 3 2 3 5 2 2" xfId="43423" xr:uid="{50C42984-0D94-4028-9850-B9DE9E5547AA}"/>
    <cellStyle name="Comma 7 3 2 3 5 3" xfId="32315" xr:uid="{2405D6EE-D36A-4C36-9028-CEB0BDB38EF9}"/>
    <cellStyle name="Comma 7 3 2 3 6" xfId="14146" xr:uid="{BB8444E2-6B0E-408D-A9A6-BBAAFD1437A7}"/>
    <cellStyle name="Comma 7 3 2 3 6 2" xfId="37883" xr:uid="{24F6AFCD-5E6A-4A2F-9A91-F3624FF591AB}"/>
    <cellStyle name="Comma 7 3 2 3 7" xfId="26776" xr:uid="{64A295FA-E1FD-4D09-8F18-96F477F5C54A}"/>
    <cellStyle name="Comma 7 3 2 3 8" xfId="25402" xr:uid="{138EFF2C-5B1B-4818-AB04-036FA8E0D50C}"/>
    <cellStyle name="Comma 7 3 2 3 9" xfId="49232" xr:uid="{D595C08E-98DC-465B-9E8B-AB138D1F969B}"/>
    <cellStyle name="Comma 7 3 2 4" xfId="3299" xr:uid="{C3C76744-931D-456D-B5AF-1F70A55A67BC}"/>
    <cellStyle name="Comma 7 3 2 4 2" xfId="8767" xr:uid="{24952EB3-14CB-4B4F-963B-A8F5B14D4E40}"/>
    <cellStyle name="Comma 7 3 2 4 2 2" xfId="20300" xr:uid="{BD4B0178-2436-464A-99F8-3B8AA19E111A}"/>
    <cellStyle name="Comma 7 3 2 4 2 2 2" xfId="43873" xr:uid="{38F877CD-37A2-4998-BC29-3F8F680B3C62}"/>
    <cellStyle name="Comma 7 3 2 4 2 3" xfId="32765" xr:uid="{7ECB4305-23DF-4BAB-A9BF-6B4466B7FDFD}"/>
    <cellStyle name="Comma 7 3 2 4 3" xfId="14885" xr:uid="{FA971000-4AE5-4A26-8CFA-B2DA2659F2CC}"/>
    <cellStyle name="Comma 7 3 2 4 3 2" xfId="38459" xr:uid="{D05A0A8A-46E8-4373-A4EF-777D940F7421}"/>
    <cellStyle name="Comma 7 3 2 4 4" xfId="27351" xr:uid="{94E0DD69-E81F-4425-B59A-FFF013F4D2DD}"/>
    <cellStyle name="Comma 7 3 2 5" xfId="4655" xr:uid="{D9AFD9EE-DB1F-4EF6-A304-97F9F0EF2110}"/>
    <cellStyle name="Comma 7 3 2 5 2" xfId="10128" xr:uid="{2136F1FD-CF30-4F1B-9EFD-960FF20EA3A5}"/>
    <cellStyle name="Comma 7 3 2 5 2 2" xfId="21661" xr:uid="{FE93B9F1-D608-4ED6-9373-4F8A9D7E5F37}"/>
    <cellStyle name="Comma 7 3 2 5 2 2 2" xfId="45234" xr:uid="{6E650D76-3C0E-43CF-B7B8-5EA1D578764E}"/>
    <cellStyle name="Comma 7 3 2 5 2 3" xfId="34126" xr:uid="{2F17995C-DF39-40C9-A5BE-C3339EF82EB8}"/>
    <cellStyle name="Comma 7 3 2 5 3" xfId="16241" xr:uid="{EDD46BA0-A6A3-4294-A74C-D73C61CF1C08}"/>
    <cellStyle name="Comma 7 3 2 5 3 2" xfId="39815" xr:uid="{E5483E88-AE9B-4E74-B9B3-51E07A600318}"/>
    <cellStyle name="Comma 7 3 2 5 4" xfId="28707" xr:uid="{216D60B7-2871-44CD-91BF-6671E642B839}"/>
    <cellStyle name="Comma 7 3 2 6" xfId="5993" xr:uid="{C5EF63C9-7083-42C3-A374-F3FD2013C4F5}"/>
    <cellStyle name="Comma 7 3 2 6 2" xfId="11469" xr:uid="{67187020-0F38-42C3-AED9-F09C3002CD4B}"/>
    <cellStyle name="Comma 7 3 2 6 2 2" xfId="23001" xr:uid="{088ADBFA-3112-4B09-B2F5-21AD289542CE}"/>
    <cellStyle name="Comma 7 3 2 6 2 2 2" xfId="46574" xr:uid="{5DE3FF54-7AC6-49D4-88F3-5DBB8157F4A2}"/>
    <cellStyle name="Comma 7 3 2 6 2 3" xfId="35466" xr:uid="{48A5C33E-9959-4D91-AA4D-F82BAF2C3548}"/>
    <cellStyle name="Comma 7 3 2 6 3" xfId="17577" xr:uid="{0286BCE2-8CBA-4322-AE76-9CC0A65054CE}"/>
    <cellStyle name="Comma 7 3 2 6 3 2" xfId="41151" xr:uid="{28142A0D-E7D8-4E11-AE99-276AE1DCCE41}"/>
    <cellStyle name="Comma 7 3 2 6 4" xfId="30043" xr:uid="{76D589FF-B560-4809-A616-290612A41A63}"/>
    <cellStyle name="Comma 7 3 2 7" xfId="7378" xr:uid="{BF596CA8-AAE4-48E3-9D2C-BD1289664147}"/>
    <cellStyle name="Comma 7 3 2 7 2" xfId="18938" xr:uid="{2137B57F-A0A2-4972-AFF9-71AB8F4D4BC0}"/>
    <cellStyle name="Comma 7 3 2 7 2 2" xfId="42511" xr:uid="{6F636C30-BA7E-47FA-951B-0E2455BB6CCD}"/>
    <cellStyle name="Comma 7 3 2 7 3" xfId="31403" xr:uid="{4859743C-21C9-44AF-8F1B-0E37BA51FB83}"/>
    <cellStyle name="Comma 7 3 2 8" xfId="13194" xr:uid="{BF73F55D-D620-4DF4-8AFE-9AF496161185}"/>
    <cellStyle name="Comma 7 3 2 8 2" xfId="36972" xr:uid="{89350018-5B93-4612-A732-F745F120ED64}"/>
    <cellStyle name="Comma 7 3 2 9" xfId="25863" xr:uid="{4660804C-E158-47BF-A343-3848DB3F2C62}"/>
    <cellStyle name="Comma 7 3 3" xfId="1683" xr:uid="{31DD1330-96D3-4811-A552-5971FBEA0784}"/>
    <cellStyle name="Comma 7 3 3 10" xfId="24730" xr:uid="{0AD43EE3-38C2-425D-8C26-DB2713E1368A}"/>
    <cellStyle name="Comma 7 3 3 11" xfId="48561" xr:uid="{0E0DBA10-DD4B-4634-8E1D-0792CAD9155D}"/>
    <cellStyle name="Comma 7 3 3 2" xfId="2167" xr:uid="{95358DA6-6525-43E1-BDC6-26763B8DBFD6}"/>
    <cellStyle name="Comma 7 3 3 2 2" xfId="3979" xr:uid="{E78E2081-F608-4FB2-B926-212B5CDD3FB8}"/>
    <cellStyle name="Comma 7 3 3 2 2 2" xfId="9448" xr:uid="{860CC36E-D5B9-41D6-862F-77B70E9F3CBC}"/>
    <cellStyle name="Comma 7 3 3 2 2 2 2" xfId="20981" xr:uid="{95D6BB82-3942-4511-BCDA-E7E3870FCE1D}"/>
    <cellStyle name="Comma 7 3 3 2 2 2 2 2" xfId="44554" xr:uid="{1CCC1CC1-39B9-444B-809B-FB682A0454DA}"/>
    <cellStyle name="Comma 7 3 3 2 2 2 3" xfId="33446" xr:uid="{06614F3D-7106-4016-9E61-7DD165829F74}"/>
    <cellStyle name="Comma 7 3 3 2 2 3" xfId="15566" xr:uid="{02913511-E39B-41AF-B6C5-7E5E84B57180}"/>
    <cellStyle name="Comma 7 3 3 2 2 3 2" xfId="39140" xr:uid="{A81862EA-5B8D-4C0D-BBF2-9C160D072CC3}"/>
    <cellStyle name="Comma 7 3 3 2 2 4" xfId="28032" xr:uid="{1C436E3E-021E-43BE-AEF4-378759218B5C}"/>
    <cellStyle name="Comma 7 3 3 2 3" xfId="5343" xr:uid="{92A7875F-DE91-4941-BCE3-2C8E7ADDC597}"/>
    <cellStyle name="Comma 7 3 3 2 3 2" xfId="10817" xr:uid="{691D34AA-C921-4BCD-B702-1CBFA179518F}"/>
    <cellStyle name="Comma 7 3 3 2 3 2 2" xfId="22350" xr:uid="{2AA39588-11B8-416C-8405-250E342ADA7C}"/>
    <cellStyle name="Comma 7 3 3 2 3 2 2 2" xfId="45923" xr:uid="{3E8AC402-23B9-4A86-8CA4-49C4F38A363B}"/>
    <cellStyle name="Comma 7 3 3 2 3 2 3" xfId="34815" xr:uid="{A947F934-97CD-4602-9653-67AAA7C83165}"/>
    <cellStyle name="Comma 7 3 3 2 3 3" xfId="16929" xr:uid="{2D86E5E3-8FD8-439D-9FB7-C7FA2082CEDF}"/>
    <cellStyle name="Comma 7 3 3 2 3 3 2" xfId="40503" xr:uid="{EFDFA5FC-6EDB-4B8B-8153-C648D51DB6E5}"/>
    <cellStyle name="Comma 7 3 3 2 3 4" xfId="29395" xr:uid="{7E7FAAD2-7242-4616-8DF6-BF03C6E8E9E0}"/>
    <cellStyle name="Comma 7 3 3 2 4" xfId="6681" xr:uid="{A64BC8DB-0B05-483E-8A50-8D571E49F26F}"/>
    <cellStyle name="Comma 7 3 3 2 4 2" xfId="12158" xr:uid="{934F01E9-B2DA-4F4D-B70D-B91F70CE5ED3}"/>
    <cellStyle name="Comma 7 3 3 2 4 2 2" xfId="23690" xr:uid="{ACAF2353-8F49-48C0-A175-0DF1B73EC222}"/>
    <cellStyle name="Comma 7 3 3 2 4 2 2 2" xfId="47263" xr:uid="{067536F2-831F-4649-A234-A5CF452D6083}"/>
    <cellStyle name="Comma 7 3 3 2 4 2 3" xfId="36155" xr:uid="{6428A58C-C680-4249-AB43-5510513E989F}"/>
    <cellStyle name="Comma 7 3 3 2 4 3" xfId="18265" xr:uid="{3EADD810-573F-4CD9-9AB2-D7A5D6212E99}"/>
    <cellStyle name="Comma 7 3 3 2 4 3 2" xfId="41839" xr:uid="{3C275F0E-22E8-4688-8F37-B20903ECD607}"/>
    <cellStyle name="Comma 7 3 3 2 4 4" xfId="30731" xr:uid="{762C45D6-B532-4418-8A0B-BA283D9CB25E}"/>
    <cellStyle name="Comma 7 3 3 2 5" xfId="8092" xr:uid="{A6DB01FC-D6ED-4BED-ADC0-355D76F08597}"/>
    <cellStyle name="Comma 7 3 3 2 5 2" xfId="19627" xr:uid="{D3C503ED-8AD9-4691-AF7B-D1498870C7F9}"/>
    <cellStyle name="Comma 7 3 3 2 5 2 2" xfId="43200" xr:uid="{02710D8B-F137-4871-8BD2-54FEBA0B985B}"/>
    <cellStyle name="Comma 7 3 3 2 5 3" xfId="32092" xr:uid="{754B96FC-4494-4EB8-839A-9C0FB4474107}"/>
    <cellStyle name="Comma 7 3 3 2 6" xfId="13921" xr:uid="{6B8F7B01-20D6-4B55-9CAE-F76643FC99DC}"/>
    <cellStyle name="Comma 7 3 3 2 6 2" xfId="37660" xr:uid="{80740720-A793-46B4-A0F2-0D27C30F2E00}"/>
    <cellStyle name="Comma 7 3 3 2 7" xfId="26553" xr:uid="{10C597EE-D031-40A3-A180-F7B45E8DCD3D}"/>
    <cellStyle name="Comma 7 3 3 2 8" xfId="25178" xr:uid="{8154EF14-CB2E-403B-B941-776B7529AC4F}"/>
    <cellStyle name="Comma 7 3 3 2 9" xfId="49009" xr:uid="{9530473C-8614-4CB6-9090-7826AB06B3DD}"/>
    <cellStyle name="Comma 7 3 3 3" xfId="2657" xr:uid="{9DA920DC-93FC-440D-98B5-552D8E63EEBE}"/>
    <cellStyle name="Comma 7 3 3 3 2" xfId="4445" xr:uid="{0E6F37F7-197D-4285-944F-7C8F129908C5}"/>
    <cellStyle name="Comma 7 3 3 3 2 2" xfId="9915" xr:uid="{07634864-0B6C-429C-A5B0-C7F86F3C5D4D}"/>
    <cellStyle name="Comma 7 3 3 3 2 2 2" xfId="21448" xr:uid="{4EDCA820-9314-463E-AA0E-6D31D11CE166}"/>
    <cellStyle name="Comma 7 3 3 3 2 2 2 2" xfId="45021" xr:uid="{CC060856-882C-478F-9E16-EE90E768E173}"/>
    <cellStyle name="Comma 7 3 3 3 2 2 3" xfId="33913" xr:uid="{6C388ED2-03CA-46F0-94F2-F0FD53C9F318}"/>
    <cellStyle name="Comma 7 3 3 3 2 3" xfId="16032" xr:uid="{1379D81B-4C69-4418-9133-83AAD06F39E6}"/>
    <cellStyle name="Comma 7 3 3 3 2 3 2" xfId="39606" xr:uid="{D4D9C64F-AF3A-44CC-9AD8-ED232CD04A2E}"/>
    <cellStyle name="Comma 7 3 3 3 2 4" xfId="28498" xr:uid="{C10DA97C-F44C-40AA-9B8F-9C71710E8F46}"/>
    <cellStyle name="Comma 7 3 3 3 3" xfId="5811" xr:uid="{0AA80D88-040A-406F-B90D-886A9C5347AD}"/>
    <cellStyle name="Comma 7 3 3 3 3 2" xfId="11285" xr:uid="{72D36D1C-D510-485D-BF58-195EF7DBD5FE}"/>
    <cellStyle name="Comma 7 3 3 3 3 2 2" xfId="22818" xr:uid="{E65305DB-F595-49B9-B4AD-302BA9390825}"/>
    <cellStyle name="Comma 7 3 3 3 3 2 2 2" xfId="46391" xr:uid="{25A09B9A-6516-45C3-B6CF-7A930CF4D9F2}"/>
    <cellStyle name="Comma 7 3 3 3 3 2 3" xfId="35283" xr:uid="{F6F1FB5A-4A08-4D22-82A7-804B639D7160}"/>
    <cellStyle name="Comma 7 3 3 3 3 3" xfId="17397" xr:uid="{7F2386AA-9C0D-4AAD-861C-00365B44656F}"/>
    <cellStyle name="Comma 7 3 3 3 3 3 2" xfId="40971" xr:uid="{54EB5635-9A22-4433-A67F-5C57BAC817ED}"/>
    <cellStyle name="Comma 7 3 3 3 3 4" xfId="29863" xr:uid="{6C6EA923-4DC8-4949-98E8-C429004625D7}"/>
    <cellStyle name="Comma 7 3 3 3 4" xfId="7149" xr:uid="{FEE819E4-C3D0-4189-9901-B8EAB64BAF9C}"/>
    <cellStyle name="Comma 7 3 3 3 4 2" xfId="12627" xr:uid="{4A581289-844C-442E-A08C-6F0A99760647}"/>
    <cellStyle name="Comma 7 3 3 3 4 2 2" xfId="24159" xr:uid="{BA60BBB8-0E9B-4B7E-AE56-0272FB35EAF0}"/>
    <cellStyle name="Comma 7 3 3 3 4 2 2 2" xfId="47732" xr:uid="{CB0D9555-886D-40D2-AA02-33FDF77CDF92}"/>
    <cellStyle name="Comma 7 3 3 3 4 2 3" xfId="36624" xr:uid="{28CC19CD-813D-4994-9321-5860DC68CA01}"/>
    <cellStyle name="Comma 7 3 3 3 4 3" xfId="18733" xr:uid="{0AC708BD-A882-4233-81CD-BB39BCC4A913}"/>
    <cellStyle name="Comma 7 3 3 3 4 3 2" xfId="42307" xr:uid="{5CC452E5-F91C-4247-8410-EBBFB4D12839}"/>
    <cellStyle name="Comma 7 3 3 3 4 4" xfId="31199" xr:uid="{86C4ECB1-5F84-453C-BD70-CE6A27D2799E}"/>
    <cellStyle name="Comma 7 3 3 3 5" xfId="8562" xr:uid="{504EA4C1-9D90-433E-930F-BA3F8EFB9F63}"/>
    <cellStyle name="Comma 7 3 3 3 5 2" xfId="20095" xr:uid="{A440C60B-4D14-4C9B-860F-A9C4D7F2BFF7}"/>
    <cellStyle name="Comma 7 3 3 3 5 2 2" xfId="43668" xr:uid="{31F0F14B-2AAA-4F68-B83D-2703CC299A38}"/>
    <cellStyle name="Comma 7 3 3 3 5 3" xfId="32560" xr:uid="{6065DB32-BB94-405A-BB9F-209FBB5E8919}"/>
    <cellStyle name="Comma 7 3 3 3 6" xfId="14392" xr:uid="{C980B256-0409-4E4F-B37A-867758ED040F}"/>
    <cellStyle name="Comma 7 3 3 3 6 2" xfId="38128" xr:uid="{AFC5381C-6DA6-4DA7-A8E4-40FC8605E938}"/>
    <cellStyle name="Comma 7 3 3 3 7" xfId="27021" xr:uid="{DD9C677E-C7EA-48B0-84EC-9F669DB79CE2}"/>
    <cellStyle name="Comma 7 3 3 3 8" xfId="25647" xr:uid="{62680B1A-042A-40E3-A543-B831890EB8FC}"/>
    <cellStyle name="Comma 7 3 3 3 9" xfId="49477" xr:uid="{DCFAA624-B447-4C1B-9F55-3D2B9AF64618}"/>
    <cellStyle name="Comma 7 3 3 4" xfId="3536" xr:uid="{7B020A58-F3CA-4907-882E-58E25CF3E1D4}"/>
    <cellStyle name="Comma 7 3 3 4 2" xfId="9005" xr:uid="{6C815BC0-6FAE-432B-98FF-D1FE654F9C81}"/>
    <cellStyle name="Comma 7 3 3 4 2 2" xfId="20538" xr:uid="{D39357AF-6977-46B5-B215-92E943803855}"/>
    <cellStyle name="Comma 7 3 3 4 2 2 2" xfId="44111" xr:uid="{25EC206D-AA43-440F-8398-C96848645081}"/>
    <cellStyle name="Comma 7 3 3 4 2 3" xfId="33003" xr:uid="{8E81BF13-6BAA-4BC8-9362-2DE902E44F72}"/>
    <cellStyle name="Comma 7 3 3 4 3" xfId="15123" xr:uid="{C2F17EA8-A281-485E-A766-793BCB40BC7D}"/>
    <cellStyle name="Comma 7 3 3 4 3 2" xfId="38697" xr:uid="{85C6CF5A-2054-4BD3-B602-B469F854FF13}"/>
    <cellStyle name="Comma 7 3 3 4 4" xfId="27589" xr:uid="{6DC02ADA-A369-43DD-BD47-8A8CB33CFC2B}"/>
    <cellStyle name="Comma 7 3 3 5" xfId="4896" xr:uid="{F9166C1B-BB4C-4E03-864F-3382A56BA521}"/>
    <cellStyle name="Comma 7 3 3 5 2" xfId="10370" xr:uid="{946FF403-E992-4493-B766-42A7C4FF6F19}"/>
    <cellStyle name="Comma 7 3 3 5 2 2" xfId="21903" xr:uid="{5C552EFB-4CA9-4E86-9AE2-1387353A6036}"/>
    <cellStyle name="Comma 7 3 3 5 2 2 2" xfId="45476" xr:uid="{023D2FF6-01EB-4CE4-9EEC-08C3DBF637D6}"/>
    <cellStyle name="Comma 7 3 3 5 2 3" xfId="34368" xr:uid="{4A3A3172-908A-4B18-9EFC-D1773DDBE599}"/>
    <cellStyle name="Comma 7 3 3 5 3" xfId="16482" xr:uid="{34F7D020-9188-4D7C-B75F-A23EE8F75BB9}"/>
    <cellStyle name="Comma 7 3 3 5 3 2" xfId="40056" xr:uid="{CB06C99E-40FD-4F3E-8B51-968699EBF76E}"/>
    <cellStyle name="Comma 7 3 3 5 4" xfId="28948" xr:uid="{29CB3D32-A20A-461A-B000-B5053EA3AB4C}"/>
    <cellStyle name="Comma 7 3 3 6" xfId="6234" xr:uid="{26067252-CD2D-42A2-A626-9F8CB365003B}"/>
    <cellStyle name="Comma 7 3 3 6 2" xfId="11710" xr:uid="{464FDEE4-4D72-4C7B-9412-01B778547355}"/>
    <cellStyle name="Comma 7 3 3 6 2 2" xfId="23242" xr:uid="{791BCB8C-B079-420D-A0F5-B4CE21A60A9F}"/>
    <cellStyle name="Comma 7 3 3 6 2 2 2" xfId="46815" xr:uid="{E749B94B-E02D-48B1-99DD-F113A2C16864}"/>
    <cellStyle name="Comma 7 3 3 6 2 3" xfId="35707" xr:uid="{946A87CA-C24D-49B7-8B72-D3D3A136CD3D}"/>
    <cellStyle name="Comma 7 3 3 6 3" xfId="17818" xr:uid="{DE716859-2CEA-47A3-8A76-7973E4325040}"/>
    <cellStyle name="Comma 7 3 3 6 3 2" xfId="41392" xr:uid="{8935631F-36A2-48B9-B778-D197D671307E}"/>
    <cellStyle name="Comma 7 3 3 6 4" xfId="30284" xr:uid="{819F0EF5-A72A-41A9-B8B5-B3A677548618}"/>
    <cellStyle name="Comma 7 3 3 7" xfId="7625" xr:uid="{FFDC0D46-4990-4F1C-9F10-9019C8BBA423}"/>
    <cellStyle name="Comma 7 3 3 7 2" xfId="19180" xr:uid="{C12386FC-0EC5-4B68-A1F7-E94FD615B4FF}"/>
    <cellStyle name="Comma 7 3 3 7 2 2" xfId="42753" xr:uid="{4FE53A0B-C2BF-40D9-9264-3B1EA23D93D3}"/>
    <cellStyle name="Comma 7 3 3 7 3" xfId="31645" xr:uid="{3EF89B06-5DB2-49B7-B944-379BBB46314E}"/>
    <cellStyle name="Comma 7 3 3 8" xfId="13465" xr:uid="{AE65CFC0-FB74-4877-B752-20D2A59F9B1F}"/>
    <cellStyle name="Comma 7 3 3 8 2" xfId="37213" xr:uid="{A8A949E9-2064-4E56-A510-42055EF6CD85}"/>
    <cellStyle name="Comma 7 3 3 9" xfId="26106" xr:uid="{58427C95-CCA7-4F47-AA04-A21D764F8917}"/>
    <cellStyle name="Comma 7 3 4" xfId="1785" xr:uid="{588152FB-8422-4860-8B18-9FF52A7E2B3E}"/>
    <cellStyle name="Comma 7 3 4 10" xfId="48628" xr:uid="{C94EA432-4657-4DE9-B2E0-0DE27DDD2BB8}"/>
    <cellStyle name="Comma 7 3 4 2" xfId="2326" xr:uid="{9EABFD76-5FD3-41CE-98AB-9F93C78B1A20}"/>
    <cellStyle name="Comma 7 3 4 2 2" xfId="4121" xr:uid="{687DE880-EF47-4E7A-BBB3-2B2F6D9630E1}"/>
    <cellStyle name="Comma 7 3 4 2 2 2" xfId="9590" xr:uid="{983DB1B0-7825-49CC-B3F4-CABA1E529CEB}"/>
    <cellStyle name="Comma 7 3 4 2 2 2 2" xfId="21123" xr:uid="{616D0DBD-ACAE-4556-B78C-DD2ACF787DFE}"/>
    <cellStyle name="Comma 7 3 4 2 2 2 2 2" xfId="44696" xr:uid="{5DD69561-5230-4623-8DE3-FA501E1B3D26}"/>
    <cellStyle name="Comma 7 3 4 2 2 2 3" xfId="33588" xr:uid="{05A3FD5C-B3AB-4521-A867-E3799E8D6657}"/>
    <cellStyle name="Comma 7 3 4 2 2 3" xfId="15708" xr:uid="{1F8D0F35-39F8-464B-8DC0-AAE7E54530A2}"/>
    <cellStyle name="Comma 7 3 4 2 2 3 2" xfId="39282" xr:uid="{CF9337A9-339E-49B6-BFBB-992272E0D03A}"/>
    <cellStyle name="Comma 7 3 4 2 2 4" xfId="28174" xr:uid="{1C7C716A-9B1A-43F3-9407-DEA80ED449F5}"/>
    <cellStyle name="Comma 7 3 4 2 3" xfId="5486" xr:uid="{FF12ED1B-B3E2-478C-B9AB-C287FE886D79}"/>
    <cellStyle name="Comma 7 3 4 2 3 2" xfId="10960" xr:uid="{0885F3C9-8038-487A-8D23-C1168784196C}"/>
    <cellStyle name="Comma 7 3 4 2 3 2 2" xfId="22493" xr:uid="{7AE9CA4F-24FF-4E80-85B4-88A2FA66A759}"/>
    <cellStyle name="Comma 7 3 4 2 3 2 2 2" xfId="46066" xr:uid="{C0F0BAB3-6EAB-4506-B36A-A92F176D54B7}"/>
    <cellStyle name="Comma 7 3 4 2 3 2 3" xfId="34958" xr:uid="{6777A435-E1C4-4BFF-886A-CF3C916BF56F}"/>
    <cellStyle name="Comma 7 3 4 2 3 3" xfId="17072" xr:uid="{E483374D-1D84-41DB-94C5-3F190DD1CBAF}"/>
    <cellStyle name="Comma 7 3 4 2 3 3 2" xfId="40646" xr:uid="{D673B6A2-7517-4770-9DA2-C9229CE562DD}"/>
    <cellStyle name="Comma 7 3 4 2 3 4" xfId="29538" xr:uid="{0DD077FC-B623-4D61-BB6C-426B9483F5CD}"/>
    <cellStyle name="Comma 7 3 4 2 4" xfId="6824" xr:uid="{5DCF259A-5C73-4074-A758-F4C2F1542F79}"/>
    <cellStyle name="Comma 7 3 4 2 4 2" xfId="12302" xr:uid="{635045D3-34D2-453C-869F-0929A43706EE}"/>
    <cellStyle name="Comma 7 3 4 2 4 2 2" xfId="23834" xr:uid="{84080720-EC06-4826-B570-B5EB427101CF}"/>
    <cellStyle name="Comma 7 3 4 2 4 2 2 2" xfId="47407" xr:uid="{04F29876-62D9-4DBB-9E42-740DA5F51A74}"/>
    <cellStyle name="Comma 7 3 4 2 4 2 3" xfId="36299" xr:uid="{D3472096-D8A0-4C52-BD57-606374CCAF85}"/>
    <cellStyle name="Comma 7 3 4 2 4 3" xfId="18408" xr:uid="{7B2A45AA-B59F-4C3C-A1AC-5620BAB442C8}"/>
    <cellStyle name="Comma 7 3 4 2 4 3 2" xfId="41982" xr:uid="{83756977-0929-403F-9CE6-954D7163B3FA}"/>
    <cellStyle name="Comma 7 3 4 2 4 4" xfId="30874" xr:uid="{C100FE1F-0D83-4289-8B5E-65ACFEF86CDD}"/>
    <cellStyle name="Comma 7 3 4 2 5" xfId="8237" xr:uid="{5F7272BE-DEA0-4CBD-895D-9F5500511E33}"/>
    <cellStyle name="Comma 7 3 4 2 5 2" xfId="19770" xr:uid="{36570678-C7C7-4FA5-8B89-372E9435AB58}"/>
    <cellStyle name="Comma 7 3 4 2 5 2 2" xfId="43343" xr:uid="{3946944F-7795-4F90-83E9-B48ADD20590E}"/>
    <cellStyle name="Comma 7 3 4 2 5 3" xfId="32235" xr:uid="{C90CD042-536D-4193-8D7F-EFAF74E5F58A}"/>
    <cellStyle name="Comma 7 3 4 2 6" xfId="14066" xr:uid="{932624F2-E081-4A95-9BCD-0C30C8F5B859}"/>
    <cellStyle name="Comma 7 3 4 2 6 2" xfId="37803" xr:uid="{3631535A-29D4-4F9B-AC63-49448335AD78}"/>
    <cellStyle name="Comma 7 3 4 2 7" xfId="26696" xr:uid="{B46BE36B-CA5D-449F-BA93-FA18DDFFB52D}"/>
    <cellStyle name="Comma 7 3 4 2 8" xfId="25322" xr:uid="{F49E5442-E695-434C-8583-DC2035526FB5}"/>
    <cellStyle name="Comma 7 3 4 2 9" xfId="49152" xr:uid="{70F2BEEA-1445-4983-A9B0-811B20269E53}"/>
    <cellStyle name="Comma 7 3 4 3" xfId="3602" xr:uid="{9A18630E-F608-4C22-B29F-2743649155BB}"/>
    <cellStyle name="Comma 7 3 4 3 2" xfId="9071" xr:uid="{3B0F9711-ED50-491D-8ABC-C4C0E68C8553}"/>
    <cellStyle name="Comma 7 3 4 3 2 2" xfId="20604" xr:uid="{18FABAE2-0C45-4F40-A04F-EBA61312A031}"/>
    <cellStyle name="Comma 7 3 4 3 2 2 2" xfId="44177" xr:uid="{503ADF42-2781-4546-97AF-5B9C55845877}"/>
    <cellStyle name="Comma 7 3 4 3 2 3" xfId="33069" xr:uid="{B3A147AD-BBAC-483E-83D5-24172E353FBC}"/>
    <cellStyle name="Comma 7 3 4 3 3" xfId="15189" xr:uid="{EF480476-F6F3-4507-BABE-71A8BA2E660A}"/>
    <cellStyle name="Comma 7 3 4 3 3 2" xfId="38763" xr:uid="{C2CA7259-A01D-49F0-9157-73CC409137E3}"/>
    <cellStyle name="Comma 7 3 4 3 4" xfId="27655" xr:uid="{7E42C0EB-D13C-40FF-BECE-A5BA47D71C19}"/>
    <cellStyle name="Comma 7 3 4 4" xfId="4962" xr:uid="{A4CB5F43-36F8-4F2C-9CFF-FB0F3B516F46}"/>
    <cellStyle name="Comma 7 3 4 4 2" xfId="10436" xr:uid="{E711B5A6-6875-46D1-AACB-61154B7C15DD}"/>
    <cellStyle name="Comma 7 3 4 4 2 2" xfId="21969" xr:uid="{32AA477E-1621-4E6A-B29F-304FC5B02987}"/>
    <cellStyle name="Comma 7 3 4 4 2 2 2" xfId="45542" xr:uid="{F0701683-1ED5-4116-854E-E5A075AA8FE7}"/>
    <cellStyle name="Comma 7 3 4 4 2 3" xfId="34434" xr:uid="{C2D69BC0-3A0B-401C-B259-763BA52DDDCA}"/>
    <cellStyle name="Comma 7 3 4 4 3" xfId="16548" xr:uid="{38AD2401-ED59-4F02-998A-0FB5315F2A35}"/>
    <cellStyle name="Comma 7 3 4 4 3 2" xfId="40122" xr:uid="{F8E31D0E-32FC-4938-950B-4FB5A891F600}"/>
    <cellStyle name="Comma 7 3 4 4 4" xfId="29014" xr:uid="{4F72545E-C7BA-4148-8641-3E0FE70AA420}"/>
    <cellStyle name="Comma 7 3 4 5" xfId="6300" xr:uid="{9F0B3061-313F-45CA-9046-E0F15ED7D12C}"/>
    <cellStyle name="Comma 7 3 4 5 2" xfId="11777" xr:uid="{42942556-E782-47DA-9942-AEC846473410}"/>
    <cellStyle name="Comma 7 3 4 5 2 2" xfId="23309" xr:uid="{709AE3BF-F794-4F6E-92CB-FC6A2446B40E}"/>
    <cellStyle name="Comma 7 3 4 5 2 2 2" xfId="46882" xr:uid="{6EDD5C93-88B1-4DF3-9D4F-2F953A3B887F}"/>
    <cellStyle name="Comma 7 3 4 5 2 3" xfId="35774" xr:uid="{917B4D06-962F-47E7-87DE-3056EFC3B2CD}"/>
    <cellStyle name="Comma 7 3 4 5 3" xfId="17884" xr:uid="{F1D0F0C5-2EAD-4E47-A3BD-048B362EA047}"/>
    <cellStyle name="Comma 7 3 4 5 3 2" xfId="41458" xr:uid="{086DD57A-E51F-4DBF-BFC5-575ED73DDE07}"/>
    <cellStyle name="Comma 7 3 4 5 4" xfId="30350" xr:uid="{22BB168D-1F50-4B2D-AA85-5F45552A0C69}"/>
    <cellStyle name="Comma 7 3 4 6" xfId="7711" xr:uid="{62C81B03-F8ED-44B6-A8E4-B06F0D259989}"/>
    <cellStyle name="Comma 7 3 4 6 2" xfId="19246" xr:uid="{74B0EB16-AFB2-4D98-90D5-C34C4AB6141C}"/>
    <cellStyle name="Comma 7 3 4 6 2 2" xfId="42819" xr:uid="{39B2A915-6FA6-46B1-B0FF-0633935BCBB5}"/>
    <cellStyle name="Comma 7 3 4 6 3" xfId="31711" xr:uid="{EBA03ED2-9236-4682-AD92-9F59DA2D5170}"/>
    <cellStyle name="Comma 7 3 4 7" xfId="13540" xr:uid="{524A5FCF-24FC-483B-AEAD-43AEF3308D21}"/>
    <cellStyle name="Comma 7 3 4 7 2" xfId="37279" xr:uid="{9610C7F6-A6D1-4E1C-9D61-D2125E95F386}"/>
    <cellStyle name="Comma 7 3 4 8" xfId="26172" xr:uid="{C5457E19-4327-4CFC-8415-8C6B4DECECDA}"/>
    <cellStyle name="Comma 7 3 4 9" xfId="24797" xr:uid="{06B35594-AEE2-47E1-A2DD-E45193946E8F}"/>
    <cellStyle name="Comma 7 3 5" xfId="1847" xr:uid="{120AD111-3AAD-4F49-8AF5-C3FD779D7DB9}"/>
    <cellStyle name="Comma 7 3 5 2" xfId="3660" xr:uid="{F0E2839A-B99A-4F5B-99D2-4676DE5E13C5}"/>
    <cellStyle name="Comma 7 3 5 2 2" xfId="9129" xr:uid="{C8D6D6BB-ED71-4DF8-807C-58073E6E7840}"/>
    <cellStyle name="Comma 7 3 5 2 2 2" xfId="20662" xr:uid="{D5C4DFF1-62B8-4E57-858F-C8C7ED48A91F}"/>
    <cellStyle name="Comma 7 3 5 2 2 2 2" xfId="44235" xr:uid="{E7329F53-2CAC-465D-97C9-6DC5B430807C}"/>
    <cellStyle name="Comma 7 3 5 2 2 3" xfId="33127" xr:uid="{BF2B39F0-C875-4CF0-BA33-7152238DF7C2}"/>
    <cellStyle name="Comma 7 3 5 2 3" xfId="15247" xr:uid="{D9F18BDC-8B2F-428D-AB7B-268F8F35D5F6}"/>
    <cellStyle name="Comma 7 3 5 2 3 2" xfId="38821" xr:uid="{2F88EBCE-3A77-479E-BF4B-05CE11FB8526}"/>
    <cellStyle name="Comma 7 3 5 2 4" xfId="27713" xr:uid="{EAD7AF4E-2BDD-4B4D-B18C-79A0E1E45770}"/>
    <cellStyle name="Comma 7 3 5 3" xfId="5024" xr:uid="{53CA8CB6-2DB3-4CC1-92E5-F1A7BE3E9514}"/>
    <cellStyle name="Comma 7 3 5 3 2" xfId="10498" xr:uid="{331D0148-CE2E-41E2-BD2E-84EE2D9663E4}"/>
    <cellStyle name="Comma 7 3 5 3 2 2" xfId="22031" xr:uid="{913903A0-48E2-4291-A799-76FBF5BFC312}"/>
    <cellStyle name="Comma 7 3 5 3 2 2 2" xfId="45604" xr:uid="{B20E73E7-FBD0-4A9E-8542-4836F50F00DD}"/>
    <cellStyle name="Comma 7 3 5 3 2 3" xfId="34496" xr:uid="{CEC75EFC-A36E-4BCF-A871-BB7C2428BF2F}"/>
    <cellStyle name="Comma 7 3 5 3 3" xfId="16610" xr:uid="{6D171244-0A79-48AF-9B22-6134D93E0B33}"/>
    <cellStyle name="Comma 7 3 5 3 3 2" xfId="40184" xr:uid="{4733B83E-E41E-49F4-9347-CF74587CC2A9}"/>
    <cellStyle name="Comma 7 3 5 3 4" xfId="29076" xr:uid="{056DE657-3C45-4DE5-9178-CB794617DAB1}"/>
    <cellStyle name="Comma 7 3 5 4" xfId="6362" xr:uid="{1C947962-E5D8-454C-8238-F3582401FD39}"/>
    <cellStyle name="Comma 7 3 5 4 2" xfId="11839" xr:uid="{7CA3C14B-8BB9-4DB7-889F-A1AEBC83BC91}"/>
    <cellStyle name="Comma 7 3 5 4 2 2" xfId="23371" xr:uid="{91BE17E3-BD0C-4E2D-B76A-E5F89149BEF6}"/>
    <cellStyle name="Comma 7 3 5 4 2 2 2" xfId="46944" xr:uid="{4EAAE30B-9DD1-45DB-AB7B-4AA3A6ACCCDC}"/>
    <cellStyle name="Comma 7 3 5 4 2 3" xfId="35836" xr:uid="{DB656ACD-C77C-4CF5-9E89-70FC18AAD828}"/>
    <cellStyle name="Comma 7 3 5 4 3" xfId="17946" xr:uid="{521ED6B7-09EC-44C4-A646-9286D7957676}"/>
    <cellStyle name="Comma 7 3 5 4 3 2" xfId="41520" xr:uid="{5F10989F-81F2-4767-8CD6-3B5B9A9B72F5}"/>
    <cellStyle name="Comma 7 3 5 4 4" xfId="30412" xr:uid="{A03547BB-0890-40CF-AB7F-A88BC2836A9F}"/>
    <cellStyle name="Comma 7 3 5 5" xfId="7773" xr:uid="{F34CFDDA-BB42-4C1F-8904-B133FD8D2EA8}"/>
    <cellStyle name="Comma 7 3 5 5 2" xfId="19308" xr:uid="{25913FD8-7986-44E9-AB89-DBC26E474CB7}"/>
    <cellStyle name="Comma 7 3 5 5 2 2" xfId="42881" xr:uid="{4D51429D-8690-4969-9879-B6D1C701A94B}"/>
    <cellStyle name="Comma 7 3 5 5 3" xfId="31773" xr:uid="{AB67196D-82E0-4AD1-9628-FE07413196F2}"/>
    <cellStyle name="Comma 7 3 5 6" xfId="13602" xr:uid="{1BA59051-33D1-4854-A88B-6E87F4F78839}"/>
    <cellStyle name="Comma 7 3 5 6 2" xfId="37341" xr:uid="{3951CB6E-B214-410B-ADAC-A862AECE3309}"/>
    <cellStyle name="Comma 7 3 5 7" xfId="26234" xr:uid="{D8B1A493-CA70-4464-9B50-41AE51B43967}"/>
    <cellStyle name="Comma 7 3 5 8" xfId="24859" xr:uid="{686047E5-12DB-4E00-9DE0-8ACED2E4E40B}"/>
    <cellStyle name="Comma 7 3 5 9" xfId="48690" xr:uid="{D149C829-4C6B-4BC9-8244-78C548BC8377}"/>
    <cellStyle name="Comma 7 3 6" xfId="2264" xr:uid="{5B5F6D48-64DB-4E74-AD84-8AA55172AEA5}"/>
    <cellStyle name="Comma 7 3 6 2" xfId="4059" xr:uid="{14D59D82-0FC3-4DE0-BDC1-59AEE0D36871}"/>
    <cellStyle name="Comma 7 3 6 2 2" xfId="9528" xr:uid="{2AC45E7B-933B-4186-A6E5-575345E7CE04}"/>
    <cellStyle name="Comma 7 3 6 2 2 2" xfId="21061" xr:uid="{BF71850E-8459-4E9F-AC71-2E626D92BDC4}"/>
    <cellStyle name="Comma 7 3 6 2 2 2 2" xfId="44634" xr:uid="{FF7CB9A7-0887-49DE-8F85-DCEBD94F0280}"/>
    <cellStyle name="Comma 7 3 6 2 2 3" xfId="33526" xr:uid="{ED77EDDA-72C0-42CB-BA71-BA52F7B3954F}"/>
    <cellStyle name="Comma 7 3 6 2 3" xfId="15646" xr:uid="{8E06C8A3-2FAF-48DF-9C8A-3F9121CDCD05}"/>
    <cellStyle name="Comma 7 3 6 2 3 2" xfId="39220" xr:uid="{F5064C07-C1AE-4B31-BC19-867BAECDE2ED}"/>
    <cellStyle name="Comma 7 3 6 2 4" xfId="28112" xr:uid="{62D785DF-84B7-4E61-8852-506BFD0FFFCB}"/>
    <cellStyle name="Comma 7 3 6 3" xfId="5424" xr:uid="{34543466-A93C-4F16-9793-F29D254825CF}"/>
    <cellStyle name="Comma 7 3 6 3 2" xfId="10898" xr:uid="{DD02D593-3A10-4DFE-81E5-746F5B869B47}"/>
    <cellStyle name="Comma 7 3 6 3 2 2" xfId="22431" xr:uid="{137618DF-6A83-4F8F-ACA6-4617B24723E1}"/>
    <cellStyle name="Comma 7 3 6 3 2 2 2" xfId="46004" xr:uid="{8560A64F-4EEA-443B-93BA-3A0AC8C389FD}"/>
    <cellStyle name="Comma 7 3 6 3 2 3" xfId="34896" xr:uid="{524BD5F3-7C57-4526-B7DE-B6614B23E908}"/>
    <cellStyle name="Comma 7 3 6 3 3" xfId="17010" xr:uid="{910E8BC0-61BE-4E43-9D98-505937B6E5D4}"/>
    <cellStyle name="Comma 7 3 6 3 3 2" xfId="40584" xr:uid="{096040CD-20C8-4DE8-8D51-66CD4250B60A}"/>
    <cellStyle name="Comma 7 3 6 3 4" xfId="29476" xr:uid="{BA56F317-A2B7-4274-8BB5-5E52915393C2}"/>
    <cellStyle name="Comma 7 3 6 4" xfId="6762" xr:uid="{F0104915-72DE-451D-B5A1-792C17BDCD3B}"/>
    <cellStyle name="Comma 7 3 6 4 2" xfId="12240" xr:uid="{3F971D77-38CB-44E3-AF4D-5A8FA6AF4304}"/>
    <cellStyle name="Comma 7 3 6 4 2 2" xfId="23772" xr:uid="{1D9371D5-C50A-49F1-9406-DCC79C6E6F11}"/>
    <cellStyle name="Comma 7 3 6 4 2 2 2" xfId="47345" xr:uid="{6EB27D4B-2535-488F-B404-785060351621}"/>
    <cellStyle name="Comma 7 3 6 4 2 3" xfId="36237" xr:uid="{55A75A8C-F088-46E4-9556-A1867D687587}"/>
    <cellStyle name="Comma 7 3 6 4 3" xfId="18346" xr:uid="{8B585B72-7AE3-490E-A75A-7029D3C21EC6}"/>
    <cellStyle name="Comma 7 3 6 4 3 2" xfId="41920" xr:uid="{E3511A44-0AFD-408D-B077-4E672B061022}"/>
    <cellStyle name="Comma 7 3 6 4 4" xfId="30812" xr:uid="{BC168DF1-D957-477D-8C8B-596FC952F017}"/>
    <cellStyle name="Comma 7 3 6 5" xfId="8175" xr:uid="{E5EBB1CA-05B2-433D-B268-C8C79992D363}"/>
    <cellStyle name="Comma 7 3 6 5 2" xfId="19708" xr:uid="{575100CB-144B-4A66-BE78-F58B623BBA44}"/>
    <cellStyle name="Comma 7 3 6 5 2 2" xfId="43281" xr:uid="{884B70E0-5293-4B29-B5B2-5C77E1EF3755}"/>
    <cellStyle name="Comma 7 3 6 5 3" xfId="32173" xr:uid="{640F6845-173F-488D-9506-EF5BCC516472}"/>
    <cellStyle name="Comma 7 3 6 6" xfId="14004" xr:uid="{04A6EEF1-AE51-4E72-AC6F-0C098FF0AE68}"/>
    <cellStyle name="Comma 7 3 6 6 2" xfId="37741" xr:uid="{373F2606-1D4F-4F96-AF4C-809D47A0FC61}"/>
    <cellStyle name="Comma 7 3 6 7" xfId="26634" xr:uid="{454B7979-896F-4091-BB93-AB9FCB1A84C8}"/>
    <cellStyle name="Comma 7 3 6 8" xfId="25260" xr:uid="{A0B60962-7D7A-4602-A9C4-F86CEF616BE2}"/>
    <cellStyle name="Comma 7 3 6 9" xfId="49090" xr:uid="{0DF33450-B90B-4753-AC01-E23DC30AF7DC}"/>
    <cellStyle name="Comma 7 3 7" xfId="3222" xr:uid="{C56C7848-AC6F-48A0-B251-65F3BE41A0B2}"/>
    <cellStyle name="Comma 7 3 7 2" xfId="8689" xr:uid="{0D52E45C-3B4A-4019-8255-9825D354E04A}"/>
    <cellStyle name="Comma 7 3 7 2 2" xfId="20222" xr:uid="{CE46FA16-5D45-427B-8CEB-92315D4F1A87}"/>
    <cellStyle name="Comma 7 3 7 2 2 2" xfId="43795" xr:uid="{0E9E6230-F264-43C2-A68B-0BEB36D99A17}"/>
    <cellStyle name="Comma 7 3 7 2 3" xfId="32687" xr:uid="{348275D2-4FE0-4B70-B951-EDA6C5449B86}"/>
    <cellStyle name="Comma 7 3 7 3" xfId="14808" xr:uid="{DFAA6CD1-AD83-40BB-8816-30D408978271}"/>
    <cellStyle name="Comma 7 3 7 3 2" xfId="38382" xr:uid="{6E543389-9602-4981-B194-EBF812E28C72}"/>
    <cellStyle name="Comma 7 3 7 4" xfId="27274" xr:uid="{3BD43CE1-02F0-4FCA-9081-9681035A3073}"/>
    <cellStyle name="Comma 7 3 8" xfId="4576" xr:uid="{FFBF6991-FCA7-4A44-B27C-13C48C68057C}"/>
    <cellStyle name="Comma 7 3 8 2" xfId="10049" xr:uid="{108EB65A-4FE4-4934-9F46-FD1E0FD6D748}"/>
    <cellStyle name="Comma 7 3 8 2 2" xfId="21582" xr:uid="{86F444CF-AD15-4C6B-807F-79973F24C52B}"/>
    <cellStyle name="Comma 7 3 8 2 2 2" xfId="45155" xr:uid="{E0031B9D-BAF5-43B2-BB26-D52CD8549C7A}"/>
    <cellStyle name="Comma 7 3 8 2 3" xfId="34047" xr:uid="{819B28DF-DCEF-4A57-8870-233E79C18367}"/>
    <cellStyle name="Comma 7 3 8 3" xfId="16162" xr:uid="{2B817072-2856-4685-9489-1C2F955E1DD4}"/>
    <cellStyle name="Comma 7 3 8 3 2" xfId="39736" xr:uid="{3256271C-A43B-489B-91C5-658A6D1DDDCC}"/>
    <cellStyle name="Comma 7 3 8 4" xfId="28628" xr:uid="{D06B7BB9-FAA3-4CBF-B9B6-AFCF3CD03F11}"/>
    <cellStyle name="Comma 7 3 9" xfId="5914" xr:uid="{BE031FDE-F16B-416F-AEC8-767B67EC7B33}"/>
    <cellStyle name="Comma 7 3 9 2" xfId="11390" xr:uid="{E1207253-F19E-4A0E-AFEC-2FE0748A4DBE}"/>
    <cellStyle name="Comma 7 3 9 2 2" xfId="22922" xr:uid="{BBD7EE32-BF9C-411F-83AB-396CC1B76B19}"/>
    <cellStyle name="Comma 7 3 9 2 2 2" xfId="46495" xr:uid="{88D68366-196E-4DD6-8848-DAA97034F0A7}"/>
    <cellStyle name="Comma 7 3 9 2 3" xfId="35387" xr:uid="{13B5CF9C-C17E-44AB-BCE8-C1F3027A087C}"/>
    <cellStyle name="Comma 7 3 9 3" xfId="17498" xr:uid="{390339C4-7721-4FC5-A088-B56BA719B326}"/>
    <cellStyle name="Comma 7 3 9 3 2" xfId="41072" xr:uid="{BAFAE098-B21F-4123-8606-C713098C60DF}"/>
    <cellStyle name="Comma 7 3 9 4" xfId="29964" xr:uid="{2DC49D41-5433-42AC-90D1-0A784DBF1F05}"/>
    <cellStyle name="Comma 7 4" xfId="693" xr:uid="{0BCB0EEE-C236-49C0-AF99-34A3554D4933}"/>
    <cellStyle name="Comma 7 4 10" xfId="25829" xr:uid="{3BDBCB2F-52AF-40AF-8D82-F571471ED88B}"/>
    <cellStyle name="Comma 7 4 11" xfId="24571" xr:uid="{86B233BB-D2A9-4563-81C1-C2A5DD013A7B}"/>
    <cellStyle name="Comma 7 4 12" xfId="48282" xr:uid="{48EAA99C-CEAE-4592-9E62-DF7F08DCBCD7}"/>
    <cellStyle name="Comma 7 4 13" xfId="1033" xr:uid="{DCE08638-F2D8-4159-9C1E-BB2B46297F20}"/>
    <cellStyle name="Comma 7 4 2" xfId="1236" xr:uid="{DB4FBBD9-F5C0-40D5-A49A-9BCD9EABC113}"/>
    <cellStyle name="Comma 7 4 2 10" xfId="24593" xr:uid="{DA6E82C9-E14B-44DE-9FC3-0D62C3BF5674}"/>
    <cellStyle name="Comma 7 4 2 11" xfId="48420" xr:uid="{D6D5FF0F-E871-47A0-887D-3DF42C441334}"/>
    <cellStyle name="Comma 7 4 2 2" xfId="2029" xr:uid="{4FA2BEB3-4D71-4211-A912-AB89610D61B7}"/>
    <cellStyle name="Comma 7 4 2 2 2" xfId="3842" xr:uid="{3EA4D471-0032-4A2A-AD46-B68C55942496}"/>
    <cellStyle name="Comma 7 4 2 2 2 2" xfId="9311" xr:uid="{11FEB8ED-F101-44E7-A9CB-16073B19A967}"/>
    <cellStyle name="Comma 7 4 2 2 2 2 2" xfId="20844" xr:uid="{19D9E416-A80C-49A1-A4EB-3CA3EE28B03E}"/>
    <cellStyle name="Comma 7 4 2 2 2 2 2 2" xfId="44417" xr:uid="{A41BCC32-3561-4D61-844B-16BFC1E9054C}"/>
    <cellStyle name="Comma 7 4 2 2 2 2 3" xfId="33309" xr:uid="{81FBF697-3721-4A18-BA46-CABB36F934F4}"/>
    <cellStyle name="Comma 7 4 2 2 2 3" xfId="15429" xr:uid="{220EF57B-6BE3-412F-ACF9-577C7719DA50}"/>
    <cellStyle name="Comma 7 4 2 2 2 3 2" xfId="39003" xr:uid="{616D574C-76AA-4891-8C78-311B52FC6ED1}"/>
    <cellStyle name="Comma 7 4 2 2 2 4" xfId="27895" xr:uid="{7AE40BFE-B03F-4081-B029-D8616B3D92AB}"/>
    <cellStyle name="Comma 7 4 2 2 3" xfId="5206" xr:uid="{9C36EE68-FD9F-4A0B-8376-68B733632BBF}"/>
    <cellStyle name="Comma 7 4 2 2 3 2" xfId="10680" xr:uid="{E257982E-CE58-49B8-A738-D31BC94029ED}"/>
    <cellStyle name="Comma 7 4 2 2 3 2 2" xfId="22213" xr:uid="{81351DF1-9920-4C45-9C83-B9C9714119F6}"/>
    <cellStyle name="Comma 7 4 2 2 3 2 2 2" xfId="45786" xr:uid="{11FF722C-3DC4-40C5-8960-016C4E52A67D}"/>
    <cellStyle name="Comma 7 4 2 2 3 2 3" xfId="34678" xr:uid="{8F77EB17-36AD-4654-8D70-9C54E4CA3421}"/>
    <cellStyle name="Comma 7 4 2 2 3 3" xfId="16792" xr:uid="{DAEEE1A0-BAD1-4FDB-816C-51E7144D8C45}"/>
    <cellStyle name="Comma 7 4 2 2 3 3 2" xfId="40366" xr:uid="{0BE1A9AA-CC55-43D2-91B3-875FDD9D2333}"/>
    <cellStyle name="Comma 7 4 2 2 3 4" xfId="29258" xr:uid="{6569B45E-6A14-400C-87DC-FBD66708FBC5}"/>
    <cellStyle name="Comma 7 4 2 2 4" xfId="6544" xr:uid="{C4D61DA4-EA2A-4D32-8AEC-C0BF864686F6}"/>
    <cellStyle name="Comma 7 4 2 2 4 2" xfId="12021" xr:uid="{6BDF13DA-38FE-4EC9-854D-2E89E4D5A9D0}"/>
    <cellStyle name="Comma 7 4 2 2 4 2 2" xfId="23553" xr:uid="{1A60AA35-4969-4946-B5C6-983DCD860871}"/>
    <cellStyle name="Comma 7 4 2 2 4 2 2 2" xfId="47126" xr:uid="{AF8F678C-75D0-4A96-BFE3-62A9AF5762F9}"/>
    <cellStyle name="Comma 7 4 2 2 4 2 3" xfId="36018" xr:uid="{8FEF7F58-7840-44BF-9464-01B0A5EFD5C9}"/>
    <cellStyle name="Comma 7 4 2 2 4 3" xfId="18128" xr:uid="{DAC47336-8AF9-47E1-B4ED-564238C5B042}"/>
    <cellStyle name="Comma 7 4 2 2 4 3 2" xfId="41702" xr:uid="{B5D1D4F9-C0A8-44A5-B61B-38F7A5362345}"/>
    <cellStyle name="Comma 7 4 2 2 4 4" xfId="30594" xr:uid="{35B772F4-F0A5-449A-BF4E-B695DE69A955}"/>
    <cellStyle name="Comma 7 4 2 2 5" xfId="7955" xr:uid="{3A22778E-1E88-4A11-AB98-B11484226934}"/>
    <cellStyle name="Comma 7 4 2 2 5 2" xfId="19490" xr:uid="{39DC84F5-EF21-40D9-BB26-1D6FBF5B3793}"/>
    <cellStyle name="Comma 7 4 2 2 5 2 2" xfId="43063" xr:uid="{1CD38990-ECA4-4FC6-B11A-46C8BEF0C3D8}"/>
    <cellStyle name="Comma 7 4 2 2 5 3" xfId="31955" xr:uid="{914C9E2C-EFC0-466C-8463-2A3BD83423C1}"/>
    <cellStyle name="Comma 7 4 2 2 6" xfId="13784" xr:uid="{B3A97672-9C24-4BC9-AB01-E29369E48023}"/>
    <cellStyle name="Comma 7 4 2 2 6 2" xfId="37523" xr:uid="{28BA3626-4D35-47ED-BE18-77D33AAEBE51}"/>
    <cellStyle name="Comma 7 4 2 2 7" xfId="26416" xr:uid="{4367F77D-3055-478D-9FC9-AE5CBA8CDA40}"/>
    <cellStyle name="Comma 7 4 2 2 8" xfId="25041" xr:uid="{9A772543-8F51-426C-8CF0-9DA27238E88F}"/>
    <cellStyle name="Comma 7 4 2 2 9" xfId="48872" xr:uid="{67616120-66CA-45F7-A57C-0B6D5AD06200}"/>
    <cellStyle name="Comma 7 4 2 3" xfId="2516" xr:uid="{8313B6CC-954A-4C79-B3B4-8379635C0142}"/>
    <cellStyle name="Comma 7 4 2 3 2" xfId="4307" xr:uid="{02DED3CB-15A5-4925-B7A0-4B984007E48E}"/>
    <cellStyle name="Comma 7 4 2 3 2 2" xfId="9776" xr:uid="{D477004E-5BB8-40C7-9911-1D663341CEF9}"/>
    <cellStyle name="Comma 7 4 2 3 2 2 2" xfId="21309" xr:uid="{779676CE-1441-4FC5-A267-490668830847}"/>
    <cellStyle name="Comma 7 4 2 3 2 2 2 2" xfId="44882" xr:uid="{177FA506-824B-4A35-9ADF-035CEBFEABB5}"/>
    <cellStyle name="Comma 7 4 2 3 2 2 3" xfId="33774" xr:uid="{F844143D-8E5C-4089-84D2-78DFB83A15CE}"/>
    <cellStyle name="Comma 7 4 2 3 2 3" xfId="15894" xr:uid="{93D2B4AB-8F44-413A-8977-25BF0513149A}"/>
    <cellStyle name="Comma 7 4 2 3 2 3 2" xfId="39468" xr:uid="{8C1CAC15-710D-4C82-85D3-E7086A244D55}"/>
    <cellStyle name="Comma 7 4 2 3 2 4" xfId="28360" xr:uid="{8F7FB7CA-7C64-4164-85BA-C21BE89F0D4F}"/>
    <cellStyle name="Comma 7 4 2 3 3" xfId="5672" xr:uid="{52955F53-B67B-4F3A-8DE3-BB9859461286}"/>
    <cellStyle name="Comma 7 4 2 3 3 2" xfId="11146" xr:uid="{029DCEDA-631D-4E99-9153-145EC4F1212D}"/>
    <cellStyle name="Comma 7 4 2 3 3 2 2" xfId="22679" xr:uid="{99D5AA83-873E-4BE0-9DF0-0FA7F385CC5E}"/>
    <cellStyle name="Comma 7 4 2 3 3 2 2 2" xfId="46252" xr:uid="{F06F0283-E71D-438B-9CCA-541A9096F2B3}"/>
    <cellStyle name="Comma 7 4 2 3 3 2 3" xfId="35144" xr:uid="{96EC3EE3-831E-4129-A7BC-8B00BF23B234}"/>
    <cellStyle name="Comma 7 4 2 3 3 3" xfId="17258" xr:uid="{3D135B2E-3034-4C49-ABE5-245FFBF76D9F}"/>
    <cellStyle name="Comma 7 4 2 3 3 3 2" xfId="40832" xr:uid="{28852276-E91C-405D-9870-B9ED0FB7E149}"/>
    <cellStyle name="Comma 7 4 2 3 3 4" xfId="29724" xr:uid="{E6081312-6ACF-4E0F-90AA-239F3B8DD2D8}"/>
    <cellStyle name="Comma 7 4 2 3 4" xfId="7010" xr:uid="{E9EEB2FF-1AC7-4049-B185-C692C0705935}"/>
    <cellStyle name="Comma 7 4 2 3 4 2" xfId="12488" xr:uid="{6ECD88B8-C6E0-40D9-9A18-48EDF55BAF42}"/>
    <cellStyle name="Comma 7 4 2 3 4 2 2" xfId="24020" xr:uid="{414A9AF5-57E5-4380-812A-312B6DC953E3}"/>
    <cellStyle name="Comma 7 4 2 3 4 2 2 2" xfId="47593" xr:uid="{A671AC60-4327-4EE9-AB3F-8391365F905D}"/>
    <cellStyle name="Comma 7 4 2 3 4 2 3" xfId="36485" xr:uid="{2C0C4EC1-C388-4F91-A330-003D2E402724}"/>
    <cellStyle name="Comma 7 4 2 3 4 3" xfId="18594" xr:uid="{C3F17435-C3E3-4239-93B1-610AC0780088}"/>
    <cellStyle name="Comma 7 4 2 3 4 3 2" xfId="42168" xr:uid="{4848AEEB-0D87-4064-9DFE-152CAB9E863D}"/>
    <cellStyle name="Comma 7 4 2 3 4 4" xfId="31060" xr:uid="{A093EC0E-1B9F-4006-8D74-D7A9E05CBD38}"/>
    <cellStyle name="Comma 7 4 2 3 5" xfId="8423" xr:uid="{E814FD0F-A440-43C4-80F8-141B2EC66968}"/>
    <cellStyle name="Comma 7 4 2 3 5 2" xfId="19956" xr:uid="{943AE21D-024B-42E1-9A18-E5BC5D343E9E}"/>
    <cellStyle name="Comma 7 4 2 3 5 2 2" xfId="43529" xr:uid="{92661443-617D-46A4-9DAD-82E2C3E596F9}"/>
    <cellStyle name="Comma 7 4 2 3 5 3" xfId="32421" xr:uid="{FA7B4A82-7C13-462A-B930-D3030E64FF7D}"/>
    <cellStyle name="Comma 7 4 2 3 6" xfId="14252" xr:uid="{A788EC0A-16F2-4AFB-AC69-9CBF13835520}"/>
    <cellStyle name="Comma 7 4 2 3 6 2" xfId="37989" xr:uid="{0178ADBC-947A-45DB-A7E4-DCF2A7919F39}"/>
    <cellStyle name="Comma 7 4 2 3 7" xfId="26882" xr:uid="{0F33CDB7-2DFE-492B-9634-BC07ABDF9DAF}"/>
    <cellStyle name="Comma 7 4 2 3 8" xfId="25508" xr:uid="{8C9B6DB8-9438-42E9-89EB-CB67E1AE28BE}"/>
    <cellStyle name="Comma 7 4 2 3 9" xfId="49338" xr:uid="{6A8514FC-6890-4857-840D-5005155953C6}"/>
    <cellStyle name="Comma 7 4 2 4" xfId="3403" xr:uid="{3463D9FE-B745-4FBE-8918-0703BD377542}"/>
    <cellStyle name="Comma 7 4 2 4 2" xfId="8871" xr:uid="{BC991F5E-A3AD-422B-8B3E-38C4F22AF1EA}"/>
    <cellStyle name="Comma 7 4 2 4 2 2" xfId="20404" xr:uid="{67A3B54F-2671-4C8A-8FF6-1BA7BC460A8E}"/>
    <cellStyle name="Comma 7 4 2 4 2 2 2" xfId="43977" xr:uid="{608D11DB-C645-4670-9CFF-EBCA79BFDD6A}"/>
    <cellStyle name="Comma 7 4 2 4 2 3" xfId="32869" xr:uid="{EE7F99D2-70EA-481E-8770-08C47C15A407}"/>
    <cellStyle name="Comma 7 4 2 4 3" xfId="14989" xr:uid="{683768B3-7D82-4CA7-BAF8-155F3B6A5F84}"/>
    <cellStyle name="Comma 7 4 2 4 3 2" xfId="38563" xr:uid="{EDDB8964-0202-4440-8593-BD1DCD5CD46D}"/>
    <cellStyle name="Comma 7 4 2 4 4" xfId="27455" xr:uid="{2DBD2161-8F43-4932-AAB2-E950025C5829}"/>
    <cellStyle name="Comma 7 4 2 5" xfId="4759" xr:uid="{B42676F2-52EF-4979-8810-742742380B3F}"/>
    <cellStyle name="Comma 7 4 2 5 2" xfId="10232" xr:uid="{CDB3B243-03FF-40BA-B70D-15CFD952678E}"/>
    <cellStyle name="Comma 7 4 2 5 2 2" xfId="21765" xr:uid="{5491A4E4-664D-4E7B-B2C2-5AE7A998035F}"/>
    <cellStyle name="Comma 7 4 2 5 2 2 2" xfId="45338" xr:uid="{DD04B6D3-06CD-4F78-AC5F-1AD4F8461448}"/>
    <cellStyle name="Comma 7 4 2 5 2 3" xfId="34230" xr:uid="{574585CD-5E31-4F62-845C-6935132C3F6B}"/>
    <cellStyle name="Comma 7 4 2 5 3" xfId="16345" xr:uid="{A5C8C29E-3889-4741-8192-F825628EE8F0}"/>
    <cellStyle name="Comma 7 4 2 5 3 2" xfId="39919" xr:uid="{07B580A0-6B65-4375-8287-ED7E09EBB915}"/>
    <cellStyle name="Comma 7 4 2 5 4" xfId="28811" xr:uid="{428320A5-ED2C-4610-99C4-41EBAB772C22}"/>
    <cellStyle name="Comma 7 4 2 6" xfId="6097" xr:uid="{9B9F38EB-A53A-4B9A-9984-830A8456CB74}"/>
    <cellStyle name="Comma 7 4 2 6 2" xfId="11573" xr:uid="{47504BB4-F39F-440C-88B0-4EF501787C66}"/>
    <cellStyle name="Comma 7 4 2 6 2 2" xfId="23105" xr:uid="{52CD9067-22C8-476F-B779-F5D1CE943C53}"/>
    <cellStyle name="Comma 7 4 2 6 2 2 2" xfId="46678" xr:uid="{79E2F2FA-6ECF-45EF-B9C6-48F43668951A}"/>
    <cellStyle name="Comma 7 4 2 6 2 3" xfId="35570" xr:uid="{3D12B7B0-5303-454A-95A7-21F4CD3DFB2B}"/>
    <cellStyle name="Comma 7 4 2 6 3" xfId="17681" xr:uid="{2107F152-4AC3-4C4D-9EC1-30C4AF511BBC}"/>
    <cellStyle name="Comma 7 4 2 6 3 2" xfId="41255" xr:uid="{DBCABC59-8D8F-4DD3-B7D2-29CFC5F2A634}"/>
    <cellStyle name="Comma 7 4 2 6 4" xfId="30147" xr:uid="{127A467D-AA68-4AAA-8E3C-1A7E63B86C69}"/>
    <cellStyle name="Comma 7 4 2 7" xfId="7482" xr:uid="{5E50923A-EDCB-4E8B-9350-2209222A867D}"/>
    <cellStyle name="Comma 7 4 2 7 2" xfId="19042" xr:uid="{BB541C0B-D764-4683-B055-5B1EC72CF94A}"/>
    <cellStyle name="Comma 7 4 2 7 2 2" xfId="42615" xr:uid="{0878C145-EE2B-4D58-909A-6030FA21D7DC}"/>
    <cellStyle name="Comma 7 4 2 7 3" xfId="31507" xr:uid="{E25C2061-66D4-48DD-886D-D92B22D67348}"/>
    <cellStyle name="Comma 7 4 2 8" xfId="13302" xr:uid="{9BAB9EAA-57DF-43DE-AD15-33909765EC5F}"/>
    <cellStyle name="Comma 7 4 2 8 2" xfId="37076" xr:uid="{0CFA4B3F-2812-4AC5-81CA-DD05C48B1BBE}"/>
    <cellStyle name="Comma 7 4 2 9" xfId="25967" xr:uid="{392B4C6F-2AD8-402B-80C6-60516DE5ACE3}"/>
    <cellStyle name="Comma 7 4 3" xfId="1891" xr:uid="{AA0E9572-7517-4116-A2B0-192B9DFCD3C3}"/>
    <cellStyle name="Comma 7 4 3 2" xfId="3704" xr:uid="{108BEBA8-9562-4076-9A2E-12F4422B46BB}"/>
    <cellStyle name="Comma 7 4 3 2 2" xfId="9173" xr:uid="{2041A0B9-8971-4D52-9E91-68F8E7B58E03}"/>
    <cellStyle name="Comma 7 4 3 2 2 2" xfId="20706" xr:uid="{54990454-FB7A-41D8-A932-A6E3C2EBD450}"/>
    <cellStyle name="Comma 7 4 3 2 2 2 2" xfId="44279" xr:uid="{AD914F1A-0311-4ECE-8AC5-A5CA1EB20513}"/>
    <cellStyle name="Comma 7 4 3 2 2 3" xfId="33171" xr:uid="{F3CA6A7C-E4EE-41FA-8F13-28D6F5A388D7}"/>
    <cellStyle name="Comma 7 4 3 2 3" xfId="15291" xr:uid="{106AEF72-28CF-4357-BD21-9CCABB5D0710}"/>
    <cellStyle name="Comma 7 4 3 2 3 2" xfId="38865" xr:uid="{865A19C0-AEAF-4021-8417-6A3A8211BBCE}"/>
    <cellStyle name="Comma 7 4 3 2 4" xfId="27757" xr:uid="{7BF0F33C-0D58-4582-9679-300FD2229943}"/>
    <cellStyle name="Comma 7 4 3 3" xfId="5068" xr:uid="{5CBC622C-4F4D-4C82-BF52-7DF5F90B68DC}"/>
    <cellStyle name="Comma 7 4 3 3 2" xfId="10542" xr:uid="{10F54DD7-6176-4D66-A649-49140FDE19E3}"/>
    <cellStyle name="Comma 7 4 3 3 2 2" xfId="22075" xr:uid="{BF06614D-5F5C-437A-A0AD-7EF50A3C117A}"/>
    <cellStyle name="Comma 7 4 3 3 2 2 2" xfId="45648" xr:uid="{A8065E40-3C20-4E42-81C5-A9B321492F46}"/>
    <cellStyle name="Comma 7 4 3 3 2 3" xfId="34540" xr:uid="{C4010A52-13A7-4C82-AEFB-6E2E3F804842}"/>
    <cellStyle name="Comma 7 4 3 3 3" xfId="16654" xr:uid="{EF8E2DB2-BDD5-42D8-9FDF-105D84F26DC1}"/>
    <cellStyle name="Comma 7 4 3 3 3 2" xfId="40228" xr:uid="{40D90C67-27C7-4F1A-8C6B-1612C34D2B31}"/>
    <cellStyle name="Comma 7 4 3 3 4" xfId="29120" xr:uid="{D0FD9051-55E7-4766-8918-6D0D4D595DE7}"/>
    <cellStyle name="Comma 7 4 3 4" xfId="6406" xr:uid="{9CB6AB12-0840-4208-9D20-89649CB965E0}"/>
    <cellStyle name="Comma 7 4 3 4 2" xfId="11883" xr:uid="{B10143AA-5D35-4D2A-9C11-DA47C54BBECC}"/>
    <cellStyle name="Comma 7 4 3 4 2 2" xfId="23415" xr:uid="{313A75D5-2151-4C4B-8F4B-1D8572A5E2A7}"/>
    <cellStyle name="Comma 7 4 3 4 2 2 2" xfId="46988" xr:uid="{10564485-C110-4250-8191-B8F32D8C0245}"/>
    <cellStyle name="Comma 7 4 3 4 2 3" xfId="35880" xr:uid="{E7553A48-347C-4F18-8FCB-0BDEB99A0254}"/>
    <cellStyle name="Comma 7 4 3 4 3" xfId="17990" xr:uid="{44E8471B-C486-4C23-831B-55158CC1C712}"/>
    <cellStyle name="Comma 7 4 3 4 3 2" xfId="41564" xr:uid="{ECC7829B-6BCB-454B-80AD-B8FE376D0EA8}"/>
    <cellStyle name="Comma 7 4 3 4 4" xfId="30456" xr:uid="{06075B38-16C7-4CCF-A192-04B2084E0882}"/>
    <cellStyle name="Comma 7 4 3 5" xfId="7817" xr:uid="{F7F02F7A-E17B-4275-A330-9E6FA7631F73}"/>
    <cellStyle name="Comma 7 4 3 5 2" xfId="19352" xr:uid="{A0983A3D-84E1-4817-B266-C39E984EB598}"/>
    <cellStyle name="Comma 7 4 3 5 2 2" xfId="42925" xr:uid="{555F8C76-5A61-4257-9B56-0BF37E6E8148}"/>
    <cellStyle name="Comma 7 4 3 5 3" xfId="31817" xr:uid="{07976C18-6C67-4691-B3DF-B531759E0069}"/>
    <cellStyle name="Comma 7 4 3 6" xfId="13646" xr:uid="{512260A5-FFFF-46E3-8318-06588FA490B5}"/>
    <cellStyle name="Comma 7 4 3 6 2" xfId="37385" xr:uid="{D158C583-A22E-40A8-9769-A2AB5CA0C371}"/>
    <cellStyle name="Comma 7 4 3 7" xfId="26278" xr:uid="{EC62D369-DEA2-412B-BC81-B121B20F894C}"/>
    <cellStyle name="Comma 7 4 3 8" xfId="24903" xr:uid="{BDF16E2C-E499-4CC7-B94F-68E1907164CB}"/>
    <cellStyle name="Comma 7 4 3 9" xfId="48734" xr:uid="{6CCEC9BF-3B5D-49C5-A9F2-DF40E99EE0EC}"/>
    <cellStyle name="Comma 7 4 4" xfId="2374" xr:uid="{F33CDAB7-03DF-4DF6-92F8-323F42BDC82D}"/>
    <cellStyle name="Comma 7 4 4 2" xfId="4166" xr:uid="{0C530DD7-B697-4675-A78F-62E089181475}"/>
    <cellStyle name="Comma 7 4 4 2 2" xfId="9635" xr:uid="{CECC2D6F-C5BE-4E98-9D7E-1E1731293FA6}"/>
    <cellStyle name="Comma 7 4 4 2 2 2" xfId="21168" xr:uid="{DB2CD5B4-E805-4F9A-9CCF-812B97110C2D}"/>
    <cellStyle name="Comma 7 4 4 2 2 2 2" xfId="44741" xr:uid="{960F4EEF-7396-406A-BBDC-7504515082B6}"/>
    <cellStyle name="Comma 7 4 4 2 2 3" xfId="33633" xr:uid="{1E1F45D8-BA31-4106-9B73-6854F9D10178}"/>
    <cellStyle name="Comma 7 4 4 2 3" xfId="15753" xr:uid="{392108C5-1542-4A90-B873-77720DDFCC34}"/>
    <cellStyle name="Comma 7 4 4 2 3 2" xfId="39327" xr:uid="{50EA4406-8A66-485C-A73B-3BA5EF9E7B8D}"/>
    <cellStyle name="Comma 7 4 4 2 4" xfId="28219" xr:uid="{3EAFB83E-4CEC-4CEA-A671-A55EC8B0003C}"/>
    <cellStyle name="Comma 7 4 4 3" xfId="5531" xr:uid="{E5C24BE9-7F61-4FF1-9E5F-8D2E65AB29CA}"/>
    <cellStyle name="Comma 7 4 4 3 2" xfId="11005" xr:uid="{DAE585FE-FC04-41F4-889B-F07DB1F51FB1}"/>
    <cellStyle name="Comma 7 4 4 3 2 2" xfId="22538" xr:uid="{7E606DA9-6E09-4B1B-9B3F-7DEC6DE0C074}"/>
    <cellStyle name="Comma 7 4 4 3 2 2 2" xfId="46111" xr:uid="{CF334853-D587-43CA-9CE7-ECEFB5C279E2}"/>
    <cellStyle name="Comma 7 4 4 3 2 3" xfId="35003" xr:uid="{685934E8-FBE7-4B78-9F87-96B92A10BD32}"/>
    <cellStyle name="Comma 7 4 4 3 3" xfId="17117" xr:uid="{A14E4765-81E0-4CE7-952F-EB7497384887}"/>
    <cellStyle name="Comma 7 4 4 3 3 2" xfId="40691" xr:uid="{FB0B49FB-11AA-4C97-B593-AA57A2C64973}"/>
    <cellStyle name="Comma 7 4 4 3 4" xfId="29583" xr:uid="{ECED8F9A-441B-4A2A-8256-9BCB3B7C3DE5}"/>
    <cellStyle name="Comma 7 4 4 4" xfId="6869" xr:uid="{0012FF96-1D50-4093-9FE8-377AF5D2D183}"/>
    <cellStyle name="Comma 7 4 4 4 2" xfId="12347" xr:uid="{6B7835B2-21C9-483C-ABFC-959E2AD21340}"/>
    <cellStyle name="Comma 7 4 4 4 2 2" xfId="23879" xr:uid="{9E0ACB70-6DB6-4FA5-88A9-88A132FCCB7A}"/>
    <cellStyle name="Comma 7 4 4 4 2 2 2" xfId="47452" xr:uid="{0940A009-AAF6-4794-BD07-533F5546C5B2}"/>
    <cellStyle name="Comma 7 4 4 4 2 3" xfId="36344" xr:uid="{34FE4694-78E6-49C9-B28B-38D20352170E}"/>
    <cellStyle name="Comma 7 4 4 4 3" xfId="18453" xr:uid="{7B730E55-8A50-4985-BF05-70F6E8B3BA59}"/>
    <cellStyle name="Comma 7 4 4 4 3 2" xfId="42027" xr:uid="{0345BFBA-7186-4ED0-92A8-E570A42A7493}"/>
    <cellStyle name="Comma 7 4 4 4 4" xfId="30919" xr:uid="{1DF6D72E-AE7E-4A97-AC18-B099A5C3D90D}"/>
    <cellStyle name="Comma 7 4 4 5" xfId="8282" xr:uid="{7E016D63-B833-4669-A4BB-4B1A8B5F0A5D}"/>
    <cellStyle name="Comma 7 4 4 5 2" xfId="19815" xr:uid="{E5729C39-9B9C-45CD-8E4D-0FCE45C73AFD}"/>
    <cellStyle name="Comma 7 4 4 5 2 2" xfId="43388" xr:uid="{B167C6EC-48B4-4D52-AD68-41A7387F210E}"/>
    <cellStyle name="Comma 7 4 4 5 3" xfId="32280" xr:uid="{3C2F62CF-8CD4-4C54-A9B0-1480B3FE7E4B}"/>
    <cellStyle name="Comma 7 4 4 6" xfId="14111" xr:uid="{398AECDE-C7A0-43AE-8FB7-50599F28A70C}"/>
    <cellStyle name="Comma 7 4 4 6 2" xfId="37848" xr:uid="{FFDC6EFE-6195-41FC-95B9-99F315B39922}"/>
    <cellStyle name="Comma 7 4 4 7" xfId="26741" xr:uid="{E117101D-30D6-4F23-A33D-06420405C0EC}"/>
    <cellStyle name="Comma 7 4 4 8" xfId="25367" xr:uid="{1B28757A-3E9B-40BC-A24D-B7FFDE91F3F9}"/>
    <cellStyle name="Comma 7 4 4 9" xfId="49197" xr:uid="{9EA4C95E-97B3-4076-9C38-10445AB4D209}"/>
    <cellStyle name="Comma 7 4 5" xfId="3265" xr:uid="{AECA1D9E-5943-4A90-B640-C3AA7C5597BB}"/>
    <cellStyle name="Comma 7 4 5 2" xfId="8733" xr:uid="{42A28F81-45A2-4412-9410-4970A517972E}"/>
    <cellStyle name="Comma 7 4 5 2 2" xfId="20266" xr:uid="{1F3FF295-4972-49D3-B5BA-4C9370D5E184}"/>
    <cellStyle name="Comma 7 4 5 2 2 2" xfId="43839" xr:uid="{351799A9-99FB-401C-A770-DC4C09402837}"/>
    <cellStyle name="Comma 7 4 5 2 3" xfId="32731" xr:uid="{BE41C959-67FB-487E-AD24-81C26C0A8AEB}"/>
    <cellStyle name="Comma 7 4 5 3" xfId="14851" xr:uid="{34A2E231-F9F6-4B0F-AF2B-61F6AC9B0861}"/>
    <cellStyle name="Comma 7 4 5 3 2" xfId="38425" xr:uid="{5EAA5F92-76F1-4F11-9C3D-ADED2566F22F}"/>
    <cellStyle name="Comma 7 4 5 4" xfId="27317" xr:uid="{B8590F52-6C78-4C62-B699-BC2FAC64FD95}"/>
    <cellStyle name="Comma 7 4 6" xfId="4621" xr:uid="{46C092BA-4C47-4E47-AA22-AF353CB34D07}"/>
    <cellStyle name="Comma 7 4 6 2" xfId="10094" xr:uid="{40533760-DBAE-4DE2-9182-216097B3EBD9}"/>
    <cellStyle name="Comma 7 4 6 2 2" xfId="21627" xr:uid="{9CD260BF-D843-40C2-BCD1-28E34D943192}"/>
    <cellStyle name="Comma 7 4 6 2 2 2" xfId="45200" xr:uid="{4E668D9D-AE9E-4A56-A02D-D13AC0D535EC}"/>
    <cellStyle name="Comma 7 4 6 2 3" xfId="34092" xr:uid="{CC2A543B-8894-4381-AB1B-FD8B8E295C78}"/>
    <cellStyle name="Comma 7 4 6 3" xfId="16207" xr:uid="{26C46E80-189F-4575-A1AD-EA07A58F3B23}"/>
    <cellStyle name="Comma 7 4 6 3 2" xfId="39781" xr:uid="{6F04CE8B-7952-4A39-81C6-9D5B9CE3E68D}"/>
    <cellStyle name="Comma 7 4 6 4" xfId="28673" xr:uid="{B67DA330-4F8F-44C5-8048-BEC7790AB22D}"/>
    <cellStyle name="Comma 7 4 7" xfId="5959" xr:uid="{BD89DF2E-A537-42CF-9FD2-CC112CB279E5}"/>
    <cellStyle name="Comma 7 4 7 2" xfId="11435" xr:uid="{B1B2D15A-B053-49C5-8F17-A01F851448C3}"/>
    <cellStyle name="Comma 7 4 7 2 2" xfId="22967" xr:uid="{534190B7-44B9-492D-A95A-67331AB1B86F}"/>
    <cellStyle name="Comma 7 4 7 2 2 2" xfId="46540" xr:uid="{F22FC763-3230-4B59-8637-B01295CFCE32}"/>
    <cellStyle name="Comma 7 4 7 2 3" xfId="35432" xr:uid="{C79ECA06-D7C9-476B-8940-BBB17FD87813}"/>
    <cellStyle name="Comma 7 4 7 3" xfId="17543" xr:uid="{C8A28752-A3A3-4634-AAE1-8BE97B5CF7B9}"/>
    <cellStyle name="Comma 7 4 7 3 2" xfId="41117" xr:uid="{5222564E-8856-423B-9A96-AF91C1C6FBF6}"/>
    <cellStyle name="Comma 7 4 7 4" xfId="30009" xr:uid="{DCC37E95-182D-414C-8E37-4FDC87BAA0B1}"/>
    <cellStyle name="Comma 7 4 8" xfId="7344" xr:uid="{D28EBC07-1BFB-4EB6-80C1-9F4DFD05D5BC}"/>
    <cellStyle name="Comma 7 4 8 2" xfId="18904" xr:uid="{D2DDD582-D9F7-4124-B022-C5E20CE15052}"/>
    <cellStyle name="Comma 7 4 8 2 2" xfId="42477" xr:uid="{215E374A-EC00-49E8-9C0A-B3631717EC3A}"/>
    <cellStyle name="Comma 7 4 8 3" xfId="31369" xr:uid="{F88B5B6F-50B0-463D-8B1A-7BDE95DDFD48}"/>
    <cellStyle name="Comma 7 4 9" xfId="13160" xr:uid="{5AB3BA0F-022A-4F3C-AB1F-BE82654654AE}"/>
    <cellStyle name="Comma 7 4 9 2" xfId="36938" xr:uid="{CF5194D2-E66B-42E6-B48E-B5362D12C9B9}"/>
    <cellStyle name="Comma 7 5" xfId="962" xr:uid="{9B7F036D-AC49-40EA-ADE9-D177C6782AC9}"/>
    <cellStyle name="Comma 7 5 10" xfId="24587" xr:uid="{02B6CF45-2882-43AF-BE67-04D4C80D2C15}"/>
    <cellStyle name="Comma 7 5 11" xfId="48103" xr:uid="{6062FE18-498E-4F49-9011-F2960FB3CD5C}"/>
    <cellStyle name="Comma 7 5 12" xfId="48241" xr:uid="{BFBB300C-F2F8-4679-9B9B-8E5CDC58B965}"/>
    <cellStyle name="Comma 7 5 2" xfId="1851" xr:uid="{54440BEC-CF16-4B2B-9452-50151280DC6A}"/>
    <cellStyle name="Comma 7 5 2 2" xfId="3664" xr:uid="{CBB83B14-903B-4A2C-8816-A71397DE536A}"/>
    <cellStyle name="Comma 7 5 2 2 2" xfId="9133" xr:uid="{0478EEED-1BF7-4FBA-A172-3B6879F1A885}"/>
    <cellStyle name="Comma 7 5 2 2 2 2" xfId="20666" xr:uid="{EA358A71-BE53-408E-8B6C-03C0B89F2419}"/>
    <cellStyle name="Comma 7 5 2 2 2 2 2" xfId="44239" xr:uid="{BA657CE6-08E6-4963-9F0C-636150C62E05}"/>
    <cellStyle name="Comma 7 5 2 2 2 3" xfId="33131" xr:uid="{E97EEF4E-8202-4C53-B3A0-C4991C7E8210}"/>
    <cellStyle name="Comma 7 5 2 2 3" xfId="15251" xr:uid="{E2AD09B4-7F84-4F27-BCF0-8BC645E10C07}"/>
    <cellStyle name="Comma 7 5 2 2 3 2" xfId="38825" xr:uid="{EAAC15A8-C6B8-49FB-A56E-C33D548E8FEB}"/>
    <cellStyle name="Comma 7 5 2 2 4" xfId="27717" xr:uid="{37E8439B-794F-4919-8254-C39A31185A99}"/>
    <cellStyle name="Comma 7 5 2 3" xfId="5028" xr:uid="{CD9370EF-8EF1-440C-AEE3-A9E858D7E8EB}"/>
    <cellStyle name="Comma 7 5 2 3 2" xfId="10502" xr:uid="{9BEC8111-043D-491C-9429-A936A634E74B}"/>
    <cellStyle name="Comma 7 5 2 3 2 2" xfId="22035" xr:uid="{588327D0-1D86-4E16-8641-2A6B51A95AC9}"/>
    <cellStyle name="Comma 7 5 2 3 2 2 2" xfId="45608" xr:uid="{B8C1A84E-4618-4DF6-8495-AD424A6D3E5D}"/>
    <cellStyle name="Comma 7 5 2 3 2 3" xfId="34500" xr:uid="{5C0DE9B8-9E5D-48BB-A1CE-E38841ED5C01}"/>
    <cellStyle name="Comma 7 5 2 3 3" xfId="16614" xr:uid="{6C9D5F1A-12BB-42AB-9347-241D4D46E69A}"/>
    <cellStyle name="Comma 7 5 2 3 3 2" xfId="40188" xr:uid="{A45CD370-D05B-40C8-9EA9-DEC07623794B}"/>
    <cellStyle name="Comma 7 5 2 3 4" xfId="29080" xr:uid="{46121C94-3332-401F-B4C7-DEFD1F6302EA}"/>
    <cellStyle name="Comma 7 5 2 4" xfId="6366" xr:uid="{55295077-6101-4F45-B53F-A74DE4D9C6B6}"/>
    <cellStyle name="Comma 7 5 2 4 2" xfId="11843" xr:uid="{B89A1E56-AE86-4FD5-8505-A219153B1EE0}"/>
    <cellStyle name="Comma 7 5 2 4 2 2" xfId="23375" xr:uid="{ECFA8421-C219-4368-9133-9EEEDE236B23}"/>
    <cellStyle name="Comma 7 5 2 4 2 2 2" xfId="46948" xr:uid="{5A3755BC-652D-4D1E-9F2D-00B3CCD56225}"/>
    <cellStyle name="Comma 7 5 2 4 2 3" xfId="35840" xr:uid="{E89B47E8-B572-4BD6-944F-287116B4F048}"/>
    <cellStyle name="Comma 7 5 2 4 3" xfId="17950" xr:uid="{4626B718-331B-44DC-94C4-C89B3B6A0E90}"/>
    <cellStyle name="Comma 7 5 2 4 3 2" xfId="41524" xr:uid="{06F0A2D7-30FB-415F-A944-689AA0BF90F8}"/>
    <cellStyle name="Comma 7 5 2 4 4" xfId="30416" xr:uid="{44074B4C-BC60-4BC4-91D8-1DC1E7ADF3E6}"/>
    <cellStyle name="Comma 7 5 2 5" xfId="7777" xr:uid="{F5612FA8-3960-475B-AE08-E3ADF039A9CD}"/>
    <cellStyle name="Comma 7 5 2 5 2" xfId="19312" xr:uid="{ED22023D-091A-4CBD-90F3-665339C21B5C}"/>
    <cellStyle name="Comma 7 5 2 5 2 2" xfId="42885" xr:uid="{AE9BB9FC-F241-4EC6-AC58-9440C2498E23}"/>
    <cellStyle name="Comma 7 5 2 5 3" xfId="31777" xr:uid="{121349EC-4573-4377-8D33-4C889051A872}"/>
    <cellStyle name="Comma 7 5 2 6" xfId="13606" xr:uid="{9A439C0E-E4C4-4C57-ACEE-B357268EC29D}"/>
    <cellStyle name="Comma 7 5 2 6 2" xfId="37345" xr:uid="{0680C0D9-A3E9-49CF-B7BC-EB1FC585812B}"/>
    <cellStyle name="Comma 7 5 2 7" xfId="26238" xr:uid="{D9A8A164-3261-4862-8904-7FDB95E3784D}"/>
    <cellStyle name="Comma 7 5 2 8" xfId="24863" xr:uid="{5D9F08CE-5F59-475E-8916-C1508D0934B1}"/>
    <cellStyle name="Comma 7 5 2 9" xfId="48694" xr:uid="{01AA9880-18F2-491C-B58B-227B5384D09C}"/>
    <cellStyle name="Comma 7 5 3" xfId="2332" xr:uid="{3AD072AF-82E4-4012-9940-CA51D829C022}"/>
    <cellStyle name="Comma 7 5 3 2" xfId="4126" xr:uid="{E79673BC-CE54-4507-8713-3A49C7A8EE57}"/>
    <cellStyle name="Comma 7 5 3 2 2" xfId="9595" xr:uid="{11CCBFBE-AC1C-44CE-A64A-8C011A156FD5}"/>
    <cellStyle name="Comma 7 5 3 2 2 2" xfId="21128" xr:uid="{E688EE3A-E3B1-4B25-9050-1F2ECB0FFEF2}"/>
    <cellStyle name="Comma 7 5 3 2 2 2 2" xfId="44701" xr:uid="{58BBF7DA-9C2F-4660-8CB8-FDB66169E471}"/>
    <cellStyle name="Comma 7 5 3 2 2 3" xfId="33593" xr:uid="{AF706A7E-B5F7-4F0A-A6B3-03DDBA5D1E12}"/>
    <cellStyle name="Comma 7 5 3 2 3" xfId="15713" xr:uid="{EE9E1E32-305C-45CD-A6BF-96E82B2E17DC}"/>
    <cellStyle name="Comma 7 5 3 2 3 2" xfId="39287" xr:uid="{1BBC5BB1-10C7-47E6-A8DE-07CB7EAAAF23}"/>
    <cellStyle name="Comma 7 5 3 2 4" xfId="28179" xr:uid="{200512B7-DD0E-4F16-A7FF-120BD208A01A}"/>
    <cellStyle name="Comma 7 5 3 3" xfId="5491" xr:uid="{B36CF03D-ED58-4562-96EF-DE6241331786}"/>
    <cellStyle name="Comma 7 5 3 3 2" xfId="10965" xr:uid="{E0272DEE-0FA1-4DAF-ADD0-397F62CC0AA2}"/>
    <cellStyle name="Comma 7 5 3 3 2 2" xfId="22498" xr:uid="{46673993-88E4-446D-A0FD-25A9D98FBE28}"/>
    <cellStyle name="Comma 7 5 3 3 2 2 2" xfId="46071" xr:uid="{7B3CEABC-2B85-4924-BA56-38C358A13FD4}"/>
    <cellStyle name="Comma 7 5 3 3 2 3" xfId="34963" xr:uid="{CDEFEF98-25E1-4E10-A19D-7C1A7EBF1DA7}"/>
    <cellStyle name="Comma 7 5 3 3 3" xfId="17077" xr:uid="{B6A4E6E4-6E51-4165-92E3-F992B9B01DE8}"/>
    <cellStyle name="Comma 7 5 3 3 3 2" xfId="40651" xr:uid="{70673903-6DD5-4E48-8D29-99457773D3CD}"/>
    <cellStyle name="Comma 7 5 3 3 4" xfId="29543" xr:uid="{9CBFC243-04C0-4DCE-9C9E-F06778854FEB}"/>
    <cellStyle name="Comma 7 5 3 4" xfId="6829" xr:uid="{41271C0D-0813-486F-A3D2-6947F0325950}"/>
    <cellStyle name="Comma 7 5 3 4 2" xfId="12307" xr:uid="{A233D6E6-59CE-4A9D-9C7B-8C522D18B0DD}"/>
    <cellStyle name="Comma 7 5 3 4 2 2" xfId="23839" xr:uid="{9136D1FA-236A-4750-A3FC-FA4E9B0A04B6}"/>
    <cellStyle name="Comma 7 5 3 4 2 2 2" xfId="47412" xr:uid="{893D9B24-1FDC-40FC-BA47-984A21A11D6E}"/>
    <cellStyle name="Comma 7 5 3 4 2 3" xfId="36304" xr:uid="{CF5637B4-851E-4D84-9132-5287F46A2360}"/>
    <cellStyle name="Comma 7 5 3 4 3" xfId="18413" xr:uid="{8281E347-1D09-4F2E-8B46-45836A0E43FD}"/>
    <cellStyle name="Comma 7 5 3 4 3 2" xfId="41987" xr:uid="{3C37D82C-DE29-4E70-8599-DAB22CA460FE}"/>
    <cellStyle name="Comma 7 5 3 4 4" xfId="30879" xr:uid="{082E1101-A0AF-4720-9118-4E412661906C}"/>
    <cellStyle name="Comma 7 5 3 5" xfId="8242" xr:uid="{B28D8FF5-49BB-4CDC-A62F-3B8F9FF780C2}"/>
    <cellStyle name="Comma 7 5 3 5 2" xfId="19775" xr:uid="{20BD7736-10A4-4178-8D1E-A62889123956}"/>
    <cellStyle name="Comma 7 5 3 5 2 2" xfId="43348" xr:uid="{9ED4AFF0-93F4-4200-9304-2AC9681BD06E}"/>
    <cellStyle name="Comma 7 5 3 5 3" xfId="32240" xr:uid="{9859D6C3-1E35-4B43-94C7-E2FD8D1F1BE8}"/>
    <cellStyle name="Comma 7 5 3 6" xfId="14071" xr:uid="{071DED23-115C-42FD-96EA-D68BB803C4C1}"/>
    <cellStyle name="Comma 7 5 3 6 2" xfId="37808" xr:uid="{92D21CE9-3587-4F5E-B8E0-9CB8016CBD20}"/>
    <cellStyle name="Comma 7 5 3 7" xfId="26701" xr:uid="{D945CA6D-4593-4D45-AEF1-1680C5D513CB}"/>
    <cellStyle name="Comma 7 5 3 8" xfId="25327" xr:uid="{C1ED154D-9932-4A25-AAFA-04B73E176A95}"/>
    <cellStyle name="Comma 7 5 3 9" xfId="49157" xr:uid="{704EE4F8-9FC0-45D5-9BE8-5B645B587FF5}"/>
    <cellStyle name="Comma 7 5 4" xfId="3226" xr:uid="{101E10B2-56EC-4B73-A713-EC2C0AD5455C}"/>
    <cellStyle name="Comma 7 5 4 2" xfId="8693" xr:uid="{C19331DD-F4BE-434D-8746-321A1C9AC6C7}"/>
    <cellStyle name="Comma 7 5 4 2 2" xfId="20226" xr:uid="{225D9424-9F1D-4115-9AB7-0FDBF93567D1}"/>
    <cellStyle name="Comma 7 5 4 2 2 2" xfId="43799" xr:uid="{52A4CE00-DD7A-4A54-AA53-2B9C92BE6D69}"/>
    <cellStyle name="Comma 7 5 4 2 3" xfId="32691" xr:uid="{4560EF06-50C6-41B3-B286-DB4F0BE68A2D}"/>
    <cellStyle name="Comma 7 5 4 3" xfId="14812" xr:uid="{7214AF74-5C72-4104-8476-478F60081DB9}"/>
    <cellStyle name="Comma 7 5 4 3 2" xfId="38386" xr:uid="{045A420F-21B0-4C21-9BD6-F57B2CE5268D}"/>
    <cellStyle name="Comma 7 5 4 4" xfId="27278" xr:uid="{0A6FF9B2-2685-44A4-BEAF-C49937D45EE5}"/>
    <cellStyle name="Comma 7 5 5" xfId="4581" xr:uid="{5ADA11A4-172B-405B-A5DB-EBF3F979B6FE}"/>
    <cellStyle name="Comma 7 5 5 2" xfId="10054" xr:uid="{191683D5-A8D1-4B40-AC8D-F5C1C1E76C3F}"/>
    <cellStyle name="Comma 7 5 5 2 2" xfId="21587" xr:uid="{956B1888-016C-4EFE-B778-3AF124DDA336}"/>
    <cellStyle name="Comma 7 5 5 2 2 2" xfId="45160" xr:uid="{8950CD64-2E35-4581-A702-CD62BDBA535E}"/>
    <cellStyle name="Comma 7 5 5 2 3" xfId="34052" xr:uid="{B316A8B9-5672-4AE1-890E-C7B044170497}"/>
    <cellStyle name="Comma 7 5 5 3" xfId="16167" xr:uid="{E18A1AA1-E8E7-49AB-AAE6-3F760D86C1AE}"/>
    <cellStyle name="Comma 7 5 5 3 2" xfId="39741" xr:uid="{63AEEC42-3CB7-4E8A-9B8F-D72B95D05344}"/>
    <cellStyle name="Comma 7 5 5 4" xfId="28633" xr:uid="{D830787C-51EC-488D-B364-EE9016D38EFE}"/>
    <cellStyle name="Comma 7 5 6" xfId="5919" xr:uid="{B7CD67A0-C895-40B0-9B76-0953C8B188AF}"/>
    <cellStyle name="Comma 7 5 6 2" xfId="11395" xr:uid="{75F205D0-73B7-4136-8279-69292086D5F4}"/>
    <cellStyle name="Comma 7 5 6 2 2" xfId="22927" xr:uid="{8C4D7CBB-F4C6-461E-81B9-A04B6EBB72DF}"/>
    <cellStyle name="Comma 7 5 6 2 2 2" xfId="46500" xr:uid="{A10FAF18-8933-40A3-BDD5-78D819C77CEF}"/>
    <cellStyle name="Comma 7 5 6 2 3" xfId="35392" xr:uid="{8AA4B4E1-46BB-463D-9B44-B871F315AAB7}"/>
    <cellStyle name="Comma 7 5 6 3" xfId="17503" xr:uid="{DE67F6CF-613A-4B58-9CB7-A565C27AA65D}"/>
    <cellStyle name="Comma 7 5 6 3 2" xfId="41077" xr:uid="{BE7780E4-1AC7-4BAF-A7A9-BA801E7286A7}"/>
    <cellStyle name="Comma 7 5 6 4" xfId="29969" xr:uid="{3F0074DF-EF91-4A99-8E8C-C5F38D448676}"/>
    <cellStyle name="Comma 7 5 7" xfId="7303" xr:uid="{6F8596B8-3A6F-4112-9084-E69BF5A71C34}"/>
    <cellStyle name="Comma 7 5 7 2" xfId="18864" xr:uid="{54B50AFA-A01E-4A45-997D-61837B349A9D}"/>
    <cellStyle name="Comma 7 5 7 2 2" xfId="42437" xr:uid="{A8E4B4D7-990E-485D-B58D-107E7E20903B}"/>
    <cellStyle name="Comma 7 5 7 3" xfId="31329" xr:uid="{C245AEFB-A02F-4BB7-B159-9A8541721E86}"/>
    <cellStyle name="Comma 7 5 8" xfId="13113" xr:uid="{ED4092A3-B60C-44A7-A6BB-2A2BD81DD36D}"/>
    <cellStyle name="Comma 7 5 8 2" xfId="36898" xr:uid="{791EACB3-9F59-49D7-A4B3-4DCFE55A1CF2}"/>
    <cellStyle name="Comma 7 5 9" xfId="25789" xr:uid="{8CF97858-5FC4-4907-9D7A-5A23E65E65E9}"/>
    <cellStyle name="Comma 7 6" xfId="1437" xr:uid="{C7667086-67A0-464F-90F6-434293C53391}"/>
    <cellStyle name="Comma 7 6 10" xfId="24689" xr:uid="{D8A0AD00-3546-4A54-B073-F97E96F7D1A8}"/>
    <cellStyle name="Comma 7 6 11" xfId="48518" xr:uid="{8B116136-D781-4254-9C91-7760BFB8BAFB}"/>
    <cellStyle name="Comma 7 6 2" xfId="2126" xr:uid="{FF59EAF9-664B-40D9-96DA-31211D072934}"/>
    <cellStyle name="Comma 7 6 2 2" xfId="3938" xr:uid="{4C5DBCBB-4919-4C7F-BB1D-9153846E3816}"/>
    <cellStyle name="Comma 7 6 2 2 2" xfId="9407" xr:uid="{6466EC2A-9993-4E6B-89D5-B488D802C523}"/>
    <cellStyle name="Comma 7 6 2 2 2 2" xfId="20940" xr:uid="{2981492A-0598-4336-BC13-45A152FAD1EB}"/>
    <cellStyle name="Comma 7 6 2 2 2 2 2" xfId="44513" xr:uid="{4400D436-D1F4-464A-80EA-F3C6115493D6}"/>
    <cellStyle name="Comma 7 6 2 2 2 3" xfId="33405" xr:uid="{595A51BB-4AB9-46B4-A01C-7902F4482EE9}"/>
    <cellStyle name="Comma 7 6 2 2 3" xfId="15525" xr:uid="{845A6905-FA03-4B91-9EE2-D4AE6523A8F6}"/>
    <cellStyle name="Comma 7 6 2 2 3 2" xfId="39099" xr:uid="{385A9EB3-0060-4C2B-834A-FB5CFD26A400}"/>
    <cellStyle name="Comma 7 6 2 2 4" xfId="27991" xr:uid="{C8EDC23A-EEF8-4FBD-8275-2AA3143CE9B1}"/>
    <cellStyle name="Comma 7 6 2 3" xfId="5302" xr:uid="{FAB114F2-201F-4BBF-AFD6-145011D66A7D}"/>
    <cellStyle name="Comma 7 6 2 3 2" xfId="10776" xr:uid="{EF95C4D5-8E6A-43F0-B58B-FB3A91341AF9}"/>
    <cellStyle name="Comma 7 6 2 3 2 2" xfId="22309" xr:uid="{D2853181-E28B-4F1C-84A8-FC044F677888}"/>
    <cellStyle name="Comma 7 6 2 3 2 2 2" xfId="45882" xr:uid="{DE837A24-DF48-4FD9-94BA-6F81CF15D74C}"/>
    <cellStyle name="Comma 7 6 2 3 2 3" xfId="34774" xr:uid="{355B7F75-3092-4AB4-B138-250178FE707A}"/>
    <cellStyle name="Comma 7 6 2 3 3" xfId="16888" xr:uid="{F394302A-D9F5-4C87-B338-96E754ACD116}"/>
    <cellStyle name="Comma 7 6 2 3 3 2" xfId="40462" xr:uid="{30A1269F-7DCB-4C28-B23D-86470BC1FE35}"/>
    <cellStyle name="Comma 7 6 2 3 4" xfId="29354" xr:uid="{85932642-356E-4EE1-84B9-C7BCF57F656F}"/>
    <cellStyle name="Comma 7 6 2 4" xfId="6640" xr:uid="{670620D7-661E-435C-9979-62C5B910F441}"/>
    <cellStyle name="Comma 7 6 2 4 2" xfId="12117" xr:uid="{14166C59-6BA9-46F4-A7CF-B828C5E2F91F}"/>
    <cellStyle name="Comma 7 6 2 4 2 2" xfId="23649" xr:uid="{9A86EB9C-732F-472A-BCE8-1258B21FBE4D}"/>
    <cellStyle name="Comma 7 6 2 4 2 2 2" xfId="47222" xr:uid="{9ADDCD1E-7B68-43E4-9576-0761FE49F128}"/>
    <cellStyle name="Comma 7 6 2 4 2 3" xfId="36114" xr:uid="{593EC919-2712-4389-B26C-E43F90A9EEA6}"/>
    <cellStyle name="Comma 7 6 2 4 3" xfId="18224" xr:uid="{52D2B966-75B9-45B4-B32C-0C5ED390A25F}"/>
    <cellStyle name="Comma 7 6 2 4 3 2" xfId="41798" xr:uid="{F1BBA567-44EB-41AC-831C-DFB5FC391C3D}"/>
    <cellStyle name="Comma 7 6 2 4 4" xfId="30690" xr:uid="{39A0A9B4-64C7-4920-B103-422B83DB5394}"/>
    <cellStyle name="Comma 7 6 2 5" xfId="8051" xr:uid="{AF737FE2-7C19-472B-9CB9-43ADA4968E4D}"/>
    <cellStyle name="Comma 7 6 2 5 2" xfId="19586" xr:uid="{00B94A4E-DC33-46FA-967A-2CAFBC082CDE}"/>
    <cellStyle name="Comma 7 6 2 5 2 2" xfId="43159" xr:uid="{01441B2F-8500-46DA-9F9B-10D33DA1F63D}"/>
    <cellStyle name="Comma 7 6 2 5 3" xfId="32051" xr:uid="{AE889D04-CF5C-4AF4-B752-454CB1CB8020}"/>
    <cellStyle name="Comma 7 6 2 6" xfId="13880" xr:uid="{7A56CAAB-E179-4240-8014-AD2AA8E9628B}"/>
    <cellStyle name="Comma 7 6 2 6 2" xfId="37619" xr:uid="{2CFF0C07-6BFD-4B09-AB95-CBDC4B41AFAD}"/>
    <cellStyle name="Comma 7 6 2 7" xfId="26512" xr:uid="{DFD14FFC-46B0-4F38-A55B-0E3E0777214D}"/>
    <cellStyle name="Comma 7 6 2 8" xfId="25137" xr:uid="{EB0349D5-0FBE-4D9B-AD9B-9E961A7EA436}"/>
    <cellStyle name="Comma 7 6 2 9" xfId="48968" xr:uid="{64E7A1DE-B821-478E-911D-D92A6EA6C412}"/>
    <cellStyle name="Comma 7 6 3" xfId="2614" xr:uid="{5C81CE16-5034-4231-A2E6-DA6631E3C3F0}"/>
    <cellStyle name="Comma 7 6 3 2" xfId="4404" xr:uid="{C3854C3F-CCC0-4397-B9C5-7595123EF067}"/>
    <cellStyle name="Comma 7 6 3 2 2" xfId="9874" xr:uid="{5BDEF552-A8BE-4418-AA76-A069889E2825}"/>
    <cellStyle name="Comma 7 6 3 2 2 2" xfId="21407" xr:uid="{1603A4F3-600B-4141-9246-FC541C786A11}"/>
    <cellStyle name="Comma 7 6 3 2 2 2 2" xfId="44980" xr:uid="{E17A93C2-7D65-40E8-8EA8-93D4FB1DB349}"/>
    <cellStyle name="Comma 7 6 3 2 2 3" xfId="33872" xr:uid="{D914313A-1DD2-491C-8558-440660FBD1E0}"/>
    <cellStyle name="Comma 7 6 3 2 3" xfId="15991" xr:uid="{83CAE798-F1D2-4AE4-9F9F-849E795121B3}"/>
    <cellStyle name="Comma 7 6 3 2 3 2" xfId="39565" xr:uid="{27D6B17E-2C36-4410-965A-2263E30E487F}"/>
    <cellStyle name="Comma 7 6 3 2 4" xfId="28457" xr:uid="{3C7B5FE3-D054-42AF-9F0E-138181736025}"/>
    <cellStyle name="Comma 7 6 3 3" xfId="5770" xr:uid="{1CD57C56-862B-44D5-8871-72A6A729DE6E}"/>
    <cellStyle name="Comma 7 6 3 3 2" xfId="11244" xr:uid="{C21938BB-92FD-4182-806F-2C00BF31F65B}"/>
    <cellStyle name="Comma 7 6 3 3 2 2" xfId="22777" xr:uid="{84762151-C976-47F2-A140-A1817970EDD7}"/>
    <cellStyle name="Comma 7 6 3 3 2 2 2" xfId="46350" xr:uid="{FE0C42AE-31B0-4CFC-883C-EFED23FB8D6D}"/>
    <cellStyle name="Comma 7 6 3 3 2 3" xfId="35242" xr:uid="{674A144B-F83D-4A6C-954C-BF18F8F9A65A}"/>
    <cellStyle name="Comma 7 6 3 3 3" xfId="17356" xr:uid="{1C3DC96E-0276-48B3-AC48-2FA920C5C329}"/>
    <cellStyle name="Comma 7 6 3 3 3 2" xfId="40930" xr:uid="{74CBC057-7D72-479A-BBB7-5C60C0EA0A04}"/>
    <cellStyle name="Comma 7 6 3 3 4" xfId="29822" xr:uid="{6AB645E1-2715-44BD-80EB-AA4B5FC3764C}"/>
    <cellStyle name="Comma 7 6 3 4" xfId="7108" xr:uid="{66520F32-59CA-4006-8A92-798221AF148B}"/>
    <cellStyle name="Comma 7 6 3 4 2" xfId="12586" xr:uid="{2A591309-9102-4439-B434-7AF1E500424F}"/>
    <cellStyle name="Comma 7 6 3 4 2 2" xfId="24118" xr:uid="{AED40AAD-32D6-4D02-81E2-4DCA6F8CCB52}"/>
    <cellStyle name="Comma 7 6 3 4 2 2 2" xfId="47691" xr:uid="{5F13DB5F-55EF-431C-AA4D-21ECB626F21C}"/>
    <cellStyle name="Comma 7 6 3 4 2 3" xfId="36583" xr:uid="{5E0BEE69-783B-4653-B1B3-EA932BA3AB50}"/>
    <cellStyle name="Comma 7 6 3 4 3" xfId="18692" xr:uid="{A05CF58A-88FA-4EEE-9D27-249B0A5703C8}"/>
    <cellStyle name="Comma 7 6 3 4 3 2" xfId="42266" xr:uid="{A4BAE1E9-E828-41D6-9005-BE225959B449}"/>
    <cellStyle name="Comma 7 6 3 4 4" xfId="31158" xr:uid="{990453E2-9BE7-455F-9071-A5B9F349D659}"/>
    <cellStyle name="Comma 7 6 3 5" xfId="8521" xr:uid="{FF40EF65-048B-4675-B362-2D1B0C500B0F}"/>
    <cellStyle name="Comma 7 6 3 5 2" xfId="20054" xr:uid="{B03B185F-0077-49B5-BEC2-1504458FC458}"/>
    <cellStyle name="Comma 7 6 3 5 2 2" xfId="43627" xr:uid="{261758FA-AE7E-44BB-BEE9-8199B77691E2}"/>
    <cellStyle name="Comma 7 6 3 5 3" xfId="32519" xr:uid="{22D0388C-4295-49A6-9118-B783E297A976}"/>
    <cellStyle name="Comma 7 6 3 6" xfId="14350" xr:uid="{2B9F29DA-A439-4DC7-BC70-16DC247108AD}"/>
    <cellStyle name="Comma 7 6 3 6 2" xfId="38087" xr:uid="{BAFC1DF3-E50F-48F7-A8FB-1C369FDD81ED}"/>
    <cellStyle name="Comma 7 6 3 7" xfId="26980" xr:uid="{BC0A74CE-9C33-483A-8D72-E175455573A7}"/>
    <cellStyle name="Comma 7 6 3 8" xfId="25606" xr:uid="{6EFF2643-7560-41DE-93DE-FF96C6550DD0}"/>
    <cellStyle name="Comma 7 6 3 9" xfId="49436" xr:uid="{FFF2968C-9622-4D91-9B0C-7481658ACB66}"/>
    <cellStyle name="Comma 7 6 4" xfId="3495" xr:uid="{6A68AF99-D6E1-4DD1-90AB-ABE8C5370B67}"/>
    <cellStyle name="Comma 7 6 4 2" xfId="8964" xr:uid="{C4417F99-E0A6-4D62-A3A0-2260DB2D51B2}"/>
    <cellStyle name="Comma 7 6 4 2 2" xfId="20497" xr:uid="{3F7B3BC1-7BCB-4F74-9E78-E2B24A1E3041}"/>
    <cellStyle name="Comma 7 6 4 2 2 2" xfId="44070" xr:uid="{C2FEB7EF-77EE-4E63-8D8D-3D3DA9C68C91}"/>
    <cellStyle name="Comma 7 6 4 2 3" xfId="32962" xr:uid="{BD859A5A-683C-4985-B31F-880D23919693}"/>
    <cellStyle name="Comma 7 6 4 3" xfId="15082" xr:uid="{E3526D89-110F-457C-8923-EF8755DD8AFE}"/>
    <cellStyle name="Comma 7 6 4 3 2" xfId="38656" xr:uid="{25EE6FDC-5F3B-4A9C-87DC-C63DB31DA4F8}"/>
    <cellStyle name="Comma 7 6 4 4" xfId="27548" xr:uid="{645EC2A0-F474-47B2-B1B1-A106D2332F37}"/>
    <cellStyle name="Comma 7 6 5" xfId="4855" xr:uid="{E09E2A80-8CC4-4BD6-B594-81A1BD6708B7}"/>
    <cellStyle name="Comma 7 6 5 2" xfId="10329" xr:uid="{55F97AF8-F47F-4C6F-BE43-5960C443279F}"/>
    <cellStyle name="Comma 7 6 5 2 2" xfId="21862" xr:uid="{D5E24706-C94B-450D-AD51-712DAC9746C7}"/>
    <cellStyle name="Comma 7 6 5 2 2 2" xfId="45435" xr:uid="{28B92041-B6A8-4BE3-B3BC-97B97A6BFDFA}"/>
    <cellStyle name="Comma 7 6 5 2 3" xfId="34327" xr:uid="{113B542D-0C46-4E51-8930-DD1CF5E66823}"/>
    <cellStyle name="Comma 7 6 5 3" xfId="16441" xr:uid="{3A6590AF-4A89-4F39-B723-338BCD70261E}"/>
    <cellStyle name="Comma 7 6 5 3 2" xfId="40015" xr:uid="{107E5F56-89AA-4D8D-B065-0C9416665F41}"/>
    <cellStyle name="Comma 7 6 5 4" xfId="28907" xr:uid="{EC465166-FA6B-4A71-849E-8148E7EDD850}"/>
    <cellStyle name="Comma 7 6 6" xfId="6193" xr:uid="{6C1B113F-7734-42CC-98F2-2A5513316012}"/>
    <cellStyle name="Comma 7 6 6 2" xfId="11669" xr:uid="{9F404ECB-376E-49B6-8107-555A446220F8}"/>
    <cellStyle name="Comma 7 6 6 2 2" xfId="23201" xr:uid="{0FCA3874-8DCE-41A4-91CD-31237EEF9B7D}"/>
    <cellStyle name="Comma 7 6 6 2 2 2" xfId="46774" xr:uid="{BC276F0B-C675-4855-AA29-F46CF14EC91C}"/>
    <cellStyle name="Comma 7 6 6 2 3" xfId="35666" xr:uid="{88B19BD0-9ADC-45F5-9862-8840D33655DE}"/>
    <cellStyle name="Comma 7 6 6 3" xfId="17777" xr:uid="{3C02290D-A63D-4910-8472-A84FDD5B5BFF}"/>
    <cellStyle name="Comma 7 6 6 3 2" xfId="41351" xr:uid="{D50121DC-8825-42D6-8CC7-7147785E7D0E}"/>
    <cellStyle name="Comma 7 6 6 4" xfId="30243" xr:uid="{C08D91F0-507E-4488-AE43-CAA11A681D8F}"/>
    <cellStyle name="Comma 7 6 7" xfId="7583" xr:uid="{C9D8730C-88E8-4031-BB96-6E2967A6F82B}"/>
    <cellStyle name="Comma 7 6 7 2" xfId="19139" xr:uid="{AD628552-FABC-44B9-8A1E-C5C0CF923B1B}"/>
    <cellStyle name="Comma 7 6 7 2 2" xfId="42712" xr:uid="{B42C1117-823E-41EF-A39A-A565BC18841D}"/>
    <cellStyle name="Comma 7 6 7 3" xfId="31604" xr:uid="{2FF519A5-AAA7-4FB6-AEB9-E7206F5F46F2}"/>
    <cellStyle name="Comma 7 6 8" xfId="13402" xr:uid="{1FDD6D50-D597-4055-A09D-55B51CB42A5D}"/>
    <cellStyle name="Comma 7 6 8 2" xfId="37172" xr:uid="{21D83A95-48A6-4C3A-9E8F-832343ADFAFE}"/>
    <cellStyle name="Comma 7 6 9" xfId="26064" xr:uid="{247D640B-5319-4E3C-8F96-F96A9EAA3D83}"/>
    <cellStyle name="Comma 7 7" xfId="1754" xr:uid="{52C93976-59E9-4798-8823-B900F6EA6791}"/>
    <cellStyle name="Comma 7 7 10" xfId="48596" xr:uid="{6C87B940-B7B4-4318-838B-5E2F09CFC192}"/>
    <cellStyle name="Comma 7 7 2" xfId="2289" xr:uid="{4573DCE9-924C-4309-830E-06F10FE6DA4E}"/>
    <cellStyle name="Comma 7 7 2 2" xfId="4084" xr:uid="{861B61DD-8F65-4B4B-BFEF-73EEC322A17F}"/>
    <cellStyle name="Comma 7 7 2 2 2" xfId="9553" xr:uid="{552E7792-2CF1-4CBB-8493-3F27095BBED3}"/>
    <cellStyle name="Comma 7 7 2 2 2 2" xfId="21086" xr:uid="{8254915F-FDE6-4421-BD09-33776CF18ECA}"/>
    <cellStyle name="Comma 7 7 2 2 2 2 2" xfId="44659" xr:uid="{35E46962-89AB-4691-AD65-70FC3B321B48}"/>
    <cellStyle name="Comma 7 7 2 2 2 3" xfId="33551" xr:uid="{E9FF2513-0DDF-4056-B6EC-58CC420EF4E6}"/>
    <cellStyle name="Comma 7 7 2 2 3" xfId="15671" xr:uid="{28BDB43C-F8E6-49B4-8C7A-6528AFA4E562}"/>
    <cellStyle name="Comma 7 7 2 2 3 2" xfId="39245" xr:uid="{4234F95C-9EDD-4861-97A9-DBDF90DBA27A}"/>
    <cellStyle name="Comma 7 7 2 2 4" xfId="28137" xr:uid="{1D785B62-1720-42AF-8BCB-13EC389967C5}"/>
    <cellStyle name="Comma 7 7 2 3" xfId="5449" xr:uid="{2E940D11-CEDC-41A0-A02F-73947B6B3A7B}"/>
    <cellStyle name="Comma 7 7 2 3 2" xfId="10923" xr:uid="{34ECFA71-0F79-424E-BE56-79AB06EAEC25}"/>
    <cellStyle name="Comma 7 7 2 3 2 2" xfId="22456" xr:uid="{D65AB4F9-A265-429C-810F-82FCB9141DB8}"/>
    <cellStyle name="Comma 7 7 2 3 2 2 2" xfId="46029" xr:uid="{92D84654-DA17-4EF7-8C26-6681D946427B}"/>
    <cellStyle name="Comma 7 7 2 3 2 3" xfId="34921" xr:uid="{0082F1D2-B86D-4D9E-82A0-687338DC5ED9}"/>
    <cellStyle name="Comma 7 7 2 3 3" xfId="17035" xr:uid="{5CDBFCF7-4679-4146-8C37-A954D57BE044}"/>
    <cellStyle name="Comma 7 7 2 3 3 2" xfId="40609" xr:uid="{8FC727DC-C44B-4E2A-9F9F-4AC56E045372}"/>
    <cellStyle name="Comma 7 7 2 3 4" xfId="29501" xr:uid="{B6E7BA1D-6E13-4C64-B25D-37F5DC3C09D3}"/>
    <cellStyle name="Comma 7 7 2 4" xfId="6787" xr:uid="{C224A74F-23CD-493C-83A5-B9F190D4E132}"/>
    <cellStyle name="Comma 7 7 2 4 2" xfId="12265" xr:uid="{06A28371-6D81-498E-AD5A-886567BE421C}"/>
    <cellStyle name="Comma 7 7 2 4 2 2" xfId="23797" xr:uid="{395475AC-0294-4546-ADD3-B3458E57A5B4}"/>
    <cellStyle name="Comma 7 7 2 4 2 2 2" xfId="47370" xr:uid="{D61DAB10-41F7-42A6-AFBD-FA33DBFBDEF7}"/>
    <cellStyle name="Comma 7 7 2 4 2 3" xfId="36262" xr:uid="{83C31F2F-722B-4CBB-9D67-62D36AFB3338}"/>
    <cellStyle name="Comma 7 7 2 4 3" xfId="18371" xr:uid="{D8A2D507-F7AC-477C-A4AA-953169C276AA}"/>
    <cellStyle name="Comma 7 7 2 4 3 2" xfId="41945" xr:uid="{0EC205FF-7A7B-4E20-912C-34CE8B6BDA33}"/>
    <cellStyle name="Comma 7 7 2 4 4" xfId="30837" xr:uid="{8852B2B8-C81F-4E4A-A2EC-1143A790DE75}"/>
    <cellStyle name="Comma 7 7 2 5" xfId="8200" xr:uid="{7FD52B64-38BA-4F0F-92A3-CE7A2D687368}"/>
    <cellStyle name="Comma 7 7 2 5 2" xfId="19733" xr:uid="{B93888AA-F90D-41C2-B52B-1C1920D4C035}"/>
    <cellStyle name="Comma 7 7 2 5 2 2" xfId="43306" xr:uid="{2C61581F-88A5-42E2-B693-27F312298C8A}"/>
    <cellStyle name="Comma 7 7 2 5 3" xfId="32198" xr:uid="{5A6BC26D-5B86-4D0F-94AE-6EED05BB5121}"/>
    <cellStyle name="Comma 7 7 2 6" xfId="14029" xr:uid="{F0899910-4859-4BB1-AE66-AB20193C2955}"/>
    <cellStyle name="Comma 7 7 2 6 2" xfId="37766" xr:uid="{42F5E58D-2EE8-44AC-B992-30661899B6EB}"/>
    <cellStyle name="Comma 7 7 2 7" xfId="26659" xr:uid="{44228FA6-AB90-47F2-A41E-38162FAED697}"/>
    <cellStyle name="Comma 7 7 2 8" xfId="25285" xr:uid="{6C74BD74-5105-4168-930C-B74704047767}"/>
    <cellStyle name="Comma 7 7 2 9" xfId="49115" xr:uid="{2D4F242B-E9D4-44DD-9369-EC6DA91CA500}"/>
    <cellStyle name="Comma 7 7 3" xfId="3570" xr:uid="{8FBD691A-ECCB-4A7F-8B26-00B1DF2862E6}"/>
    <cellStyle name="Comma 7 7 3 2" xfId="9039" xr:uid="{DB47938C-0966-43E6-ABF3-52AE0B16A22B}"/>
    <cellStyle name="Comma 7 7 3 2 2" xfId="20572" xr:uid="{85C928D9-C3CC-41C1-AB91-9CF6762992B8}"/>
    <cellStyle name="Comma 7 7 3 2 2 2" xfId="44145" xr:uid="{F0E4BDF1-2997-443F-940C-C1CEFEAE2293}"/>
    <cellStyle name="Comma 7 7 3 2 3" xfId="33037" xr:uid="{D1981DFC-B61C-4287-AEE5-6D22A7CC66F9}"/>
    <cellStyle name="Comma 7 7 3 3" xfId="15157" xr:uid="{E84BC579-DBB5-46E4-906C-955F088CEF09}"/>
    <cellStyle name="Comma 7 7 3 3 2" xfId="38731" xr:uid="{40D11252-E92D-40EA-B809-18E2FDE6CDA0}"/>
    <cellStyle name="Comma 7 7 3 4" xfId="27623" xr:uid="{0B6D6766-CB40-41E2-968F-7EE75403BB31}"/>
    <cellStyle name="Comma 7 7 4" xfId="4930" xr:uid="{B36114D8-D962-492B-A940-8A60CE44FC0F}"/>
    <cellStyle name="Comma 7 7 4 2" xfId="10404" xr:uid="{61B89A2A-2210-4084-A9B0-E5083100B998}"/>
    <cellStyle name="Comma 7 7 4 2 2" xfId="21937" xr:uid="{AB99BD19-6C06-4782-AF2D-B9DCF0903C98}"/>
    <cellStyle name="Comma 7 7 4 2 2 2" xfId="45510" xr:uid="{5D0246C6-403E-4EF2-858B-27D5558197D6}"/>
    <cellStyle name="Comma 7 7 4 2 3" xfId="34402" xr:uid="{FDC70DFB-B7C8-4F4C-8297-292463B681BE}"/>
    <cellStyle name="Comma 7 7 4 3" xfId="16516" xr:uid="{A3F1C441-E01B-4BC4-AE22-0D2EBD046C1C}"/>
    <cellStyle name="Comma 7 7 4 3 2" xfId="40090" xr:uid="{B383D906-D3EA-4C28-B3DB-212AD77B45B6}"/>
    <cellStyle name="Comma 7 7 4 4" xfId="28982" xr:uid="{EC4975D4-8D3D-40E5-8F07-C61866E5CFA0}"/>
    <cellStyle name="Comma 7 7 5" xfId="6268" xr:uid="{0113C65B-EBC7-417D-94F7-6EA4521D08BF}"/>
    <cellStyle name="Comma 7 7 5 2" xfId="11745" xr:uid="{BD3FC831-31CA-47F1-A049-925AD4EF01D1}"/>
    <cellStyle name="Comma 7 7 5 2 2" xfId="23277" xr:uid="{0568FF13-9503-4ABC-B477-429E42D8C512}"/>
    <cellStyle name="Comma 7 7 5 2 2 2" xfId="46850" xr:uid="{7BB726CC-3107-4F88-B136-F38C0A5CBC4F}"/>
    <cellStyle name="Comma 7 7 5 2 3" xfId="35742" xr:uid="{E0CF0EEA-C9B1-4BF4-A631-912119C0F7E1}"/>
    <cellStyle name="Comma 7 7 5 3" xfId="17852" xr:uid="{FCE46542-EBB1-47ED-8885-C58AD18E1F06}"/>
    <cellStyle name="Comma 7 7 5 3 2" xfId="41426" xr:uid="{0CA7AB50-9244-4AC7-957A-06F96F3CC8E7}"/>
    <cellStyle name="Comma 7 7 5 4" xfId="30318" xr:uid="{B92F122B-44E2-40E4-9B87-607750D40EFA}"/>
    <cellStyle name="Comma 7 7 6" xfId="7679" xr:uid="{9FD1777C-A09F-4AEB-905B-5600073E3C33}"/>
    <cellStyle name="Comma 7 7 6 2" xfId="19214" xr:uid="{1A9834B6-022F-411F-A86B-7AD3267FB85B}"/>
    <cellStyle name="Comma 7 7 6 2 2" xfId="42787" xr:uid="{F66BDB6B-65F0-4DB1-BFCB-467417C82994}"/>
    <cellStyle name="Comma 7 7 6 3" xfId="31679" xr:uid="{5C73BFA0-6589-41F5-AB01-B807521C1208}"/>
    <cellStyle name="Comma 7 7 7" xfId="13508" xr:uid="{1826AADC-2DED-41CC-AFE2-3033013B45FF}"/>
    <cellStyle name="Comma 7 7 7 2" xfId="37247" xr:uid="{A6F85FF3-E260-4C59-9542-130ED79509D4}"/>
    <cellStyle name="Comma 7 7 8" xfId="26140" xr:uid="{77E500E7-F0CF-482F-A042-16583B180011}"/>
    <cellStyle name="Comma 7 7 9" xfId="24765" xr:uid="{040B9CB8-DC33-466B-A3DB-86FA8EBB9E18}"/>
    <cellStyle name="Comma 7 8" xfId="1811" xr:uid="{2BAEC273-4CAE-4C1D-BD65-A645FC6B35C5}"/>
    <cellStyle name="Comma 7 8 2" xfId="3624" xr:uid="{35AEDE2A-C11E-4A14-B520-B3DDD448F182}"/>
    <cellStyle name="Comma 7 8 2 2" xfId="9093" xr:uid="{B855FCF4-1A58-4F78-8639-7DC941722FF3}"/>
    <cellStyle name="Comma 7 8 2 2 2" xfId="20626" xr:uid="{3CBBC3AA-2585-419B-8F00-A56CC9AB2D2C}"/>
    <cellStyle name="Comma 7 8 2 2 2 2" xfId="44199" xr:uid="{4B3EA1D9-E2A5-4076-976E-1AFDC3C1B645}"/>
    <cellStyle name="Comma 7 8 2 2 3" xfId="33091" xr:uid="{BB68EE4D-C7F3-4D0A-BA15-AB0025A1E6CC}"/>
    <cellStyle name="Comma 7 8 2 3" xfId="15211" xr:uid="{FAE0EB90-AFF4-49C8-9402-F8E525C19BEE}"/>
    <cellStyle name="Comma 7 8 2 3 2" xfId="38785" xr:uid="{71B20CA6-62CF-48DB-BFC2-15E5980B14C2}"/>
    <cellStyle name="Comma 7 8 2 4" xfId="27677" xr:uid="{5992BBDA-58E6-44EC-B960-B8E78D575668}"/>
    <cellStyle name="Comma 7 8 3" xfId="4988" xr:uid="{C4424709-1363-48A9-9270-4B806168487C}"/>
    <cellStyle name="Comma 7 8 3 2" xfId="10462" xr:uid="{81506980-0C43-4BFF-B271-374E818FDAAB}"/>
    <cellStyle name="Comma 7 8 3 2 2" xfId="21995" xr:uid="{5C175C6A-7863-4F03-BBE3-238D4E0CBFA1}"/>
    <cellStyle name="Comma 7 8 3 2 2 2" xfId="45568" xr:uid="{BA25D197-D127-4F83-877D-C330C4989A86}"/>
    <cellStyle name="Comma 7 8 3 2 3" xfId="34460" xr:uid="{8C099468-67BE-4688-AFA0-1CE6DF36D44D}"/>
    <cellStyle name="Comma 7 8 3 3" xfId="16574" xr:uid="{E400E319-83BE-4E69-9843-FC8036D28599}"/>
    <cellStyle name="Comma 7 8 3 3 2" xfId="40148" xr:uid="{87AC4F9A-4C10-44B6-84A3-16EAA6F59C57}"/>
    <cellStyle name="Comma 7 8 3 4" xfId="29040" xr:uid="{A61517F6-A7D2-4708-95F8-2AD63F0DDE3C}"/>
    <cellStyle name="Comma 7 8 4" xfId="6326" xr:uid="{23ED05B4-A3A3-4832-A2B3-0ACA003022CC}"/>
    <cellStyle name="Comma 7 8 4 2" xfId="11803" xr:uid="{7A7B4710-7589-4C7B-BAA7-2FC5943B3898}"/>
    <cellStyle name="Comma 7 8 4 2 2" xfId="23335" xr:uid="{BA1B68E7-7520-4F97-B2CC-1310DD78A3B5}"/>
    <cellStyle name="Comma 7 8 4 2 2 2" xfId="46908" xr:uid="{F2209880-36B8-4689-B542-1D200777A366}"/>
    <cellStyle name="Comma 7 8 4 2 3" xfId="35800" xr:uid="{29ABCEC4-111D-42C6-A507-A80993A497EC}"/>
    <cellStyle name="Comma 7 8 4 3" xfId="17910" xr:uid="{52B3F403-21AE-4627-8C0C-15396CF64D73}"/>
    <cellStyle name="Comma 7 8 4 3 2" xfId="41484" xr:uid="{0C871EDA-A300-4C05-BB87-7E40EC43E972}"/>
    <cellStyle name="Comma 7 8 4 4" xfId="30376" xr:uid="{0F8965F2-E64C-470F-A8A0-B2406059F6FA}"/>
    <cellStyle name="Comma 7 8 5" xfId="7737" xr:uid="{6BFB74B7-EC70-4E1F-BF39-B3195C376AAC}"/>
    <cellStyle name="Comma 7 8 5 2" xfId="19272" xr:uid="{37C6D5F2-88A7-4026-AA54-6D6FA90EEC47}"/>
    <cellStyle name="Comma 7 8 5 2 2" xfId="42845" xr:uid="{37D688F7-C996-48BC-A131-CB28C79E765C}"/>
    <cellStyle name="Comma 7 8 5 3" xfId="31737" xr:uid="{15191F22-F996-4358-A3F3-991CDF22CB82}"/>
    <cellStyle name="Comma 7 8 6" xfId="13566" xr:uid="{44365E64-0898-4512-9851-E026F659FCB7}"/>
    <cellStyle name="Comma 7 8 6 2" xfId="37305" xr:uid="{F1904D1B-A03C-4FDD-8157-158BE410C8BF}"/>
    <cellStyle name="Comma 7 8 7" xfId="26198" xr:uid="{9556BD40-E921-406C-84B3-EF3457246C1F}"/>
    <cellStyle name="Comma 7 8 8" xfId="24823" xr:uid="{AE19A79B-68BA-4960-AE97-5609233B3DA1}"/>
    <cellStyle name="Comma 7 8 9" xfId="48654" xr:uid="{EB7B2F76-5505-4389-8FA3-F16C4154824D}"/>
    <cellStyle name="Comma 7 9" xfId="2223" xr:uid="{D43C88C4-97D3-4729-B5A7-721906CA7CDD}"/>
    <cellStyle name="Comma 7 9 2" xfId="4023" xr:uid="{7AA3F8A2-2EAF-49B7-9AA6-B18E9C838C06}"/>
    <cellStyle name="Comma 7 9 2 2" xfId="9492" xr:uid="{B20FB465-71A0-457C-9912-09E0247F9A22}"/>
    <cellStyle name="Comma 7 9 2 2 2" xfId="21025" xr:uid="{47608289-D30E-4F4B-9C7F-222341BAFC11}"/>
    <cellStyle name="Comma 7 9 2 2 2 2" xfId="44598" xr:uid="{2F601643-458E-4217-AC58-E0BA61D38E55}"/>
    <cellStyle name="Comma 7 9 2 2 3" xfId="33490" xr:uid="{F995FD0F-ABE6-4435-828F-EC4008A19EE9}"/>
    <cellStyle name="Comma 7 9 2 3" xfId="15610" xr:uid="{1A2C596A-A0F4-43F8-A250-31A90C4D864E}"/>
    <cellStyle name="Comma 7 9 2 3 2" xfId="39184" xr:uid="{6A7EE04B-EC5D-44BD-ABA0-1FEDA6D8AC2D}"/>
    <cellStyle name="Comma 7 9 2 4" xfId="28076" xr:uid="{41F8D3FB-FCAE-4113-8FF7-4CA2B6E26C74}"/>
    <cellStyle name="Comma 7 9 3" xfId="5388" xr:uid="{C1C11510-CC0E-4A73-90DB-7D9D67B6F467}"/>
    <cellStyle name="Comma 7 9 3 2" xfId="10862" xr:uid="{AB91BFF7-BEBF-4B6A-A8B1-D22BD32BA71A}"/>
    <cellStyle name="Comma 7 9 3 2 2" xfId="22395" xr:uid="{95529130-E8C6-4304-9A92-6D53DE9FD414}"/>
    <cellStyle name="Comma 7 9 3 2 2 2" xfId="45968" xr:uid="{36E72E26-2E0D-41EF-AD59-96F52083C832}"/>
    <cellStyle name="Comma 7 9 3 2 3" xfId="34860" xr:uid="{2F6CB04B-66D6-4AFD-BCF4-80429BCD9B35}"/>
    <cellStyle name="Comma 7 9 3 3" xfId="16974" xr:uid="{06E14CFE-F649-402E-8A7F-ABE791898BEC}"/>
    <cellStyle name="Comma 7 9 3 3 2" xfId="40548" xr:uid="{104613A5-E224-4B00-881A-01A3A32AAC70}"/>
    <cellStyle name="Comma 7 9 3 4" xfId="29440" xr:uid="{02DF762F-502C-403F-9940-EABDFB244658}"/>
    <cellStyle name="Comma 7 9 4" xfId="6726" xr:uid="{E8C5EBB1-224C-4CE1-9AD3-D65A12E23164}"/>
    <cellStyle name="Comma 7 9 4 2" xfId="12204" xr:uid="{3A583428-2B17-4641-B595-2E1206A88E4C}"/>
    <cellStyle name="Comma 7 9 4 2 2" xfId="23736" xr:uid="{B25781FD-DF72-4ADE-8B67-7502060AD297}"/>
    <cellStyle name="Comma 7 9 4 2 2 2" xfId="47309" xr:uid="{3219B76E-E329-43E9-9AF2-7E2C692E1DFE}"/>
    <cellStyle name="Comma 7 9 4 2 3" xfId="36201" xr:uid="{FDE3F7E5-B6A6-4C1B-8014-CF63DD14155D}"/>
    <cellStyle name="Comma 7 9 4 3" xfId="18310" xr:uid="{D7FA8597-EB79-4E94-B8A6-7E1B8363557F}"/>
    <cellStyle name="Comma 7 9 4 3 2" xfId="41884" xr:uid="{C5BBD03F-8643-4686-BBC6-692A0547D04C}"/>
    <cellStyle name="Comma 7 9 4 4" xfId="30776" xr:uid="{D1873595-DDE8-499B-B051-CA6F03B4A47D}"/>
    <cellStyle name="Comma 7 9 5" xfId="8139" xr:uid="{BB8CBB6E-14B1-40C6-89FB-4CFF8C3D4F6D}"/>
    <cellStyle name="Comma 7 9 5 2" xfId="19672" xr:uid="{2335139F-82F2-4D97-A6CE-A85E243AB046}"/>
    <cellStyle name="Comma 7 9 5 2 2" xfId="43245" xr:uid="{880E2768-AA9D-47B6-A4D4-63D796291F34}"/>
    <cellStyle name="Comma 7 9 5 3" xfId="32137" xr:uid="{7B37A96E-9BBD-4310-8EFD-77E3D61E37AC}"/>
    <cellStyle name="Comma 7 9 6" xfId="13968" xr:uid="{E45A334F-352D-4980-87F0-F49D0F34113E}"/>
    <cellStyle name="Comma 7 9 6 2" xfId="37705" xr:uid="{73C21864-8C15-49EA-B1D4-4507A2252B44}"/>
    <cellStyle name="Comma 7 9 7" xfId="26598" xr:uid="{7A46CE17-6C73-45D0-8D5F-8BE3F2A9B426}"/>
    <cellStyle name="Comma 7 9 8" xfId="25224" xr:uid="{2E08E605-0DD9-4808-8A92-DE9AE43677A3}"/>
    <cellStyle name="Comma 7 9 9" xfId="49054" xr:uid="{DFCAD4F2-EDEC-453D-B825-1E77160D5A0F}"/>
    <cellStyle name="Comma 70" xfId="3141" xr:uid="{F3C6CAF7-0700-4885-B7D5-AF654742359E}"/>
    <cellStyle name="Comma 70 2" xfId="14746" xr:uid="{BF47AC30-2A1C-440F-AFAD-C92FFCB2B610}"/>
    <cellStyle name="Comma 70 2 2" xfId="38320" xr:uid="{FC58B85B-DFD2-4F2A-9B44-AFE838C1F779}"/>
    <cellStyle name="Comma 70 3" xfId="27212" xr:uid="{381C99D9-726A-4F10-AC6C-23D1FCA55368}"/>
    <cellStyle name="Comma 71" xfId="3139" xr:uid="{53A86A97-3624-49F6-B984-359CD4DB60FC}"/>
    <cellStyle name="Comma 71 2" xfId="14745" xr:uid="{EA8A4877-C1A3-465C-BE32-19733AC4B7EA}"/>
    <cellStyle name="Comma 71 2 2" xfId="38319" xr:uid="{DA9F9E95-2525-486E-81F2-0C6DC4EDF410}"/>
    <cellStyle name="Comma 71 3" xfId="27211" xr:uid="{C4893197-77CE-4F5E-A57C-14C68178B06D}"/>
    <cellStyle name="Comma 72" xfId="3170" xr:uid="{57327EF2-4134-4ADF-BE6F-0736CEE4C9FF}"/>
    <cellStyle name="Comma 72 2" xfId="14758" xr:uid="{7D798B3D-1F6A-465B-93E5-4781334EE04C}"/>
    <cellStyle name="Comma 72 2 2" xfId="38332" xr:uid="{5151B83C-5F71-42A9-9844-FFFAFB9D8317}"/>
    <cellStyle name="Comma 72 3" xfId="27224" xr:uid="{B0D28BF8-0B07-41D6-B167-51ABA21A4C45}"/>
    <cellStyle name="Comma 73" xfId="871" xr:uid="{957D5F67-EFDC-46E4-A4FF-49E5A8573B24}"/>
    <cellStyle name="Comma 73 10" xfId="25746" xr:uid="{479A4165-065A-4DFC-B41D-E829E92E217D}"/>
    <cellStyle name="Comma 73 11" xfId="24437" xr:uid="{F84BD5C9-1B1C-410B-B7D7-FF7DBB25398D}"/>
    <cellStyle name="Comma 73 12" xfId="48197" xr:uid="{67BF60D9-1118-42CD-AB8D-D43250B6F820}"/>
    <cellStyle name="Comma 73 2" xfId="1752" xr:uid="{B5AC1697-20BD-4D3E-8436-1DC8ACA2B33F}"/>
    <cellStyle name="Comma 73 2 10" xfId="48594" xr:uid="{A8A0DFB5-AF12-4130-86E0-182008EE78A4}"/>
    <cellStyle name="Comma 73 2 2" xfId="2287" xr:uid="{BF31BD84-63EB-4DDC-A221-B7A06FDB22E5}"/>
    <cellStyle name="Comma 73 2 2 2" xfId="4082" xr:uid="{0147F7A9-988D-41F1-8BD6-872BE2E038E3}"/>
    <cellStyle name="Comma 73 2 2 2 2" xfId="9551" xr:uid="{105FAA40-C8A9-4F95-B055-048AFBBB55F0}"/>
    <cellStyle name="Comma 73 2 2 2 2 2" xfId="21084" xr:uid="{2ED0E54C-3957-4447-87F0-EC44009A7F82}"/>
    <cellStyle name="Comma 73 2 2 2 2 2 2" xfId="44657" xr:uid="{ECC56331-F7EE-4D14-AD5E-FDC779524FBF}"/>
    <cellStyle name="Comma 73 2 2 2 2 3" xfId="33549" xr:uid="{5AB6394B-9030-4A2A-9963-9520313E6455}"/>
    <cellStyle name="Comma 73 2 2 2 3" xfId="15669" xr:uid="{338C3492-9516-4702-B12C-C9026E9241CD}"/>
    <cellStyle name="Comma 73 2 2 2 3 2" xfId="39243" xr:uid="{17D4D309-D7F1-4CCB-972A-5FA50A0F3BF4}"/>
    <cellStyle name="Comma 73 2 2 2 4" xfId="28135" xr:uid="{17347157-E6AF-4A72-A32F-2B6067B8AA47}"/>
    <cellStyle name="Comma 73 2 2 3" xfId="5447" xr:uid="{52D1ED10-A56A-4EDA-B45B-BCFB91DEBF46}"/>
    <cellStyle name="Comma 73 2 2 3 2" xfId="10921" xr:uid="{282669C7-0CA2-4269-8E03-07C56C966277}"/>
    <cellStyle name="Comma 73 2 2 3 2 2" xfId="22454" xr:uid="{48347CF8-13D2-459B-A5C1-F52445B6C733}"/>
    <cellStyle name="Comma 73 2 2 3 2 2 2" xfId="46027" xr:uid="{0D914B87-4D11-412A-9D16-1F34142D6AEA}"/>
    <cellStyle name="Comma 73 2 2 3 2 3" xfId="34919" xr:uid="{066C1555-3A95-49A0-8252-FF8EE4012445}"/>
    <cellStyle name="Comma 73 2 2 3 3" xfId="17033" xr:uid="{760187D1-6511-438D-81FB-7164FE6BBBA4}"/>
    <cellStyle name="Comma 73 2 2 3 3 2" xfId="40607" xr:uid="{1E966169-264D-4101-B257-2B558BF51348}"/>
    <cellStyle name="Comma 73 2 2 3 4" xfId="29499" xr:uid="{1E529F4A-6722-4185-A74A-C39575E290B9}"/>
    <cellStyle name="Comma 73 2 2 4" xfId="6785" xr:uid="{011B38D0-2F29-40C8-B0D3-983CA8E2146B}"/>
    <cellStyle name="Comma 73 2 2 4 2" xfId="12263" xr:uid="{71ABD85E-7AA6-45DD-8677-90E9BE67A314}"/>
    <cellStyle name="Comma 73 2 2 4 2 2" xfId="23795" xr:uid="{0AAA639F-A301-4FE7-B140-39DE8FF3E7EC}"/>
    <cellStyle name="Comma 73 2 2 4 2 2 2" xfId="47368" xr:uid="{71E757DC-8903-4EE2-8BD2-25DA857425C8}"/>
    <cellStyle name="Comma 73 2 2 4 2 3" xfId="36260" xr:uid="{A2B8B9D0-8B43-413B-BC82-2823A69AB5ED}"/>
    <cellStyle name="Comma 73 2 2 4 3" xfId="18369" xr:uid="{7093B54D-A49E-4A96-B592-9A08B0389589}"/>
    <cellStyle name="Comma 73 2 2 4 3 2" xfId="41943" xr:uid="{A0DD55A9-53FC-4104-B23F-CCD094688EB2}"/>
    <cellStyle name="Comma 73 2 2 4 4" xfId="30835" xr:uid="{C1969BF5-2021-47D8-9E44-623860EDDBA3}"/>
    <cellStyle name="Comma 73 2 2 5" xfId="8198" xr:uid="{B2CE65D0-9473-4AFC-B46B-50BF4CAAC04A}"/>
    <cellStyle name="Comma 73 2 2 5 2" xfId="19731" xr:uid="{B28DDE58-CF7D-4421-B424-029608DC3B8B}"/>
    <cellStyle name="Comma 73 2 2 5 2 2" xfId="43304" xr:uid="{3962C2CF-E0C2-49D7-8681-511A145CBC61}"/>
    <cellStyle name="Comma 73 2 2 5 3" xfId="32196" xr:uid="{A45BD41A-B90A-4D21-88D1-ED12D688470B}"/>
    <cellStyle name="Comma 73 2 2 6" xfId="14027" xr:uid="{50351A88-AB3B-44C9-8D6C-8CC4D6074C36}"/>
    <cellStyle name="Comma 73 2 2 6 2" xfId="37764" xr:uid="{690BA6A7-1CFB-411C-87B8-BADC26547FB0}"/>
    <cellStyle name="Comma 73 2 2 7" xfId="26657" xr:uid="{4FFAB3DE-862E-4E45-B73A-BACC125B1AA4}"/>
    <cellStyle name="Comma 73 2 2 8" xfId="25283" xr:uid="{1234B764-D590-41C2-BB88-5EA4B2689B74}"/>
    <cellStyle name="Comma 73 2 2 9" xfId="49113" xr:uid="{0B730D68-497F-48A5-9264-89357AF9B5EC}"/>
    <cellStyle name="Comma 73 2 3" xfId="3568" xr:uid="{7EEFD293-F84B-4202-B345-99FA71AB47B1}"/>
    <cellStyle name="Comma 73 2 3 2" xfId="9037" xr:uid="{9309BA51-5D12-47B2-8BCB-57A7E4238F25}"/>
    <cellStyle name="Comma 73 2 3 2 2" xfId="20570" xr:uid="{E4C65589-3A35-4D88-B28D-CFE5C82FEBFD}"/>
    <cellStyle name="Comma 73 2 3 2 2 2" xfId="44143" xr:uid="{BBFCF613-DD79-4D66-A76D-B0D8CF7B3429}"/>
    <cellStyle name="Comma 73 2 3 2 3" xfId="33035" xr:uid="{7AA167F7-08A1-4C3D-AF98-C2FC781B64AC}"/>
    <cellStyle name="Comma 73 2 3 3" xfId="15155" xr:uid="{DDC0C245-2915-43C6-8CA7-C8D0391377C5}"/>
    <cellStyle name="Comma 73 2 3 3 2" xfId="38729" xr:uid="{442DD05C-E070-4130-9893-3BAB7DE8DEE5}"/>
    <cellStyle name="Comma 73 2 3 4" xfId="27621" xr:uid="{6E78FC56-0CCA-498C-B3A2-68E3458C578C}"/>
    <cellStyle name="Comma 73 2 4" xfId="4928" xr:uid="{BD4FB348-DA5F-4637-879A-3839453D3B6A}"/>
    <cellStyle name="Comma 73 2 4 2" xfId="10402" xr:uid="{F78AB06A-7475-45BF-B75B-262BB0AF994E}"/>
    <cellStyle name="Comma 73 2 4 2 2" xfId="21935" xr:uid="{4F440191-8BB1-4761-B51D-0DCEFDB270D9}"/>
    <cellStyle name="Comma 73 2 4 2 2 2" xfId="45508" xr:uid="{995B3EF0-07DB-4B52-982B-6543525291AF}"/>
    <cellStyle name="Comma 73 2 4 2 3" xfId="34400" xr:uid="{0AD652C2-907A-4D6C-AF75-1B97FDA0347A}"/>
    <cellStyle name="Comma 73 2 4 3" xfId="16514" xr:uid="{DD4CDFC7-1E40-4789-A9AB-967FC71D25FF}"/>
    <cellStyle name="Comma 73 2 4 3 2" xfId="40088" xr:uid="{B8807722-9A4A-4EA4-AAF1-8C5812C97B8E}"/>
    <cellStyle name="Comma 73 2 4 4" xfId="28980" xr:uid="{942CDA62-822F-4498-8DB2-3E64B19CFC61}"/>
    <cellStyle name="Comma 73 2 5" xfId="6266" xr:uid="{0F821A76-73A8-4359-86F5-1354F3A48CC6}"/>
    <cellStyle name="Comma 73 2 5 2" xfId="11743" xr:uid="{8F0FD9A0-8EA9-42FC-BA3B-12706BE211EE}"/>
    <cellStyle name="Comma 73 2 5 2 2" xfId="23275" xr:uid="{AFAD69C0-E7BA-40ED-8F66-5BFF3E90BC80}"/>
    <cellStyle name="Comma 73 2 5 2 2 2" xfId="46848" xr:uid="{2417D6D8-A898-49C8-86BA-468A6124B343}"/>
    <cellStyle name="Comma 73 2 5 2 3" xfId="35740" xr:uid="{2C2A6D19-9F1F-449A-B3A5-3D8FD6C8DB0A}"/>
    <cellStyle name="Comma 73 2 5 3" xfId="17850" xr:uid="{B7C68EC9-5A7F-41A5-B1AB-44AF7FD91F84}"/>
    <cellStyle name="Comma 73 2 5 3 2" xfId="41424" xr:uid="{F94CD8FD-7CDB-424D-A54E-555DAABC6F06}"/>
    <cellStyle name="Comma 73 2 5 4" xfId="30316" xr:uid="{11154A32-0324-4B7B-9E9A-CD8B9A000557}"/>
    <cellStyle name="Comma 73 2 6" xfId="7677" xr:uid="{C2ED1F31-32BE-4109-B08A-9BD92E8F2236}"/>
    <cellStyle name="Comma 73 2 6 2" xfId="19212" xr:uid="{FA4FD981-9736-47FB-BBBD-AD806C3042B3}"/>
    <cellStyle name="Comma 73 2 6 2 2" xfId="42785" xr:uid="{91015BA0-462B-4A0F-B811-76F9E71C6C07}"/>
    <cellStyle name="Comma 73 2 6 3" xfId="31677" xr:uid="{774A6570-39E8-4443-80D0-D8A72193584C}"/>
    <cellStyle name="Comma 73 2 7" xfId="13506" xr:uid="{63E51EF6-AD26-46AC-A5F6-EA65250A47ED}"/>
    <cellStyle name="Comma 73 2 7 2" xfId="37245" xr:uid="{088AA35B-2697-4FF3-BC09-229051FB438C}"/>
    <cellStyle name="Comma 73 2 8" xfId="26138" xr:uid="{A9F1344A-2842-482B-B016-EF25AA2354DE}"/>
    <cellStyle name="Comma 73 2 9" xfId="24763" xr:uid="{60B5A028-03CF-4A07-AA11-8945E18D4B03}"/>
    <cellStyle name="Comma 73 3" xfId="1809" xr:uid="{5695A987-5568-4ED6-9288-9C62D1E2EDCD}"/>
    <cellStyle name="Comma 73 3 2" xfId="3622" xr:uid="{4B32FD25-B6E2-4295-AF32-4B02CF6A65A4}"/>
    <cellStyle name="Comma 73 3 2 2" xfId="9091" xr:uid="{86F0E8C0-E883-42EB-9B4E-49547833CB31}"/>
    <cellStyle name="Comma 73 3 2 2 2" xfId="20624" xr:uid="{80EE83E1-EA0D-475F-92C9-A2DA8F454774}"/>
    <cellStyle name="Comma 73 3 2 2 2 2" xfId="44197" xr:uid="{65DA0FCC-C364-4ECE-914F-4D6F7BB872FB}"/>
    <cellStyle name="Comma 73 3 2 2 3" xfId="33089" xr:uid="{C0E9681B-2055-412E-87FD-3059D8BA9E1D}"/>
    <cellStyle name="Comma 73 3 2 3" xfId="15209" xr:uid="{6A4B2B43-74B4-4E79-BDBD-47313508A522}"/>
    <cellStyle name="Comma 73 3 2 3 2" xfId="38783" xr:uid="{5DC689A6-9985-40F3-A7DA-48CE6750C463}"/>
    <cellStyle name="Comma 73 3 2 4" xfId="27675" xr:uid="{575CAB63-4AA8-46D9-B000-C00F20049E07}"/>
    <cellStyle name="Comma 73 3 3" xfId="4986" xr:uid="{D007CCFF-16EE-414A-82A6-6D46EC44C145}"/>
    <cellStyle name="Comma 73 3 3 2" xfId="10460" xr:uid="{355CAE61-8067-4CBB-943A-04D0E09529E6}"/>
    <cellStyle name="Comma 73 3 3 2 2" xfId="21993" xr:uid="{4C60A4B9-3593-408E-BC21-8F7A42203DE8}"/>
    <cellStyle name="Comma 73 3 3 2 2 2" xfId="45566" xr:uid="{6D349239-B0E6-4B4A-8F26-325E4DA69A01}"/>
    <cellStyle name="Comma 73 3 3 2 3" xfId="34458" xr:uid="{7E66C036-510C-4661-9899-DC3852E2030C}"/>
    <cellStyle name="Comma 73 3 3 3" xfId="16572" xr:uid="{0E58A330-CF1D-4DCF-8306-75314113DF28}"/>
    <cellStyle name="Comma 73 3 3 3 2" xfId="40146" xr:uid="{4D4D38FA-C758-4094-AB9A-D9EB28A303E9}"/>
    <cellStyle name="Comma 73 3 3 4" xfId="29038" xr:uid="{E49EDE0B-0BF9-400F-AE81-72E1411BAA7E}"/>
    <cellStyle name="Comma 73 3 4" xfId="6324" xr:uid="{1A5D9944-F404-4CC8-BB75-C79D88CC2E0C}"/>
    <cellStyle name="Comma 73 3 4 2" xfId="11801" xr:uid="{D52B15E8-A86F-4A1E-8F60-EC031E4A3D90}"/>
    <cellStyle name="Comma 73 3 4 2 2" xfId="23333" xr:uid="{29871FED-D14D-494A-9E21-E8791EA3D73B}"/>
    <cellStyle name="Comma 73 3 4 2 2 2" xfId="46906" xr:uid="{7D1E639E-5586-48AD-8B7A-B31BFFD2511D}"/>
    <cellStyle name="Comma 73 3 4 2 3" xfId="35798" xr:uid="{84FB174A-012B-4EE1-9662-96B9C9A1E08E}"/>
    <cellStyle name="Comma 73 3 4 3" xfId="17908" xr:uid="{24ADBA06-45AF-4188-9170-43D09B31CD1A}"/>
    <cellStyle name="Comma 73 3 4 3 2" xfId="41482" xr:uid="{DF22669B-776E-4DBA-9A8C-E00F840F005D}"/>
    <cellStyle name="Comma 73 3 4 4" xfId="30374" xr:uid="{5F40BD85-7866-4EC3-9DC4-3B36FE6B1584}"/>
    <cellStyle name="Comma 73 3 5" xfId="7735" xr:uid="{0DE4A6B7-89C5-456A-AE2E-E5399E06396B}"/>
    <cellStyle name="Comma 73 3 5 2" xfId="19270" xr:uid="{F9A9887E-FD06-4626-9FB8-9FFF4A207D95}"/>
    <cellStyle name="Comma 73 3 5 2 2" xfId="42843" xr:uid="{F42EE684-18A8-43FA-B2B5-944417AB9C44}"/>
    <cellStyle name="Comma 73 3 5 3" xfId="31735" xr:uid="{9BE338FF-9C13-4DCE-97A2-0B6214E6DF4E}"/>
    <cellStyle name="Comma 73 3 6" xfId="13564" xr:uid="{A6965D79-17DE-4915-BF9E-9B0A2E56E21E}"/>
    <cellStyle name="Comma 73 3 6 2" xfId="37303" xr:uid="{704B57AC-2F8A-4A64-B2A1-C5CC7488D622}"/>
    <cellStyle name="Comma 73 3 7" xfId="26196" xr:uid="{9BA72003-60FE-4B7D-BC83-CC0C6F5F4D63}"/>
    <cellStyle name="Comma 73 3 8" xfId="24821" xr:uid="{14AC9E32-E976-4B71-9F8C-D451BA1C1AAA}"/>
    <cellStyle name="Comma 73 3 9" xfId="48652" xr:uid="{4C03C03C-5BAB-4D7F-98DF-B6FE48701637}"/>
    <cellStyle name="Comma 73 4" xfId="2221" xr:uid="{0202197F-D353-4A07-9FC7-D976AAAF2352}"/>
    <cellStyle name="Comma 73 4 2" xfId="4021" xr:uid="{F48D2785-E717-40D2-8C47-51C868629E26}"/>
    <cellStyle name="Comma 73 4 2 2" xfId="9490" xr:uid="{EBC8EC08-C02C-443E-8D37-6CAE8284246E}"/>
    <cellStyle name="Comma 73 4 2 2 2" xfId="21023" xr:uid="{C4F35467-BC6C-4D73-AF70-92F60002D14E}"/>
    <cellStyle name="Comma 73 4 2 2 2 2" xfId="44596" xr:uid="{F9F6A62B-3CAF-4B61-8781-10CA7342F8F4}"/>
    <cellStyle name="Comma 73 4 2 2 3" xfId="33488" xr:uid="{D4445C6E-78B0-4DCE-B6B0-B41BDE9E8BB6}"/>
    <cellStyle name="Comma 73 4 2 3" xfId="15608" xr:uid="{63B2BDCE-4E3D-4B40-ABF8-A44E6D247E5D}"/>
    <cellStyle name="Comma 73 4 2 3 2" xfId="39182" xr:uid="{6CF854D6-5E2F-4AE7-9F8F-837527761A49}"/>
    <cellStyle name="Comma 73 4 2 4" xfId="28074" xr:uid="{27397D11-0D96-4433-99B9-5007A5AA3D91}"/>
    <cellStyle name="Comma 73 4 3" xfId="5386" xr:uid="{27CAF7D5-0B45-4C56-989E-B5D261ECAA6E}"/>
    <cellStyle name="Comma 73 4 3 2" xfId="10860" xr:uid="{AD9B5F5E-554D-440C-93A5-430407AE08ED}"/>
    <cellStyle name="Comma 73 4 3 2 2" xfId="22393" xr:uid="{AF9486F2-35F8-498D-B265-F4C03C435167}"/>
    <cellStyle name="Comma 73 4 3 2 2 2" xfId="45966" xr:uid="{DF07B080-BC7A-4DEF-993B-50EA2417134D}"/>
    <cellStyle name="Comma 73 4 3 2 3" xfId="34858" xr:uid="{97CDCACB-59E5-4A83-B935-8D2D9EE23ACB}"/>
    <cellStyle name="Comma 73 4 3 3" xfId="16972" xr:uid="{36239A97-007A-4DBC-A3C2-05253C1C46A1}"/>
    <cellStyle name="Comma 73 4 3 3 2" xfId="40546" xr:uid="{0BF722C5-7711-4EE2-B13C-691238F5A161}"/>
    <cellStyle name="Comma 73 4 3 4" xfId="29438" xr:uid="{2F1C6A27-E846-4B9B-9B86-BFA3F060BC37}"/>
    <cellStyle name="Comma 73 4 4" xfId="6724" xr:uid="{58E2BC04-EC36-4C42-AF26-5776FD33EE56}"/>
    <cellStyle name="Comma 73 4 4 2" xfId="12202" xr:uid="{B1455C76-0A4A-497D-970E-E0C2E277E3B6}"/>
    <cellStyle name="Comma 73 4 4 2 2" xfId="23734" xr:uid="{A8FCF829-8D19-410A-9DCE-09FBDBB9B435}"/>
    <cellStyle name="Comma 73 4 4 2 2 2" xfId="47307" xr:uid="{3B9B01F5-0B6E-4BB9-BF88-669B82BCDDC7}"/>
    <cellStyle name="Comma 73 4 4 2 3" xfId="36199" xr:uid="{452773A9-34AC-41C1-983B-ECC780FA067C}"/>
    <cellStyle name="Comma 73 4 4 3" xfId="18308" xr:uid="{E59992B5-757E-4414-8941-D6853ED04218}"/>
    <cellStyle name="Comma 73 4 4 3 2" xfId="41882" xr:uid="{B100E721-3835-4E74-B24F-EE70984F8681}"/>
    <cellStyle name="Comma 73 4 4 4" xfId="30774" xr:uid="{0C04F66A-B82A-4A1D-BCE9-8C2DB3349F76}"/>
    <cellStyle name="Comma 73 4 5" xfId="8137" xr:uid="{9D75C31A-8833-40C8-AE22-BDDDFC62C335}"/>
    <cellStyle name="Comma 73 4 5 2" xfId="19670" xr:uid="{D6B16E6A-3245-41C6-9925-F255E22CAA5B}"/>
    <cellStyle name="Comma 73 4 5 2 2" xfId="43243" xr:uid="{4DC2E594-26B1-4F5B-A8EF-02AD50387C38}"/>
    <cellStyle name="Comma 73 4 5 3" xfId="32135" xr:uid="{E63C1D9C-F620-415F-B0F6-95C0A0BA614B}"/>
    <cellStyle name="Comma 73 4 6" xfId="13966" xr:uid="{0304C629-92A5-4B18-9869-3009A9B8CE31}"/>
    <cellStyle name="Comma 73 4 6 2" xfId="37703" xr:uid="{AB60B6B6-FCFA-4240-8FC1-A1A2EFC95854}"/>
    <cellStyle name="Comma 73 4 7" xfId="26596" xr:uid="{CCFB07BD-8333-4A53-AC11-0ABB1F76F1B4}"/>
    <cellStyle name="Comma 73 4 8" xfId="25222" xr:uid="{6F0AE57E-EED6-4989-8C4E-98BCFBC65759}"/>
    <cellStyle name="Comma 73 4 9" xfId="49052" xr:uid="{0783BE30-41B8-45B9-A22E-6453D097107F}"/>
    <cellStyle name="Comma 73 5" xfId="3188" xr:uid="{98CA3A77-2B1E-411C-BEF0-5504D270A8F9}"/>
    <cellStyle name="Comma 73 5 2" xfId="8651" xr:uid="{3B4CF72F-6710-4F80-BD4D-042909FAB767}"/>
    <cellStyle name="Comma 73 5 2 2" xfId="20184" xr:uid="{A14C3125-C805-4888-AF73-A475E569BC80}"/>
    <cellStyle name="Comma 73 5 2 2 2" xfId="43757" xr:uid="{14C042C1-F389-485E-B89B-21A1F9AADF79}"/>
    <cellStyle name="Comma 73 5 2 3" xfId="32649" xr:uid="{C1A68910-117F-4FFF-8862-F6E44B800EA3}"/>
    <cellStyle name="Comma 73 5 3" xfId="14774" xr:uid="{BD14B0E7-06FA-44E4-882F-598C71EEB890}"/>
    <cellStyle name="Comma 73 5 3 2" xfId="38348" xr:uid="{F93ABE8A-5BB4-475B-85AA-9C721E2DBD7E}"/>
    <cellStyle name="Comma 73 5 4" xfId="27240" xr:uid="{5DDD785D-9733-4AA5-8A5B-DE07FBEA93C7}"/>
    <cellStyle name="Comma 73 6" xfId="4539" xr:uid="{263A6DD0-B24F-4F30-B9E6-2EA59E6CD70C}"/>
    <cellStyle name="Comma 73 6 2" xfId="10011" xr:uid="{F65ADFC1-9060-4D03-8622-7081F53E0DB1}"/>
    <cellStyle name="Comma 73 6 2 2" xfId="21544" xr:uid="{85EF8815-2D63-4AA1-BFF5-6A08251C0811}"/>
    <cellStyle name="Comma 73 6 2 2 2" xfId="45117" xr:uid="{D2C8BD1C-078C-4549-8AB4-C3377C932A18}"/>
    <cellStyle name="Comma 73 6 2 3" xfId="34009" xr:uid="{869B99CC-6029-40A3-A15A-12A29B4DA826}"/>
    <cellStyle name="Comma 73 6 3" xfId="16125" xr:uid="{88EBB831-8128-4915-B180-0F145DB9EFFF}"/>
    <cellStyle name="Comma 73 6 3 2" xfId="39699" xr:uid="{5B64EDEF-ADA4-409D-898C-2B1949DE1920}"/>
    <cellStyle name="Comma 73 6 4" xfId="28591" xr:uid="{FF52EF36-89BB-4DC5-8DBF-5F80921CE932}"/>
    <cellStyle name="Comma 73 7" xfId="5876" xr:uid="{B7844C58-9F47-44E1-BEB1-EE6E2F706CCC}"/>
    <cellStyle name="Comma 73 7 2" xfId="11352" xr:uid="{1043D0C5-0355-4342-9BE0-18CE1ABE3986}"/>
    <cellStyle name="Comma 73 7 2 2" xfId="22884" xr:uid="{50B2C7E2-5C20-4DCE-8623-C8BB3C2DC51F}"/>
    <cellStyle name="Comma 73 7 2 2 2" xfId="46457" xr:uid="{4EB0EA44-FD8F-443A-8786-4BC7D31D46FC}"/>
    <cellStyle name="Comma 73 7 2 3" xfId="35349" xr:uid="{FCEFEFD6-0A78-472D-81AD-B7C7EB546F81}"/>
    <cellStyle name="Comma 73 7 3" xfId="17460" xr:uid="{472485BC-50C0-4152-BE22-303A804EB08D}"/>
    <cellStyle name="Comma 73 7 3 2" xfId="41034" xr:uid="{93768263-2AAF-4372-95E7-4B1906D0F907}"/>
    <cellStyle name="Comma 73 7 4" xfId="29926" xr:uid="{D2AF38B7-A930-4CBF-83C0-2CE344705F35}"/>
    <cellStyle name="Comma 73 8" xfId="7255" xr:uid="{30574F71-8B0F-4B32-A303-A3EEFDE281EE}"/>
    <cellStyle name="Comma 73 8 2" xfId="18821" xr:uid="{42556DDE-870D-4867-BB3B-D7ED1132595D}"/>
    <cellStyle name="Comma 73 8 2 2" xfId="42394" xr:uid="{CC0E251E-3B82-4E4B-B4F3-1C306CA68EAA}"/>
    <cellStyle name="Comma 73 8 3" xfId="31286" xr:uid="{9F5C763E-83BF-468F-B3E3-9BFFCEBAA2B8}"/>
    <cellStyle name="Comma 73 9" xfId="13022" xr:uid="{F982D807-529B-4827-B675-ED1261D8B54E}"/>
    <cellStyle name="Comma 73 9 2" xfId="36855" xr:uid="{EECC9558-1FEF-4413-B68F-304D893BE291}"/>
    <cellStyle name="Comma 74" xfId="3172" xr:uid="{41FCD806-02D6-4661-9E17-30B523AAA725}"/>
    <cellStyle name="Comma 74 2" xfId="14759" xr:uid="{6625CEA0-999D-49C5-8475-24E9FD717677}"/>
    <cellStyle name="Comma 74 2 2" xfId="38333" xr:uid="{CF89EBF9-2337-4844-AB08-DCF3C1E18B30}"/>
    <cellStyle name="Comma 74 3" xfId="27225" xr:uid="{B00BCBAA-95C9-4244-A9B1-E6AA6A082057}"/>
    <cellStyle name="Comma 74 4" xfId="49679" xr:uid="{3B2F391A-68B5-461E-AC3C-B406C6740DE5}"/>
    <cellStyle name="Comma 75" xfId="12708" xr:uid="{142193B6-CFA0-4FF8-BF7A-06903FBF6530}"/>
    <cellStyle name="Comma 75 2" xfId="24233" xr:uid="{52EAA81E-52D6-455A-B4E4-1A80D861EF35}"/>
    <cellStyle name="Comma 75 2 2" xfId="47806" xr:uid="{F845B5A2-E41E-4569-9344-80EF2C877891}"/>
    <cellStyle name="Comma 75 3" xfId="36698" xr:uid="{2BF0A528-9DE4-47F1-B666-EA27DF079E63}"/>
    <cellStyle name="Comma 76" xfId="12711" xr:uid="{3113A1D2-34FA-4285-A8B5-D18C6FF77494}"/>
    <cellStyle name="Comma 76 2" xfId="24235" xr:uid="{23F8BFDB-24F1-4E36-82A9-4CB86828818F}"/>
    <cellStyle name="Comma 76 2 2" xfId="47808" xr:uid="{ADCDFAE8-8A50-4CD0-8211-C986DB410DD9}"/>
    <cellStyle name="Comma 76 3" xfId="36700" xr:uid="{12D82D97-6C06-424B-9DA3-2F9DB8BEE040}"/>
    <cellStyle name="Comma 77" xfId="12701" xr:uid="{6585B750-59F0-46A2-82A8-BD67B99D586A}"/>
    <cellStyle name="Comma 77 2" xfId="24230" xr:uid="{0F5AA1E9-611D-4703-8911-6D8827860F6A}"/>
    <cellStyle name="Comma 77 2 2" xfId="47803" xr:uid="{9ADB0F70-584A-4FBE-8D09-A22DEA65A64B}"/>
    <cellStyle name="Comma 77 3" xfId="36695" xr:uid="{018FF033-D7B7-40F6-B78D-101EB3D4D072}"/>
    <cellStyle name="Comma 77 4" xfId="49608" xr:uid="{043AB4FE-9CAB-4B59-9A85-6EF65C601DD2}"/>
    <cellStyle name="Comma 78" xfId="12706" xr:uid="{1A82ED43-70BB-4973-9347-885305D8F5B0}"/>
    <cellStyle name="Comma 78 2" xfId="24232" xr:uid="{6EF133AC-484B-4F50-8FB2-2F13C6280742}"/>
    <cellStyle name="Comma 78 2 2" xfId="47805" xr:uid="{B175E464-019A-4C4C-A21D-7C715775D82D}"/>
    <cellStyle name="Comma 78 3" xfId="36697" xr:uid="{60B2842A-12F4-49CE-8088-CC783C4615AA}"/>
    <cellStyle name="Comma 78 4" xfId="49683" xr:uid="{5623B205-904D-4184-91B6-676EE4809680}"/>
    <cellStyle name="Comma 79" xfId="12709" xr:uid="{73CC5EF9-2F6B-445E-9D3D-730C2296D2D7}"/>
    <cellStyle name="Comma 79 2" xfId="24234" xr:uid="{9EE07419-ADF9-4A7B-92F6-B55103D24283}"/>
    <cellStyle name="Comma 79 2 2" xfId="47807" xr:uid="{6D1340B1-F097-49DE-8C39-14FA38BC1265}"/>
    <cellStyle name="Comma 79 3" xfId="36699" xr:uid="{0F17106C-6E81-415A-AE44-6B409A548621}"/>
    <cellStyle name="Comma 8" xfId="157" xr:uid="{A3985303-39FC-4703-94F1-887392687B8F}"/>
    <cellStyle name="Comma 8 10" xfId="2805" xr:uid="{BB42F229-9529-4D82-871D-9B14D085D21A}"/>
    <cellStyle name="Comma 8 10 2" xfId="8654" xr:uid="{9BE18808-1806-42BD-956D-F4A0B9490097}"/>
    <cellStyle name="Comma 8 10 2 2" xfId="20187" xr:uid="{49D164C9-42B6-4CE4-BD3C-D50FDC050225}"/>
    <cellStyle name="Comma 8 10 2 2 2" xfId="43760" xr:uid="{A8AD35F9-E3D8-41B6-A952-E3A45683F772}"/>
    <cellStyle name="Comma 8 10 2 3" xfId="32652" xr:uid="{E79D3037-571C-4CA9-9A2D-B6906CFC77CC}"/>
    <cellStyle name="Comma 8 10 3" xfId="3191" xr:uid="{BCB8D7B3-2D24-48D1-97EF-CDC2DB0B4826}"/>
    <cellStyle name="Comma 8 10 3 2" xfId="14777" xr:uid="{6E80B049-D0AE-4DF8-BD62-83A150377400}"/>
    <cellStyle name="Comma 8 10 3 2 2" xfId="38351" xr:uid="{2B5EB318-4956-4438-8C32-A38A90C77215}"/>
    <cellStyle name="Comma 8 10 3 3" xfId="27243" xr:uid="{7229730C-CDFE-4F31-B082-D32102A36721}"/>
    <cellStyle name="Comma 8 10 4" xfId="14487" xr:uid="{4F23A816-DBE1-42A3-B205-AE2C7C29E210}"/>
    <cellStyle name="Comma 8 10 4 2" xfId="38223" xr:uid="{AB5796D3-8B66-49E5-A256-7B8799D7F83B}"/>
    <cellStyle name="Comma 8 10 5" xfId="27115" xr:uid="{40D9FB12-8A58-490E-B8F5-4AB28EE513A9}"/>
    <cellStyle name="Comma 8 11" xfId="4542" xr:uid="{058EBA65-47E3-4777-ADFD-5D578CC9E201}"/>
    <cellStyle name="Comma 8 11 2" xfId="10014" xr:uid="{C33E0FFE-149C-4D77-AFB4-DE76B4CA6788}"/>
    <cellStyle name="Comma 8 11 2 2" xfId="21547" xr:uid="{51856898-B36C-4894-B665-8F4DE70B14F0}"/>
    <cellStyle name="Comma 8 11 2 2 2" xfId="45120" xr:uid="{94D85A75-482E-418A-945B-AC054FD2516A}"/>
    <cellStyle name="Comma 8 11 2 3" xfId="34012" xr:uid="{61C754FD-D6AD-4276-9B8A-4BBAD6C1F16C}"/>
    <cellStyle name="Comma 8 11 3" xfId="16128" xr:uid="{6A0243B8-258D-435A-A449-74AF9A85D141}"/>
    <cellStyle name="Comma 8 11 3 2" xfId="39702" xr:uid="{35603319-850C-46A0-9578-A3240CC50387}"/>
    <cellStyle name="Comma 8 11 4" xfId="28594" xr:uid="{32D75E21-5155-4752-A9E9-2D9141C15C73}"/>
    <cellStyle name="Comma 8 12" xfId="5879" xr:uid="{6B74EE03-7DC9-480C-8D6E-26BC8B0355E8}"/>
    <cellStyle name="Comma 8 12 2" xfId="11355" xr:uid="{CAEE0083-718C-440D-9D28-F35C0467CC3F}"/>
    <cellStyle name="Comma 8 12 2 2" xfId="22887" xr:uid="{AD983682-3896-4ED1-976E-3BC4AB93657F}"/>
    <cellStyle name="Comma 8 12 2 2 2" xfId="46460" xr:uid="{ACFAB83A-B26A-4728-909A-E1DEAB201BA0}"/>
    <cellStyle name="Comma 8 12 2 3" xfId="35352" xr:uid="{6E1CF8A7-1335-45BE-BBEB-668ABFD44F5E}"/>
    <cellStyle name="Comma 8 12 3" xfId="17463" xr:uid="{5BE93E20-23B7-4FBC-88DE-12B8DB413157}"/>
    <cellStyle name="Comma 8 12 3 2" xfId="41037" xr:uid="{713FDBB3-D01A-4BD1-9358-3B77A5668832}"/>
    <cellStyle name="Comma 8 12 4" xfId="29929" xr:uid="{B53CD6F1-CDB5-421B-AF84-7AB051BDB069}"/>
    <cellStyle name="Comma 8 13" xfId="7215" xr:uid="{1C930A0B-993B-42BA-8193-13D2B661685F}"/>
    <cellStyle name="Comma 8 13 2" xfId="18797" xr:uid="{1C32B5CE-4418-4C34-9423-29114790C85B}"/>
    <cellStyle name="Comma 8 13 2 2" xfId="42371" xr:uid="{4A6405CA-4C7B-486C-B951-F1EA80BD4AE9}"/>
    <cellStyle name="Comma 8 13 3" xfId="31263" xr:uid="{5B65B1DB-8A91-4B7E-971B-877230302213}"/>
    <cellStyle name="Comma 8 14" xfId="7259" xr:uid="{34368B3E-78B8-4506-9348-CF7F2CB280A6}"/>
    <cellStyle name="Comma 8 14 2" xfId="18824" xr:uid="{52170E1D-2FD8-4E93-93A4-8D615D4ACAF3}"/>
    <cellStyle name="Comma 8 14 2 2" xfId="42397" xr:uid="{32FBF72F-CB0B-4895-A932-A75C6ED1B45C}"/>
    <cellStyle name="Comma 8 14 3" xfId="31289" xr:uid="{D132FEE9-531B-473D-A2B1-8A8FE2FAA8AC}"/>
    <cellStyle name="Comma 8 15" xfId="12762" xr:uid="{9FBD23B9-7218-4235-88F2-8622CC34A96B}"/>
    <cellStyle name="Comma 8 15 2" xfId="24257" xr:uid="{1C4ACF2A-59D4-4F5C-86F8-BD5211D6FA50}"/>
    <cellStyle name="Comma 8 15 2 2" xfId="47829" xr:uid="{89639007-5D28-4A23-B226-96C08F19C810}"/>
    <cellStyle name="Comma 8 15 3" xfId="36721" xr:uid="{E8156A89-51A0-4CAD-A987-76F3618743F8}"/>
    <cellStyle name="Comma 8 16" xfId="13026" xr:uid="{C2E36434-B9E8-4D4D-AED1-0C916586E99C}"/>
    <cellStyle name="Comma 8 16 2" xfId="36858" xr:uid="{068989FB-1E50-4A84-8738-8B2C57F0CCE1}"/>
    <cellStyle name="Comma 8 17" xfId="25749" xr:uid="{83389A82-25B0-4AA3-9F4B-CC8DC98DA19E}"/>
    <cellStyle name="Comma 8 18" xfId="24536" xr:uid="{3AC6027A-1827-447B-AF71-51B7818E48B7}"/>
    <cellStyle name="Comma 8 19" xfId="48200" xr:uid="{A383D8D3-62FC-45C1-BD69-7077753C3860}"/>
    <cellStyle name="Comma 8 2" xfId="158" xr:uid="{3D422941-F3DC-4EB8-990F-768F9A1F4D7E}"/>
    <cellStyle name="Comma 8 2 10" xfId="5894" xr:uid="{BD3BA10A-F598-4494-BA67-3DF56CC2E89B}"/>
    <cellStyle name="Comma 8 2 10 2" xfId="11370" xr:uid="{551156E8-8E69-46A9-AB1B-F1B3CEF0CA66}"/>
    <cellStyle name="Comma 8 2 10 2 2" xfId="22902" xr:uid="{E411BA1A-2638-4E9A-B4AA-5D79631D43E8}"/>
    <cellStyle name="Comma 8 2 10 2 2 2" xfId="46475" xr:uid="{DB3CECA0-6BDB-4539-A342-F947E24E6A67}"/>
    <cellStyle name="Comma 8 2 10 2 3" xfId="35367" xr:uid="{5F013233-7001-45E2-9E5E-0AB5713635B3}"/>
    <cellStyle name="Comma 8 2 10 3" xfId="17478" xr:uid="{8CBBD34E-4610-46C4-9AD6-E831E2571AF3}"/>
    <cellStyle name="Comma 8 2 10 3 2" xfId="41052" xr:uid="{DF5D464D-49C7-41C8-A46B-7F3D8D58B06E}"/>
    <cellStyle name="Comma 8 2 10 4" xfId="29944" xr:uid="{27DDF601-7D76-4776-BA88-DCFEADAD2AFB}"/>
    <cellStyle name="Comma 8 2 11" xfId="7277" xr:uid="{7329AC91-7E9F-4E7D-87EA-E3CFED9E2196}"/>
    <cellStyle name="Comma 8 2 11 2" xfId="18839" xr:uid="{48F2436F-B30F-404A-997B-EB31A96BECD8}"/>
    <cellStyle name="Comma 8 2 11 2 2" xfId="42412" xr:uid="{E6C1C7DA-287A-4FCA-9E4F-6E7CC73CD613}"/>
    <cellStyle name="Comma 8 2 11 3" xfId="31304" xr:uid="{B87F4E1D-B6F7-4FDC-A197-3283ABB4F223}"/>
    <cellStyle name="Comma 8 2 12" xfId="13052" xr:uid="{B882A675-C053-4A78-BAF2-76D3D4F5D2B0}"/>
    <cellStyle name="Comma 8 2 12 2" xfId="36873" xr:uid="{5E401EA5-46E7-46DE-ADA6-2ACF69886BFA}"/>
    <cellStyle name="Comma 8 2 13" xfId="25764" xr:uid="{D13397C0-7213-46C7-A9BB-D2D83E07A3B6}"/>
    <cellStyle name="Comma 8 2 14" xfId="24467" xr:uid="{FDB7768A-6D10-4513-97D7-5FADA8A1D06E}"/>
    <cellStyle name="Comma 8 2 15" xfId="48216" xr:uid="{6B19279E-EBA2-4115-A46D-E1CF8FD08913}"/>
    <cellStyle name="Comma 8 2 16" xfId="901" xr:uid="{E49CBAA4-A431-4E27-B69B-65F3480DD8C9}"/>
    <cellStyle name="Comma 8 2 17" xfId="455" xr:uid="{C000873F-3564-4841-933F-7B6E77D34826}"/>
    <cellStyle name="Comma 8 2 2" xfId="159" xr:uid="{0C1283E6-BA3E-4F54-AFC2-373812A91487}"/>
    <cellStyle name="Comma 8 2 2 10" xfId="25934" xr:uid="{154045DB-B26F-41E4-9824-34DAC816F706}"/>
    <cellStyle name="Comma 8 2 2 11" xfId="24552" xr:uid="{C4D23178-F4CD-4793-9E72-9F39FAB5DF28}"/>
    <cellStyle name="Comma 8 2 2 12" xfId="48387" xr:uid="{00D1B852-5CE8-4D66-B8E7-9F4EC17DAD46}"/>
    <cellStyle name="Comma 8 2 2 13" xfId="1185" xr:uid="{8EA563FB-B7B2-40EB-A5C1-C2A2D952CFA6}"/>
    <cellStyle name="Comma 8 2 2 14" xfId="456" xr:uid="{5FE58FC3-9FDB-4078-A42D-2DAE92F88C50}"/>
    <cellStyle name="Comma 8 2 2 2" xfId="590" xr:uid="{C80C84F0-F6EA-4BD5-9382-1318954BAC01}"/>
    <cellStyle name="Comma 8 2 2 2 10" xfId="24736" xr:uid="{EDF68BF9-E921-4ACC-8A81-05E1C7D98A7F}"/>
    <cellStyle name="Comma 8 2 2 2 11" xfId="48568" xr:uid="{FC762E31-3C32-49A7-8B40-A48501F1F5D6}"/>
    <cellStyle name="Comma 8 2 2 2 12" xfId="1694" xr:uid="{428CFDE1-EB82-4A77-B1FD-AC062BFF286E}"/>
    <cellStyle name="Comma 8 2 2 2 2" xfId="2173" xr:uid="{A02D9D11-D622-4273-B7AB-B4AB9A7E96E2}"/>
    <cellStyle name="Comma 8 2 2 2 2 2" xfId="3985" xr:uid="{4D6748B2-CC72-4850-82C3-01A7B2698658}"/>
    <cellStyle name="Comma 8 2 2 2 2 2 2" xfId="9454" xr:uid="{FB3835BA-23AA-4964-A204-A1B9E9A2E4BF}"/>
    <cellStyle name="Comma 8 2 2 2 2 2 2 2" xfId="20987" xr:uid="{3658D48C-6767-430E-9FAC-D5C9A31707A9}"/>
    <cellStyle name="Comma 8 2 2 2 2 2 2 2 2" xfId="44560" xr:uid="{182260C1-7EB4-46AB-A2B5-14655BA72C7E}"/>
    <cellStyle name="Comma 8 2 2 2 2 2 2 3" xfId="33452" xr:uid="{1B3856B5-05CD-4E74-8E01-1D945AA50311}"/>
    <cellStyle name="Comma 8 2 2 2 2 2 3" xfId="15572" xr:uid="{1A7B87BE-3949-45CB-BE83-1B98907F8AA5}"/>
    <cellStyle name="Comma 8 2 2 2 2 2 3 2" xfId="39146" xr:uid="{DA8E2A94-8223-43D9-8E02-6FF2A3318E00}"/>
    <cellStyle name="Comma 8 2 2 2 2 2 4" xfId="28038" xr:uid="{A2B1D660-44B6-41D7-A676-E5B406546D68}"/>
    <cellStyle name="Comma 8 2 2 2 2 3" xfId="5349" xr:uid="{4DEB12AF-C1F0-4A3E-A33F-9ABBD59F6C96}"/>
    <cellStyle name="Comma 8 2 2 2 2 3 2" xfId="10823" xr:uid="{C20A6538-D0BE-4C96-B882-19F3EC60EB09}"/>
    <cellStyle name="Comma 8 2 2 2 2 3 2 2" xfId="22356" xr:uid="{4AE1D085-4DD7-4564-92C2-E600967C5DB2}"/>
    <cellStyle name="Comma 8 2 2 2 2 3 2 2 2" xfId="45929" xr:uid="{20331704-6D77-485F-B9A0-EED6E7BAFA9F}"/>
    <cellStyle name="Comma 8 2 2 2 2 3 2 3" xfId="34821" xr:uid="{B9DF580E-17C6-4389-ACB6-57A4C1479139}"/>
    <cellStyle name="Comma 8 2 2 2 2 3 3" xfId="16935" xr:uid="{74CFF1FA-67BF-4AA1-9997-1A53D2992537}"/>
    <cellStyle name="Comma 8 2 2 2 2 3 3 2" xfId="40509" xr:uid="{4DFF619F-4378-4E42-B14C-DC40F474CD01}"/>
    <cellStyle name="Comma 8 2 2 2 2 3 4" xfId="29401" xr:uid="{7B89DB6D-E3FA-441B-9477-C4D68122B471}"/>
    <cellStyle name="Comma 8 2 2 2 2 4" xfId="6687" xr:uid="{E26CDC05-C208-40A7-980A-AE8A3E5F2C3E}"/>
    <cellStyle name="Comma 8 2 2 2 2 4 2" xfId="12164" xr:uid="{B884C514-D018-4AA6-99ED-7B03AF693EC7}"/>
    <cellStyle name="Comma 8 2 2 2 2 4 2 2" xfId="23696" xr:uid="{382F3AB2-0484-412B-AEA4-05E34E353B1C}"/>
    <cellStyle name="Comma 8 2 2 2 2 4 2 2 2" xfId="47269" xr:uid="{00BDFB26-80F1-41EE-9382-81051A5C150C}"/>
    <cellStyle name="Comma 8 2 2 2 2 4 2 3" xfId="36161" xr:uid="{62DEABC3-F3AE-407B-B401-690A9D5A4520}"/>
    <cellStyle name="Comma 8 2 2 2 2 4 3" xfId="18271" xr:uid="{D42A403B-AC24-4E18-A924-D473970732FD}"/>
    <cellStyle name="Comma 8 2 2 2 2 4 3 2" xfId="41845" xr:uid="{D4446861-BA14-4C64-877E-E890A65617E2}"/>
    <cellStyle name="Comma 8 2 2 2 2 4 4" xfId="30737" xr:uid="{BD061AFC-AFF4-4071-9F19-95FF37CD2416}"/>
    <cellStyle name="Comma 8 2 2 2 2 5" xfId="8098" xr:uid="{F4B66DC2-2484-4A93-BCDC-82327A49B262}"/>
    <cellStyle name="Comma 8 2 2 2 2 5 2" xfId="19633" xr:uid="{9B8A753B-26EE-4355-B7E8-02CBB153A333}"/>
    <cellStyle name="Comma 8 2 2 2 2 5 2 2" xfId="43206" xr:uid="{01595FF4-6B7F-4B6D-A75F-4692866A799B}"/>
    <cellStyle name="Comma 8 2 2 2 2 5 3" xfId="32098" xr:uid="{217B83FE-2106-4370-9CA7-584B2BB4295D}"/>
    <cellStyle name="Comma 8 2 2 2 2 6" xfId="13927" xr:uid="{F05C87AC-63A7-4EC0-B052-BCD66B774414}"/>
    <cellStyle name="Comma 8 2 2 2 2 6 2" xfId="37666" xr:uid="{26AD40A6-2B40-4479-B2EB-FFEC2D426FCA}"/>
    <cellStyle name="Comma 8 2 2 2 2 7" xfId="26559" xr:uid="{D846F675-228B-4104-BE48-5786D13C81C1}"/>
    <cellStyle name="Comma 8 2 2 2 2 8" xfId="25184" xr:uid="{94E05FDE-D4C6-4E36-9772-7FF07C1754C0}"/>
    <cellStyle name="Comma 8 2 2 2 2 9" xfId="49015" xr:uid="{C5FAEB95-7EA7-4074-9204-F441C3A93926}"/>
    <cellStyle name="Comma 8 2 2 2 3" xfId="2664" xr:uid="{A2BE7855-45F5-4F6F-85C1-4FDD50116D2F}"/>
    <cellStyle name="Comma 8 2 2 2 3 2" xfId="4452" xr:uid="{C24B6673-8CFC-4888-9627-3B3627B068D9}"/>
    <cellStyle name="Comma 8 2 2 2 3 2 2" xfId="9922" xr:uid="{9173D2D7-1E46-4269-BA72-051C9B5B2BD1}"/>
    <cellStyle name="Comma 8 2 2 2 3 2 2 2" xfId="21455" xr:uid="{C140B18C-5DBE-4C53-80DE-B8B9E3C00E3B}"/>
    <cellStyle name="Comma 8 2 2 2 3 2 2 2 2" xfId="45028" xr:uid="{1423A336-80EC-412C-885E-FADB8406AC15}"/>
    <cellStyle name="Comma 8 2 2 2 3 2 2 3" xfId="33920" xr:uid="{75B89978-93B8-48CE-AEF0-99C3E7D31991}"/>
    <cellStyle name="Comma 8 2 2 2 3 2 3" xfId="16039" xr:uid="{DFEA1481-4E66-44C4-A7E8-3E304CE60614}"/>
    <cellStyle name="Comma 8 2 2 2 3 2 3 2" xfId="39613" xr:uid="{82C5E3E7-8EEE-44CE-94B6-15F890ACBC0F}"/>
    <cellStyle name="Comma 8 2 2 2 3 2 4" xfId="28505" xr:uid="{AE25930E-57C1-4257-8DBE-10BC99FC511C}"/>
    <cellStyle name="Comma 8 2 2 2 3 3" xfId="5818" xr:uid="{5D6BB519-7426-4B3D-97CB-8CBF2F00A8D8}"/>
    <cellStyle name="Comma 8 2 2 2 3 3 2" xfId="11292" xr:uid="{F283F1CF-521A-43C4-94BA-66F71BDA5890}"/>
    <cellStyle name="Comma 8 2 2 2 3 3 2 2" xfId="22825" xr:uid="{16DA4F91-23F0-4896-A4D9-B6C7AEE004FD}"/>
    <cellStyle name="Comma 8 2 2 2 3 3 2 2 2" xfId="46398" xr:uid="{8C97B82E-82D1-406D-89BF-607BD92CABC6}"/>
    <cellStyle name="Comma 8 2 2 2 3 3 2 3" xfId="35290" xr:uid="{A6D59588-A272-48C8-B287-A409FD996CEE}"/>
    <cellStyle name="Comma 8 2 2 2 3 3 3" xfId="17404" xr:uid="{DC8E6C54-1F19-4626-8C11-9DD3A871D79E}"/>
    <cellStyle name="Comma 8 2 2 2 3 3 3 2" xfId="40978" xr:uid="{BBE62154-E04D-4C16-BD14-4A688E4AAF7B}"/>
    <cellStyle name="Comma 8 2 2 2 3 3 4" xfId="29870" xr:uid="{58D35EB2-2A0F-44DA-8C4B-A6D4920CA049}"/>
    <cellStyle name="Comma 8 2 2 2 3 4" xfId="7156" xr:uid="{9EAEC374-E4A1-4B2D-8BD3-DE7C64FF206A}"/>
    <cellStyle name="Comma 8 2 2 2 3 4 2" xfId="12634" xr:uid="{34FD969B-9B5C-4A12-87E3-065D77D0652B}"/>
    <cellStyle name="Comma 8 2 2 2 3 4 2 2" xfId="24166" xr:uid="{6976CD36-C43C-4796-8E86-54B5934891A8}"/>
    <cellStyle name="Comma 8 2 2 2 3 4 2 2 2" xfId="47739" xr:uid="{00D9F8CD-9A0D-443A-A219-93B9D233F371}"/>
    <cellStyle name="Comma 8 2 2 2 3 4 2 3" xfId="36631" xr:uid="{E16DDEF9-C18A-4655-9DDF-47654E700689}"/>
    <cellStyle name="Comma 8 2 2 2 3 4 3" xfId="18740" xr:uid="{7BC876EB-9475-4E0A-A8CC-15B3B28DC095}"/>
    <cellStyle name="Comma 8 2 2 2 3 4 3 2" xfId="42314" xr:uid="{D1715519-DAC4-41A1-B86C-319C89E9AC45}"/>
    <cellStyle name="Comma 8 2 2 2 3 4 4" xfId="31206" xr:uid="{21B29B1D-D8A7-40B5-BCC0-E2564F7534FC}"/>
    <cellStyle name="Comma 8 2 2 2 3 5" xfId="8569" xr:uid="{80795DD8-2109-4E46-9885-6F14C0D9A3A5}"/>
    <cellStyle name="Comma 8 2 2 2 3 5 2" xfId="20102" xr:uid="{FB767632-C1C8-4E1D-8DD0-1C12BD99E4D3}"/>
    <cellStyle name="Comma 8 2 2 2 3 5 2 2" xfId="43675" xr:uid="{87367A19-19F3-49F9-BD88-CBAE910446EE}"/>
    <cellStyle name="Comma 8 2 2 2 3 5 3" xfId="32567" xr:uid="{7E06D12A-BD22-44B3-A58C-02016B2B40B8}"/>
    <cellStyle name="Comma 8 2 2 2 3 6" xfId="14399" xr:uid="{C161D1CE-16A4-47A3-B2CD-64FD08DDBCB1}"/>
    <cellStyle name="Comma 8 2 2 2 3 6 2" xfId="38135" xr:uid="{DD625BD0-A04C-4668-80B3-2652F3730C86}"/>
    <cellStyle name="Comma 8 2 2 2 3 7" xfId="27028" xr:uid="{54529DDB-9F98-4362-B4BA-4D78DD6F4092}"/>
    <cellStyle name="Comma 8 2 2 2 3 8" xfId="25654" xr:uid="{868E8BF2-D51D-4E03-B448-6CB78EA4B35F}"/>
    <cellStyle name="Comma 8 2 2 2 3 9" xfId="49484" xr:uid="{35E8E32C-FCE5-4166-8E96-3DFC5387B281}"/>
    <cellStyle name="Comma 8 2 2 2 4" xfId="3542" xr:uid="{186DE36D-6BD3-4ADC-A05C-5235E28ADE90}"/>
    <cellStyle name="Comma 8 2 2 2 4 2" xfId="9011" xr:uid="{4DF1C2C0-FF66-4F66-BC80-4933EE8CB8FA}"/>
    <cellStyle name="Comma 8 2 2 2 4 2 2" xfId="20544" xr:uid="{3DAFD3AB-95D7-4F1B-905D-E7C3BE42D2C4}"/>
    <cellStyle name="Comma 8 2 2 2 4 2 2 2" xfId="44117" xr:uid="{565CC23C-5301-47A1-AE72-78DA22F0DDD3}"/>
    <cellStyle name="Comma 8 2 2 2 4 2 3" xfId="33009" xr:uid="{544F6C31-EFAE-4D0F-A2CE-E5C0A1A7D6C9}"/>
    <cellStyle name="Comma 8 2 2 2 4 3" xfId="15129" xr:uid="{EF1D68D1-18E1-472B-8948-7A8262C8BF1B}"/>
    <cellStyle name="Comma 8 2 2 2 4 3 2" xfId="38703" xr:uid="{A45EF6B1-EE74-4550-9D9C-FA4E651C2381}"/>
    <cellStyle name="Comma 8 2 2 2 4 4" xfId="27595" xr:uid="{A36D8DF6-2570-4E5F-9BF4-23DD4DF8496D}"/>
    <cellStyle name="Comma 8 2 2 2 5" xfId="4902" xr:uid="{A8637F7F-A14C-4165-8EE6-4B4C2AD0E955}"/>
    <cellStyle name="Comma 8 2 2 2 5 2" xfId="10376" xr:uid="{BA06FA39-FE38-4537-BC41-31286202FAB7}"/>
    <cellStyle name="Comma 8 2 2 2 5 2 2" xfId="21909" xr:uid="{8C1E2CB7-A0A2-4F77-B98B-A2D4CE8F6102}"/>
    <cellStyle name="Comma 8 2 2 2 5 2 2 2" xfId="45482" xr:uid="{F814219A-BCDA-4B36-9024-C20935142142}"/>
    <cellStyle name="Comma 8 2 2 2 5 2 3" xfId="34374" xr:uid="{05B1B2D0-7428-4252-9C5A-C0C9B9CAFC6C}"/>
    <cellStyle name="Comma 8 2 2 2 5 3" xfId="16488" xr:uid="{3B0EF84C-26C8-4348-83B4-373921684243}"/>
    <cellStyle name="Comma 8 2 2 2 5 3 2" xfId="40062" xr:uid="{ECE16638-66BB-4A2A-8657-212535781F69}"/>
    <cellStyle name="Comma 8 2 2 2 5 4" xfId="28954" xr:uid="{31B3D663-51A6-466F-9854-00DB0710DAD7}"/>
    <cellStyle name="Comma 8 2 2 2 6" xfId="6240" xr:uid="{BA834635-8FDE-49D1-B90F-9D79E7D3A06D}"/>
    <cellStyle name="Comma 8 2 2 2 6 2" xfId="11716" xr:uid="{6B0E569D-A71F-4D03-891B-BCE9505FA209}"/>
    <cellStyle name="Comma 8 2 2 2 6 2 2" xfId="23248" xr:uid="{60D35CC3-4015-459E-9173-1AAE078D229F}"/>
    <cellStyle name="Comma 8 2 2 2 6 2 2 2" xfId="46821" xr:uid="{62210313-8243-478D-BC62-247FACDF5757}"/>
    <cellStyle name="Comma 8 2 2 2 6 2 3" xfId="35713" xr:uid="{4E478EFA-C449-4838-A717-874AE136228E}"/>
    <cellStyle name="Comma 8 2 2 2 6 3" xfId="17824" xr:uid="{0CF0BD76-3E0D-4C10-83E1-9F701EB0AB55}"/>
    <cellStyle name="Comma 8 2 2 2 6 3 2" xfId="41398" xr:uid="{A15770B6-14FC-44DF-9577-2D3F0277966C}"/>
    <cellStyle name="Comma 8 2 2 2 6 4" xfId="30290" xr:uid="{9EEB1AEC-4939-4BDF-8B25-144873EE798F}"/>
    <cellStyle name="Comma 8 2 2 2 7" xfId="7631" xr:uid="{A9AC6256-BC7B-42E8-AAE4-3F64859262EA}"/>
    <cellStyle name="Comma 8 2 2 2 7 2" xfId="19186" xr:uid="{F0A40CB7-925B-4C54-94C8-C15DE8E99039}"/>
    <cellStyle name="Comma 8 2 2 2 7 2 2" xfId="42759" xr:uid="{9757DD87-E9EC-41B1-AD46-B3EFDCE64405}"/>
    <cellStyle name="Comma 8 2 2 2 7 3" xfId="31651" xr:uid="{6C799172-9D7B-490D-AC4F-20E80EDAB4AC}"/>
    <cellStyle name="Comma 8 2 2 2 8" xfId="13473" xr:uid="{5D5FD2C2-4ECD-4CBB-B68B-19FB9331153E}"/>
    <cellStyle name="Comma 8 2 2 2 8 2" xfId="37219" xr:uid="{D2AD761D-CF76-40E9-A644-6A062BDC2572}"/>
    <cellStyle name="Comma 8 2 2 2 9" xfId="26112" xr:uid="{F5EA0AD0-6417-4E0C-A9D3-CDB59BC22EC8}"/>
    <cellStyle name="Comma 8 2 2 3" xfId="1996" xr:uid="{E50D1B85-58AF-46E6-9E80-BA95BB950C82}"/>
    <cellStyle name="Comma 8 2 2 3 2" xfId="3809" xr:uid="{605FFFBF-32CD-48E8-B1C7-4806D9980ED1}"/>
    <cellStyle name="Comma 8 2 2 3 2 2" xfId="9278" xr:uid="{AA455A70-4071-49DC-ACF5-284EFA451CB5}"/>
    <cellStyle name="Comma 8 2 2 3 2 2 2" xfId="20811" xr:uid="{A5C0D256-2A42-4772-A6DF-B91D3D776FB6}"/>
    <cellStyle name="Comma 8 2 2 3 2 2 2 2" xfId="44384" xr:uid="{827651C3-BE93-4F3E-AEC4-8087A422F7E5}"/>
    <cellStyle name="Comma 8 2 2 3 2 2 3" xfId="33276" xr:uid="{BC491F38-0654-4C54-8A8B-7B8B8BEE6532}"/>
    <cellStyle name="Comma 8 2 2 3 2 3" xfId="15396" xr:uid="{C18EE523-26EB-4F75-B1A8-A3D759EDA360}"/>
    <cellStyle name="Comma 8 2 2 3 2 3 2" xfId="38970" xr:uid="{5169DA30-6FE8-4FB2-9C74-0FBC92817AD4}"/>
    <cellStyle name="Comma 8 2 2 3 2 4" xfId="27862" xr:uid="{48254D1A-EB6A-4142-8F8E-2D01DAC26DAE}"/>
    <cellStyle name="Comma 8 2 2 3 3" xfId="5173" xr:uid="{6468A532-1B9D-428E-B361-E04940EFF43A}"/>
    <cellStyle name="Comma 8 2 2 3 3 2" xfId="10647" xr:uid="{BEE4323B-8D17-4701-B983-2B14D77FB428}"/>
    <cellStyle name="Comma 8 2 2 3 3 2 2" xfId="22180" xr:uid="{989CB1DF-A90F-444E-AC3F-C6B633626821}"/>
    <cellStyle name="Comma 8 2 2 3 3 2 2 2" xfId="45753" xr:uid="{4C21529E-7FF0-4ECC-BE98-284E0E14ECCA}"/>
    <cellStyle name="Comma 8 2 2 3 3 2 3" xfId="34645" xr:uid="{4B160863-7890-4125-BE4B-39DF653A999C}"/>
    <cellStyle name="Comma 8 2 2 3 3 3" xfId="16759" xr:uid="{3977C479-9DF6-4946-86D5-B27928D5FD20}"/>
    <cellStyle name="Comma 8 2 2 3 3 3 2" xfId="40333" xr:uid="{FE2E9189-8045-4977-B5A2-2839C0FBFD21}"/>
    <cellStyle name="Comma 8 2 2 3 3 4" xfId="29225" xr:uid="{6C5FF42D-C07D-4CDC-977D-E01FAF4C18FC}"/>
    <cellStyle name="Comma 8 2 2 3 4" xfId="6511" xr:uid="{615F8370-17FA-4DBB-B6E9-569839B00E04}"/>
    <cellStyle name="Comma 8 2 2 3 4 2" xfId="11988" xr:uid="{255C6BC6-E121-4B3B-A10A-501BF2F5EEF1}"/>
    <cellStyle name="Comma 8 2 2 3 4 2 2" xfId="23520" xr:uid="{3769BC46-9AF4-4E60-AA8D-3B437378FC73}"/>
    <cellStyle name="Comma 8 2 2 3 4 2 2 2" xfId="47093" xr:uid="{DA848551-A4A7-4266-8DD1-1181DC5388FD}"/>
    <cellStyle name="Comma 8 2 2 3 4 2 3" xfId="35985" xr:uid="{14F18033-34F7-4F3C-8679-EFB206A16E58}"/>
    <cellStyle name="Comma 8 2 2 3 4 3" xfId="18095" xr:uid="{FFF53457-3557-441A-B0E0-976C5026AA39}"/>
    <cellStyle name="Comma 8 2 2 3 4 3 2" xfId="41669" xr:uid="{D721D2F5-ED01-4A03-AD34-8AAE09DFBCA6}"/>
    <cellStyle name="Comma 8 2 2 3 4 4" xfId="30561" xr:uid="{2B8449D1-B265-4807-8DE9-069BF4847C96}"/>
    <cellStyle name="Comma 8 2 2 3 5" xfId="7922" xr:uid="{E0DFB665-3247-4D14-AF38-C9B430CAA27A}"/>
    <cellStyle name="Comma 8 2 2 3 5 2" xfId="19457" xr:uid="{C8F14948-61EF-4A77-AACB-450378C869E2}"/>
    <cellStyle name="Comma 8 2 2 3 5 2 2" xfId="43030" xr:uid="{AC04E76F-6E5F-494A-9200-0B29D7178DCE}"/>
    <cellStyle name="Comma 8 2 2 3 5 3" xfId="31922" xr:uid="{91DA9C92-92C2-4CE1-BD5B-6BA8DE6481DD}"/>
    <cellStyle name="Comma 8 2 2 3 6" xfId="13751" xr:uid="{139F91F3-4AD9-4995-B3AD-67F74BEA3BB8}"/>
    <cellStyle name="Comma 8 2 2 3 6 2" xfId="37490" xr:uid="{BD3401C3-D9D9-4BC8-BD71-DC4621C7EF44}"/>
    <cellStyle name="Comma 8 2 2 3 7" xfId="26383" xr:uid="{DC61284B-0AAC-43C8-9D99-4083A67807D6}"/>
    <cellStyle name="Comma 8 2 2 3 8" xfId="25008" xr:uid="{D2742D2F-AC55-4685-8E83-5CB4F27AA58D}"/>
    <cellStyle name="Comma 8 2 2 3 9" xfId="48839" xr:uid="{5DEE4646-2DCE-4C5D-9B36-5950AE5C3D27}"/>
    <cellStyle name="Comma 8 2 2 4" xfId="2483" xr:uid="{E11F83B9-AD4F-443B-B519-495FC36ED446}"/>
    <cellStyle name="Comma 8 2 2 4 2" xfId="4274" xr:uid="{3CFE7796-1054-41CD-A7E4-8A5178774FA0}"/>
    <cellStyle name="Comma 8 2 2 4 2 2" xfId="9743" xr:uid="{646DC13B-58F2-4115-81FD-05C1B97D3C7B}"/>
    <cellStyle name="Comma 8 2 2 4 2 2 2" xfId="21276" xr:uid="{634E60EA-8D43-41EA-BD68-C5B3BD35EC3F}"/>
    <cellStyle name="Comma 8 2 2 4 2 2 2 2" xfId="44849" xr:uid="{9BF6E827-87E5-44A0-AEB6-7172F69F3F95}"/>
    <cellStyle name="Comma 8 2 2 4 2 2 3" xfId="33741" xr:uid="{CFD4A3C0-50D0-4937-8C6C-4F3B21477FC8}"/>
    <cellStyle name="Comma 8 2 2 4 2 3" xfId="15861" xr:uid="{16E2CFD6-B517-4E49-B723-5267CAA4C5BC}"/>
    <cellStyle name="Comma 8 2 2 4 2 3 2" xfId="39435" xr:uid="{FD43CB82-EF09-4E07-B5B8-37254B217C73}"/>
    <cellStyle name="Comma 8 2 2 4 2 4" xfId="28327" xr:uid="{FF866220-C5C4-46C4-A177-AAFF47B781EF}"/>
    <cellStyle name="Comma 8 2 2 4 3" xfId="5639" xr:uid="{BB631712-C04E-4099-90C5-CC8B34407826}"/>
    <cellStyle name="Comma 8 2 2 4 3 2" xfId="11113" xr:uid="{44C1E394-4C51-4218-89FF-B2CB4AF7A9A8}"/>
    <cellStyle name="Comma 8 2 2 4 3 2 2" xfId="22646" xr:uid="{C045851F-15EE-4C48-A077-08452CA003B6}"/>
    <cellStyle name="Comma 8 2 2 4 3 2 2 2" xfId="46219" xr:uid="{7F42BBA6-F081-4A8F-BDC5-90FCEA92FC89}"/>
    <cellStyle name="Comma 8 2 2 4 3 2 3" xfId="35111" xr:uid="{C33A7052-988A-4DCD-ACC4-D89BECFCA007}"/>
    <cellStyle name="Comma 8 2 2 4 3 3" xfId="17225" xr:uid="{7B400394-FA58-49D6-8BB9-CF0D7982230A}"/>
    <cellStyle name="Comma 8 2 2 4 3 3 2" xfId="40799" xr:uid="{EA85F0F8-E7C2-4DC7-BB59-70FE80C81CDB}"/>
    <cellStyle name="Comma 8 2 2 4 3 4" xfId="29691" xr:uid="{C47B0E05-F549-4A69-BF68-81268FF8B01A}"/>
    <cellStyle name="Comma 8 2 2 4 4" xfId="6977" xr:uid="{78E9119A-B193-4C95-8EEB-0303538D7C30}"/>
    <cellStyle name="Comma 8 2 2 4 4 2" xfId="12455" xr:uid="{F67C94D0-CA0F-4801-9FB9-709A86473ABA}"/>
    <cellStyle name="Comma 8 2 2 4 4 2 2" xfId="23987" xr:uid="{284C9A9D-81D4-4966-90C1-4C4E465E9FC2}"/>
    <cellStyle name="Comma 8 2 2 4 4 2 2 2" xfId="47560" xr:uid="{44B21A42-27AE-47B5-A4E5-633231E0F6EC}"/>
    <cellStyle name="Comma 8 2 2 4 4 2 3" xfId="36452" xr:uid="{711F6CC4-24D9-4FB0-9BD1-8A0BD5C3113F}"/>
    <cellStyle name="Comma 8 2 2 4 4 3" xfId="18561" xr:uid="{C6B0E247-48AA-4373-9427-E98FBA2B0A2D}"/>
    <cellStyle name="Comma 8 2 2 4 4 3 2" xfId="42135" xr:uid="{EA2256EA-6C6F-42AE-AC3B-402925A2E227}"/>
    <cellStyle name="Comma 8 2 2 4 4 4" xfId="31027" xr:uid="{61069E35-F6D7-4577-A51A-8A43AD14D1DC}"/>
    <cellStyle name="Comma 8 2 2 4 5" xfId="8390" xr:uid="{AF98A51F-527D-4212-AA09-5CDED006B811}"/>
    <cellStyle name="Comma 8 2 2 4 5 2" xfId="19923" xr:uid="{69CB7E0B-F650-4B34-BFEA-3270284FA257}"/>
    <cellStyle name="Comma 8 2 2 4 5 2 2" xfId="43496" xr:uid="{6DB70DE9-29C4-4128-BFDB-522CBDF6BD47}"/>
    <cellStyle name="Comma 8 2 2 4 5 3" xfId="32388" xr:uid="{578C0E38-3742-40DB-9288-7143080B79A4}"/>
    <cellStyle name="Comma 8 2 2 4 6" xfId="14219" xr:uid="{F87BB057-8372-4B48-9F4E-60B42324EB10}"/>
    <cellStyle name="Comma 8 2 2 4 6 2" xfId="37956" xr:uid="{A443C723-8962-429D-BEF8-4532720A95FD}"/>
    <cellStyle name="Comma 8 2 2 4 7" xfId="26849" xr:uid="{F89B2FEE-0CBE-4551-842C-B66B57F4BF7D}"/>
    <cellStyle name="Comma 8 2 2 4 8" xfId="25475" xr:uid="{917EFE7B-68CD-4231-8740-D146B6661B64}"/>
    <cellStyle name="Comma 8 2 2 4 9" xfId="49305" xr:uid="{A9E5C1A4-FD74-4C5C-A1A0-9D04F2FD2862}"/>
    <cellStyle name="Comma 8 2 2 5" xfId="3370" xr:uid="{9C7E0A87-0F06-46CE-A4F9-71F4FC117FBC}"/>
    <cellStyle name="Comma 8 2 2 5 2" xfId="8838" xr:uid="{C52D9908-E48F-413F-9A30-316876440120}"/>
    <cellStyle name="Comma 8 2 2 5 2 2" xfId="20371" xr:uid="{D1EB674B-E05E-4078-BE7A-2DA40DEBFFDD}"/>
    <cellStyle name="Comma 8 2 2 5 2 2 2" xfId="43944" xr:uid="{689ADB34-B5A7-44CF-BFBE-1F6848B2292F}"/>
    <cellStyle name="Comma 8 2 2 5 2 3" xfId="32836" xr:uid="{6F98EA8C-E9E2-482C-BD1E-DC081D96C89B}"/>
    <cellStyle name="Comma 8 2 2 5 3" xfId="14956" xr:uid="{6013B447-FB00-46BF-8299-5B3B67EE8362}"/>
    <cellStyle name="Comma 8 2 2 5 3 2" xfId="38530" xr:uid="{91BAD116-D7E6-4962-BF8A-575D56B46875}"/>
    <cellStyle name="Comma 8 2 2 5 4" xfId="27422" xr:uid="{1B6CCD8E-B250-40C3-8319-D4633AD4D8F6}"/>
    <cellStyle name="Comma 8 2 2 6" xfId="4726" xr:uid="{DD08E899-DA3F-49A9-A90F-5FDE341426ED}"/>
    <cellStyle name="Comma 8 2 2 6 2" xfId="10199" xr:uid="{258D316E-41A4-48B2-902E-E09657A120EF}"/>
    <cellStyle name="Comma 8 2 2 6 2 2" xfId="21732" xr:uid="{47BFC2FF-16B4-46F3-A5A1-86459A9E7A36}"/>
    <cellStyle name="Comma 8 2 2 6 2 2 2" xfId="45305" xr:uid="{11E64DA6-A9F4-4E2A-B1FF-7D3036B2AD3C}"/>
    <cellStyle name="Comma 8 2 2 6 2 3" xfId="34197" xr:uid="{868951FC-85CF-412E-BC27-44E404A02CC1}"/>
    <cellStyle name="Comma 8 2 2 6 3" xfId="16312" xr:uid="{2D9D6D2B-C4CC-49FF-8D97-235EDC72CCB0}"/>
    <cellStyle name="Comma 8 2 2 6 3 2" xfId="39886" xr:uid="{F57FBEB3-5E05-4AAE-A7C9-D94885447ECB}"/>
    <cellStyle name="Comma 8 2 2 6 4" xfId="28778" xr:uid="{76D73F55-9D25-4FE2-886B-0F3113150B35}"/>
    <cellStyle name="Comma 8 2 2 7" xfId="6064" xr:uid="{2CB354FB-3373-4685-9A2B-54650786BA25}"/>
    <cellStyle name="Comma 8 2 2 7 2" xfId="11540" xr:uid="{554D0F4F-A113-4286-852E-D3BFA5277AE5}"/>
    <cellStyle name="Comma 8 2 2 7 2 2" xfId="23072" xr:uid="{66EA303B-B620-4B27-97DE-129C13606610}"/>
    <cellStyle name="Comma 8 2 2 7 2 2 2" xfId="46645" xr:uid="{4FEA6F6C-242F-4448-B277-1EA79C0618FD}"/>
    <cellStyle name="Comma 8 2 2 7 2 3" xfId="35537" xr:uid="{15BA484F-1FDE-4AA9-AD3D-00E64B9F4885}"/>
    <cellStyle name="Comma 8 2 2 7 3" xfId="17648" xr:uid="{E550A994-6CCB-4145-B231-17139E441326}"/>
    <cellStyle name="Comma 8 2 2 7 3 2" xfId="41222" xr:uid="{1FFDA48F-59F8-472F-B7D0-05B5B38862FE}"/>
    <cellStyle name="Comma 8 2 2 7 4" xfId="30114" xr:uid="{26F56C13-7159-4732-AD9C-9D9CE71CE005}"/>
    <cellStyle name="Comma 8 2 2 8" xfId="7449" xr:uid="{A60026D9-DC5E-4407-ADBE-56888F5018AE}"/>
    <cellStyle name="Comma 8 2 2 8 2" xfId="19009" xr:uid="{D909B570-6B30-4E29-8182-858DC68FF3A7}"/>
    <cellStyle name="Comma 8 2 2 8 2 2" xfId="42582" xr:uid="{8364A398-7B39-4D6C-9A86-C1780B9EFB02}"/>
    <cellStyle name="Comma 8 2 2 8 3" xfId="31474" xr:uid="{6849647A-7D68-41C4-9817-54924F481796}"/>
    <cellStyle name="Comma 8 2 2 9" xfId="13267" xr:uid="{690D0730-7080-4403-9A85-A9C73FFCEEB7}"/>
    <cellStyle name="Comma 8 2 2 9 2" xfId="37043" xr:uid="{08BAE1F2-1995-4DAC-9E06-FC3D1EDE0005}"/>
    <cellStyle name="Comma 8 2 3" xfId="589" xr:uid="{9D606C74-90BF-4671-B3E6-03C6EEE7487E}"/>
    <cellStyle name="Comma 8 2 3 10" xfId="24642" xr:uid="{E9AB5555-7E5A-4B72-9660-24F3417C958E}"/>
    <cellStyle name="Comma 8 2 3 11" xfId="48469" xr:uid="{04E2988B-FA0C-4C13-B71F-9F15E6638DE3}"/>
    <cellStyle name="Comma 8 2 3 12" xfId="1305" xr:uid="{ED2B2CB3-622B-45F7-8471-EBDE65F0EB91}"/>
    <cellStyle name="Comma 8 2 3 2" xfId="2078" xr:uid="{4E8587B3-3534-431D-BD7B-864C8F612915}"/>
    <cellStyle name="Comma 8 2 3 2 2" xfId="3891" xr:uid="{166114AC-5268-4D3E-9EC2-EF037DD5FA02}"/>
    <cellStyle name="Comma 8 2 3 2 2 2" xfId="9360" xr:uid="{8B2ED751-0588-46A7-B99C-79064C6461AE}"/>
    <cellStyle name="Comma 8 2 3 2 2 2 2" xfId="20893" xr:uid="{4DBBEEBE-D432-421D-8153-0C9AC91B42A2}"/>
    <cellStyle name="Comma 8 2 3 2 2 2 2 2" xfId="44466" xr:uid="{CE17579A-2FCB-47D6-B240-9C864B38827E}"/>
    <cellStyle name="Comma 8 2 3 2 2 2 3" xfId="33358" xr:uid="{49F69C41-0446-4FD1-ACE2-AB1C304B2B81}"/>
    <cellStyle name="Comma 8 2 3 2 2 3" xfId="15478" xr:uid="{8EFED8B2-0015-426A-8CCD-E0FD17945EB4}"/>
    <cellStyle name="Comma 8 2 3 2 2 3 2" xfId="39052" xr:uid="{64D50779-C738-461C-94E8-07115576DA2A}"/>
    <cellStyle name="Comma 8 2 3 2 2 4" xfId="27944" xr:uid="{545AF837-EA9D-495A-9B7D-5A8FE48B6A55}"/>
    <cellStyle name="Comma 8 2 3 2 3" xfId="5255" xr:uid="{4519E368-FF5E-444B-BE00-6FCF4F4DA932}"/>
    <cellStyle name="Comma 8 2 3 2 3 2" xfId="10729" xr:uid="{DEFB7AD0-B62B-48E7-9B87-41D36F6EC554}"/>
    <cellStyle name="Comma 8 2 3 2 3 2 2" xfId="22262" xr:uid="{B731C207-876F-4402-98FF-24EFA9DECC83}"/>
    <cellStyle name="Comma 8 2 3 2 3 2 2 2" xfId="45835" xr:uid="{8A621E08-4EC9-486B-BDF4-B4D6DBFA33E7}"/>
    <cellStyle name="Comma 8 2 3 2 3 2 3" xfId="34727" xr:uid="{495346E5-AE53-442C-A883-0F2E853E4752}"/>
    <cellStyle name="Comma 8 2 3 2 3 3" xfId="16841" xr:uid="{3A448C0E-E1AA-4600-9593-602931460026}"/>
    <cellStyle name="Comma 8 2 3 2 3 3 2" xfId="40415" xr:uid="{E49BF43D-FBF2-4425-9772-5F5C1BE11672}"/>
    <cellStyle name="Comma 8 2 3 2 3 4" xfId="29307" xr:uid="{4A9067E9-CF42-46A4-9475-8A06DCAE8EAA}"/>
    <cellStyle name="Comma 8 2 3 2 4" xfId="6593" xr:uid="{B299DD09-20BD-4866-82F8-7F6320879685}"/>
    <cellStyle name="Comma 8 2 3 2 4 2" xfId="12070" xr:uid="{388E9073-4593-4D07-9AA4-2E922AF18EA6}"/>
    <cellStyle name="Comma 8 2 3 2 4 2 2" xfId="23602" xr:uid="{DABF72EB-4AA2-46C6-A181-0B8ABACED735}"/>
    <cellStyle name="Comma 8 2 3 2 4 2 2 2" xfId="47175" xr:uid="{015F5826-107C-45FD-B99F-285BD4BA7E8D}"/>
    <cellStyle name="Comma 8 2 3 2 4 2 3" xfId="36067" xr:uid="{FBD861C1-3494-41AD-9A6B-35B96E966112}"/>
    <cellStyle name="Comma 8 2 3 2 4 3" xfId="18177" xr:uid="{26BDCAC4-BFA4-4350-ABB8-773C2C47EA8F}"/>
    <cellStyle name="Comma 8 2 3 2 4 3 2" xfId="41751" xr:uid="{E416D763-4521-4A03-9E5E-C5C036BFF8A9}"/>
    <cellStyle name="Comma 8 2 3 2 4 4" xfId="30643" xr:uid="{946D7ABD-9770-478C-A052-17870A29D28F}"/>
    <cellStyle name="Comma 8 2 3 2 5" xfId="8004" xr:uid="{B8E0D36B-7FDF-4404-8E73-A6D419864A6A}"/>
    <cellStyle name="Comma 8 2 3 2 5 2" xfId="19539" xr:uid="{B8E6EE77-D68D-4F8A-AF43-AE89ED502371}"/>
    <cellStyle name="Comma 8 2 3 2 5 2 2" xfId="43112" xr:uid="{438D7657-9A79-43C6-9049-792CC4877B27}"/>
    <cellStyle name="Comma 8 2 3 2 5 3" xfId="32004" xr:uid="{8C832BED-0761-4134-89B9-BC90C647B0AB}"/>
    <cellStyle name="Comma 8 2 3 2 6" xfId="13833" xr:uid="{E47B0432-E9F8-470C-BE15-46120DB3142C}"/>
    <cellStyle name="Comma 8 2 3 2 6 2" xfId="37572" xr:uid="{FAFD082D-C2C7-4B99-A70A-3508FC5A4C30}"/>
    <cellStyle name="Comma 8 2 3 2 7" xfId="26465" xr:uid="{420E5E5A-2543-419C-9AC1-DD15D998B82C}"/>
    <cellStyle name="Comma 8 2 3 2 8" xfId="25090" xr:uid="{A5776E40-A620-4F4F-81BE-C5AD47BE1BF4}"/>
    <cellStyle name="Comma 8 2 3 2 9" xfId="48921" xr:uid="{AE8DB7AB-E5FC-4C60-9AD8-C34C010AC608}"/>
    <cellStyle name="Comma 8 2 3 3" xfId="2566" xr:uid="{2B7F56B7-D380-406B-A5B6-C7872848D5DA}"/>
    <cellStyle name="Comma 8 2 3 3 2" xfId="4356" xr:uid="{9DC86EE4-7CA4-4694-B217-57A1311B0A03}"/>
    <cellStyle name="Comma 8 2 3 3 2 2" xfId="9826" xr:uid="{A1818044-5EC0-4E6F-9889-EC7A382B9A94}"/>
    <cellStyle name="Comma 8 2 3 3 2 2 2" xfId="21359" xr:uid="{86125E56-59FE-454E-895F-0BA4B274FF3B}"/>
    <cellStyle name="Comma 8 2 3 3 2 2 2 2" xfId="44932" xr:uid="{E3CE024F-5B94-4B64-88D0-175C07EB3FCC}"/>
    <cellStyle name="Comma 8 2 3 3 2 2 3" xfId="33824" xr:uid="{DC6D1E33-6353-4B7A-AB11-38C14BF405BE}"/>
    <cellStyle name="Comma 8 2 3 3 2 3" xfId="15943" xr:uid="{C98CBFBF-00AD-45CC-85A8-EE77AB8C743B}"/>
    <cellStyle name="Comma 8 2 3 3 2 3 2" xfId="39517" xr:uid="{AE35BFCF-8DE1-46EC-8DB3-4C32977439F1}"/>
    <cellStyle name="Comma 8 2 3 3 2 4" xfId="28409" xr:uid="{AF198C8B-97A7-4A17-85D1-1920C16C64C3}"/>
    <cellStyle name="Comma 8 2 3 3 3" xfId="5722" xr:uid="{4530DD54-0339-439F-840F-3C8A04E67CA7}"/>
    <cellStyle name="Comma 8 2 3 3 3 2" xfId="11196" xr:uid="{15575752-DE7B-40D3-B432-EE51F79AD878}"/>
    <cellStyle name="Comma 8 2 3 3 3 2 2" xfId="22729" xr:uid="{BD2C947A-9376-482F-AE77-86F60CD37FD1}"/>
    <cellStyle name="Comma 8 2 3 3 3 2 2 2" xfId="46302" xr:uid="{E5E0EF23-3594-474C-8C62-54550F46EA86}"/>
    <cellStyle name="Comma 8 2 3 3 3 2 3" xfId="35194" xr:uid="{2B2D882A-41D0-4530-B165-2DA8AAE212EE}"/>
    <cellStyle name="Comma 8 2 3 3 3 3" xfId="17308" xr:uid="{150DF830-611C-43D2-9447-AA67BDAC7397}"/>
    <cellStyle name="Comma 8 2 3 3 3 3 2" xfId="40882" xr:uid="{853D19A4-9978-4300-9415-56F738DD5B16}"/>
    <cellStyle name="Comma 8 2 3 3 3 4" xfId="29774" xr:uid="{8AC45F8D-1C57-4E50-8421-9A156B184E55}"/>
    <cellStyle name="Comma 8 2 3 3 4" xfId="7060" xr:uid="{23436E25-1161-4B3C-9494-8AA35F2D3CA9}"/>
    <cellStyle name="Comma 8 2 3 3 4 2" xfId="12538" xr:uid="{92DA0672-6979-43BC-BB3D-85D548364DD9}"/>
    <cellStyle name="Comma 8 2 3 3 4 2 2" xfId="24070" xr:uid="{8850D72C-D5D6-499C-AC11-C046F9D84DAA}"/>
    <cellStyle name="Comma 8 2 3 3 4 2 2 2" xfId="47643" xr:uid="{4166AE15-3183-4459-81F8-69519F0BDF91}"/>
    <cellStyle name="Comma 8 2 3 3 4 2 3" xfId="36535" xr:uid="{2E904B09-E831-45AD-8E8B-E60F9CCA2148}"/>
    <cellStyle name="Comma 8 2 3 3 4 3" xfId="18644" xr:uid="{CD369426-1B37-4F78-8FC8-F5AD9D3AB108}"/>
    <cellStyle name="Comma 8 2 3 3 4 3 2" xfId="42218" xr:uid="{FF62A83F-7750-429E-9D04-BDD15AFFC7D6}"/>
    <cellStyle name="Comma 8 2 3 3 4 4" xfId="31110" xr:uid="{F74FE2CB-699E-44E7-BE6A-DE6C24749F40}"/>
    <cellStyle name="Comma 8 2 3 3 5" xfId="8473" xr:uid="{96673DA5-6D0C-4B0D-A730-093826AA5406}"/>
    <cellStyle name="Comma 8 2 3 3 5 2" xfId="20006" xr:uid="{FA0C4B11-77ED-4537-ADB2-D06C7DC84251}"/>
    <cellStyle name="Comma 8 2 3 3 5 2 2" xfId="43579" xr:uid="{61B789D5-9518-4358-A541-A72F3234F87F}"/>
    <cellStyle name="Comma 8 2 3 3 5 3" xfId="32471" xr:uid="{48874A89-9F17-4F11-BB6E-BC5F76FC02A6}"/>
    <cellStyle name="Comma 8 2 3 3 6" xfId="14302" xr:uid="{878F206B-49B1-4479-ADAC-3065BB1F623E}"/>
    <cellStyle name="Comma 8 2 3 3 6 2" xfId="38039" xr:uid="{589738DF-59DC-4162-BC9B-49D592E8BFEB}"/>
    <cellStyle name="Comma 8 2 3 3 7" xfId="26932" xr:uid="{92CF7BBA-C575-4718-8B29-C27680D6E989}"/>
    <cellStyle name="Comma 8 2 3 3 8" xfId="25558" xr:uid="{7ADE33E0-9D0D-445F-94D5-076E71F818E9}"/>
    <cellStyle name="Comma 8 2 3 3 9" xfId="49388" xr:uid="{16E8DEC0-C89B-4EC3-84CA-50CEAF050077}"/>
    <cellStyle name="Comma 8 2 3 4" xfId="3452" xr:uid="{35DEE14F-506A-4471-A670-CB7C6BE0ABFB}"/>
    <cellStyle name="Comma 8 2 3 4 2" xfId="8920" xr:uid="{B98FA89A-775B-4FF6-B6DF-CFC42821831D}"/>
    <cellStyle name="Comma 8 2 3 4 2 2" xfId="20453" xr:uid="{CDF00513-8C08-4CC1-B968-2EC63161A3EE}"/>
    <cellStyle name="Comma 8 2 3 4 2 2 2" xfId="44026" xr:uid="{A96954D9-1EA8-4854-B164-666C8FF7D65A}"/>
    <cellStyle name="Comma 8 2 3 4 2 3" xfId="32918" xr:uid="{B4657123-BD45-4F1A-B96F-ED06967E6469}"/>
    <cellStyle name="Comma 8 2 3 4 3" xfId="15038" xr:uid="{26A98FF1-E4D9-4D01-B320-860772C99743}"/>
    <cellStyle name="Comma 8 2 3 4 3 2" xfId="38612" xr:uid="{787B7D3F-94D6-4B49-AEAF-AB58C82EB34D}"/>
    <cellStyle name="Comma 8 2 3 4 4" xfId="27504" xr:uid="{0FCA4CD5-361B-4E5A-8D4B-61A5CE1CE938}"/>
    <cellStyle name="Comma 8 2 3 5" xfId="4808" xr:uid="{0B94E538-86F1-417D-8463-3E0224A041A2}"/>
    <cellStyle name="Comma 8 2 3 5 2" xfId="10281" xr:uid="{CC1DC963-B5C5-459E-93DC-A9CD980CF5DD}"/>
    <cellStyle name="Comma 8 2 3 5 2 2" xfId="21814" xr:uid="{6F6CD0B7-7D38-4CB0-B073-B29EA9C1213A}"/>
    <cellStyle name="Comma 8 2 3 5 2 2 2" xfId="45387" xr:uid="{0D39679B-46E1-46B6-9699-7C5DB8E5FF0C}"/>
    <cellStyle name="Comma 8 2 3 5 2 3" xfId="34279" xr:uid="{0216D432-1D84-4674-BFC6-7646596CBD59}"/>
    <cellStyle name="Comma 8 2 3 5 3" xfId="16394" xr:uid="{92CCE85B-1731-455E-A719-281131180115}"/>
    <cellStyle name="Comma 8 2 3 5 3 2" xfId="39968" xr:uid="{0A152C47-2C82-4A0B-8EB8-C1AB1D678CC7}"/>
    <cellStyle name="Comma 8 2 3 5 4" xfId="28860" xr:uid="{F0FB89B7-8C46-4E15-A6BD-851FF7525720}"/>
    <cellStyle name="Comma 8 2 3 6" xfId="6146" xr:uid="{9709E455-5B2F-49A5-B811-FE4D734602B9}"/>
    <cellStyle name="Comma 8 2 3 6 2" xfId="11622" xr:uid="{F1A54BF6-3F0A-4BBF-A83E-CC6D5901FFB4}"/>
    <cellStyle name="Comma 8 2 3 6 2 2" xfId="23154" xr:uid="{9860DE9C-81F8-4AF9-811D-F2E6BF32267E}"/>
    <cellStyle name="Comma 8 2 3 6 2 2 2" xfId="46727" xr:uid="{E9711E93-013F-4BED-8E00-BD02F3B77082}"/>
    <cellStyle name="Comma 8 2 3 6 2 3" xfId="35619" xr:uid="{D0D72807-28E3-4920-A2D9-0CA031CC52F8}"/>
    <cellStyle name="Comma 8 2 3 6 3" xfId="17730" xr:uid="{E46E8164-E2D3-4027-900E-6E0B06BF8573}"/>
    <cellStyle name="Comma 8 2 3 6 3 2" xfId="41304" xr:uid="{6B122B92-25FC-4824-B0FF-C2AAFDE6F846}"/>
    <cellStyle name="Comma 8 2 3 6 4" xfId="30196" xr:uid="{A945028B-31F2-4651-8130-790077FEE888}"/>
    <cellStyle name="Comma 8 2 3 7" xfId="7531" xr:uid="{DB4AB72A-74DB-485D-9617-F75B5D4D2862}"/>
    <cellStyle name="Comma 8 2 3 7 2" xfId="19091" xr:uid="{987BDA8A-EE6B-4D30-912C-DF21AD08CA88}"/>
    <cellStyle name="Comma 8 2 3 7 2 2" xfId="42664" xr:uid="{2918977B-4911-4E09-80C7-32D66A24EF7D}"/>
    <cellStyle name="Comma 8 2 3 7 3" xfId="31556" xr:uid="{7F1C509C-123A-41B1-A32B-743406060B0F}"/>
    <cellStyle name="Comma 8 2 3 8" xfId="13351" xr:uid="{2800514B-5C0D-4742-B2E9-513D24D62587}"/>
    <cellStyle name="Comma 8 2 3 8 2" xfId="37125" xr:uid="{9638FCAD-D805-4134-885F-47A76D92909C}"/>
    <cellStyle name="Comma 8 2 3 9" xfId="26016" xr:uid="{C77F793A-EA8C-448B-B378-D6C4A46DA50B}"/>
    <cellStyle name="Comma 8 2 4" xfId="1114" xr:uid="{33F9939C-3FF9-4D26-833D-168995354A83}"/>
    <cellStyle name="Comma 8 2 4 10" xfId="24505" xr:uid="{E999DA9E-0A47-4F32-8F8D-8DABD6345137}"/>
    <cellStyle name="Comma 8 2 4 11" xfId="48335" xr:uid="{92124588-75C7-4BCF-9E61-49EA311C7C2A}"/>
    <cellStyle name="Comma 8 2 4 2" xfId="1944" xr:uid="{A1F36E8B-757B-4156-998E-32D8DCB57A88}"/>
    <cellStyle name="Comma 8 2 4 2 2" xfId="3757" xr:uid="{3EF80FFC-19C9-466B-B104-5711D2FD9462}"/>
    <cellStyle name="Comma 8 2 4 2 2 2" xfId="9226" xr:uid="{08128600-8BC2-4034-B40E-48BD733B3AC1}"/>
    <cellStyle name="Comma 8 2 4 2 2 2 2" xfId="20759" xr:uid="{4EE75552-B387-41DA-B73F-7CA4CB7F7D4E}"/>
    <cellStyle name="Comma 8 2 4 2 2 2 2 2" xfId="44332" xr:uid="{3D33975C-1D55-47D8-B1A7-BAF8E5B66BB2}"/>
    <cellStyle name="Comma 8 2 4 2 2 2 3" xfId="33224" xr:uid="{5A47186F-74E4-47B0-A4F3-847B9407D205}"/>
    <cellStyle name="Comma 8 2 4 2 2 3" xfId="15344" xr:uid="{990D64D7-B2E3-4AC5-A3EA-7B8E9029E7BC}"/>
    <cellStyle name="Comma 8 2 4 2 2 3 2" xfId="38918" xr:uid="{E80D2817-93CF-48CA-8CC7-7B1C09C96B55}"/>
    <cellStyle name="Comma 8 2 4 2 2 4" xfId="27810" xr:uid="{FF8A27F2-A972-4B50-9403-3287220FBCF3}"/>
    <cellStyle name="Comma 8 2 4 2 3" xfId="5121" xr:uid="{27EAFE62-952E-40F6-8728-D6BB58677914}"/>
    <cellStyle name="Comma 8 2 4 2 3 2" xfId="10595" xr:uid="{0B4F7BC3-73B6-4371-8992-73D323691795}"/>
    <cellStyle name="Comma 8 2 4 2 3 2 2" xfId="22128" xr:uid="{8AB7C1A6-3E64-46FC-AA5E-E8F06A22AA5F}"/>
    <cellStyle name="Comma 8 2 4 2 3 2 2 2" xfId="45701" xr:uid="{6B80D8DD-FA0A-4FCF-BB3A-B447AFD9B051}"/>
    <cellStyle name="Comma 8 2 4 2 3 2 3" xfId="34593" xr:uid="{44E21A77-D1A5-4F8C-B3EB-7069A3A7317D}"/>
    <cellStyle name="Comma 8 2 4 2 3 3" xfId="16707" xr:uid="{CD35CB4C-3A69-4AAD-9B6E-FF753A276933}"/>
    <cellStyle name="Comma 8 2 4 2 3 3 2" xfId="40281" xr:uid="{2E93DFCA-7DDF-40E9-B936-FC30ED5256FC}"/>
    <cellStyle name="Comma 8 2 4 2 3 4" xfId="29173" xr:uid="{082F3F92-4E8A-4838-853A-F12B6601B4CD}"/>
    <cellStyle name="Comma 8 2 4 2 4" xfId="6459" xr:uid="{A1810F36-DC67-4E29-98AC-6B617CF3455B}"/>
    <cellStyle name="Comma 8 2 4 2 4 2" xfId="11936" xr:uid="{57F7785B-921E-456E-81A5-7961D590139D}"/>
    <cellStyle name="Comma 8 2 4 2 4 2 2" xfId="23468" xr:uid="{FB7DADCD-14EE-440D-8158-AE0ECA1962D6}"/>
    <cellStyle name="Comma 8 2 4 2 4 2 2 2" xfId="47041" xr:uid="{DE0E1B53-6906-4B2A-977F-68158D2873D3}"/>
    <cellStyle name="Comma 8 2 4 2 4 2 3" xfId="35933" xr:uid="{38DEFB29-8460-4090-8133-F43BEDE3D8E4}"/>
    <cellStyle name="Comma 8 2 4 2 4 3" xfId="18043" xr:uid="{D83D74B6-4B5B-477C-B011-C0AE3FF78A44}"/>
    <cellStyle name="Comma 8 2 4 2 4 3 2" xfId="41617" xr:uid="{C485DB5B-1B46-4675-BEA9-7E2B37FEACB4}"/>
    <cellStyle name="Comma 8 2 4 2 4 4" xfId="30509" xr:uid="{8F7511F9-882E-4213-BAF4-7DAAFB4770D0}"/>
    <cellStyle name="Comma 8 2 4 2 5" xfId="7870" xr:uid="{585AB043-74DD-49D3-AB93-F03A82D18BD8}"/>
    <cellStyle name="Comma 8 2 4 2 5 2" xfId="19405" xr:uid="{F8678701-39A9-44B9-AF57-6A49820E3771}"/>
    <cellStyle name="Comma 8 2 4 2 5 2 2" xfId="42978" xr:uid="{C0754EF2-AC56-4D91-97FD-475FFBC9446A}"/>
    <cellStyle name="Comma 8 2 4 2 5 3" xfId="31870" xr:uid="{5A47C977-ACBC-42A3-AC48-E91743285CDE}"/>
    <cellStyle name="Comma 8 2 4 2 6" xfId="13699" xr:uid="{049CBFBF-1877-444D-BBB5-9F51BE06793D}"/>
    <cellStyle name="Comma 8 2 4 2 6 2" xfId="37438" xr:uid="{A306AB29-37F1-474A-9119-ECCE0C8F8CF5}"/>
    <cellStyle name="Comma 8 2 4 2 7" xfId="26331" xr:uid="{C6C5780A-2611-498B-ADC4-C3CBB11511EE}"/>
    <cellStyle name="Comma 8 2 4 2 8" xfId="24956" xr:uid="{75E9079B-8A1A-457D-9B21-E5E20E10C61F}"/>
    <cellStyle name="Comma 8 2 4 2 9" xfId="48787" xr:uid="{8405EEE8-DD8A-4AC7-A444-0E388CD7896C}"/>
    <cellStyle name="Comma 8 2 4 3" xfId="2430" xr:uid="{F3050E98-5331-4B83-B3F9-5A313869C445}"/>
    <cellStyle name="Comma 8 2 4 3 2" xfId="4221" xr:uid="{C1DC1AD2-1959-40EC-B8EE-736CA5C97989}"/>
    <cellStyle name="Comma 8 2 4 3 2 2" xfId="9690" xr:uid="{595486AC-BED1-4304-99C5-FE3256AEF3DB}"/>
    <cellStyle name="Comma 8 2 4 3 2 2 2" xfId="21223" xr:uid="{669B81F2-1794-4BDB-8B8A-47306592E098}"/>
    <cellStyle name="Comma 8 2 4 3 2 2 2 2" xfId="44796" xr:uid="{E6860717-D310-42BE-AD8C-72A8ADADF749}"/>
    <cellStyle name="Comma 8 2 4 3 2 2 3" xfId="33688" xr:uid="{3D8633D5-D426-48A9-8195-699E894E3722}"/>
    <cellStyle name="Comma 8 2 4 3 2 3" xfId="15808" xr:uid="{C32676DD-A086-4B03-A805-F6EF59F530BB}"/>
    <cellStyle name="Comma 8 2 4 3 2 3 2" xfId="39382" xr:uid="{A14B44DC-33EB-4927-B375-4C56C1229FA7}"/>
    <cellStyle name="Comma 8 2 4 3 2 4" xfId="28274" xr:uid="{DF7D97B6-E361-461C-83FF-CE6D5B15A116}"/>
    <cellStyle name="Comma 8 2 4 3 3" xfId="5586" xr:uid="{04FC090E-757B-425F-81D1-D4CB05DE4DF3}"/>
    <cellStyle name="Comma 8 2 4 3 3 2" xfId="11060" xr:uid="{9F312367-20EB-420E-AD25-7F1A26D17BBA}"/>
    <cellStyle name="Comma 8 2 4 3 3 2 2" xfId="22593" xr:uid="{79F16E88-5963-4F1D-8C31-22B1EABF9BC2}"/>
    <cellStyle name="Comma 8 2 4 3 3 2 2 2" xfId="46166" xr:uid="{343D7AA8-617F-4E5C-B3D9-3D4CE9C080D9}"/>
    <cellStyle name="Comma 8 2 4 3 3 2 3" xfId="35058" xr:uid="{66CAB95D-503F-46D9-9B5D-9BD80AB41B35}"/>
    <cellStyle name="Comma 8 2 4 3 3 3" xfId="17172" xr:uid="{EE51214B-9BB6-45CA-A0F3-F935C800C0EE}"/>
    <cellStyle name="Comma 8 2 4 3 3 3 2" xfId="40746" xr:uid="{A3CD2725-48E6-47F5-B6B8-A13B67C731C8}"/>
    <cellStyle name="Comma 8 2 4 3 3 4" xfId="29638" xr:uid="{FB1F40FF-CAB5-49C7-B2BB-B3ACE6712F69}"/>
    <cellStyle name="Comma 8 2 4 3 4" xfId="6924" xr:uid="{658F71F8-E29E-479F-BF57-AC8B1CC0BCF2}"/>
    <cellStyle name="Comma 8 2 4 3 4 2" xfId="12402" xr:uid="{BB321A11-DB38-45C9-A715-9DE1E49238A7}"/>
    <cellStyle name="Comma 8 2 4 3 4 2 2" xfId="23934" xr:uid="{6B570020-321A-407A-A857-5A7189058522}"/>
    <cellStyle name="Comma 8 2 4 3 4 2 2 2" xfId="47507" xr:uid="{4608C69D-6771-4DDE-89AD-6792CD286FA8}"/>
    <cellStyle name="Comma 8 2 4 3 4 2 3" xfId="36399" xr:uid="{5097D3D9-97ED-4653-87B9-0ACF37F41B96}"/>
    <cellStyle name="Comma 8 2 4 3 4 3" xfId="18508" xr:uid="{076AAB2A-88BA-415E-9379-EFA68ED0D0FC}"/>
    <cellStyle name="Comma 8 2 4 3 4 3 2" xfId="42082" xr:uid="{4BD59412-C84F-4E36-A0B0-0893ECA592CF}"/>
    <cellStyle name="Comma 8 2 4 3 4 4" xfId="30974" xr:uid="{0526D8DB-F789-47DF-9573-31FE8DD3A667}"/>
    <cellStyle name="Comma 8 2 4 3 5" xfId="8337" xr:uid="{58E9ABBF-A4ED-49EB-A175-AD5A6D60BBFD}"/>
    <cellStyle name="Comma 8 2 4 3 5 2" xfId="19870" xr:uid="{91C04417-A0B9-4492-95E3-D18E423823BC}"/>
    <cellStyle name="Comma 8 2 4 3 5 2 2" xfId="43443" xr:uid="{73448BEA-BE86-4400-B1EB-D9761ED698AB}"/>
    <cellStyle name="Comma 8 2 4 3 5 3" xfId="32335" xr:uid="{2B8472DC-A565-40F4-B090-7550899F7EBC}"/>
    <cellStyle name="Comma 8 2 4 3 6" xfId="14166" xr:uid="{B4A0444D-180E-4E97-B8AE-A12FC195811C}"/>
    <cellStyle name="Comma 8 2 4 3 6 2" xfId="37903" xr:uid="{277F58F4-5A19-4945-9B43-D7EFE9D09FF2}"/>
    <cellStyle name="Comma 8 2 4 3 7" xfId="26796" xr:uid="{15D6AC24-E247-4EBB-9AB0-5A5B74D8CFE0}"/>
    <cellStyle name="Comma 8 2 4 3 8" xfId="25422" xr:uid="{6A88D6EF-EE91-40E1-A052-D49925B7835C}"/>
    <cellStyle name="Comma 8 2 4 3 9" xfId="49252" xr:uid="{9AD0B14F-4150-47A0-8E6B-D803817BE5B6}"/>
    <cellStyle name="Comma 8 2 4 4" xfId="3318" xr:uid="{5B127332-2276-4B2B-AEE4-8E7EAEB95670}"/>
    <cellStyle name="Comma 8 2 4 4 2" xfId="8786" xr:uid="{89A8204E-49C1-4012-BC07-8622C83A0072}"/>
    <cellStyle name="Comma 8 2 4 4 2 2" xfId="20319" xr:uid="{24E885CD-3FC8-47CD-B49B-59F51220E138}"/>
    <cellStyle name="Comma 8 2 4 4 2 2 2" xfId="43892" xr:uid="{03D24E22-59C7-42AB-B18A-DC8F0560582A}"/>
    <cellStyle name="Comma 8 2 4 4 2 3" xfId="32784" xr:uid="{999EA0A7-8FB1-435E-9EA2-46EBD8479601}"/>
    <cellStyle name="Comma 8 2 4 4 3" xfId="14904" xr:uid="{356233F0-EB92-471D-AB82-04493EA9270E}"/>
    <cellStyle name="Comma 8 2 4 4 3 2" xfId="38478" xr:uid="{9AC63A8E-40E4-463C-8DE1-1F7FB061D50F}"/>
    <cellStyle name="Comma 8 2 4 4 4" xfId="27370" xr:uid="{576A2B5F-D9AF-4CBB-8897-56DFDDC29B77}"/>
    <cellStyle name="Comma 8 2 4 5" xfId="4674" xr:uid="{119D8B09-0DBC-402D-BBDB-547F6A120B8D}"/>
    <cellStyle name="Comma 8 2 4 5 2" xfId="10147" xr:uid="{0DEFF900-ABFC-435D-8212-3301F89220D6}"/>
    <cellStyle name="Comma 8 2 4 5 2 2" xfId="21680" xr:uid="{881A7D42-83BC-4B8B-9F8D-1473A0F1D02B}"/>
    <cellStyle name="Comma 8 2 4 5 2 2 2" xfId="45253" xr:uid="{B8631F32-9F08-4FD7-833A-06ED25AD2B16}"/>
    <cellStyle name="Comma 8 2 4 5 2 3" xfId="34145" xr:uid="{C453334F-EFA6-4CC4-82A8-AA4A62AEEE90}"/>
    <cellStyle name="Comma 8 2 4 5 3" xfId="16260" xr:uid="{A7AFDA27-C649-4E9B-A01A-75A9D9F4AA36}"/>
    <cellStyle name="Comma 8 2 4 5 3 2" xfId="39834" xr:uid="{2F4ED158-8DDD-4006-B647-40DCED5CB887}"/>
    <cellStyle name="Comma 8 2 4 5 4" xfId="28726" xr:uid="{ED93C4F1-4168-4E75-9E49-6DB70E775FF5}"/>
    <cellStyle name="Comma 8 2 4 6" xfId="6012" xr:uid="{AE0243D7-F043-4E53-9A88-5FE85B168B5D}"/>
    <cellStyle name="Comma 8 2 4 6 2" xfId="11488" xr:uid="{75CDFBD4-194A-45CF-A6F7-8F6170AA28F9}"/>
    <cellStyle name="Comma 8 2 4 6 2 2" xfId="23020" xr:uid="{46DE310F-1958-491C-B101-46D4789A02AD}"/>
    <cellStyle name="Comma 8 2 4 6 2 2 2" xfId="46593" xr:uid="{511D90F8-BCAA-4E61-8670-7B40A7E0EACD}"/>
    <cellStyle name="Comma 8 2 4 6 2 3" xfId="35485" xr:uid="{A4CED87F-2B5B-402D-8FB0-AB0B117A5852}"/>
    <cellStyle name="Comma 8 2 4 6 3" xfId="17596" xr:uid="{846B4122-B3A6-4B1E-AB5F-84F71EB74B54}"/>
    <cellStyle name="Comma 8 2 4 6 3 2" xfId="41170" xr:uid="{0F836FE7-8198-42B2-A0F4-4D49DB6EEAA7}"/>
    <cellStyle name="Comma 8 2 4 6 4" xfId="30062" xr:uid="{5D6692DA-3B91-4D8A-97B7-8C1589ABEF97}"/>
    <cellStyle name="Comma 8 2 4 7" xfId="7397" xr:uid="{CADE9D31-A429-4F81-9395-312B4A3269D5}"/>
    <cellStyle name="Comma 8 2 4 7 2" xfId="18957" xr:uid="{1FDCA395-F4D9-4A50-BFC0-10FD5563A68F}"/>
    <cellStyle name="Comma 8 2 4 7 2 2" xfId="42530" xr:uid="{7F343574-E6E6-4DC6-ABE6-0541EE1B6623}"/>
    <cellStyle name="Comma 8 2 4 7 3" xfId="31422" xr:uid="{CE861E95-7588-4614-B0B2-BB33D857976D}"/>
    <cellStyle name="Comma 8 2 4 8" xfId="13214" xr:uid="{C74A775D-EFD5-41DA-A6C8-283FF04D3D97}"/>
    <cellStyle name="Comma 8 2 4 8 2" xfId="36991" xr:uid="{3D17DC15-7717-4057-9D84-1CB147157D8D}"/>
    <cellStyle name="Comma 8 2 4 9" xfId="25882" xr:uid="{C66FD8B1-6A37-48A7-BFEF-F7800321ACB1}"/>
    <cellStyle name="Comma 8 2 5" xfId="1770" xr:uid="{4A37E55A-48A3-4765-B033-EAD75618D2D9}"/>
    <cellStyle name="Comma 8 2 5 10" xfId="48612" xr:uid="{7A006CC8-6512-4705-B1C9-C49F90B3D535}"/>
    <cellStyle name="Comma 8 2 5 2" xfId="2305" xr:uid="{D256D31A-EB71-41AB-B26A-5F105C74CF24}"/>
    <cellStyle name="Comma 8 2 5 2 2" xfId="4100" xr:uid="{60043D14-3550-41CE-AC07-E3204F9EEA17}"/>
    <cellStyle name="Comma 8 2 5 2 2 2" xfId="9569" xr:uid="{7D3D79F0-6360-4220-A651-6E4B1AA0E496}"/>
    <cellStyle name="Comma 8 2 5 2 2 2 2" xfId="21102" xr:uid="{52C4431E-F303-46F3-A7A0-4F8ED1A2C7D5}"/>
    <cellStyle name="Comma 8 2 5 2 2 2 2 2" xfId="44675" xr:uid="{91E2800A-EC7A-428A-8A8C-89DB498E6419}"/>
    <cellStyle name="Comma 8 2 5 2 2 2 3" xfId="33567" xr:uid="{810D9F9D-C066-4F85-9F4D-5A1F9A802560}"/>
    <cellStyle name="Comma 8 2 5 2 2 3" xfId="15687" xr:uid="{53FFBFE7-5E1A-43C3-9373-F2CBDB5AE253}"/>
    <cellStyle name="Comma 8 2 5 2 2 3 2" xfId="39261" xr:uid="{323048FF-8928-43BD-A466-5299C841E9D1}"/>
    <cellStyle name="Comma 8 2 5 2 2 4" xfId="28153" xr:uid="{E5221B7C-5C48-4A79-AE5E-65C3060344C9}"/>
    <cellStyle name="Comma 8 2 5 2 3" xfId="5465" xr:uid="{1DECAB59-568E-4F3A-9149-7941455F15CB}"/>
    <cellStyle name="Comma 8 2 5 2 3 2" xfId="10939" xr:uid="{2EA45386-26FD-40D3-A7A5-C23BB3E0DBC1}"/>
    <cellStyle name="Comma 8 2 5 2 3 2 2" xfId="22472" xr:uid="{38E2D35A-EFE3-4BAB-B206-3789F7FA650E}"/>
    <cellStyle name="Comma 8 2 5 2 3 2 2 2" xfId="46045" xr:uid="{0FB6B3A2-086D-4653-AE6B-6807A25F6F24}"/>
    <cellStyle name="Comma 8 2 5 2 3 2 3" xfId="34937" xr:uid="{5DEFF76F-0EF7-4274-B05A-18B00E3F38BD}"/>
    <cellStyle name="Comma 8 2 5 2 3 3" xfId="17051" xr:uid="{A1EA0262-6462-46AB-A289-DEFAED20DF51}"/>
    <cellStyle name="Comma 8 2 5 2 3 3 2" xfId="40625" xr:uid="{2086A8D5-C547-45C4-8B80-F1E4CBF96779}"/>
    <cellStyle name="Comma 8 2 5 2 3 4" xfId="29517" xr:uid="{8404FEFE-EAF2-455B-AC42-BFA76BE96F78}"/>
    <cellStyle name="Comma 8 2 5 2 4" xfId="6803" xr:uid="{D4DB00E3-820B-4A80-9AEF-DD0A709B8374}"/>
    <cellStyle name="Comma 8 2 5 2 4 2" xfId="12281" xr:uid="{1A63A199-851C-4570-B0F9-AC39D26B991F}"/>
    <cellStyle name="Comma 8 2 5 2 4 2 2" xfId="23813" xr:uid="{61521AA4-1BD7-4CCF-8075-32E54ADF0F23}"/>
    <cellStyle name="Comma 8 2 5 2 4 2 2 2" xfId="47386" xr:uid="{7CF9FD34-2810-44CC-BD77-CC104702710F}"/>
    <cellStyle name="Comma 8 2 5 2 4 2 3" xfId="36278" xr:uid="{FF30E661-F0CF-4759-83D9-374D1D01EC07}"/>
    <cellStyle name="Comma 8 2 5 2 4 3" xfId="18387" xr:uid="{C820534E-D1C9-4F11-AE21-A64EC9CFE3D7}"/>
    <cellStyle name="Comma 8 2 5 2 4 3 2" xfId="41961" xr:uid="{82D23D1F-25F9-4640-8647-D39F62958269}"/>
    <cellStyle name="Comma 8 2 5 2 4 4" xfId="30853" xr:uid="{6737DAFC-C1B7-4C68-B80F-DC29B749EED4}"/>
    <cellStyle name="Comma 8 2 5 2 5" xfId="8216" xr:uid="{193358E9-4E60-42B6-B19E-EE152A114B4F}"/>
    <cellStyle name="Comma 8 2 5 2 5 2" xfId="19749" xr:uid="{8527A8B0-8AA7-46E9-92E2-01380DEA47A7}"/>
    <cellStyle name="Comma 8 2 5 2 5 2 2" xfId="43322" xr:uid="{0945A8B9-104F-463B-A6C7-8300FCCB3AEC}"/>
    <cellStyle name="Comma 8 2 5 2 5 3" xfId="32214" xr:uid="{AA6835EA-ED45-4788-A71E-7B589D02E672}"/>
    <cellStyle name="Comma 8 2 5 2 6" xfId="14045" xr:uid="{17099A47-245F-4235-A3C5-E59566C7F4AC}"/>
    <cellStyle name="Comma 8 2 5 2 6 2" xfId="37782" xr:uid="{3B99DEB8-4D49-433B-8801-16E457823FF6}"/>
    <cellStyle name="Comma 8 2 5 2 7" xfId="26675" xr:uid="{2E947314-EB2E-47C6-AE7B-7D80291309D5}"/>
    <cellStyle name="Comma 8 2 5 2 8" xfId="25301" xr:uid="{3346F231-B1B8-490B-ACC0-B8E754CB5237}"/>
    <cellStyle name="Comma 8 2 5 2 9" xfId="49131" xr:uid="{35DD988B-52EB-43A7-99DF-5D698CC69DC0}"/>
    <cellStyle name="Comma 8 2 5 3" xfId="3586" xr:uid="{98DB32A3-9946-4087-AEB0-06A641697F7C}"/>
    <cellStyle name="Comma 8 2 5 3 2" xfId="9055" xr:uid="{406AE7F9-41F6-483E-BA4D-F2C24C4E571B}"/>
    <cellStyle name="Comma 8 2 5 3 2 2" xfId="20588" xr:uid="{2515783F-F79A-4D91-957F-D348271E5DB4}"/>
    <cellStyle name="Comma 8 2 5 3 2 2 2" xfId="44161" xr:uid="{283E209E-6B36-4359-BB4F-8811A9269A53}"/>
    <cellStyle name="Comma 8 2 5 3 2 3" xfId="33053" xr:uid="{9893F82D-9ED2-4CAC-8353-1E1987D76404}"/>
    <cellStyle name="Comma 8 2 5 3 3" xfId="15173" xr:uid="{9B05EBF1-ABB1-4566-900E-169791D2DC0C}"/>
    <cellStyle name="Comma 8 2 5 3 3 2" xfId="38747" xr:uid="{71A9EAD7-37A6-4509-A923-16CA065587FA}"/>
    <cellStyle name="Comma 8 2 5 3 4" xfId="27639" xr:uid="{00C0FE4D-6135-4201-AE83-FF0D3E7A532B}"/>
    <cellStyle name="Comma 8 2 5 4" xfId="4946" xr:uid="{62196C0F-CBBC-444F-8F29-7F15D80C416C}"/>
    <cellStyle name="Comma 8 2 5 4 2" xfId="10420" xr:uid="{1289FF63-9BA9-46CE-A313-647BDF0EC9F1}"/>
    <cellStyle name="Comma 8 2 5 4 2 2" xfId="21953" xr:uid="{ED01E452-8B0E-4385-B7A5-DA8A8A72E6CB}"/>
    <cellStyle name="Comma 8 2 5 4 2 2 2" xfId="45526" xr:uid="{F176BB72-A687-4903-8994-C7C7ACAB824B}"/>
    <cellStyle name="Comma 8 2 5 4 2 3" xfId="34418" xr:uid="{14F8C312-C314-42A2-A605-23EB432221A4}"/>
    <cellStyle name="Comma 8 2 5 4 3" xfId="16532" xr:uid="{1ECF5353-E3A5-43FD-B5FF-72D302754807}"/>
    <cellStyle name="Comma 8 2 5 4 3 2" xfId="40106" xr:uid="{EEEAD301-3C99-49F3-B7F4-74490D230ED1}"/>
    <cellStyle name="Comma 8 2 5 4 4" xfId="28998" xr:uid="{9A347888-E4EB-4E6B-BE5D-75BE7B0A4B85}"/>
    <cellStyle name="Comma 8 2 5 5" xfId="6284" xr:uid="{D89F3832-EF69-44AD-8FB5-AEA68552417B}"/>
    <cellStyle name="Comma 8 2 5 5 2" xfId="11761" xr:uid="{C0634CB3-8EDA-4716-8E36-5A477F9BF60C}"/>
    <cellStyle name="Comma 8 2 5 5 2 2" xfId="23293" xr:uid="{916EE54C-1B27-4131-99CD-B1EE45D3F7B6}"/>
    <cellStyle name="Comma 8 2 5 5 2 2 2" xfId="46866" xr:uid="{C52D4F06-C4F1-4627-A37D-A364F9B7AC83}"/>
    <cellStyle name="Comma 8 2 5 5 2 3" xfId="35758" xr:uid="{D529BE87-1A6C-44B3-AC49-F92C9D7063F7}"/>
    <cellStyle name="Comma 8 2 5 5 3" xfId="17868" xr:uid="{47AD05CC-B3B4-443A-B75C-2B6CB83F3081}"/>
    <cellStyle name="Comma 8 2 5 5 3 2" xfId="41442" xr:uid="{E3A63014-6B29-4D7C-8C6F-A4D86312F890}"/>
    <cellStyle name="Comma 8 2 5 5 4" xfId="30334" xr:uid="{F777A3E8-EC4E-48DA-9392-86D2B6B60813}"/>
    <cellStyle name="Comma 8 2 5 6" xfId="7695" xr:uid="{BE3181EA-F5A2-4A70-AD76-14056BE25F9F}"/>
    <cellStyle name="Comma 8 2 5 6 2" xfId="19230" xr:uid="{A4CBB894-ED08-416E-8A06-ABB7FF1B8BBD}"/>
    <cellStyle name="Comma 8 2 5 6 2 2" xfId="42803" xr:uid="{974C0D0A-35AE-456D-810C-70CD7DB09916}"/>
    <cellStyle name="Comma 8 2 5 6 3" xfId="31695" xr:uid="{C4DB0E3A-0E04-445B-BB97-7D154B998F83}"/>
    <cellStyle name="Comma 8 2 5 7" xfId="13524" xr:uid="{DEF8D19B-3D1F-4891-8797-F8B3D18A7D7A}"/>
    <cellStyle name="Comma 8 2 5 7 2" xfId="37263" xr:uid="{67CFD838-43DA-477B-A8C8-A3E8C503AEF2}"/>
    <cellStyle name="Comma 8 2 5 8" xfId="26156" xr:uid="{D7113AF2-E6EA-44A4-A136-5A14A7E63616}"/>
    <cellStyle name="Comma 8 2 5 9" xfId="24781" xr:uid="{073DB32A-0831-4DC0-A50D-FFD0CB80D3EE}"/>
    <cellStyle name="Comma 8 2 6" xfId="1827" xr:uid="{3E05454A-7D43-46B3-8FC7-129400E447F3}"/>
    <cellStyle name="Comma 8 2 6 2" xfId="3640" xr:uid="{9F4CF00A-D76F-44AE-A1D5-074ED0B28BFE}"/>
    <cellStyle name="Comma 8 2 6 2 2" xfId="9109" xr:uid="{2936A9EA-C562-4F4F-9B52-B3EED6A0B162}"/>
    <cellStyle name="Comma 8 2 6 2 2 2" xfId="20642" xr:uid="{A473CC6F-D20B-491D-820A-F375AB73B519}"/>
    <cellStyle name="Comma 8 2 6 2 2 2 2" xfId="44215" xr:uid="{5E4D1393-CCAC-4171-913B-05337D5972C4}"/>
    <cellStyle name="Comma 8 2 6 2 2 3" xfId="33107" xr:uid="{BF1DEDD1-3348-4944-8A39-49C38CE171DF}"/>
    <cellStyle name="Comma 8 2 6 2 3" xfId="15227" xr:uid="{0A703F01-DD1E-4E4F-AEE7-C7FBB4198DC1}"/>
    <cellStyle name="Comma 8 2 6 2 3 2" xfId="38801" xr:uid="{0AB99F87-02D7-425D-ADB6-B9E20381B11D}"/>
    <cellStyle name="Comma 8 2 6 2 4" xfId="27693" xr:uid="{6F32637A-AB93-48E8-B2F0-12784BF748D2}"/>
    <cellStyle name="Comma 8 2 6 3" xfId="5004" xr:uid="{D8D720E2-4ED9-41C5-84B9-ED05D568DDC6}"/>
    <cellStyle name="Comma 8 2 6 3 2" xfId="10478" xr:uid="{F2DCC370-3BBE-4E0C-813E-67E476A988F6}"/>
    <cellStyle name="Comma 8 2 6 3 2 2" xfId="22011" xr:uid="{F664547D-BDB3-4F19-9425-7490AF860A32}"/>
    <cellStyle name="Comma 8 2 6 3 2 2 2" xfId="45584" xr:uid="{B5C4E2B7-454E-48D8-8673-7FC3D61D39AE}"/>
    <cellStyle name="Comma 8 2 6 3 2 3" xfId="34476" xr:uid="{E877960F-EBF8-4CA8-9E98-03955D4841FD}"/>
    <cellStyle name="Comma 8 2 6 3 3" xfId="16590" xr:uid="{E20DB76C-7B74-4E70-AC74-CC14A9E78E7F}"/>
    <cellStyle name="Comma 8 2 6 3 3 2" xfId="40164" xr:uid="{49B4D3E6-9195-4D6D-A001-2D044728F9C1}"/>
    <cellStyle name="Comma 8 2 6 3 4" xfId="29056" xr:uid="{241E5E31-00D9-4C10-AE26-C9BECB6848A7}"/>
    <cellStyle name="Comma 8 2 6 4" xfId="6342" xr:uid="{FAD25A9F-83EE-4701-9B8F-04C030AFB30C}"/>
    <cellStyle name="Comma 8 2 6 4 2" xfId="11819" xr:uid="{6B7D3979-A65D-4BD2-A352-51EE7A68954D}"/>
    <cellStyle name="Comma 8 2 6 4 2 2" xfId="23351" xr:uid="{1D2C3F0C-FDD0-47BB-997E-C59DDE0DABBF}"/>
    <cellStyle name="Comma 8 2 6 4 2 2 2" xfId="46924" xr:uid="{4CAB5B28-32DD-4B01-829A-3366B37F7593}"/>
    <cellStyle name="Comma 8 2 6 4 2 3" xfId="35816" xr:uid="{7DE8288C-A5DB-45A0-A627-7C683BD17E04}"/>
    <cellStyle name="Comma 8 2 6 4 3" xfId="17926" xr:uid="{1ECB769E-6D64-4014-BBC5-02FE60482E7F}"/>
    <cellStyle name="Comma 8 2 6 4 3 2" xfId="41500" xr:uid="{AE098A77-A61B-4DE0-B974-CDC81F174E68}"/>
    <cellStyle name="Comma 8 2 6 4 4" xfId="30392" xr:uid="{BE4F121C-4088-44CE-B420-A94A6BBC43C8}"/>
    <cellStyle name="Comma 8 2 6 5" xfId="7753" xr:uid="{BA877925-3433-4F00-99EA-37950DF3B391}"/>
    <cellStyle name="Comma 8 2 6 5 2" xfId="19288" xr:uid="{FF20CA46-27BD-4A35-A134-FE4E324712D5}"/>
    <cellStyle name="Comma 8 2 6 5 2 2" xfId="42861" xr:uid="{EA42F0A3-CC6A-494D-8CD8-70CD37E30617}"/>
    <cellStyle name="Comma 8 2 6 5 3" xfId="31753" xr:uid="{22554F84-8327-4A60-9E5D-BBF41E9436C3}"/>
    <cellStyle name="Comma 8 2 6 6" xfId="13582" xr:uid="{BB93A95C-239D-4244-955B-CEC0E848DEE5}"/>
    <cellStyle name="Comma 8 2 6 6 2" xfId="37321" xr:uid="{4551EBB4-7757-42F7-9863-F97EBF8AA93D}"/>
    <cellStyle name="Comma 8 2 6 7" xfId="26214" xr:uid="{0BB3D439-3AFC-490E-8B93-60ACE4455BE6}"/>
    <cellStyle name="Comma 8 2 6 8" xfId="24839" xr:uid="{C5D37FFF-F09E-4790-B087-A0C30EAEDCF0}"/>
    <cellStyle name="Comma 8 2 6 9" xfId="48670" xr:uid="{A37FFA17-5785-49D1-A863-1E4DB20EB6E7}"/>
    <cellStyle name="Comma 8 2 7" xfId="2243" xr:uid="{81BB000D-D169-4D14-99B6-080A4E26CD6E}"/>
    <cellStyle name="Comma 8 2 7 2" xfId="4039" xr:uid="{709E28AC-DCAD-4422-8AEE-0F54E5651A75}"/>
    <cellStyle name="Comma 8 2 7 2 2" xfId="9508" xr:uid="{BE9E868B-9251-4126-AE22-F98DA997069D}"/>
    <cellStyle name="Comma 8 2 7 2 2 2" xfId="21041" xr:uid="{A3C90C74-178B-435F-AEF9-6B55F55F18FB}"/>
    <cellStyle name="Comma 8 2 7 2 2 2 2" xfId="44614" xr:uid="{03027C0A-46FA-4D73-8BB0-996261297887}"/>
    <cellStyle name="Comma 8 2 7 2 2 3" xfId="33506" xr:uid="{17E5DD3B-11E9-4852-8A05-650BC51A9000}"/>
    <cellStyle name="Comma 8 2 7 2 3" xfId="15626" xr:uid="{AE2930FC-D030-4558-A8B3-6691BBFA5DDC}"/>
    <cellStyle name="Comma 8 2 7 2 3 2" xfId="39200" xr:uid="{28408796-4A1B-440E-80D3-72C51B514EB4}"/>
    <cellStyle name="Comma 8 2 7 2 4" xfId="28092" xr:uid="{86E57CE4-42A0-4863-A8A1-E1460F8236A6}"/>
    <cellStyle name="Comma 8 2 7 3" xfId="5404" xr:uid="{499F1E29-99D5-4C9C-BBB8-E2EF3E91A2D4}"/>
    <cellStyle name="Comma 8 2 7 3 2" xfId="10878" xr:uid="{E79364BE-1CF7-4003-B86A-76BC5A6F4B58}"/>
    <cellStyle name="Comma 8 2 7 3 2 2" xfId="22411" xr:uid="{88EA218A-0F20-4E02-99E7-002BDB6BDF7A}"/>
    <cellStyle name="Comma 8 2 7 3 2 2 2" xfId="45984" xr:uid="{00397AAF-03FE-44CD-9459-E1954252D510}"/>
    <cellStyle name="Comma 8 2 7 3 2 3" xfId="34876" xr:uid="{20843090-06AD-4E81-9E03-6A113732C0E1}"/>
    <cellStyle name="Comma 8 2 7 3 3" xfId="16990" xr:uid="{14F30831-79C2-4746-BD75-2206EEB50BCB}"/>
    <cellStyle name="Comma 8 2 7 3 3 2" xfId="40564" xr:uid="{214432A8-E9A9-4FB2-804B-BAA603EF1119}"/>
    <cellStyle name="Comma 8 2 7 3 4" xfId="29456" xr:uid="{610FD0EB-1745-4742-BFE9-7402DE3027CF}"/>
    <cellStyle name="Comma 8 2 7 4" xfId="6742" xr:uid="{49B5CE64-EC9B-4087-BD06-14785F78BE50}"/>
    <cellStyle name="Comma 8 2 7 4 2" xfId="12220" xr:uid="{62D7AE0B-6841-43AD-95E7-6F890F8F6A3B}"/>
    <cellStyle name="Comma 8 2 7 4 2 2" xfId="23752" xr:uid="{DC5268D2-99F4-41DB-85AD-01F44C370856}"/>
    <cellStyle name="Comma 8 2 7 4 2 2 2" xfId="47325" xr:uid="{97DFE443-BDA2-4491-9540-88FAE24D51A6}"/>
    <cellStyle name="Comma 8 2 7 4 2 3" xfId="36217" xr:uid="{6BE539C6-E59D-4B75-8FE9-DF0406523033}"/>
    <cellStyle name="Comma 8 2 7 4 3" xfId="18326" xr:uid="{A185C84B-C2EF-4599-BA06-C7C66C3E6878}"/>
    <cellStyle name="Comma 8 2 7 4 3 2" xfId="41900" xr:uid="{8CC4F156-BA5C-4C0F-B732-7D7B963C4D0C}"/>
    <cellStyle name="Comma 8 2 7 4 4" xfId="30792" xr:uid="{9007F1B4-9683-41DA-8184-1DF894139B1A}"/>
    <cellStyle name="Comma 8 2 7 5" xfId="8155" xr:uid="{E80BB493-D2B4-4A4A-9C3F-125A6EB56AF5}"/>
    <cellStyle name="Comma 8 2 7 5 2" xfId="19688" xr:uid="{4494381E-33E4-4560-A7C2-5B35A7C6E741}"/>
    <cellStyle name="Comma 8 2 7 5 2 2" xfId="43261" xr:uid="{13D3D72A-3E74-4E43-9AD3-2DE1D9C73D2C}"/>
    <cellStyle name="Comma 8 2 7 5 3" xfId="32153" xr:uid="{941739ED-018D-40E8-AF1A-4961A8ECFBFA}"/>
    <cellStyle name="Comma 8 2 7 6" xfId="13984" xr:uid="{2DDCFE7A-20A2-4155-9AF0-13CEE93A8E84}"/>
    <cellStyle name="Comma 8 2 7 6 2" xfId="37721" xr:uid="{0FD5F5C8-32C9-4A26-9DD7-CB54DB68D439}"/>
    <cellStyle name="Comma 8 2 7 7" xfId="26614" xr:uid="{F98E9267-85B8-4569-84F2-F256B4C38C4C}"/>
    <cellStyle name="Comma 8 2 7 8" xfId="25240" xr:uid="{E1F3B9E8-D4A0-4DF3-9859-C04EB06FA5AF}"/>
    <cellStyle name="Comma 8 2 7 9" xfId="49070" xr:uid="{F3219C3E-BA57-4B35-8DF0-FCB5C03D88F4}"/>
    <cellStyle name="Comma 8 2 8" xfId="3204" xr:uid="{767E998C-F0ED-41C3-9446-376F26840A64}"/>
    <cellStyle name="Comma 8 2 8 2" xfId="8669" xr:uid="{5F480425-C4E3-4E7C-90D3-CA4ACAB0DE61}"/>
    <cellStyle name="Comma 8 2 8 2 2" xfId="20202" xr:uid="{E625A9F5-850B-4718-884D-5BD42D2E6099}"/>
    <cellStyle name="Comma 8 2 8 2 2 2" xfId="43775" xr:uid="{58883273-D8B5-42B2-BD87-52EDE18F5BFB}"/>
    <cellStyle name="Comma 8 2 8 2 3" xfId="32667" xr:uid="{0E50BD29-5602-467E-BE42-713A7EA4B331}"/>
    <cellStyle name="Comma 8 2 8 3" xfId="14790" xr:uid="{8F33AC47-E630-4866-9B8B-2B3C3EC57781}"/>
    <cellStyle name="Comma 8 2 8 3 2" xfId="38364" xr:uid="{408A0016-A9F7-4ED2-99A6-5BDF2E31344B}"/>
    <cellStyle name="Comma 8 2 8 4" xfId="27256" xr:uid="{86C65D57-8CE6-4964-BECA-6C7A6AD696AA}"/>
    <cellStyle name="Comma 8 2 9" xfId="4556" xr:uid="{F672D1ED-2DC1-44D8-BC9F-B9487124FA54}"/>
    <cellStyle name="Comma 8 2 9 2" xfId="10029" xr:uid="{8FD40FCD-5838-467D-94CC-E6F66AC58B89}"/>
    <cellStyle name="Comma 8 2 9 2 2" xfId="21562" xr:uid="{78114B7C-40E4-4913-8BAE-BED8162571E7}"/>
    <cellStyle name="Comma 8 2 9 2 2 2" xfId="45135" xr:uid="{ADCCDFB3-6A98-4CFA-A10B-F6DACC8B1FA4}"/>
    <cellStyle name="Comma 8 2 9 2 3" xfId="34027" xr:uid="{D8E0FC6C-4153-465B-9539-E80DDF94B987}"/>
    <cellStyle name="Comma 8 2 9 3" xfId="16142" xr:uid="{72EEA8C0-D38C-44E1-8275-F8E75A8709FE}"/>
    <cellStyle name="Comma 8 2 9 3 2" xfId="39716" xr:uid="{BBA26DC7-CF8D-45F8-BD66-7FDDE51342E9}"/>
    <cellStyle name="Comma 8 2 9 4" xfId="28608" xr:uid="{E3E6CB31-B012-4B38-88F7-252EF1710B66}"/>
    <cellStyle name="Comma 8 20" xfId="49573" xr:uid="{2D0452C5-05FD-4276-A5F8-3EEC69E59175}"/>
    <cellStyle name="Comma 8 21" xfId="875" xr:uid="{DD76F06A-883C-46E4-B630-19E999BAB9EC}"/>
    <cellStyle name="Comma 8 22" xfId="49623" xr:uid="{C5FE9FAD-5090-47A8-B9FD-1AEA4CD3447E}"/>
    <cellStyle name="Comma 8 23" xfId="454" xr:uid="{41B47986-4097-46DB-9417-C4EB7969E94F}"/>
    <cellStyle name="Comma 8 3" xfId="160" xr:uid="{360D6859-BD21-473B-8F94-284B7D5AA340}"/>
    <cellStyle name="Comma 8 3 10" xfId="5915" xr:uid="{0507489E-B096-46FD-B7B3-2E1704C3538C}"/>
    <cellStyle name="Comma 8 3 10 2" xfId="11391" xr:uid="{6C0FA410-B5FD-44A7-A04C-B305D4B4F062}"/>
    <cellStyle name="Comma 8 3 10 2 2" xfId="22923" xr:uid="{A28A3D24-C15C-48CB-89E0-AB95AC6989E8}"/>
    <cellStyle name="Comma 8 3 10 2 2 2" xfId="46496" xr:uid="{3E1E94EE-BA9B-4CC3-AA2A-6035B8A8695D}"/>
    <cellStyle name="Comma 8 3 10 2 3" xfId="35388" xr:uid="{8FCD7815-E02A-4366-BFB4-042757BDF8FC}"/>
    <cellStyle name="Comma 8 3 10 3" xfId="17499" xr:uid="{2CDA4FCA-56DC-4903-A85E-68AAE139F262}"/>
    <cellStyle name="Comma 8 3 10 3 2" xfId="41073" xr:uid="{2B25B3E6-C175-457E-A801-FA954EECFD89}"/>
    <cellStyle name="Comma 8 3 10 4" xfId="29965" xr:uid="{72E5653F-670C-42CB-B8F6-BD4E1D014138}"/>
    <cellStyle name="Comma 8 3 10 5" xfId="48164" xr:uid="{4CB964AC-9D6C-4D26-A71B-B91293400463}"/>
    <cellStyle name="Comma 8 3 11" xfId="7298" xr:uid="{4E8DB3CA-64F4-4BDC-AF3E-E51E986B739C}"/>
    <cellStyle name="Comma 8 3 11 2" xfId="18860" xr:uid="{AE010328-2E82-433E-B8D6-A7318CF1E679}"/>
    <cellStyle name="Comma 8 3 11 2 2" xfId="42433" xr:uid="{4D1CD3D0-1DE5-4C3D-B17A-799D508AE2A2}"/>
    <cellStyle name="Comma 8 3 11 3" xfId="31325" xr:uid="{0B604B1C-A4AE-4C75-861F-954FC2E41AD3}"/>
    <cellStyle name="Comma 8 3 12" xfId="13099" xr:uid="{998A663F-5EFC-4BD5-8DAC-B8BCE9DBF4DC}"/>
    <cellStyle name="Comma 8 3 12 2" xfId="36894" xr:uid="{B0000A70-B7C2-4D93-BEBD-460915DB71F4}"/>
    <cellStyle name="Comma 8 3 13" xfId="25785" xr:uid="{13EEDA37-D0CF-4B34-89E9-906A34B0F148}"/>
    <cellStyle name="Comma 8 3 14" xfId="24341" xr:uid="{CBFFA4EC-6D2F-4ADC-B6B7-412714E0AC50}"/>
    <cellStyle name="Comma 8 3 15" xfId="48237" xr:uid="{2450327D-59FE-41B8-B9C5-91FB3943F844}"/>
    <cellStyle name="Comma 8 3 16" xfId="933" xr:uid="{D9CC6829-E4EE-4056-8B94-85DFEDF22E91}"/>
    <cellStyle name="Comma 8 3 17" xfId="457" xr:uid="{E868428A-4967-4BB0-9CE2-9B930C1B46F9}"/>
    <cellStyle name="Comma 8 3 2" xfId="161" xr:uid="{FE22C94C-CCF5-479A-B7D9-FE06C5CF0F08}"/>
    <cellStyle name="Comma 8 3 2 10" xfId="25998" xr:uid="{A961F1D6-6175-43C2-A9C6-45ED5D7A0D29}"/>
    <cellStyle name="Comma 8 3 2 11" xfId="24624" xr:uid="{AD715EE9-CC89-4ADA-BCA8-0BCFEB4BF184}"/>
    <cellStyle name="Comma 8 3 2 12" xfId="48451" xr:uid="{1A21B25F-0845-434D-987D-CE9D014A828D}"/>
    <cellStyle name="Comma 8 3 2 13" xfId="1283" xr:uid="{B81DCCD3-EBDD-4AF5-83D4-2AE3A03F306F}"/>
    <cellStyle name="Comma 8 3 2 14" xfId="458" xr:uid="{4F04E35D-11CC-4836-BC5E-95D312D5FA91}"/>
    <cellStyle name="Comma 8 3 2 2" xfId="592" xr:uid="{5AC8032E-AD06-48A6-967A-C89BEF6A4F7B}"/>
    <cellStyle name="Comma 8 3 2 2 10" xfId="24723" xr:uid="{F706E3C5-556A-4DE4-91BA-2498606FFA26}"/>
    <cellStyle name="Comma 8 3 2 2 11" xfId="48554" xr:uid="{07583EF2-CAC5-4905-8B9D-4A2B9194E388}"/>
    <cellStyle name="Comma 8 3 2 2 12" xfId="1662" xr:uid="{349F624D-6742-42E1-8617-17307C23B03F}"/>
    <cellStyle name="Comma 8 3 2 2 2" xfId="2160" xr:uid="{37B11367-879F-4B79-AFF3-D3F8BC1E91B2}"/>
    <cellStyle name="Comma 8 3 2 2 2 2" xfId="3972" xr:uid="{5EA5A2DF-1B69-4F81-B7DA-AC8562CDDB90}"/>
    <cellStyle name="Comma 8 3 2 2 2 2 2" xfId="9441" xr:uid="{A0CAB969-218C-4EF2-9ACF-18FB9026BFD9}"/>
    <cellStyle name="Comma 8 3 2 2 2 2 2 2" xfId="20974" xr:uid="{6C40989D-D3DD-4E64-84F4-DB1D6454EBB2}"/>
    <cellStyle name="Comma 8 3 2 2 2 2 2 2 2" xfId="44547" xr:uid="{C051C801-09A5-4332-B964-850AD623BB00}"/>
    <cellStyle name="Comma 8 3 2 2 2 2 2 3" xfId="33439" xr:uid="{8A94E3D0-A0FF-490C-AA1C-9B42B72F9022}"/>
    <cellStyle name="Comma 8 3 2 2 2 2 3" xfId="15559" xr:uid="{A416E878-BF6E-486F-B8F2-9C4FFEAF5516}"/>
    <cellStyle name="Comma 8 3 2 2 2 2 3 2" xfId="39133" xr:uid="{88DC8731-07BC-4D40-8293-878EAC080D95}"/>
    <cellStyle name="Comma 8 3 2 2 2 2 4" xfId="28025" xr:uid="{76775F29-9B9F-48A0-A64A-28EEF26263AD}"/>
    <cellStyle name="Comma 8 3 2 2 2 3" xfId="5336" xr:uid="{7769C5AB-7CE3-42C8-B48F-A0283F5BC83F}"/>
    <cellStyle name="Comma 8 3 2 2 2 3 2" xfId="10810" xr:uid="{B98370E8-1F32-45F7-AF1C-962EEFA80671}"/>
    <cellStyle name="Comma 8 3 2 2 2 3 2 2" xfId="22343" xr:uid="{7DE899A4-D9DB-4006-8645-FA959206E9C3}"/>
    <cellStyle name="Comma 8 3 2 2 2 3 2 2 2" xfId="45916" xr:uid="{95C1ED8B-496A-4DBF-B1D5-BB9EB0D1FFAE}"/>
    <cellStyle name="Comma 8 3 2 2 2 3 2 3" xfId="34808" xr:uid="{98F33DD4-7164-44E7-A7C1-84E63D1D7F11}"/>
    <cellStyle name="Comma 8 3 2 2 2 3 3" xfId="16922" xr:uid="{D55BE138-434B-4A5E-8AD7-7F5CE5FA5B61}"/>
    <cellStyle name="Comma 8 3 2 2 2 3 3 2" xfId="40496" xr:uid="{27FC6279-728E-49A5-AEF6-1454E39EBA35}"/>
    <cellStyle name="Comma 8 3 2 2 2 3 4" xfId="29388" xr:uid="{23A90EBE-B77B-4E82-A1A5-D982671C0579}"/>
    <cellStyle name="Comma 8 3 2 2 2 4" xfId="6674" xr:uid="{E54F9DBD-8DD6-48EE-8543-C47C1BBD678C}"/>
    <cellStyle name="Comma 8 3 2 2 2 4 2" xfId="12151" xr:uid="{BD7887B1-CA16-4343-B677-A1CFA11D5A89}"/>
    <cellStyle name="Comma 8 3 2 2 2 4 2 2" xfId="23683" xr:uid="{392B1274-38CA-4AA5-A195-3795F9D00440}"/>
    <cellStyle name="Comma 8 3 2 2 2 4 2 2 2" xfId="47256" xr:uid="{F1AFF692-2879-4C63-ADC9-0AB50A82F6A6}"/>
    <cellStyle name="Comma 8 3 2 2 2 4 2 3" xfId="36148" xr:uid="{B25BC2D6-5F6B-4153-9D48-15F990D29629}"/>
    <cellStyle name="Comma 8 3 2 2 2 4 3" xfId="18258" xr:uid="{433F3B75-714A-41BB-B722-5BAD682BA1C4}"/>
    <cellStyle name="Comma 8 3 2 2 2 4 3 2" xfId="41832" xr:uid="{C10A6D62-97A7-43AE-BC0A-24725E6B72EF}"/>
    <cellStyle name="Comma 8 3 2 2 2 4 4" xfId="30724" xr:uid="{BA5C36EE-44FF-4CED-9090-09D6EBED4395}"/>
    <cellStyle name="Comma 8 3 2 2 2 5" xfId="8085" xr:uid="{67CC56A8-5ADB-4FF5-9604-EC079DEBAF42}"/>
    <cellStyle name="Comma 8 3 2 2 2 5 2" xfId="19620" xr:uid="{EC0D8A17-3874-46E4-BD27-3A6B042C516E}"/>
    <cellStyle name="Comma 8 3 2 2 2 5 2 2" xfId="43193" xr:uid="{4DEB9597-0811-4252-A5FF-DD27207030D0}"/>
    <cellStyle name="Comma 8 3 2 2 2 5 3" xfId="32085" xr:uid="{AC404177-8909-4331-9296-E3690F011876}"/>
    <cellStyle name="Comma 8 3 2 2 2 6" xfId="13914" xr:uid="{94C4F640-8FD4-40CC-934B-DCA477AFFAE5}"/>
    <cellStyle name="Comma 8 3 2 2 2 6 2" xfId="37653" xr:uid="{222A436F-3C2D-4D0B-A1EE-D16C019C17C5}"/>
    <cellStyle name="Comma 8 3 2 2 2 7" xfId="26546" xr:uid="{B0100ADD-8D13-4D0F-8AD2-AFB73A557FB4}"/>
    <cellStyle name="Comma 8 3 2 2 2 8" xfId="25171" xr:uid="{C1B7A09B-1CED-4635-B18D-5B2FA4E736DB}"/>
    <cellStyle name="Comma 8 3 2 2 2 9" xfId="49002" xr:uid="{9DF3490F-8B71-4B37-8AB5-3D63703C93E4}"/>
    <cellStyle name="Comma 8 3 2 2 3" xfId="2650" xr:uid="{7FA13C4F-DE6D-4E5A-9C8C-5C5FE5552D35}"/>
    <cellStyle name="Comma 8 3 2 2 3 2" xfId="4438" xr:uid="{D4825003-4EEA-4CCD-89A7-F832F9475B3B}"/>
    <cellStyle name="Comma 8 3 2 2 3 2 2" xfId="9908" xr:uid="{71A5F069-ED90-497D-B3B9-CBDDA16611C0}"/>
    <cellStyle name="Comma 8 3 2 2 3 2 2 2" xfId="21441" xr:uid="{5FD5504A-76F6-470D-9DE9-27B1B44A8C3C}"/>
    <cellStyle name="Comma 8 3 2 2 3 2 2 2 2" xfId="45014" xr:uid="{111A9588-3D71-4E61-ABC2-CE1291C4AB1B}"/>
    <cellStyle name="Comma 8 3 2 2 3 2 2 3" xfId="33906" xr:uid="{7C98A146-BC3F-44C6-BBC0-E6C5677B3CB5}"/>
    <cellStyle name="Comma 8 3 2 2 3 2 3" xfId="16025" xr:uid="{DBDE23CC-0A0B-457A-B1B9-E6AD61B5305F}"/>
    <cellStyle name="Comma 8 3 2 2 3 2 3 2" xfId="39599" xr:uid="{019A37D2-CF14-44B4-830F-5E6ABAC1E30E}"/>
    <cellStyle name="Comma 8 3 2 2 3 2 4" xfId="28491" xr:uid="{585A1211-7F1F-46F1-8EC0-16DAD3739BB8}"/>
    <cellStyle name="Comma 8 3 2 2 3 3" xfId="5804" xr:uid="{1C9181E5-563E-4F7E-8FC7-9AE55417D6D5}"/>
    <cellStyle name="Comma 8 3 2 2 3 3 2" xfId="11278" xr:uid="{C08526E7-2B50-4AE7-BEBA-DF9DA4D9C987}"/>
    <cellStyle name="Comma 8 3 2 2 3 3 2 2" xfId="22811" xr:uid="{72286FFD-3A72-4497-8332-A197CB277CBF}"/>
    <cellStyle name="Comma 8 3 2 2 3 3 2 2 2" xfId="46384" xr:uid="{7244F6EF-1E35-4FC4-BE9F-EAFE0BE06B1C}"/>
    <cellStyle name="Comma 8 3 2 2 3 3 2 3" xfId="35276" xr:uid="{B2618474-9F57-4ADA-862B-583A4BE71CAD}"/>
    <cellStyle name="Comma 8 3 2 2 3 3 3" xfId="17390" xr:uid="{8C31C3CE-0751-4090-85DD-F2FE8CB2C22A}"/>
    <cellStyle name="Comma 8 3 2 2 3 3 3 2" xfId="40964" xr:uid="{294CB42C-815E-4AA1-8DC8-162AC793ED24}"/>
    <cellStyle name="Comma 8 3 2 2 3 3 4" xfId="29856" xr:uid="{056893A8-BF52-4810-9174-EC595BA5B15F}"/>
    <cellStyle name="Comma 8 3 2 2 3 4" xfId="7142" xr:uid="{526769A2-D9C1-41C9-BC77-4FC4B76F1A63}"/>
    <cellStyle name="Comma 8 3 2 2 3 4 2" xfId="12620" xr:uid="{91A8CCD1-896D-4182-84DD-244BD5A4C463}"/>
    <cellStyle name="Comma 8 3 2 2 3 4 2 2" xfId="24152" xr:uid="{2656D91D-F5A8-4E71-B9E0-049EAA6259DF}"/>
    <cellStyle name="Comma 8 3 2 2 3 4 2 2 2" xfId="47725" xr:uid="{F8C3B159-F005-4E21-9A2B-A66C9C16B7FE}"/>
    <cellStyle name="Comma 8 3 2 2 3 4 2 3" xfId="36617" xr:uid="{12262E83-45AD-478F-97DA-119AC401D988}"/>
    <cellStyle name="Comma 8 3 2 2 3 4 3" xfId="18726" xr:uid="{7B7A8DAE-3DEC-42A5-9833-61CD413C829B}"/>
    <cellStyle name="Comma 8 3 2 2 3 4 3 2" xfId="42300" xr:uid="{04C6A363-93F1-4914-9EF7-53659C944DB8}"/>
    <cellStyle name="Comma 8 3 2 2 3 4 4" xfId="31192" xr:uid="{9A4EEF73-F7B2-4D85-9C31-F39EF9546873}"/>
    <cellStyle name="Comma 8 3 2 2 3 5" xfId="8555" xr:uid="{DD3443A5-4259-46B9-B6C0-0BA17B2747C5}"/>
    <cellStyle name="Comma 8 3 2 2 3 5 2" xfId="20088" xr:uid="{3E10E8D5-1B3A-4735-BE2F-9D2D4051EA08}"/>
    <cellStyle name="Comma 8 3 2 2 3 5 2 2" xfId="43661" xr:uid="{E8608596-06EE-4D3A-8A7D-D38AB3F83D48}"/>
    <cellStyle name="Comma 8 3 2 2 3 5 3" xfId="32553" xr:uid="{0D2621CB-5151-4F29-9A56-602165B56274}"/>
    <cellStyle name="Comma 8 3 2 2 3 6" xfId="14385" xr:uid="{D1BD4512-F3D9-404D-A738-1A4A89403964}"/>
    <cellStyle name="Comma 8 3 2 2 3 6 2" xfId="38121" xr:uid="{2FBC7AD4-A74A-421C-97CE-EBF55D418F17}"/>
    <cellStyle name="Comma 8 3 2 2 3 7" xfId="27014" xr:uid="{08E3AAE9-037E-466D-9AF0-91E7CAA49C10}"/>
    <cellStyle name="Comma 8 3 2 2 3 8" xfId="25640" xr:uid="{559EA08E-DE87-4975-93D9-5087B33BD725}"/>
    <cellStyle name="Comma 8 3 2 2 3 9" xfId="49470" xr:uid="{7AC97F0B-E1DC-4779-9D90-7172222701B2}"/>
    <cellStyle name="Comma 8 3 2 2 4" xfId="3529" xr:uid="{8E529C36-2F92-4E36-A215-BF1A458F44F6}"/>
    <cellStyle name="Comma 8 3 2 2 4 2" xfId="8998" xr:uid="{6958EB49-2A4F-4820-9B56-288F0714B4C6}"/>
    <cellStyle name="Comma 8 3 2 2 4 2 2" xfId="20531" xr:uid="{6C415D98-BF74-425F-94EF-55F531F4F119}"/>
    <cellStyle name="Comma 8 3 2 2 4 2 2 2" xfId="44104" xr:uid="{4CC2AB36-48E5-4C34-A0A3-669CB5D4A8E2}"/>
    <cellStyle name="Comma 8 3 2 2 4 2 3" xfId="32996" xr:uid="{2B60A6C6-CBE0-41AD-A3D8-369E8CB4ADB1}"/>
    <cellStyle name="Comma 8 3 2 2 4 3" xfId="15116" xr:uid="{173602ED-B8AA-4AA1-8A1E-74DB587F36E5}"/>
    <cellStyle name="Comma 8 3 2 2 4 3 2" xfId="38690" xr:uid="{D6436514-073F-49D5-A1F6-920D4B7C1EA1}"/>
    <cellStyle name="Comma 8 3 2 2 4 4" xfId="27582" xr:uid="{16534F90-26B9-4F89-8BC1-72036479C5E7}"/>
    <cellStyle name="Comma 8 3 2 2 5" xfId="4889" xr:uid="{5ED806DB-87E2-42BA-9480-9A9E7F78EB3A}"/>
    <cellStyle name="Comma 8 3 2 2 5 2" xfId="10363" xr:uid="{525854D9-E0D8-4DCA-AA09-57862F604739}"/>
    <cellStyle name="Comma 8 3 2 2 5 2 2" xfId="21896" xr:uid="{7BC12285-EE19-43B5-8593-B002DDA701E6}"/>
    <cellStyle name="Comma 8 3 2 2 5 2 2 2" xfId="45469" xr:uid="{FD068C59-D3FE-4C31-9783-899758C2DCC4}"/>
    <cellStyle name="Comma 8 3 2 2 5 2 3" xfId="34361" xr:uid="{2E1EA7A1-A26D-48B1-BF4C-0529C2C5926F}"/>
    <cellStyle name="Comma 8 3 2 2 5 3" xfId="16475" xr:uid="{059ED555-AE50-40F3-AEEB-AA0A2D9ED031}"/>
    <cellStyle name="Comma 8 3 2 2 5 3 2" xfId="40049" xr:uid="{870E245D-8352-40F8-B850-56E903B3B033}"/>
    <cellStyle name="Comma 8 3 2 2 5 4" xfId="28941" xr:uid="{EDA667E4-2793-46F2-848F-D6BB4852B2A6}"/>
    <cellStyle name="Comma 8 3 2 2 6" xfId="6227" xr:uid="{0A6859F4-1109-4C31-972B-38DE57601AA2}"/>
    <cellStyle name="Comma 8 3 2 2 6 2" xfId="11703" xr:uid="{CF414851-7C03-49A3-9A67-22F5E8A2FCAB}"/>
    <cellStyle name="Comma 8 3 2 2 6 2 2" xfId="23235" xr:uid="{79DD5422-949B-45FF-BF58-1AA197E0E889}"/>
    <cellStyle name="Comma 8 3 2 2 6 2 2 2" xfId="46808" xr:uid="{832CE4C0-4F74-4173-9CC8-5FE822559659}"/>
    <cellStyle name="Comma 8 3 2 2 6 2 3" xfId="35700" xr:uid="{1525FC67-9A8E-48CB-A921-C0E69168E982}"/>
    <cellStyle name="Comma 8 3 2 2 6 3" xfId="17811" xr:uid="{708FDB4E-185F-4A15-AAC9-443E4B42FBC8}"/>
    <cellStyle name="Comma 8 3 2 2 6 3 2" xfId="41385" xr:uid="{1AADAB64-4A42-4A3F-A7CB-C82E78024DF4}"/>
    <cellStyle name="Comma 8 3 2 2 6 4" xfId="30277" xr:uid="{3360E707-A773-4D13-A5F8-4AB0F6E32113}"/>
    <cellStyle name="Comma 8 3 2 2 7" xfId="7618" xr:uid="{0E33693B-2231-4DDD-A1CA-F77B109801AD}"/>
    <cellStyle name="Comma 8 3 2 2 7 2" xfId="19173" xr:uid="{7FB5DB40-F53E-41C8-8193-E9FB37255C09}"/>
    <cellStyle name="Comma 8 3 2 2 7 2 2" xfId="42746" xr:uid="{0CF7664D-DFA2-48B4-90BC-318B74FBABB9}"/>
    <cellStyle name="Comma 8 3 2 2 7 3" xfId="31638" xr:uid="{FAAB8D9E-6BED-4A6B-953D-5B3786018312}"/>
    <cellStyle name="Comma 8 3 2 2 8" xfId="13458" xr:uid="{8C69905E-AF01-4220-9B6C-11D957BAC591}"/>
    <cellStyle name="Comma 8 3 2 2 8 2" xfId="37206" xr:uid="{A820889A-1F45-4BB6-828F-25626A7395D6}"/>
    <cellStyle name="Comma 8 3 2 2 9" xfId="26099" xr:uid="{8667DAD1-2EFB-4938-B649-150271433ADB}"/>
    <cellStyle name="Comma 8 3 2 3" xfId="2060" xr:uid="{B184EBC2-BED6-46AE-A787-CC5C89CA1DB2}"/>
    <cellStyle name="Comma 8 3 2 3 2" xfId="3873" xr:uid="{8ECB4FC1-C047-4EBA-BD6B-E2B007F864EB}"/>
    <cellStyle name="Comma 8 3 2 3 2 2" xfId="9342" xr:uid="{76530552-8FE2-4036-87E0-08707B5E6131}"/>
    <cellStyle name="Comma 8 3 2 3 2 2 2" xfId="20875" xr:uid="{6116BD18-DD12-4C3D-86AA-A6232B1E7CB6}"/>
    <cellStyle name="Comma 8 3 2 3 2 2 2 2" xfId="44448" xr:uid="{49397B90-89D3-4820-B830-7850BA7C9C10}"/>
    <cellStyle name="Comma 8 3 2 3 2 2 3" xfId="33340" xr:uid="{1385E78A-7333-4844-96E7-F2C8904AEF8D}"/>
    <cellStyle name="Comma 8 3 2 3 2 3" xfId="15460" xr:uid="{6A977739-795B-4513-9188-48CA3C3FA850}"/>
    <cellStyle name="Comma 8 3 2 3 2 3 2" xfId="39034" xr:uid="{7F8897A9-5765-4A58-92B0-C621D26991A1}"/>
    <cellStyle name="Comma 8 3 2 3 2 4" xfId="27926" xr:uid="{7C882C24-809B-42E2-8F30-6E6AF327AE48}"/>
    <cellStyle name="Comma 8 3 2 3 3" xfId="5237" xr:uid="{C86AEB23-7A75-45E4-B434-8AE7AF787405}"/>
    <cellStyle name="Comma 8 3 2 3 3 2" xfId="10711" xr:uid="{29766A7E-47AB-463A-9A1D-FF4B872D9340}"/>
    <cellStyle name="Comma 8 3 2 3 3 2 2" xfId="22244" xr:uid="{9A251C80-FA94-440C-AA4A-ECB865D3248D}"/>
    <cellStyle name="Comma 8 3 2 3 3 2 2 2" xfId="45817" xr:uid="{F30E3C49-2E34-45EC-8D73-28BD3789F789}"/>
    <cellStyle name="Comma 8 3 2 3 3 2 3" xfId="34709" xr:uid="{3EE1EEE2-0188-4881-B969-60B80E045F15}"/>
    <cellStyle name="Comma 8 3 2 3 3 3" xfId="16823" xr:uid="{229DBDEC-5834-4765-AB73-3646D7DC4C60}"/>
    <cellStyle name="Comma 8 3 2 3 3 3 2" xfId="40397" xr:uid="{3079CAA1-C490-42AA-A170-C8F3BE495C45}"/>
    <cellStyle name="Comma 8 3 2 3 3 4" xfId="29289" xr:uid="{F808F7B8-4C49-4F15-B617-A3A14BC79B9C}"/>
    <cellStyle name="Comma 8 3 2 3 4" xfId="6575" xr:uid="{E926C28F-0B9A-46FC-A834-965109E35FC2}"/>
    <cellStyle name="Comma 8 3 2 3 4 2" xfId="12052" xr:uid="{191EFD60-4669-449C-882C-E0A2C1665800}"/>
    <cellStyle name="Comma 8 3 2 3 4 2 2" xfId="23584" xr:uid="{D1911C96-57F0-4DA8-B65A-ABFA0EF28E30}"/>
    <cellStyle name="Comma 8 3 2 3 4 2 2 2" xfId="47157" xr:uid="{5023E385-A71C-4E01-893C-F12B9DD83767}"/>
    <cellStyle name="Comma 8 3 2 3 4 2 3" xfId="36049" xr:uid="{70F303F9-86A6-4841-8156-3BD0B492FF1B}"/>
    <cellStyle name="Comma 8 3 2 3 4 3" xfId="18159" xr:uid="{83B78FD7-94F5-41E2-AFAF-C6D5FF05513C}"/>
    <cellStyle name="Comma 8 3 2 3 4 3 2" xfId="41733" xr:uid="{C3481E6C-86F1-44DA-9FC9-F46E447FBCB5}"/>
    <cellStyle name="Comma 8 3 2 3 4 4" xfId="30625" xr:uid="{315FE167-9235-4FA1-A3D9-F386EE352A3C}"/>
    <cellStyle name="Comma 8 3 2 3 5" xfId="7986" xr:uid="{22810C87-C8C0-475E-9308-816D42DDC9C7}"/>
    <cellStyle name="Comma 8 3 2 3 5 2" xfId="19521" xr:uid="{01E95A34-EBD9-4A1B-AF27-76A784CED5E1}"/>
    <cellStyle name="Comma 8 3 2 3 5 2 2" xfId="43094" xr:uid="{AE3572DC-4151-420E-A276-8BD1F429B2F0}"/>
    <cellStyle name="Comma 8 3 2 3 5 3" xfId="31986" xr:uid="{F5B590D1-F5C0-48C5-A6E2-953047D489FB}"/>
    <cellStyle name="Comma 8 3 2 3 6" xfId="13815" xr:uid="{1D66C2E0-C37D-46FA-9EC2-9BF552268C03}"/>
    <cellStyle name="Comma 8 3 2 3 6 2" xfId="37554" xr:uid="{5E095408-2E90-40AE-ACF2-8FCE8C7EDBC1}"/>
    <cellStyle name="Comma 8 3 2 3 7" xfId="26447" xr:uid="{FF7CF81F-EE47-4965-B4F1-933B458BE841}"/>
    <cellStyle name="Comma 8 3 2 3 8" xfId="25072" xr:uid="{A5FFAAAA-4D50-489A-8859-87E1675D0702}"/>
    <cellStyle name="Comma 8 3 2 3 9" xfId="48903" xr:uid="{77364D14-9315-428A-8A2E-C09D9DE2F2AC}"/>
    <cellStyle name="Comma 8 3 2 4" xfId="2548" xr:uid="{81996F17-EAB7-4163-AA75-6AFF1847CD35}"/>
    <cellStyle name="Comma 8 3 2 4 2" xfId="4338" xr:uid="{5E40EFA6-7BCA-492C-8371-894972193579}"/>
    <cellStyle name="Comma 8 3 2 4 2 2" xfId="9808" xr:uid="{49B16B8B-DB30-412B-BD98-99B9F79C4585}"/>
    <cellStyle name="Comma 8 3 2 4 2 2 2" xfId="21341" xr:uid="{E32F2D8B-A4B7-40E9-85B6-7FE98C9EDD89}"/>
    <cellStyle name="Comma 8 3 2 4 2 2 2 2" xfId="44914" xr:uid="{07D22AE0-25B8-4AE3-80F5-B0B27B22E554}"/>
    <cellStyle name="Comma 8 3 2 4 2 2 3" xfId="33806" xr:uid="{765AB686-66DF-4661-BA62-6F24A1DE1191}"/>
    <cellStyle name="Comma 8 3 2 4 2 3" xfId="15925" xr:uid="{56E6A917-D1F3-4D4C-A180-2C18F9E5295E}"/>
    <cellStyle name="Comma 8 3 2 4 2 3 2" xfId="39499" xr:uid="{1FA37C92-A758-47F7-B391-743FBFB63640}"/>
    <cellStyle name="Comma 8 3 2 4 2 4" xfId="28391" xr:uid="{231C6652-A78C-4382-807D-8655AF9EC9D1}"/>
    <cellStyle name="Comma 8 3 2 4 3" xfId="5704" xr:uid="{E6128891-021E-4597-BAE0-CEDB4DA2948D}"/>
    <cellStyle name="Comma 8 3 2 4 3 2" xfId="11178" xr:uid="{3A43E030-F0E9-4BFD-9541-0B4981C65FE6}"/>
    <cellStyle name="Comma 8 3 2 4 3 2 2" xfId="22711" xr:uid="{604F31B6-F871-4F46-80A3-71B68DFE8749}"/>
    <cellStyle name="Comma 8 3 2 4 3 2 2 2" xfId="46284" xr:uid="{9A8782F9-5960-43F5-BF0B-B0434A16AB22}"/>
    <cellStyle name="Comma 8 3 2 4 3 2 3" xfId="35176" xr:uid="{3B655BF0-EF71-4D01-945E-AE22F523E1E3}"/>
    <cellStyle name="Comma 8 3 2 4 3 3" xfId="17290" xr:uid="{9504EBF9-669E-4147-9803-690C7C5ACB12}"/>
    <cellStyle name="Comma 8 3 2 4 3 3 2" xfId="40864" xr:uid="{3D12FA63-ED85-435E-BC11-45DB680900D8}"/>
    <cellStyle name="Comma 8 3 2 4 3 4" xfId="29756" xr:uid="{F9792B71-BF95-4982-B738-DCC68A2133C6}"/>
    <cellStyle name="Comma 8 3 2 4 4" xfId="7042" xr:uid="{A514FE49-9A48-4808-A326-17657A2959F4}"/>
    <cellStyle name="Comma 8 3 2 4 4 2" xfId="12520" xr:uid="{55EBB81B-42B7-4D99-AB9D-5CFB4FB46CB8}"/>
    <cellStyle name="Comma 8 3 2 4 4 2 2" xfId="24052" xr:uid="{530B082F-0197-4878-8F79-0488E441A798}"/>
    <cellStyle name="Comma 8 3 2 4 4 2 2 2" xfId="47625" xr:uid="{CFECB99C-E45A-42D5-B8AC-C2E4FFA75314}"/>
    <cellStyle name="Comma 8 3 2 4 4 2 3" xfId="36517" xr:uid="{FD22498F-2949-4497-9D97-08F29B87FF43}"/>
    <cellStyle name="Comma 8 3 2 4 4 3" xfId="18626" xr:uid="{9ADE11E2-F375-4704-97F3-B78C5A989E1D}"/>
    <cellStyle name="Comma 8 3 2 4 4 3 2" xfId="42200" xr:uid="{AB3062E2-0FCC-4EF4-BBA7-89A5FCEFDEF2}"/>
    <cellStyle name="Comma 8 3 2 4 4 4" xfId="31092" xr:uid="{4E0B195F-1951-498F-92D9-F28B6642DF50}"/>
    <cellStyle name="Comma 8 3 2 4 5" xfId="8455" xr:uid="{215F561E-4171-43E8-9D9C-83594621CEEF}"/>
    <cellStyle name="Comma 8 3 2 4 5 2" xfId="19988" xr:uid="{4E91F0F8-9BFB-49E1-8E2D-9F6DB9B07B7A}"/>
    <cellStyle name="Comma 8 3 2 4 5 2 2" xfId="43561" xr:uid="{BF94E830-0F14-4CD6-9CBB-FB289D0BDFA4}"/>
    <cellStyle name="Comma 8 3 2 4 5 3" xfId="32453" xr:uid="{C55FF985-958C-4A79-887D-ED15823682E7}"/>
    <cellStyle name="Comma 8 3 2 4 6" xfId="14284" xr:uid="{8CEC9980-C5CF-4B1A-BDF4-E4808AC73EDE}"/>
    <cellStyle name="Comma 8 3 2 4 6 2" xfId="38021" xr:uid="{5B3387A7-1573-43FF-96C4-37EF30F086D6}"/>
    <cellStyle name="Comma 8 3 2 4 7" xfId="26914" xr:uid="{FC1525FD-0397-4F7F-895E-9176F9826B27}"/>
    <cellStyle name="Comma 8 3 2 4 8" xfId="25540" xr:uid="{C2BFD448-A8C1-4556-9A46-452459D6661B}"/>
    <cellStyle name="Comma 8 3 2 4 9" xfId="49370" xr:uid="{A2EFDFD0-9ECB-4B5D-AC28-91869BFA6ED0}"/>
    <cellStyle name="Comma 8 3 2 5" xfId="3434" xr:uid="{60ABF4A4-A880-4EBE-8D2B-947438DFF128}"/>
    <cellStyle name="Comma 8 3 2 5 2" xfId="8902" xr:uid="{89019FD1-E64D-4B9C-B033-13641272CD42}"/>
    <cellStyle name="Comma 8 3 2 5 2 2" xfId="20435" xr:uid="{3F03E169-9B45-4318-BE27-A84DEB753800}"/>
    <cellStyle name="Comma 8 3 2 5 2 2 2" xfId="44008" xr:uid="{3CAF20FB-15DF-49BC-A8B1-ACCA779EEB60}"/>
    <cellStyle name="Comma 8 3 2 5 2 3" xfId="32900" xr:uid="{CA064A50-D9CA-4312-8689-321AA2E089FB}"/>
    <cellStyle name="Comma 8 3 2 5 3" xfId="15020" xr:uid="{DA2F3C11-F12C-454B-BFA0-11A130647C62}"/>
    <cellStyle name="Comma 8 3 2 5 3 2" xfId="38594" xr:uid="{230359A0-A42A-493F-8C7E-113F93CDBDA1}"/>
    <cellStyle name="Comma 8 3 2 5 4" xfId="27486" xr:uid="{D6488925-D1C8-4991-9BD5-108DC7361B53}"/>
    <cellStyle name="Comma 8 3 2 6" xfId="4790" xr:uid="{2922DF50-3F68-4250-8DE1-FBEE1D82DCB7}"/>
    <cellStyle name="Comma 8 3 2 6 2" xfId="10263" xr:uid="{D46C83FA-FF9D-4737-BCE5-211AD2C6FBA6}"/>
    <cellStyle name="Comma 8 3 2 6 2 2" xfId="21796" xr:uid="{8A876794-9685-4B01-A251-1E9AC31D0F5A}"/>
    <cellStyle name="Comma 8 3 2 6 2 2 2" xfId="45369" xr:uid="{3E0FD6AC-1370-4B68-8D66-9446FB56E2AD}"/>
    <cellStyle name="Comma 8 3 2 6 2 3" xfId="34261" xr:uid="{8DDB17CE-D182-4DDE-959B-8E98BDCD53A9}"/>
    <cellStyle name="Comma 8 3 2 6 3" xfId="16376" xr:uid="{09B328A9-6DBA-4B00-8AE1-1EF4FD53D85C}"/>
    <cellStyle name="Comma 8 3 2 6 3 2" xfId="39950" xr:uid="{037D755E-DB85-4876-93BC-58D3FF000BD1}"/>
    <cellStyle name="Comma 8 3 2 6 4" xfId="28842" xr:uid="{7F6A3526-9B8C-4DE5-A968-50B6BD53F868}"/>
    <cellStyle name="Comma 8 3 2 7" xfId="6128" xr:uid="{82FA491D-954C-4C5A-BA86-C1C4BB89FB14}"/>
    <cellStyle name="Comma 8 3 2 7 2" xfId="11604" xr:uid="{F8831DB9-4F7D-4EDE-BA70-1CC01953CDEE}"/>
    <cellStyle name="Comma 8 3 2 7 2 2" xfId="23136" xr:uid="{278099ED-E448-48A3-9F7C-D262D16363DB}"/>
    <cellStyle name="Comma 8 3 2 7 2 2 2" xfId="46709" xr:uid="{72D3197F-593E-4FF7-8D15-ACE718037875}"/>
    <cellStyle name="Comma 8 3 2 7 2 3" xfId="35601" xr:uid="{B17DB344-536A-4C90-B781-B2D4A16E981E}"/>
    <cellStyle name="Comma 8 3 2 7 3" xfId="17712" xr:uid="{62D8556C-91DF-41D9-AB28-40B716C4521F}"/>
    <cellStyle name="Comma 8 3 2 7 3 2" xfId="41286" xr:uid="{BF7D1A91-878C-40CD-B0EF-D3398EAE854E}"/>
    <cellStyle name="Comma 8 3 2 7 4" xfId="30178" xr:uid="{48921E9C-C7CA-49F4-9038-E67194AAEFF2}"/>
    <cellStyle name="Comma 8 3 2 7 5" xfId="48159" xr:uid="{D1B33BC3-D390-44B4-B49B-7BD99B9CBE9C}"/>
    <cellStyle name="Comma 8 3 2 8" xfId="7513" xr:uid="{301C75D2-9158-4330-8528-9F19ED645C19}"/>
    <cellStyle name="Comma 8 3 2 8 2" xfId="19073" xr:uid="{7E96B05C-E514-47AE-8EEE-ADBFB0D689E2}"/>
    <cellStyle name="Comma 8 3 2 8 2 2" xfId="42646" xr:uid="{DF157BE0-1732-48A4-AD7F-3BE53F32020D}"/>
    <cellStyle name="Comma 8 3 2 8 3" xfId="31538" xr:uid="{3EA3C137-3F50-4660-9664-03CE46EB94ED}"/>
    <cellStyle name="Comma 8 3 2 9" xfId="13333" xr:uid="{2774185D-EE8A-480F-B282-CA8188B63EA1}"/>
    <cellStyle name="Comma 8 3 2 9 2" xfId="37107" xr:uid="{98273717-DEEA-408B-8794-FC48F347796C}"/>
    <cellStyle name="Comma 8 3 3" xfId="591" xr:uid="{1874CFC8-3F89-45D7-B354-345B6C1EFF19}"/>
    <cellStyle name="Comma 8 3 3 10" xfId="24403" xr:uid="{6C9E1FD7-1A0E-4570-ABA4-012BCA490056}"/>
    <cellStyle name="Comma 8 3 3 11" xfId="48369" xr:uid="{F83587DD-DFF9-4C53-A51F-A214D999199E}"/>
    <cellStyle name="Comma 8 3 3 12" xfId="1165" xr:uid="{F5571519-61F1-45F7-B592-8CEBD7330EA8}"/>
    <cellStyle name="Comma 8 3 3 2" xfId="1978" xr:uid="{B081B624-CABC-4039-BCC9-8BAC14E053AA}"/>
    <cellStyle name="Comma 8 3 3 2 2" xfId="3791" xr:uid="{338F0C38-09AD-463F-BB41-9331C91C315F}"/>
    <cellStyle name="Comma 8 3 3 2 2 2" xfId="9260" xr:uid="{EB473C90-2021-40E0-B24B-7B05AD319076}"/>
    <cellStyle name="Comma 8 3 3 2 2 2 2" xfId="20793" xr:uid="{0DF6BBDD-022E-4405-A571-E0811CA195A3}"/>
    <cellStyle name="Comma 8 3 3 2 2 2 2 2" xfId="44366" xr:uid="{04C932E9-3895-492F-9C16-1679D1B8571C}"/>
    <cellStyle name="Comma 8 3 3 2 2 2 3" xfId="33258" xr:uid="{41251635-BDAC-403A-9A71-72CD7E3C8977}"/>
    <cellStyle name="Comma 8 3 3 2 2 3" xfId="15378" xr:uid="{808F7C38-C078-4324-ACF7-C8520BEB5C57}"/>
    <cellStyle name="Comma 8 3 3 2 2 3 2" xfId="38952" xr:uid="{5AE4D06A-3DF8-4577-9F02-13541403AE86}"/>
    <cellStyle name="Comma 8 3 3 2 2 4" xfId="27844" xr:uid="{5F2F3CC3-6605-446D-B1BE-2EF1839849D7}"/>
    <cellStyle name="Comma 8 3 3 2 3" xfId="5155" xr:uid="{90AA0385-FF59-4065-8D80-C40A8BE04917}"/>
    <cellStyle name="Comma 8 3 3 2 3 2" xfId="10629" xr:uid="{0A2C8537-85F9-4D48-960A-7C55575F9D34}"/>
    <cellStyle name="Comma 8 3 3 2 3 2 2" xfId="22162" xr:uid="{49070AD4-3BFD-4334-969B-AD6976414BE0}"/>
    <cellStyle name="Comma 8 3 3 2 3 2 2 2" xfId="45735" xr:uid="{BBD2E267-981F-4ADD-8A02-6B09DD74A942}"/>
    <cellStyle name="Comma 8 3 3 2 3 2 3" xfId="34627" xr:uid="{30A0EDE0-6243-47FB-98BF-5D7D56F84925}"/>
    <cellStyle name="Comma 8 3 3 2 3 3" xfId="16741" xr:uid="{700E20EF-0036-4516-9710-5AFDC3E007C9}"/>
    <cellStyle name="Comma 8 3 3 2 3 3 2" xfId="40315" xr:uid="{99C665CB-DCB4-4633-9CA5-4E2BB3ACB58D}"/>
    <cellStyle name="Comma 8 3 3 2 3 4" xfId="29207" xr:uid="{BCEE5D3E-8C94-4DD7-9CFC-9717ECD0051A}"/>
    <cellStyle name="Comma 8 3 3 2 4" xfId="6493" xr:uid="{4843927B-DFC4-4ADC-AF1B-86382E3D358D}"/>
    <cellStyle name="Comma 8 3 3 2 4 2" xfId="11970" xr:uid="{E9B1ACB4-77BE-4495-AA29-7B55B9B32392}"/>
    <cellStyle name="Comma 8 3 3 2 4 2 2" xfId="23502" xr:uid="{D17EEF52-D7EF-4ACE-ACA6-3CCC06D97B9F}"/>
    <cellStyle name="Comma 8 3 3 2 4 2 2 2" xfId="47075" xr:uid="{28EB3785-311A-4647-B5D4-85F6C3D8BF55}"/>
    <cellStyle name="Comma 8 3 3 2 4 2 3" xfId="35967" xr:uid="{FA5F789E-54F9-48E4-9EAE-8E5F8DECF6F6}"/>
    <cellStyle name="Comma 8 3 3 2 4 3" xfId="18077" xr:uid="{4F2C47E0-AA6D-44A4-AA0D-027C4F575CC8}"/>
    <cellStyle name="Comma 8 3 3 2 4 3 2" xfId="41651" xr:uid="{CD72C283-8C00-4958-BF4C-657FF1FF91FD}"/>
    <cellStyle name="Comma 8 3 3 2 4 4" xfId="30543" xr:uid="{62D5C4FD-146A-4E85-A517-8D02A412957D}"/>
    <cellStyle name="Comma 8 3 3 2 5" xfId="7904" xr:uid="{A6E08303-03A7-4FB4-8DB4-9620CE492870}"/>
    <cellStyle name="Comma 8 3 3 2 5 2" xfId="19439" xr:uid="{B729F94B-CD4C-4B5E-B453-E0CC2044723C}"/>
    <cellStyle name="Comma 8 3 3 2 5 2 2" xfId="43012" xr:uid="{05A0EE7C-4431-4BE4-9ACC-585175AB2533}"/>
    <cellStyle name="Comma 8 3 3 2 5 3" xfId="31904" xr:uid="{804E92E3-A622-4C3F-9D3B-2DE5F06A7AC7}"/>
    <cellStyle name="Comma 8 3 3 2 6" xfId="13733" xr:uid="{E0FC77EA-95BA-4007-8858-8C0BAD83EBF7}"/>
    <cellStyle name="Comma 8 3 3 2 6 2" xfId="37472" xr:uid="{6D892C19-87B4-4F06-8C87-97F57DB12A59}"/>
    <cellStyle name="Comma 8 3 3 2 7" xfId="26365" xr:uid="{A6AF5A7D-03C3-4A71-AA1E-A23CAE88A9E3}"/>
    <cellStyle name="Comma 8 3 3 2 8" xfId="24990" xr:uid="{112F6F11-2D44-4FB2-8D19-99C0102F114D}"/>
    <cellStyle name="Comma 8 3 3 2 9" xfId="48821" xr:uid="{30342E3A-BFDC-427E-B8D5-7679B6ED19E0}"/>
    <cellStyle name="Comma 8 3 3 3" xfId="2464" xr:uid="{B058973A-E18D-4072-A249-A99DCBF386D9}"/>
    <cellStyle name="Comma 8 3 3 3 2" xfId="4255" xr:uid="{E33BFA51-968F-4195-9A31-2D378778DED5}"/>
    <cellStyle name="Comma 8 3 3 3 2 2" xfId="9724" xr:uid="{4691196A-C850-490C-91A6-CA6DBEAF737F}"/>
    <cellStyle name="Comma 8 3 3 3 2 2 2" xfId="21257" xr:uid="{EBA4845E-B189-4648-BB59-B85A2AA970A1}"/>
    <cellStyle name="Comma 8 3 3 3 2 2 2 2" xfId="44830" xr:uid="{101F0CDC-0ADC-41C0-BC5E-63C09C83D6AC}"/>
    <cellStyle name="Comma 8 3 3 3 2 2 3" xfId="33722" xr:uid="{9C7D2B9A-B5BC-4B27-990E-3312311B1CFD}"/>
    <cellStyle name="Comma 8 3 3 3 2 3" xfId="15842" xr:uid="{7B3E377E-3CF6-48AA-A9CB-4D3F4A4FA3A3}"/>
    <cellStyle name="Comma 8 3 3 3 2 3 2" xfId="39416" xr:uid="{73F4778E-6DFA-40FC-8AD7-11F9D780B87F}"/>
    <cellStyle name="Comma 8 3 3 3 2 4" xfId="28308" xr:uid="{95EFB910-FB32-49C2-83C9-635BF10691DE}"/>
    <cellStyle name="Comma 8 3 3 3 3" xfId="5620" xr:uid="{56C77DB4-8AE2-4DCF-B31B-6F4F85D2EB23}"/>
    <cellStyle name="Comma 8 3 3 3 3 2" xfId="11094" xr:uid="{8D3A9B47-3A74-4814-8182-45D36A27EA7F}"/>
    <cellStyle name="Comma 8 3 3 3 3 2 2" xfId="22627" xr:uid="{488CDA47-8332-4D55-B2E1-D79042EEC518}"/>
    <cellStyle name="Comma 8 3 3 3 3 2 2 2" xfId="46200" xr:uid="{FE5D4225-4FE4-4665-B4D6-8E7F2CFDD23D}"/>
    <cellStyle name="Comma 8 3 3 3 3 2 3" xfId="35092" xr:uid="{715A604E-00EF-4EA7-9E1E-648B49EEC0D2}"/>
    <cellStyle name="Comma 8 3 3 3 3 3" xfId="17206" xr:uid="{8ECEF9D6-7968-4C83-98E2-EE27A1806C4D}"/>
    <cellStyle name="Comma 8 3 3 3 3 3 2" xfId="40780" xr:uid="{39F8038D-2082-45B0-BDA2-FF26AC2586D0}"/>
    <cellStyle name="Comma 8 3 3 3 3 4" xfId="29672" xr:uid="{CEF798F3-C88B-4206-AA01-464547B333B2}"/>
    <cellStyle name="Comma 8 3 3 3 4" xfId="6958" xr:uid="{F9A88F2E-6C85-4180-8281-B690F049D2E4}"/>
    <cellStyle name="Comma 8 3 3 3 4 2" xfId="12436" xr:uid="{741DB410-3B1E-4CAD-A3BE-FABCA87443DB}"/>
    <cellStyle name="Comma 8 3 3 3 4 2 2" xfId="23968" xr:uid="{A73DC6FE-9850-4687-AC56-DB593974EE1D}"/>
    <cellStyle name="Comma 8 3 3 3 4 2 2 2" xfId="47541" xr:uid="{29334E84-6F81-4362-9D15-7E3CFFFC9EB4}"/>
    <cellStyle name="Comma 8 3 3 3 4 2 3" xfId="36433" xr:uid="{468DC0F4-FD35-4D76-940E-8209C7E7C63B}"/>
    <cellStyle name="Comma 8 3 3 3 4 3" xfId="18542" xr:uid="{502F4742-4123-4D61-8AC1-CFAE2BA94CB8}"/>
    <cellStyle name="Comma 8 3 3 3 4 3 2" xfId="42116" xr:uid="{F07BF0D9-0095-45E2-9140-0E9AF013C746}"/>
    <cellStyle name="Comma 8 3 3 3 4 4" xfId="31008" xr:uid="{E0D71535-8B82-4733-A7F3-3195209AA0B5}"/>
    <cellStyle name="Comma 8 3 3 3 5" xfId="8371" xr:uid="{2034E847-7128-43A6-B2C7-D97101B7B095}"/>
    <cellStyle name="Comma 8 3 3 3 5 2" xfId="19904" xr:uid="{1FDD8090-2F6E-4AEA-A71F-22C01F0D01E5}"/>
    <cellStyle name="Comma 8 3 3 3 5 2 2" xfId="43477" xr:uid="{4A8B75F1-641C-4963-8292-E6702D0D2BC0}"/>
    <cellStyle name="Comma 8 3 3 3 5 3" xfId="32369" xr:uid="{D6DD4029-E75D-4881-A5C8-1D63894A4516}"/>
    <cellStyle name="Comma 8 3 3 3 6" xfId="14200" xr:uid="{A890B767-A7C8-42D8-A8ED-0AB54D62DC9B}"/>
    <cellStyle name="Comma 8 3 3 3 6 2" xfId="37937" xr:uid="{2ECC10B1-B231-4422-9EC2-1EE53AC3ECDB}"/>
    <cellStyle name="Comma 8 3 3 3 7" xfId="26830" xr:uid="{D09448CB-6B46-4DBB-8484-5F38A0B3072C}"/>
    <cellStyle name="Comma 8 3 3 3 8" xfId="25456" xr:uid="{AFB178EE-33C6-497B-B274-EA9E1035813B}"/>
    <cellStyle name="Comma 8 3 3 3 9" xfId="49286" xr:uid="{8FF5EE2B-5E7B-4B8C-8923-14CD51639248}"/>
    <cellStyle name="Comma 8 3 3 4" xfId="3352" xr:uid="{76392891-D9B7-4EB2-87A6-1D548D100E24}"/>
    <cellStyle name="Comma 8 3 3 4 2" xfId="8820" xr:uid="{4AB3F58B-3ED4-4808-82E0-9B56C7707A5B}"/>
    <cellStyle name="Comma 8 3 3 4 2 2" xfId="20353" xr:uid="{88807A36-C844-458B-B074-01FFCD09FED2}"/>
    <cellStyle name="Comma 8 3 3 4 2 2 2" xfId="43926" xr:uid="{7A6C8964-627B-4A4B-B99F-67132C701A07}"/>
    <cellStyle name="Comma 8 3 3 4 2 3" xfId="32818" xr:uid="{AD8DD21A-A610-4FD6-8ABE-8C604A41CF3C}"/>
    <cellStyle name="Comma 8 3 3 4 3" xfId="14938" xr:uid="{9BC0E7E3-C7A5-49C1-82FC-D0E1DD8AF3FD}"/>
    <cellStyle name="Comma 8 3 3 4 3 2" xfId="38512" xr:uid="{86AC1FDE-0135-4D96-AC96-D07D9CEF8C21}"/>
    <cellStyle name="Comma 8 3 3 4 4" xfId="27404" xr:uid="{47710E88-1770-410F-BB6D-40050471470E}"/>
    <cellStyle name="Comma 8 3 3 5" xfId="4708" xr:uid="{2B084C4F-AB89-40D0-9CB9-BEB70E7609DD}"/>
    <cellStyle name="Comma 8 3 3 5 2" xfId="10181" xr:uid="{EA554A7D-12E8-4E9A-A562-781E8F9FC892}"/>
    <cellStyle name="Comma 8 3 3 5 2 2" xfId="21714" xr:uid="{616E7904-79F5-4A31-9FA7-154EF866E165}"/>
    <cellStyle name="Comma 8 3 3 5 2 2 2" xfId="45287" xr:uid="{A836D57D-51D1-4915-93A2-F93601795130}"/>
    <cellStyle name="Comma 8 3 3 5 2 3" xfId="34179" xr:uid="{79851E6E-9945-4ECD-890E-1B430ED5573D}"/>
    <cellStyle name="Comma 8 3 3 5 3" xfId="16294" xr:uid="{D0CE5721-3A6C-44CD-8E1D-D713BDED100F}"/>
    <cellStyle name="Comma 8 3 3 5 3 2" xfId="39868" xr:uid="{65AAC25C-E9C0-4C74-9832-AC295E6C4B86}"/>
    <cellStyle name="Comma 8 3 3 5 4" xfId="28760" xr:uid="{9B1661D9-0AE8-4262-8A2D-487263CBC565}"/>
    <cellStyle name="Comma 8 3 3 6" xfId="6046" xr:uid="{9FE0108C-4004-44C8-A3FF-3AC9733F720D}"/>
    <cellStyle name="Comma 8 3 3 6 2" xfId="11522" xr:uid="{A59C42C1-45B5-4478-A2C2-3AC9CBADB959}"/>
    <cellStyle name="Comma 8 3 3 6 2 2" xfId="23054" xr:uid="{EC5D75D1-EAAD-46A5-B055-604076B57BE6}"/>
    <cellStyle name="Comma 8 3 3 6 2 2 2" xfId="46627" xr:uid="{566DF355-66B4-47AB-9F74-12BDD7FD8C5F}"/>
    <cellStyle name="Comma 8 3 3 6 2 3" xfId="35519" xr:uid="{12952CCA-E759-4DC8-AB4A-D69FE06BD3E2}"/>
    <cellStyle name="Comma 8 3 3 6 3" xfId="17630" xr:uid="{EB2D1D26-01FE-47EC-A665-E2B8ECA4E8C0}"/>
    <cellStyle name="Comma 8 3 3 6 3 2" xfId="41204" xr:uid="{DFFA4600-4DCF-4269-8C35-8542608E3E85}"/>
    <cellStyle name="Comma 8 3 3 6 4" xfId="30096" xr:uid="{848A6A80-13BA-492F-AB20-A2E0456AEA41}"/>
    <cellStyle name="Comma 8 3 3 7" xfId="7431" xr:uid="{16EEE3E9-F362-4BA2-8961-62DB3E368ACE}"/>
    <cellStyle name="Comma 8 3 3 7 2" xfId="18991" xr:uid="{D1606EE3-CB80-4E24-93B8-F4F6AA803576}"/>
    <cellStyle name="Comma 8 3 3 7 2 2" xfId="42564" xr:uid="{7CB9516E-08EF-43A1-8C53-A254B96FCDBB}"/>
    <cellStyle name="Comma 8 3 3 7 3" xfId="31456" xr:uid="{BAA7BAF6-4CF6-497B-B8F1-798B66268765}"/>
    <cellStyle name="Comma 8 3 3 8" xfId="13249" xr:uid="{6C4CE131-FAB7-43CF-9D4D-D64184AA5649}"/>
    <cellStyle name="Comma 8 3 3 8 2" xfId="37025" xr:uid="{D8EBE5FE-5310-4176-8D2C-D55B6CE62697}"/>
    <cellStyle name="Comma 8 3 3 9" xfId="25916" xr:uid="{D5AC418B-3CE0-4EF0-853A-1396658460AD}"/>
    <cellStyle name="Comma 8 3 4" xfId="1589" xr:uid="{E9B7DC1F-2C51-4944-978E-4E97CED26C8B}"/>
    <cellStyle name="Comma 8 3 4 10" xfId="24697" xr:uid="{67BDD845-E99F-4D77-9502-B6AB8DA584EE}"/>
    <cellStyle name="Comma 8 3 4 11" xfId="48528" xr:uid="{CA50231E-5A6A-4457-AF86-32F128EA880D}"/>
    <cellStyle name="Comma 8 3 4 2" xfId="2134" xr:uid="{8BE6D203-7406-4FE6-BF78-1A413F39FEF5}"/>
    <cellStyle name="Comma 8 3 4 2 2" xfId="3946" xr:uid="{EF572A44-BF4C-45A3-9798-CC9AD1EFB95C}"/>
    <cellStyle name="Comma 8 3 4 2 2 2" xfId="9415" xr:uid="{208677D2-63D7-4082-806C-372C6FCDA090}"/>
    <cellStyle name="Comma 8 3 4 2 2 2 2" xfId="20948" xr:uid="{F785C163-C8D0-4C07-8F74-E24A32EF69CB}"/>
    <cellStyle name="Comma 8 3 4 2 2 2 2 2" xfId="44521" xr:uid="{ED174AB4-E85A-4E6F-9633-65968548D182}"/>
    <cellStyle name="Comma 8 3 4 2 2 2 3" xfId="33413" xr:uid="{4927476B-98C2-461C-B5C0-A3B5BB3DD441}"/>
    <cellStyle name="Comma 8 3 4 2 2 3" xfId="15533" xr:uid="{7FD57AFA-74D3-4273-B6F5-87724E14E056}"/>
    <cellStyle name="Comma 8 3 4 2 2 3 2" xfId="39107" xr:uid="{25657233-9E60-4E9A-9E89-32032583CBC0}"/>
    <cellStyle name="Comma 8 3 4 2 2 4" xfId="27999" xr:uid="{769D5D78-ABC6-408C-ADD7-5E6B4D4F33FC}"/>
    <cellStyle name="Comma 8 3 4 2 3" xfId="5310" xr:uid="{E819B0FD-2DB1-45EE-AC83-E9D75E181738}"/>
    <cellStyle name="Comma 8 3 4 2 3 2" xfId="10784" xr:uid="{69D76863-8A30-463E-A6CE-4806348B8584}"/>
    <cellStyle name="Comma 8 3 4 2 3 2 2" xfId="22317" xr:uid="{F444FCB2-DCF3-4FFA-AB5B-486AB3BC52BF}"/>
    <cellStyle name="Comma 8 3 4 2 3 2 2 2" xfId="45890" xr:uid="{470CACEB-2208-4888-832A-17741119F58D}"/>
    <cellStyle name="Comma 8 3 4 2 3 2 3" xfId="34782" xr:uid="{05048743-EB74-4E7A-80AE-DB1E62E16745}"/>
    <cellStyle name="Comma 8 3 4 2 3 3" xfId="16896" xr:uid="{DBE5ECE4-6DDC-4896-8AAB-08C85202F57C}"/>
    <cellStyle name="Comma 8 3 4 2 3 3 2" xfId="40470" xr:uid="{DADE97CD-6336-4AA5-A479-7E4E1DCBE6F0}"/>
    <cellStyle name="Comma 8 3 4 2 3 4" xfId="29362" xr:uid="{7FF8A25B-F8B9-4DD3-8A62-4BE2AFBDA04E}"/>
    <cellStyle name="Comma 8 3 4 2 4" xfId="6648" xr:uid="{28C4BBF2-2B04-48BD-91AC-56A1E1162FC3}"/>
    <cellStyle name="Comma 8 3 4 2 4 2" xfId="12125" xr:uid="{6967FD71-2B4B-46A2-B249-6BA7156F88BF}"/>
    <cellStyle name="Comma 8 3 4 2 4 2 2" xfId="23657" xr:uid="{EB51B1A7-30BD-47D9-867B-C97DAA21529F}"/>
    <cellStyle name="Comma 8 3 4 2 4 2 2 2" xfId="47230" xr:uid="{B0AEF4C8-0EDF-4CC2-8271-996892F3553F}"/>
    <cellStyle name="Comma 8 3 4 2 4 2 3" xfId="36122" xr:uid="{67AFC2EC-FCD6-4B70-B227-8AF2CE8EA30E}"/>
    <cellStyle name="Comma 8 3 4 2 4 3" xfId="18232" xr:uid="{702618C9-675D-4A79-8DD6-2D5B2B52AA32}"/>
    <cellStyle name="Comma 8 3 4 2 4 3 2" xfId="41806" xr:uid="{B2A0186A-9301-4E83-981E-D328547AEC8D}"/>
    <cellStyle name="Comma 8 3 4 2 4 4" xfId="30698" xr:uid="{DCEC7155-DC0A-4FD4-BC1F-832B1616AC56}"/>
    <cellStyle name="Comma 8 3 4 2 5" xfId="8059" xr:uid="{2F211142-7154-4258-AA33-3235F1699F87}"/>
    <cellStyle name="Comma 8 3 4 2 5 2" xfId="19594" xr:uid="{A2EC33C6-9F2A-48AA-95F8-224CA4A704A8}"/>
    <cellStyle name="Comma 8 3 4 2 5 2 2" xfId="43167" xr:uid="{E5084512-1A63-4398-A5F2-60962E6EAC2C}"/>
    <cellStyle name="Comma 8 3 4 2 5 3" xfId="32059" xr:uid="{7D4A2B94-6D04-4273-AD9A-F4012A7370EF}"/>
    <cellStyle name="Comma 8 3 4 2 6" xfId="13888" xr:uid="{E103A298-6834-45D1-9BF2-8FB55302590A}"/>
    <cellStyle name="Comma 8 3 4 2 6 2" xfId="37627" xr:uid="{00B94BF1-187F-4316-A058-6A952472A8CE}"/>
    <cellStyle name="Comma 8 3 4 2 7" xfId="26520" xr:uid="{E9E70D5E-DEE4-4C55-9B9E-7333AFDDF00B}"/>
    <cellStyle name="Comma 8 3 4 2 8" xfId="25145" xr:uid="{91ED9B3E-F317-458C-8000-902F69C3EC8C}"/>
    <cellStyle name="Comma 8 3 4 2 9" xfId="48976" xr:uid="{D4A1D71D-15C4-4D1E-970D-084459734379}"/>
    <cellStyle name="Comma 8 3 4 3" xfId="2624" xr:uid="{6CF85ABF-CD53-49A6-9597-32E80FD03FE0}"/>
    <cellStyle name="Comma 8 3 4 3 2" xfId="4412" xr:uid="{38276C8B-E803-4752-A0D4-AB5C5256C0C0}"/>
    <cellStyle name="Comma 8 3 4 3 2 2" xfId="9882" xr:uid="{C8B1CF50-9214-4C97-9B63-858D67F010DD}"/>
    <cellStyle name="Comma 8 3 4 3 2 2 2" xfId="21415" xr:uid="{118A06D3-77D8-40E1-A490-E81F2A6CEA4D}"/>
    <cellStyle name="Comma 8 3 4 3 2 2 2 2" xfId="44988" xr:uid="{0D4B8682-0680-4D74-9495-3CA73E69CB8A}"/>
    <cellStyle name="Comma 8 3 4 3 2 2 3" xfId="33880" xr:uid="{268B7483-11AA-461B-ACE2-42D64D7A5EE3}"/>
    <cellStyle name="Comma 8 3 4 3 2 3" xfId="15999" xr:uid="{5264FA44-344B-4F26-9A71-E2C9E9EB3D46}"/>
    <cellStyle name="Comma 8 3 4 3 2 3 2" xfId="39573" xr:uid="{EFF7AB9E-F49D-4800-BA7A-4580DB851EB4}"/>
    <cellStyle name="Comma 8 3 4 3 2 4" xfId="28465" xr:uid="{DFC94B5C-92EA-41AB-A823-71B164A9F82F}"/>
    <cellStyle name="Comma 8 3 4 3 3" xfId="5778" xr:uid="{3ABF0EA8-F771-45DA-92F1-F0D04B4C1CA0}"/>
    <cellStyle name="Comma 8 3 4 3 3 2" xfId="11252" xr:uid="{814790B6-4291-48B3-9A74-814774477587}"/>
    <cellStyle name="Comma 8 3 4 3 3 2 2" xfId="22785" xr:uid="{9350E6C2-4632-4657-811C-AF1462A4BDED}"/>
    <cellStyle name="Comma 8 3 4 3 3 2 2 2" xfId="46358" xr:uid="{62B1A15A-040B-49BC-BD8F-52B3F67DAC97}"/>
    <cellStyle name="Comma 8 3 4 3 3 2 3" xfId="35250" xr:uid="{D2B34271-9FA4-407C-BE85-CF2F84A9EB71}"/>
    <cellStyle name="Comma 8 3 4 3 3 3" xfId="17364" xr:uid="{1F487880-30FB-473A-82B7-548E773DC17D}"/>
    <cellStyle name="Comma 8 3 4 3 3 3 2" xfId="40938" xr:uid="{23E322C3-AA64-444C-AF61-25867AB95779}"/>
    <cellStyle name="Comma 8 3 4 3 3 4" xfId="29830" xr:uid="{39A8B4E5-BB38-47E1-B7A4-ABD72A49B29A}"/>
    <cellStyle name="Comma 8 3 4 3 4" xfId="7116" xr:uid="{528441D0-B7DE-41A5-A428-F56F7A4C9FA1}"/>
    <cellStyle name="Comma 8 3 4 3 4 2" xfId="12594" xr:uid="{057E2E4B-3E40-4690-9894-0C343E1590A3}"/>
    <cellStyle name="Comma 8 3 4 3 4 2 2" xfId="24126" xr:uid="{373347EC-1FFD-423B-A06C-052716A262CE}"/>
    <cellStyle name="Comma 8 3 4 3 4 2 2 2" xfId="47699" xr:uid="{FF629A4F-F4FF-45F0-9232-2E8D587C7712}"/>
    <cellStyle name="Comma 8 3 4 3 4 2 3" xfId="36591" xr:uid="{BF4D91B0-B6AF-4F0B-94BA-B8620B150C38}"/>
    <cellStyle name="Comma 8 3 4 3 4 3" xfId="18700" xr:uid="{816CD693-94AF-4A79-8C36-07BB5E45787A}"/>
    <cellStyle name="Comma 8 3 4 3 4 3 2" xfId="42274" xr:uid="{925EA8C0-BF21-4C6B-A3CF-54A5AFCC978B}"/>
    <cellStyle name="Comma 8 3 4 3 4 4" xfId="31166" xr:uid="{ACA9BFDF-F2C1-4C00-B54D-07C0EBA5DEE4}"/>
    <cellStyle name="Comma 8 3 4 3 5" xfId="8529" xr:uid="{3EED5FEB-5BE0-4583-9185-196EE120D4AD}"/>
    <cellStyle name="Comma 8 3 4 3 5 2" xfId="20062" xr:uid="{DEA13920-612F-4EAB-B020-DF0501B939F4}"/>
    <cellStyle name="Comma 8 3 4 3 5 2 2" xfId="43635" xr:uid="{5564F344-7651-4D2D-8F0C-4623C0062737}"/>
    <cellStyle name="Comma 8 3 4 3 5 3" xfId="32527" xr:uid="{28330AC7-E16B-4E07-86DA-24A28A331DBD}"/>
    <cellStyle name="Comma 8 3 4 3 6" xfId="14359" xr:uid="{4CAC6BAE-C5A9-412A-9934-35764C2CFB9D}"/>
    <cellStyle name="Comma 8 3 4 3 6 2" xfId="38095" xr:uid="{F0B134AB-2F37-42D3-A5A4-7216E1100381}"/>
    <cellStyle name="Comma 8 3 4 3 7" xfId="26988" xr:uid="{4CABBBC1-7A84-4FD7-8530-F6B7532FAF99}"/>
    <cellStyle name="Comma 8 3 4 3 8" xfId="25614" xr:uid="{9BC28CAC-A687-47CB-90AF-95CDEDF912BF}"/>
    <cellStyle name="Comma 8 3 4 3 9" xfId="49444" xr:uid="{0FDA735A-1BC7-4369-AE06-DE737B93A269}"/>
    <cellStyle name="Comma 8 3 4 4" xfId="3503" xr:uid="{A9C4CCD3-D7BD-43E8-A3B0-4AD71FAF8804}"/>
    <cellStyle name="Comma 8 3 4 4 2" xfId="8972" xr:uid="{874A54AE-2674-479A-B31C-C0B185155CC9}"/>
    <cellStyle name="Comma 8 3 4 4 2 2" xfId="20505" xr:uid="{C9AF460A-2A97-4B33-A8F3-288CB2C385C0}"/>
    <cellStyle name="Comma 8 3 4 4 2 2 2" xfId="44078" xr:uid="{42808CD0-9BE1-4FBC-851D-1091036160B4}"/>
    <cellStyle name="Comma 8 3 4 4 2 3" xfId="32970" xr:uid="{46C2C961-4E76-41A7-811F-6C96F1FE7FE5}"/>
    <cellStyle name="Comma 8 3 4 4 3" xfId="15090" xr:uid="{9C404A9D-0C6C-4260-B781-7E0950DE6A84}"/>
    <cellStyle name="Comma 8 3 4 4 3 2" xfId="38664" xr:uid="{07FB6699-FDAC-4330-96C8-81C7016B6DD9}"/>
    <cellStyle name="Comma 8 3 4 4 4" xfId="27556" xr:uid="{E6CF0F40-2D8E-4C0C-8D4A-05B3013F18A5}"/>
    <cellStyle name="Comma 8 3 4 5" xfId="4863" xr:uid="{21E917EA-63B4-4961-94C5-02A28E23B90D}"/>
    <cellStyle name="Comma 8 3 4 5 2" xfId="10337" xr:uid="{12C8FA5A-DB62-449C-83DA-78615D6B9D98}"/>
    <cellStyle name="Comma 8 3 4 5 2 2" xfId="21870" xr:uid="{3EBCCE37-36C1-42E0-AAC6-9543D79F0FC9}"/>
    <cellStyle name="Comma 8 3 4 5 2 2 2" xfId="45443" xr:uid="{6F848E6B-A154-42AE-9984-A2D8C17ED3C6}"/>
    <cellStyle name="Comma 8 3 4 5 2 3" xfId="34335" xr:uid="{5779A608-8C6B-403F-B7C8-5C1A5511E66B}"/>
    <cellStyle name="Comma 8 3 4 5 3" xfId="16449" xr:uid="{4F56D2BA-3611-4E28-8899-6C0B58B20136}"/>
    <cellStyle name="Comma 8 3 4 5 3 2" xfId="40023" xr:uid="{01840B0A-E80E-49E9-94CA-156D3BDAA643}"/>
    <cellStyle name="Comma 8 3 4 5 4" xfId="28915" xr:uid="{094AE6BE-2F4C-4E57-B318-54D84990ED72}"/>
    <cellStyle name="Comma 8 3 4 6" xfId="6201" xr:uid="{B98C5473-D359-4DB7-A813-06A95AC3F38B}"/>
    <cellStyle name="Comma 8 3 4 6 2" xfId="11677" xr:uid="{CD97CD0D-F16D-4C92-BF43-71B7F8573A46}"/>
    <cellStyle name="Comma 8 3 4 6 2 2" xfId="23209" xr:uid="{544FEC3A-A834-47A1-8E4A-25AA4059475A}"/>
    <cellStyle name="Comma 8 3 4 6 2 2 2" xfId="46782" xr:uid="{07C7237D-DCE2-413E-BCB3-E06FB5C39B85}"/>
    <cellStyle name="Comma 8 3 4 6 2 3" xfId="35674" xr:uid="{50DEBE7C-348C-4DAE-8D25-EF12EE5BDFED}"/>
    <cellStyle name="Comma 8 3 4 6 3" xfId="17785" xr:uid="{01184E39-80AA-47BE-B34A-CDCFAFE5C511}"/>
    <cellStyle name="Comma 8 3 4 6 3 2" xfId="41359" xr:uid="{699169A0-9707-42CC-98B0-01A359B482E7}"/>
    <cellStyle name="Comma 8 3 4 6 4" xfId="30251" xr:uid="{318820D4-2E60-4539-8D74-0B37E97BB7D8}"/>
    <cellStyle name="Comma 8 3 4 7" xfId="7592" xr:uid="{44564493-89D8-46E3-BD41-E364078ED492}"/>
    <cellStyle name="Comma 8 3 4 7 2" xfId="19147" xr:uid="{BD8425A6-3252-4621-8CEE-D99B83CC1B6F}"/>
    <cellStyle name="Comma 8 3 4 7 2 2" xfId="42720" xr:uid="{8EA0616A-B206-45E3-9A21-251A96FD0DB1}"/>
    <cellStyle name="Comma 8 3 4 7 3" xfId="31612" xr:uid="{6338B941-422F-47DE-86FA-A58A60594C29}"/>
    <cellStyle name="Comma 8 3 4 8" xfId="13430" xr:uid="{4C9E374E-9D8E-4490-8906-F94A75BB9992}"/>
    <cellStyle name="Comma 8 3 4 8 2" xfId="37180" xr:uid="{F14745EF-85C5-4A10-A99B-F849E6EE8AC6}"/>
    <cellStyle name="Comma 8 3 4 9" xfId="26073" xr:uid="{C72712BD-1628-4235-B958-78A351A20783}"/>
    <cellStyle name="Comma 8 3 5" xfId="1786" xr:uid="{5B20008F-CF73-4030-A90D-7737DA701330}"/>
    <cellStyle name="Comma 8 3 5 10" xfId="48629" xr:uid="{7114D2F0-1B97-49F6-9B1D-9318D0A831FD}"/>
    <cellStyle name="Comma 8 3 5 2" xfId="2327" xr:uid="{0C173225-D0C6-404B-BCE5-9B57EADFCEA2}"/>
    <cellStyle name="Comma 8 3 5 2 2" xfId="4122" xr:uid="{FEF768CF-47FA-413A-8C0D-31642FF4515A}"/>
    <cellStyle name="Comma 8 3 5 2 2 2" xfId="9591" xr:uid="{692390E1-D0B7-4693-B0FD-FFC3DEF698C7}"/>
    <cellStyle name="Comma 8 3 5 2 2 2 2" xfId="21124" xr:uid="{1EA65389-FFAD-484D-BB20-F5DA917C0F83}"/>
    <cellStyle name="Comma 8 3 5 2 2 2 2 2" xfId="44697" xr:uid="{82D926A2-8871-4627-B797-6EB609656FEE}"/>
    <cellStyle name="Comma 8 3 5 2 2 2 3" xfId="33589" xr:uid="{5A0BDD45-B4F3-4CF1-B643-32D4B0B2BE2E}"/>
    <cellStyle name="Comma 8 3 5 2 2 3" xfId="15709" xr:uid="{CDD9FB59-9040-4C6A-B91B-A4D02124B88B}"/>
    <cellStyle name="Comma 8 3 5 2 2 3 2" xfId="39283" xr:uid="{341E7EB5-DA86-4014-AB88-6EA0B21115AC}"/>
    <cellStyle name="Comma 8 3 5 2 2 4" xfId="28175" xr:uid="{261E0ED1-4DA8-4851-8CD9-52B8535F0985}"/>
    <cellStyle name="Comma 8 3 5 2 3" xfId="5487" xr:uid="{21983277-5F54-4439-BA0E-A0EE5E5AA5F1}"/>
    <cellStyle name="Comma 8 3 5 2 3 2" xfId="10961" xr:uid="{F8074041-161D-4FDC-AF09-EF7547D6E346}"/>
    <cellStyle name="Comma 8 3 5 2 3 2 2" xfId="22494" xr:uid="{8D9A8B11-2DEE-41F0-B4CA-2462E8CD71D1}"/>
    <cellStyle name="Comma 8 3 5 2 3 2 2 2" xfId="46067" xr:uid="{D58A02A9-D907-4671-A1A4-4D0E8B1B0B18}"/>
    <cellStyle name="Comma 8 3 5 2 3 2 3" xfId="34959" xr:uid="{754EEFA9-71F5-4456-97AA-63F7E9581E25}"/>
    <cellStyle name="Comma 8 3 5 2 3 3" xfId="17073" xr:uid="{8F7DBDF8-6779-4A84-872D-3D65B54F1EAA}"/>
    <cellStyle name="Comma 8 3 5 2 3 3 2" xfId="40647" xr:uid="{9E29A581-92F3-48CB-AE31-2C09E4655A87}"/>
    <cellStyle name="Comma 8 3 5 2 3 4" xfId="29539" xr:uid="{C27A4531-8C6A-4FC4-8952-35626E1753B2}"/>
    <cellStyle name="Comma 8 3 5 2 4" xfId="6825" xr:uid="{59FED7D8-B184-48CD-8246-5CF09101C0E3}"/>
    <cellStyle name="Comma 8 3 5 2 4 2" xfId="12303" xr:uid="{1902B2C9-CE2A-448F-B788-6E2BFF0DF6CF}"/>
    <cellStyle name="Comma 8 3 5 2 4 2 2" xfId="23835" xr:uid="{38C35384-09EE-4331-9A7E-B2D076856E0F}"/>
    <cellStyle name="Comma 8 3 5 2 4 2 2 2" xfId="47408" xr:uid="{0DD2EA63-4E43-455B-86C6-A390F774268F}"/>
    <cellStyle name="Comma 8 3 5 2 4 2 3" xfId="36300" xr:uid="{169F7A73-73C7-4DF2-8A30-0C540AF064A8}"/>
    <cellStyle name="Comma 8 3 5 2 4 3" xfId="18409" xr:uid="{68735A00-6FC5-427F-B067-753B4B96B764}"/>
    <cellStyle name="Comma 8 3 5 2 4 3 2" xfId="41983" xr:uid="{BB1AE9BF-6784-4091-9D79-BBBE3447274B}"/>
    <cellStyle name="Comma 8 3 5 2 4 4" xfId="30875" xr:uid="{A3E63218-4E2B-4372-AA99-4F0E063CA1A4}"/>
    <cellStyle name="Comma 8 3 5 2 5" xfId="8238" xr:uid="{A4C247A4-2439-4B2D-B1EE-AC7CA38479C5}"/>
    <cellStyle name="Comma 8 3 5 2 5 2" xfId="19771" xr:uid="{C15B210F-47C8-4A82-B784-5D9D94CA0ABE}"/>
    <cellStyle name="Comma 8 3 5 2 5 2 2" xfId="43344" xr:uid="{D6BA999E-E528-40DE-BD0B-805880DF3148}"/>
    <cellStyle name="Comma 8 3 5 2 5 3" xfId="32236" xr:uid="{16068987-A641-4CB3-9DD5-91100176492F}"/>
    <cellStyle name="Comma 8 3 5 2 6" xfId="14067" xr:uid="{A79830AC-F7EF-4BD4-94AF-57F9320B3244}"/>
    <cellStyle name="Comma 8 3 5 2 6 2" xfId="37804" xr:uid="{EB3B067B-7B3D-427E-A707-451F4C6CC878}"/>
    <cellStyle name="Comma 8 3 5 2 7" xfId="26697" xr:uid="{0401010E-6730-4739-8956-4005F021BA79}"/>
    <cellStyle name="Comma 8 3 5 2 8" xfId="25323" xr:uid="{40A29270-0174-451B-9338-FA57AC5127FA}"/>
    <cellStyle name="Comma 8 3 5 2 9" xfId="49153" xr:uid="{5ADD2992-7C43-44A2-A4DE-F417E557DF4A}"/>
    <cellStyle name="Comma 8 3 5 3" xfId="3603" xr:uid="{62033078-01C3-4512-B6A6-F1F74975F33A}"/>
    <cellStyle name="Comma 8 3 5 3 2" xfId="9072" xr:uid="{723AA195-FB67-482B-A097-A5A9AFBB7311}"/>
    <cellStyle name="Comma 8 3 5 3 2 2" xfId="20605" xr:uid="{E29A102A-F86F-4E71-BD70-84F98B0F4F73}"/>
    <cellStyle name="Comma 8 3 5 3 2 2 2" xfId="44178" xr:uid="{FC090368-9C68-4BB7-8519-56B0D1F12A12}"/>
    <cellStyle name="Comma 8 3 5 3 2 3" xfId="33070" xr:uid="{843AC408-03AF-4F0B-A316-1905BC39655E}"/>
    <cellStyle name="Comma 8 3 5 3 3" xfId="15190" xr:uid="{6253A261-0FD8-4878-882F-D18AB0297E1E}"/>
    <cellStyle name="Comma 8 3 5 3 3 2" xfId="38764" xr:uid="{9E4FE4E4-4E15-4B71-AC44-2140015F06CB}"/>
    <cellStyle name="Comma 8 3 5 3 4" xfId="27656" xr:uid="{D9ADB7CB-C158-422D-BA4D-8E09C8ACC9B5}"/>
    <cellStyle name="Comma 8 3 5 4" xfId="4963" xr:uid="{63A08C7C-947B-4470-B449-D0D212CE3D0A}"/>
    <cellStyle name="Comma 8 3 5 4 2" xfId="10437" xr:uid="{CA990B4F-7049-4133-AD72-3EBF126CCF26}"/>
    <cellStyle name="Comma 8 3 5 4 2 2" xfId="21970" xr:uid="{9D788A5F-4503-4170-8EE9-4696DA1F7425}"/>
    <cellStyle name="Comma 8 3 5 4 2 2 2" xfId="45543" xr:uid="{3C7612F2-513E-4AD1-85BD-FEF9007504CD}"/>
    <cellStyle name="Comma 8 3 5 4 2 3" xfId="34435" xr:uid="{9AE12C1A-8370-4A7B-9AD6-D436E81F5B39}"/>
    <cellStyle name="Comma 8 3 5 4 3" xfId="16549" xr:uid="{54BD6B60-21D7-4BFE-9659-FA5BC01857D2}"/>
    <cellStyle name="Comma 8 3 5 4 3 2" xfId="40123" xr:uid="{C4710CE9-86F1-42FB-AB78-9E88C400ED52}"/>
    <cellStyle name="Comma 8 3 5 4 4" xfId="29015" xr:uid="{0953DE43-9A0F-4690-B6D1-F1AE4B3A1384}"/>
    <cellStyle name="Comma 8 3 5 5" xfId="6301" xr:uid="{ADF41EA4-4C3A-4652-980C-8ED1BAA36D19}"/>
    <cellStyle name="Comma 8 3 5 5 2" xfId="11778" xr:uid="{34D1DEFF-F0D4-434E-AFE8-59A902B9A032}"/>
    <cellStyle name="Comma 8 3 5 5 2 2" xfId="23310" xr:uid="{3F2F7BD9-3428-4EC0-8A21-DBED2532CA29}"/>
    <cellStyle name="Comma 8 3 5 5 2 2 2" xfId="46883" xr:uid="{4F94A951-9EE1-43AA-BA92-5C787E3BF2DE}"/>
    <cellStyle name="Comma 8 3 5 5 2 3" xfId="35775" xr:uid="{2CF998C0-F798-404B-A76F-CA0A5E56FB13}"/>
    <cellStyle name="Comma 8 3 5 5 3" xfId="17885" xr:uid="{BB07C8AE-181B-4745-B882-0FD387C677A8}"/>
    <cellStyle name="Comma 8 3 5 5 3 2" xfId="41459" xr:uid="{5768CF18-236A-4982-B39E-FE18D4E6787F}"/>
    <cellStyle name="Comma 8 3 5 5 4" xfId="30351" xr:uid="{D6ED8A0A-CE77-4DCA-A484-64AE25915241}"/>
    <cellStyle name="Comma 8 3 5 6" xfId="7712" xr:uid="{89D2ABB7-1491-43F2-BEE1-105F2C9F20FC}"/>
    <cellStyle name="Comma 8 3 5 6 2" xfId="19247" xr:uid="{819DEBEA-E4E8-452C-914A-C580DD939026}"/>
    <cellStyle name="Comma 8 3 5 6 2 2" xfId="42820" xr:uid="{8A9922E5-5049-4525-A848-37ABA0C2BFA7}"/>
    <cellStyle name="Comma 8 3 5 6 3" xfId="31712" xr:uid="{6FC898F9-9E5A-4E07-93B4-388CBAA74215}"/>
    <cellStyle name="Comma 8 3 5 7" xfId="13541" xr:uid="{AC37FBBA-3B00-4C65-A3B4-4099ED71DEEC}"/>
    <cellStyle name="Comma 8 3 5 7 2" xfId="37280" xr:uid="{AAA755BB-7546-4F4D-9EC9-1FCB06F9FE4A}"/>
    <cellStyle name="Comma 8 3 5 8" xfId="26173" xr:uid="{6059DDDF-6F86-4064-B155-ADBAFCA18CCA}"/>
    <cellStyle name="Comma 8 3 5 9" xfId="24798" xr:uid="{D2EF1D51-E3D9-4C97-B963-9A1E0304D8C2}"/>
    <cellStyle name="Comma 8 3 6" xfId="1848" xr:uid="{23FEB9FA-E724-4E80-9AD9-39035D6B9919}"/>
    <cellStyle name="Comma 8 3 6 2" xfId="3661" xr:uid="{1DD1B908-9D4A-4E54-8571-E00978FAACF0}"/>
    <cellStyle name="Comma 8 3 6 2 2" xfId="9130" xr:uid="{468CCEF3-FBA6-47F5-B71D-721807D8ED1B}"/>
    <cellStyle name="Comma 8 3 6 2 2 2" xfId="20663" xr:uid="{153380DF-BB8A-4B5E-B564-D5F719822C93}"/>
    <cellStyle name="Comma 8 3 6 2 2 2 2" xfId="44236" xr:uid="{6E99C30C-6F01-4868-9E1E-67201FC260D9}"/>
    <cellStyle name="Comma 8 3 6 2 2 3" xfId="33128" xr:uid="{25E4088E-09F4-484B-BBE5-6D01D650C6CB}"/>
    <cellStyle name="Comma 8 3 6 2 3" xfId="15248" xr:uid="{07737F4F-50EF-4879-9ADC-13E7D18D9FDF}"/>
    <cellStyle name="Comma 8 3 6 2 3 2" xfId="38822" xr:uid="{026302CA-B552-4B2E-8CCF-A0BA7D3B4AA2}"/>
    <cellStyle name="Comma 8 3 6 2 4" xfId="27714" xr:uid="{019BACEE-F6E7-4A54-A3CC-4EFF1DFDEC67}"/>
    <cellStyle name="Comma 8 3 6 3" xfId="5025" xr:uid="{38A4DC61-1C7D-45C5-A74F-4A39D665280B}"/>
    <cellStyle name="Comma 8 3 6 3 2" xfId="10499" xr:uid="{80D2D775-3A03-4A41-9E9F-E95BB1AF34AF}"/>
    <cellStyle name="Comma 8 3 6 3 2 2" xfId="22032" xr:uid="{A3B4B403-E96E-4222-B93D-AAE1F8515B08}"/>
    <cellStyle name="Comma 8 3 6 3 2 2 2" xfId="45605" xr:uid="{CEA4608D-FABC-4432-B6D3-6367D9A9552B}"/>
    <cellStyle name="Comma 8 3 6 3 2 3" xfId="34497" xr:uid="{EC2F92B4-7B48-4242-9619-82DB372C42EC}"/>
    <cellStyle name="Comma 8 3 6 3 3" xfId="16611" xr:uid="{02C23255-F4A5-4B61-82B2-E2EEBEBF7861}"/>
    <cellStyle name="Comma 8 3 6 3 3 2" xfId="40185" xr:uid="{4397CB50-F0E6-4B85-AE5B-FF0375764545}"/>
    <cellStyle name="Comma 8 3 6 3 4" xfId="29077" xr:uid="{B2FF4C0A-F708-45D2-A6B7-525B1EFDFBD2}"/>
    <cellStyle name="Comma 8 3 6 4" xfId="6363" xr:uid="{B5DABF03-A20F-4B91-ADF6-2DDEE899B18C}"/>
    <cellStyle name="Comma 8 3 6 4 2" xfId="11840" xr:uid="{1E3D9BA5-301B-4EA3-92DB-81346670E0D8}"/>
    <cellStyle name="Comma 8 3 6 4 2 2" xfId="23372" xr:uid="{E57449E7-63D4-45D0-B0D4-C66AD6AE27AF}"/>
    <cellStyle name="Comma 8 3 6 4 2 2 2" xfId="46945" xr:uid="{01EA3E78-ABAF-4BEF-B23B-64054DA90E87}"/>
    <cellStyle name="Comma 8 3 6 4 2 3" xfId="35837" xr:uid="{A0412407-4855-4D50-9830-B743C81EB37C}"/>
    <cellStyle name="Comma 8 3 6 4 3" xfId="17947" xr:uid="{8DBFF8A7-87BE-4160-9B67-6AF9EB8C0E91}"/>
    <cellStyle name="Comma 8 3 6 4 3 2" xfId="41521" xr:uid="{3700DE4F-046A-48F5-8F01-55B7486A294F}"/>
    <cellStyle name="Comma 8 3 6 4 4" xfId="30413" xr:uid="{36BA83F2-2B61-46B1-8A6C-0ECE6656E811}"/>
    <cellStyle name="Comma 8 3 6 5" xfId="7774" xr:uid="{AA4273AB-1763-4CD4-A2EB-F45FCA6E23E5}"/>
    <cellStyle name="Comma 8 3 6 5 2" xfId="19309" xr:uid="{F1E50226-CC8D-4D71-AB30-C01573963711}"/>
    <cellStyle name="Comma 8 3 6 5 2 2" xfId="42882" xr:uid="{7C785C41-CDE6-49D2-95E0-DDCFF3EAA3FC}"/>
    <cellStyle name="Comma 8 3 6 5 3" xfId="31774" xr:uid="{C569E5B4-7722-4263-BA9B-7A3053994C3B}"/>
    <cellStyle name="Comma 8 3 6 6" xfId="13603" xr:uid="{C226B585-A286-49D6-8FD4-7AAD5BB6F53A}"/>
    <cellStyle name="Comma 8 3 6 6 2" xfId="37342" xr:uid="{87D405E2-C949-49AD-80B4-06C489CA1BF8}"/>
    <cellStyle name="Comma 8 3 6 7" xfId="26235" xr:uid="{FAC9B9A8-A517-420D-B57F-F55AA114CCF6}"/>
    <cellStyle name="Comma 8 3 6 8" xfId="24860" xr:uid="{19ADF8C9-2F5A-4B3B-B5F1-8FF11CF36EDE}"/>
    <cellStyle name="Comma 8 3 6 9" xfId="48691" xr:uid="{6FB3E7E6-2AD8-41D2-A081-D396F614654B}"/>
    <cellStyle name="Comma 8 3 7" xfId="2265" xr:uid="{CC3E35FD-106F-4EE7-9DC9-48B4EAEE0F6C}"/>
    <cellStyle name="Comma 8 3 7 2" xfId="4060" xr:uid="{4639B8C2-EB01-451A-A2F0-F817889C2001}"/>
    <cellStyle name="Comma 8 3 7 2 2" xfId="9529" xr:uid="{AAE84E5D-38BF-4B4F-ABD2-9829174ED9E8}"/>
    <cellStyle name="Comma 8 3 7 2 2 2" xfId="21062" xr:uid="{800EF974-5670-4843-8171-32F8CFB3BD74}"/>
    <cellStyle name="Comma 8 3 7 2 2 2 2" xfId="44635" xr:uid="{641C0C5D-3E26-4CE9-9AC1-DE39AD1231F4}"/>
    <cellStyle name="Comma 8 3 7 2 2 3" xfId="33527" xr:uid="{30C2DA09-6DAB-4311-98E0-6160FB69D688}"/>
    <cellStyle name="Comma 8 3 7 2 3" xfId="15647" xr:uid="{AC705812-CFD6-4281-8B6E-4650DC75A383}"/>
    <cellStyle name="Comma 8 3 7 2 3 2" xfId="39221" xr:uid="{207C2E9C-7B63-4B8E-8614-E181A795FF95}"/>
    <cellStyle name="Comma 8 3 7 2 4" xfId="28113" xr:uid="{FB295BC0-B2F1-46D7-9C8D-6F1F844D3BDF}"/>
    <cellStyle name="Comma 8 3 7 3" xfId="5425" xr:uid="{80B45072-CF76-4F9D-9098-F9001EA22CA2}"/>
    <cellStyle name="Comma 8 3 7 3 2" xfId="10899" xr:uid="{97435E21-4261-4A9F-9939-6B2B0EAB0D85}"/>
    <cellStyle name="Comma 8 3 7 3 2 2" xfId="22432" xr:uid="{5F749488-795C-44D6-BC98-D98D3C7A9290}"/>
    <cellStyle name="Comma 8 3 7 3 2 2 2" xfId="46005" xr:uid="{FE5CB852-B875-406F-8F56-57F894E12885}"/>
    <cellStyle name="Comma 8 3 7 3 2 3" xfId="34897" xr:uid="{949D1238-7878-4C8A-97F9-A6F82E1E1A88}"/>
    <cellStyle name="Comma 8 3 7 3 3" xfId="17011" xr:uid="{A4FFD91B-CC40-4553-B595-E1C0CF1D9887}"/>
    <cellStyle name="Comma 8 3 7 3 3 2" xfId="40585" xr:uid="{EBFDA1BA-B790-45F1-9502-8FB8D01D1262}"/>
    <cellStyle name="Comma 8 3 7 3 4" xfId="29477" xr:uid="{15D2F6E3-C8AF-40E9-86AE-CCD666B2D93A}"/>
    <cellStyle name="Comma 8 3 7 4" xfId="6763" xr:uid="{A29B56B7-FD85-4C17-A529-56588B1AD0F0}"/>
    <cellStyle name="Comma 8 3 7 4 2" xfId="12241" xr:uid="{C80797FE-8C75-4089-A036-F91EFB245370}"/>
    <cellStyle name="Comma 8 3 7 4 2 2" xfId="23773" xr:uid="{CA02FF4F-9603-486C-8868-3F44A63357C4}"/>
    <cellStyle name="Comma 8 3 7 4 2 2 2" xfId="47346" xr:uid="{D00C0BE0-D1FB-49AF-AA14-BD9EFE34A1A9}"/>
    <cellStyle name="Comma 8 3 7 4 2 3" xfId="36238" xr:uid="{FF50AFCE-F7D7-44EC-B364-6E257017189D}"/>
    <cellStyle name="Comma 8 3 7 4 3" xfId="18347" xr:uid="{87D2DEE6-1F29-41CF-9089-BFCE8F1CA96D}"/>
    <cellStyle name="Comma 8 3 7 4 3 2" xfId="41921" xr:uid="{92D6DF2A-AFD5-4A4B-8074-26981986AE8B}"/>
    <cellStyle name="Comma 8 3 7 4 4" xfId="30813" xr:uid="{8F228DBF-E7F9-46ED-B2CD-BD9316B472C4}"/>
    <cellStyle name="Comma 8 3 7 5" xfId="8176" xr:uid="{7C13268A-54A4-4A38-BFAB-4FCA348160E2}"/>
    <cellStyle name="Comma 8 3 7 5 2" xfId="19709" xr:uid="{4C86C14C-B03A-42B0-964C-631634740664}"/>
    <cellStyle name="Comma 8 3 7 5 2 2" xfId="43282" xr:uid="{A229FFAC-6C40-4503-8EAF-CC1B21A7BE98}"/>
    <cellStyle name="Comma 8 3 7 5 3" xfId="32174" xr:uid="{2AA355A1-077F-4773-842E-014DCD04DA6B}"/>
    <cellStyle name="Comma 8 3 7 6" xfId="14005" xr:uid="{DFD77096-45E7-46FD-B6A9-5756CFF97C3D}"/>
    <cellStyle name="Comma 8 3 7 6 2" xfId="37742" xr:uid="{8D88EE9E-7249-4A6C-B253-ACA3F9511379}"/>
    <cellStyle name="Comma 8 3 7 7" xfId="26635" xr:uid="{EE9CFB15-699A-4DFF-ABB4-7B436B80C725}"/>
    <cellStyle name="Comma 8 3 7 8" xfId="25261" xr:uid="{3060A239-3BE3-4DC5-A065-5367C81A6631}"/>
    <cellStyle name="Comma 8 3 7 9" xfId="49091" xr:uid="{AA4C7E8C-B6BA-48A9-BC92-9DC0CBD06C4B}"/>
    <cellStyle name="Comma 8 3 8" xfId="3223" xr:uid="{284E5CDE-2C82-484D-8324-F9733912D238}"/>
    <cellStyle name="Comma 8 3 8 2" xfId="8690" xr:uid="{7CE0B7EC-3307-4124-9E2E-C32576B32AB4}"/>
    <cellStyle name="Comma 8 3 8 2 2" xfId="20223" xr:uid="{2154621D-7759-4A52-B07A-03BD425DDFC5}"/>
    <cellStyle name="Comma 8 3 8 2 2 2" xfId="43796" xr:uid="{7C16CB71-19E4-4982-B49A-2C9CD5A9822C}"/>
    <cellStyle name="Comma 8 3 8 2 3" xfId="32688" xr:uid="{8B71BA04-8ADE-41C3-BC72-0577480EDC28}"/>
    <cellStyle name="Comma 8 3 8 3" xfId="14809" xr:uid="{E5F36ABD-09B0-4D0C-93CE-C68ECBE60A1F}"/>
    <cellStyle name="Comma 8 3 8 3 2" xfId="38383" xr:uid="{1473F3A2-671F-491E-B335-B829B112045D}"/>
    <cellStyle name="Comma 8 3 8 4" xfId="27275" xr:uid="{78BACF6F-6081-4CE5-A6DC-95B41781FBC3}"/>
    <cellStyle name="Comma 8 3 9" xfId="4577" xr:uid="{F8EEB82A-DC78-4CBF-B66F-09CCD7F56FC4}"/>
    <cellStyle name="Comma 8 3 9 2" xfId="10050" xr:uid="{A4A4F99A-7B76-4A9A-94FF-8AAD88081132}"/>
    <cellStyle name="Comma 8 3 9 2 2" xfId="21583" xr:uid="{874FD7BF-23F3-4B2B-A0EE-8E46F956F28D}"/>
    <cellStyle name="Comma 8 3 9 2 2 2" xfId="45156" xr:uid="{71C2B970-E8C6-48D6-A4F6-B48E8037D00D}"/>
    <cellStyle name="Comma 8 3 9 2 3" xfId="34048" xr:uid="{1575486C-0600-405A-8309-B6973CE0DFBF}"/>
    <cellStyle name="Comma 8 3 9 3" xfId="16163" xr:uid="{EA028759-A28A-491E-BA69-E7308422CE71}"/>
    <cellStyle name="Comma 8 3 9 3 2" xfId="39737" xr:uid="{27B1F0D0-F49C-42E0-9C9F-FC430768D22E}"/>
    <cellStyle name="Comma 8 3 9 4" xfId="28629" xr:uid="{139533D9-A339-4FAA-A283-43F0303FF9D4}"/>
    <cellStyle name="Comma 8 4" xfId="162" xr:uid="{649DC7B6-AF7D-42E6-84F5-5C3FB8129EBD}"/>
    <cellStyle name="Comma 8 4 10" xfId="25962" xr:uid="{DD4BC086-A68C-4210-A950-5DF6F0B44E13}"/>
    <cellStyle name="Comma 8 4 11" xfId="24588" xr:uid="{FC02EBD8-2E5B-468D-9E13-38DD93C9387E}"/>
    <cellStyle name="Comma 8 4 12" xfId="48415" xr:uid="{BA461C44-287D-490B-B0EE-072BEE826A7D}"/>
    <cellStyle name="Comma 8 4 13" xfId="1227" xr:uid="{32801E1E-888E-49CF-BA97-DA6EF492577C}"/>
    <cellStyle name="Comma 8 4 14" xfId="459" xr:uid="{39DC21F1-0CCF-46D9-84EB-03C7216FA225}"/>
    <cellStyle name="Comma 8 4 2" xfId="593" xr:uid="{B747CC40-673A-49D1-8232-83ABCC1459FC}"/>
    <cellStyle name="Comma 8 4 2 10" xfId="2024" xr:uid="{5409B1DA-25A5-487E-BD12-97AD82365BBB}"/>
    <cellStyle name="Comma 8 4 2 2" xfId="3837" xr:uid="{7196AC80-0EA7-4E9B-8884-A8CDA533DA35}"/>
    <cellStyle name="Comma 8 4 2 2 2" xfId="9306" xr:uid="{57DCBFB0-2F0C-4BC0-AC85-61B47EF67996}"/>
    <cellStyle name="Comma 8 4 2 2 2 2" xfId="20839" xr:uid="{FC955EB6-1749-4F62-B907-0AD1EB1BAE96}"/>
    <cellStyle name="Comma 8 4 2 2 2 2 2" xfId="44412" xr:uid="{993EE4D3-7ED1-4F55-8BB2-CB6931B45960}"/>
    <cellStyle name="Comma 8 4 2 2 2 3" xfId="33304" xr:uid="{1E14A012-A2CC-4C07-988F-8CBC6701CE0D}"/>
    <cellStyle name="Comma 8 4 2 2 3" xfId="15424" xr:uid="{A2C1A0F2-4025-40B4-848E-0015353228F9}"/>
    <cellStyle name="Comma 8 4 2 2 3 2" xfId="38998" xr:uid="{A21EB87B-AEC2-403F-9893-945280DF4FD4}"/>
    <cellStyle name="Comma 8 4 2 2 4" xfId="27890" xr:uid="{882F954E-4688-4446-A8E2-8259119AE04C}"/>
    <cellStyle name="Comma 8 4 2 3" xfId="5201" xr:uid="{D728C2EB-FEB1-44FA-8289-B13D1B7ACD92}"/>
    <cellStyle name="Comma 8 4 2 3 2" xfId="10675" xr:uid="{836A5292-7B7A-4643-AE03-A575427DD392}"/>
    <cellStyle name="Comma 8 4 2 3 2 2" xfId="22208" xr:uid="{9CC7D00A-FC13-4A38-B254-7ADFC8CC017A}"/>
    <cellStyle name="Comma 8 4 2 3 2 2 2" xfId="45781" xr:uid="{3E5305DC-9B25-4E49-81F6-D3F0648C47AA}"/>
    <cellStyle name="Comma 8 4 2 3 2 3" xfId="34673" xr:uid="{9DAA046C-2513-4D5F-9248-4B5EE54F4408}"/>
    <cellStyle name="Comma 8 4 2 3 3" xfId="16787" xr:uid="{1E2D13E4-B4CA-416F-9547-7E9F46AE50A2}"/>
    <cellStyle name="Comma 8 4 2 3 3 2" xfId="40361" xr:uid="{F2B7E9E6-0FB9-4D3A-9112-FC8D87F114EA}"/>
    <cellStyle name="Comma 8 4 2 3 4" xfId="29253" xr:uid="{46057E07-CC2A-402A-80BB-24FD9B59CE19}"/>
    <cellStyle name="Comma 8 4 2 4" xfId="6539" xr:uid="{88E45E1A-0956-4FD8-BE27-DC03F5FB7551}"/>
    <cellStyle name="Comma 8 4 2 4 2" xfId="12016" xr:uid="{85476C29-996E-4624-A722-23C51C7E01E7}"/>
    <cellStyle name="Comma 8 4 2 4 2 2" xfId="23548" xr:uid="{A0402EFB-BDD2-4C7B-90AE-BA35F095985A}"/>
    <cellStyle name="Comma 8 4 2 4 2 2 2" xfId="47121" xr:uid="{B6823EE0-A39B-422E-AD0C-85AD09D38F9D}"/>
    <cellStyle name="Comma 8 4 2 4 2 3" xfId="36013" xr:uid="{5A614530-8407-49AF-8AFF-49084F2A2908}"/>
    <cellStyle name="Comma 8 4 2 4 3" xfId="18123" xr:uid="{18B40320-3E72-4CC2-BA53-FDFC667C791F}"/>
    <cellStyle name="Comma 8 4 2 4 3 2" xfId="41697" xr:uid="{23C92ABC-26C7-45D9-80F6-3F4DBF21412B}"/>
    <cellStyle name="Comma 8 4 2 4 4" xfId="30589" xr:uid="{E0E1F48F-EFF6-4347-893C-7F0BDCDC3CE7}"/>
    <cellStyle name="Comma 8 4 2 5" xfId="7950" xr:uid="{C41E3569-C140-4FCC-B833-70CF877194E4}"/>
    <cellStyle name="Comma 8 4 2 5 2" xfId="19485" xr:uid="{750F71F6-FAAB-4F57-B233-2F3E0AC4D08E}"/>
    <cellStyle name="Comma 8 4 2 5 2 2" xfId="43058" xr:uid="{954C3435-6709-476A-8CBE-2C9F6B20A37D}"/>
    <cellStyle name="Comma 8 4 2 5 3" xfId="31950" xr:uid="{DA2DF220-5C13-40C8-9657-78850FB75E96}"/>
    <cellStyle name="Comma 8 4 2 6" xfId="13779" xr:uid="{0CFAAC7A-86EF-4637-B2C8-F57190566616}"/>
    <cellStyle name="Comma 8 4 2 6 2" xfId="37518" xr:uid="{110A4268-F0AA-46FA-8165-BAC689CD9E34}"/>
    <cellStyle name="Comma 8 4 2 7" xfId="26411" xr:uid="{E32A3553-5326-40EA-8070-8FBCD9FB47EF}"/>
    <cellStyle name="Comma 8 4 2 8" xfId="25036" xr:uid="{0E10D8A5-45A5-4A70-8668-EE40F8BC5586}"/>
    <cellStyle name="Comma 8 4 2 9" xfId="48867" xr:uid="{F1967C16-9F8B-496D-B24A-704DCBF47A7D}"/>
    <cellStyle name="Comma 8 4 3" xfId="2511" xr:uid="{F1D5E480-AC33-487A-AB55-18FD597B7CA4}"/>
    <cellStyle name="Comma 8 4 3 2" xfId="4302" xr:uid="{62E6B226-DC7C-429F-8D1A-445A45F241C5}"/>
    <cellStyle name="Comma 8 4 3 2 2" xfId="9771" xr:uid="{91989E72-1AB8-4303-BF9D-AD668043CAD3}"/>
    <cellStyle name="Comma 8 4 3 2 2 2" xfId="21304" xr:uid="{29395558-7D29-4722-AB30-0D02BF462A66}"/>
    <cellStyle name="Comma 8 4 3 2 2 2 2" xfId="44877" xr:uid="{7DE2F550-2665-4620-B8B4-E7587637E2AC}"/>
    <cellStyle name="Comma 8 4 3 2 2 3" xfId="33769" xr:uid="{F59EDA88-02AE-4D8E-AAED-2C0E880C921A}"/>
    <cellStyle name="Comma 8 4 3 2 3" xfId="15889" xr:uid="{FFBF0D46-3B5B-48C0-8D32-A23E2EB46D6B}"/>
    <cellStyle name="Comma 8 4 3 2 3 2" xfId="39463" xr:uid="{F35AEC51-2277-47C0-A2AB-9C9DC4CCDD92}"/>
    <cellStyle name="Comma 8 4 3 2 4" xfId="28355" xr:uid="{05F5BA81-E0B3-4DCC-A6B5-820E14B0539C}"/>
    <cellStyle name="Comma 8 4 3 3" xfId="5667" xr:uid="{9FE29A3E-6346-45F3-9D29-5B7C87AA575E}"/>
    <cellStyle name="Comma 8 4 3 3 2" xfId="11141" xr:uid="{69A87218-B1F0-42A8-9F35-A1CBFB0101D4}"/>
    <cellStyle name="Comma 8 4 3 3 2 2" xfId="22674" xr:uid="{F0F53C6B-FA19-4C4C-ADDB-58760E8EDD37}"/>
    <cellStyle name="Comma 8 4 3 3 2 2 2" xfId="46247" xr:uid="{C18AD025-392D-4E3B-BADC-9F6B240A0267}"/>
    <cellStyle name="Comma 8 4 3 3 2 3" xfId="35139" xr:uid="{F892365E-F879-448E-9443-43E2FBEEFC67}"/>
    <cellStyle name="Comma 8 4 3 3 3" xfId="17253" xr:uid="{8BD85D28-6F07-42B3-8BA1-238FFB9563CA}"/>
    <cellStyle name="Comma 8 4 3 3 3 2" xfId="40827" xr:uid="{DBD9730B-FA5D-435E-91A5-E7844C58E357}"/>
    <cellStyle name="Comma 8 4 3 3 4" xfId="29719" xr:uid="{465A4D0B-224C-4495-8089-466C17696428}"/>
    <cellStyle name="Comma 8 4 3 4" xfId="7005" xr:uid="{C6B86E60-5146-4E23-9A4F-9995D7460E30}"/>
    <cellStyle name="Comma 8 4 3 4 2" xfId="12483" xr:uid="{B400F1DF-D2ED-4DE4-8F32-28CC6566826E}"/>
    <cellStyle name="Comma 8 4 3 4 2 2" xfId="24015" xr:uid="{421B317E-9906-4B68-BC23-9B0617DD9F85}"/>
    <cellStyle name="Comma 8 4 3 4 2 2 2" xfId="47588" xr:uid="{FE61262D-A1B5-4B93-BED8-634BB8F0C5FA}"/>
    <cellStyle name="Comma 8 4 3 4 2 3" xfId="36480" xr:uid="{89212A27-D973-486F-B5AE-F0EE4C55D6CD}"/>
    <cellStyle name="Comma 8 4 3 4 3" xfId="18589" xr:uid="{660F7EB0-FA29-47BC-B0CA-A0005BB7ECE3}"/>
    <cellStyle name="Comma 8 4 3 4 3 2" xfId="42163" xr:uid="{B4B96F34-A165-4C45-8E0C-A53E983B4168}"/>
    <cellStyle name="Comma 8 4 3 4 4" xfId="31055" xr:uid="{722715A9-4E86-4E7A-912F-863C831CF702}"/>
    <cellStyle name="Comma 8 4 3 5" xfId="8418" xr:uid="{AD101A84-AD06-4FA8-8859-0ABB88DCB742}"/>
    <cellStyle name="Comma 8 4 3 5 2" xfId="19951" xr:uid="{B203737A-FDAC-4AD0-BD79-7981253918DE}"/>
    <cellStyle name="Comma 8 4 3 5 2 2" xfId="43524" xr:uid="{34350F58-3744-4632-806A-088931DE7A1F}"/>
    <cellStyle name="Comma 8 4 3 5 3" xfId="32416" xr:uid="{6E30DD7A-8FDA-49EB-A2BE-1A6BA813E5CA}"/>
    <cellStyle name="Comma 8 4 3 6" xfId="14247" xr:uid="{5C478570-C84D-4981-AACA-80FD45FBE34F}"/>
    <cellStyle name="Comma 8 4 3 6 2" xfId="37984" xr:uid="{FF85166E-204C-46F5-A0E6-B633E46F4289}"/>
    <cellStyle name="Comma 8 4 3 7" xfId="26877" xr:uid="{66303271-835D-433A-8F55-85B72F8B74FC}"/>
    <cellStyle name="Comma 8 4 3 8" xfId="25503" xr:uid="{9185C8CE-7BF6-4392-BE93-4F29CB9A4B6B}"/>
    <cellStyle name="Comma 8 4 3 9" xfId="49333" xr:uid="{B3007BF1-7E61-4FBD-AB5F-15A749A3217E}"/>
    <cellStyle name="Comma 8 4 4" xfId="3398" xr:uid="{7162AE2D-DAE6-49B0-B2F3-429D004C27EB}"/>
    <cellStyle name="Comma 8 4 4 2" xfId="8866" xr:uid="{D3B1B9B0-E9E1-4A10-9FE4-27E7ECBA6AF3}"/>
    <cellStyle name="Comma 8 4 4 2 2" xfId="20399" xr:uid="{C3533537-4DB9-44C0-BFD5-81DD5F162DE9}"/>
    <cellStyle name="Comma 8 4 4 2 2 2" xfId="43972" xr:uid="{D9A3636A-F965-45E1-9D71-77FEA553EC9C}"/>
    <cellStyle name="Comma 8 4 4 2 3" xfId="32864" xr:uid="{C65530BE-2FF7-40B9-8DD7-52D8CAFA2907}"/>
    <cellStyle name="Comma 8 4 4 3" xfId="14984" xr:uid="{8A7659DB-1EB3-4FAE-81DB-199C2CE94403}"/>
    <cellStyle name="Comma 8 4 4 3 2" xfId="38558" xr:uid="{58D152D6-7469-49A8-8191-51F84B8D02C6}"/>
    <cellStyle name="Comma 8 4 4 4" xfId="27450" xr:uid="{CB2E17C9-6EAA-4075-ABE0-4100C933D5CA}"/>
    <cellStyle name="Comma 8 4 5" xfId="4754" xr:uid="{A8DAAAD1-5A56-491F-AE02-F4A573455E86}"/>
    <cellStyle name="Comma 8 4 5 2" xfId="10227" xr:uid="{9A27A31F-A3CC-4E22-AC48-9A5F8396F89F}"/>
    <cellStyle name="Comma 8 4 5 2 2" xfId="21760" xr:uid="{E09465A5-A8DA-4DF0-811B-03CEB8907FA4}"/>
    <cellStyle name="Comma 8 4 5 2 2 2" xfId="45333" xr:uid="{DDD5CF5E-368E-4CBD-8656-F85FF3AA9503}"/>
    <cellStyle name="Comma 8 4 5 2 3" xfId="34225" xr:uid="{5635C46B-C976-4691-A12B-C62714420AA2}"/>
    <cellStyle name="Comma 8 4 5 3" xfId="16340" xr:uid="{FD38A378-5268-45FB-B23D-9F7B136ABAA2}"/>
    <cellStyle name="Comma 8 4 5 3 2" xfId="39914" xr:uid="{36667DE3-C79B-4160-ADA7-465A2D46ECB8}"/>
    <cellStyle name="Comma 8 4 5 4" xfId="28806" xr:uid="{A289AA3C-64CD-44B5-8B94-1C2DA50CBDE3}"/>
    <cellStyle name="Comma 8 4 6" xfId="6092" xr:uid="{8134B249-0813-4970-885B-9377E93AF9AB}"/>
    <cellStyle name="Comma 8 4 6 2" xfId="11568" xr:uid="{5A5A51EA-045A-46E3-AB94-80C55C7021FD}"/>
    <cellStyle name="Comma 8 4 6 2 2" xfId="23100" xr:uid="{526DC3DE-2ABC-462D-8811-9F41E0133813}"/>
    <cellStyle name="Comma 8 4 6 2 2 2" xfId="46673" xr:uid="{77B7A246-D03B-4D9C-8B98-BDDA2150F336}"/>
    <cellStyle name="Comma 8 4 6 2 3" xfId="35565" xr:uid="{E6BB2026-B1CD-4E77-8CA5-60278A5589C3}"/>
    <cellStyle name="Comma 8 4 6 3" xfId="17676" xr:uid="{4A8ED489-36EB-4941-9A04-2E3E11900650}"/>
    <cellStyle name="Comma 8 4 6 3 2" xfId="41250" xr:uid="{53383BB4-C5A6-4CEC-84A1-B74564C232CC}"/>
    <cellStyle name="Comma 8 4 6 4" xfId="30142" xr:uid="{C820D422-9830-4130-A76C-6396357B7267}"/>
    <cellStyle name="Comma 8 4 7" xfId="7477" xr:uid="{65EF5C4D-49F6-482C-A676-5DC7C0DB73C8}"/>
    <cellStyle name="Comma 8 4 7 2" xfId="19037" xr:uid="{3445BD7F-9E05-48BA-B68A-BA0967CB7B11}"/>
    <cellStyle name="Comma 8 4 7 2 2" xfId="42610" xr:uid="{04FEAC67-6C96-46B3-962D-3AEC5652B67A}"/>
    <cellStyle name="Comma 8 4 7 3" xfId="31502" xr:uid="{364A7B35-A59E-4B86-AF59-7AC53884B77F}"/>
    <cellStyle name="Comma 8 4 8" xfId="13297" xr:uid="{78CCD00B-8020-42FE-9699-532CDA06ECC1}"/>
    <cellStyle name="Comma 8 4 8 2" xfId="37071" xr:uid="{E5E67F61-EA16-4F8C-9056-6B57C6D975E4}"/>
    <cellStyle name="Comma 8 4 9" xfId="12931" xr:uid="{3F852BA9-EC4E-4FA0-A16F-50FE80E2F432}"/>
    <cellStyle name="Comma 8 4 9 2" xfId="36810" xr:uid="{55F6D437-FF66-4A3C-A229-8E18AB942A74}"/>
    <cellStyle name="Comma 8 5" xfId="588" xr:uid="{47ACCEA0-DAFD-4615-9D0C-9168D0B2B8E0}"/>
    <cellStyle name="Comma 8 5 10" xfId="24440" xr:uid="{1F642326-A568-4B24-B295-524D8BFE39AE}"/>
    <cellStyle name="Comma 8 5 11" xfId="48310" xr:uid="{D77F8DF4-D900-411A-9F21-B338AD8CF541}"/>
    <cellStyle name="Comma 8 5 12" xfId="1077" xr:uid="{AE9F3A28-4723-4D98-9173-F1793B9AC62E}"/>
    <cellStyle name="Comma 8 5 2" xfId="1919" xr:uid="{82B34950-78C1-4987-B8DE-4C365330E6B0}"/>
    <cellStyle name="Comma 8 5 2 2" xfId="3732" xr:uid="{B2274DE5-4AAC-4654-9F20-88ED135DC05D}"/>
    <cellStyle name="Comma 8 5 2 2 2" xfId="9201" xr:uid="{409CDA4A-2144-4B72-892A-EACCFC78B136}"/>
    <cellStyle name="Comma 8 5 2 2 2 2" xfId="20734" xr:uid="{6D56D44B-507C-414F-8449-061D34891AE5}"/>
    <cellStyle name="Comma 8 5 2 2 2 2 2" xfId="44307" xr:uid="{D1C68F51-2AB9-49AE-874D-40DF00C42DB1}"/>
    <cellStyle name="Comma 8 5 2 2 2 3" xfId="33199" xr:uid="{C04CA03E-D473-43D3-92A0-4F16BCA1FBFA}"/>
    <cellStyle name="Comma 8 5 2 2 3" xfId="15319" xr:uid="{F512B4B6-1258-49DD-9703-80AACB417E2A}"/>
    <cellStyle name="Comma 8 5 2 2 3 2" xfId="38893" xr:uid="{F0505533-7045-4FA3-8877-D1858C3106C1}"/>
    <cellStyle name="Comma 8 5 2 2 4" xfId="27785" xr:uid="{A0BA1B98-F857-4B9C-9100-20DED57D3D8E}"/>
    <cellStyle name="Comma 8 5 2 3" xfId="5096" xr:uid="{0101A058-1D30-46C3-86C9-84CDC8D0C2A3}"/>
    <cellStyle name="Comma 8 5 2 3 2" xfId="10570" xr:uid="{B3D147B0-CB06-4DB3-941A-867E54D3CDAC}"/>
    <cellStyle name="Comma 8 5 2 3 2 2" xfId="22103" xr:uid="{6C071C3B-A560-4335-9FCE-16F82E548C9F}"/>
    <cellStyle name="Comma 8 5 2 3 2 2 2" xfId="45676" xr:uid="{91131A85-CAD0-464D-8272-FB22AECBD5E4}"/>
    <cellStyle name="Comma 8 5 2 3 2 3" xfId="34568" xr:uid="{BBBC5656-F651-4431-A307-FA07DF6C044D}"/>
    <cellStyle name="Comma 8 5 2 3 3" xfId="16682" xr:uid="{1AED734F-E95D-44EF-9590-5EB89FDD6614}"/>
    <cellStyle name="Comma 8 5 2 3 3 2" xfId="40256" xr:uid="{470AB25D-4DD2-4004-917A-424AFA37B1AC}"/>
    <cellStyle name="Comma 8 5 2 3 4" xfId="29148" xr:uid="{E7782420-7BE5-4B42-ADE1-EFEE7A8FA858}"/>
    <cellStyle name="Comma 8 5 2 4" xfId="6434" xr:uid="{19C81B68-121C-4CDD-A85B-5E4C0FBAD1E1}"/>
    <cellStyle name="Comma 8 5 2 4 2" xfId="11911" xr:uid="{F3218F3B-B23D-4002-8F65-A1A96831112F}"/>
    <cellStyle name="Comma 8 5 2 4 2 2" xfId="23443" xr:uid="{46B3D9A5-5B62-4F7C-AB99-3D384996CBC0}"/>
    <cellStyle name="Comma 8 5 2 4 2 2 2" xfId="47016" xr:uid="{2EDC0D93-D9B9-4BF4-A348-C59F597046BD}"/>
    <cellStyle name="Comma 8 5 2 4 2 3" xfId="35908" xr:uid="{393255D1-7CC3-4405-860F-1F5882EBE0BE}"/>
    <cellStyle name="Comma 8 5 2 4 3" xfId="18018" xr:uid="{A2BA58FB-67CD-411B-B300-E5AD6BFA9D50}"/>
    <cellStyle name="Comma 8 5 2 4 3 2" xfId="41592" xr:uid="{170E20AE-AF5E-4318-A537-62A979C0762F}"/>
    <cellStyle name="Comma 8 5 2 4 4" xfId="30484" xr:uid="{AEA15CAF-BC36-41ED-AC22-DF1B02ACEAAA}"/>
    <cellStyle name="Comma 8 5 2 5" xfId="7845" xr:uid="{99A678CD-A191-4B0C-A25A-29F116F0BFF9}"/>
    <cellStyle name="Comma 8 5 2 5 2" xfId="19380" xr:uid="{591C96DE-F5E1-4959-A4C4-519CC226CB93}"/>
    <cellStyle name="Comma 8 5 2 5 2 2" xfId="42953" xr:uid="{5F3E9C80-B2DE-4BF0-AE7F-8E9D02AEF4E4}"/>
    <cellStyle name="Comma 8 5 2 5 3" xfId="31845" xr:uid="{EB0AB8F8-8813-419C-A8C0-3B701993F975}"/>
    <cellStyle name="Comma 8 5 2 6" xfId="13674" xr:uid="{2B2954D1-AA74-462D-B632-C317D5B2E2B7}"/>
    <cellStyle name="Comma 8 5 2 6 2" xfId="37413" xr:uid="{C76E2CB5-3EDA-40E7-9D72-4BE2E4A529AF}"/>
    <cellStyle name="Comma 8 5 2 7" xfId="26306" xr:uid="{C7C9692A-038F-4262-BA31-B7D2501C44DF}"/>
    <cellStyle name="Comma 8 5 2 8" xfId="24931" xr:uid="{69178A8C-7278-418F-950C-182E6D09C163}"/>
    <cellStyle name="Comma 8 5 2 9" xfId="48762" xr:uid="{CA4DB089-00F7-4434-A6BB-8D568988BB41}"/>
    <cellStyle name="Comma 8 5 3" xfId="2403" xr:uid="{E3A03E63-55CD-4958-A6EC-FF9464CACCBB}"/>
    <cellStyle name="Comma 8 5 3 2" xfId="4195" xr:uid="{3FF457DA-73C5-4871-A9AB-A6F41DF33F6D}"/>
    <cellStyle name="Comma 8 5 3 2 2" xfId="9664" xr:uid="{F8B1A361-067B-4440-935D-92A0B600314C}"/>
    <cellStyle name="Comma 8 5 3 2 2 2" xfId="21197" xr:uid="{C6C2B046-D589-41E0-867E-E38CBD1C5C2B}"/>
    <cellStyle name="Comma 8 5 3 2 2 2 2" xfId="44770" xr:uid="{EE884285-2018-49BD-A5FD-941E03DEEB67}"/>
    <cellStyle name="Comma 8 5 3 2 2 3" xfId="33662" xr:uid="{CD9A5B47-6E30-4DD6-9334-80F49C1B712C}"/>
    <cellStyle name="Comma 8 5 3 2 3" xfId="15782" xr:uid="{7ABC18E6-4EAF-4851-9425-BFAB36D5BE79}"/>
    <cellStyle name="Comma 8 5 3 2 3 2" xfId="39356" xr:uid="{03FFA2AA-E005-4293-97A2-A8BCBE183A22}"/>
    <cellStyle name="Comma 8 5 3 2 4" xfId="28248" xr:uid="{C92130C4-AF42-4466-B770-58443983E9FD}"/>
    <cellStyle name="Comma 8 5 3 3" xfId="5560" xr:uid="{BBFDC4CB-C6F9-4A18-9BD3-8304973BE8AA}"/>
    <cellStyle name="Comma 8 5 3 3 2" xfId="11034" xr:uid="{D0094680-344D-440A-AC35-983B9B71AE2D}"/>
    <cellStyle name="Comma 8 5 3 3 2 2" xfId="22567" xr:uid="{6494B35D-C984-4AAF-A404-302FAADEE58A}"/>
    <cellStyle name="Comma 8 5 3 3 2 2 2" xfId="46140" xr:uid="{0D271A57-A02D-40A8-A338-26C997B64DAD}"/>
    <cellStyle name="Comma 8 5 3 3 2 3" xfId="35032" xr:uid="{7175B397-990B-4C0E-BA11-86EE31BB8AD8}"/>
    <cellStyle name="Comma 8 5 3 3 3" xfId="17146" xr:uid="{05AF4E75-2062-4BA9-90DE-F9476C805D0B}"/>
    <cellStyle name="Comma 8 5 3 3 3 2" xfId="40720" xr:uid="{A4FA801B-80B3-4134-A70F-27E80E330A22}"/>
    <cellStyle name="Comma 8 5 3 3 4" xfId="29612" xr:uid="{2996331B-E7F5-4E50-8BA5-1B94C463386A}"/>
    <cellStyle name="Comma 8 5 3 4" xfId="6898" xr:uid="{AAEBA782-586D-4563-B2E0-AD35645D8AE7}"/>
    <cellStyle name="Comma 8 5 3 4 2" xfId="12376" xr:uid="{A1666248-DF28-494F-ADAA-F22A7A98965A}"/>
    <cellStyle name="Comma 8 5 3 4 2 2" xfId="23908" xr:uid="{03F930EB-7F21-42B8-8E9D-7525ED2D636D}"/>
    <cellStyle name="Comma 8 5 3 4 2 2 2" xfId="47481" xr:uid="{26742852-64C8-4B0F-A0B7-CBE2A2089DDA}"/>
    <cellStyle name="Comma 8 5 3 4 2 3" xfId="36373" xr:uid="{7ADA35BF-34B2-4B6D-A249-620065B5BD74}"/>
    <cellStyle name="Comma 8 5 3 4 3" xfId="18482" xr:uid="{42740E5D-011B-4BBF-8B85-9CE2ED25E6A4}"/>
    <cellStyle name="Comma 8 5 3 4 3 2" xfId="42056" xr:uid="{3E5B5286-F4CB-4D72-8346-4391ECBEBDA2}"/>
    <cellStyle name="Comma 8 5 3 4 4" xfId="30948" xr:uid="{694CAABB-B5D2-4F24-B451-09938F0A4D52}"/>
    <cellStyle name="Comma 8 5 3 5" xfId="8311" xr:uid="{DA1827CB-A627-4AA4-B2EB-C1CF5644A852}"/>
    <cellStyle name="Comma 8 5 3 5 2" xfId="19844" xr:uid="{9D2E4380-13CD-4DE2-B9AF-B06C82BFCC42}"/>
    <cellStyle name="Comma 8 5 3 5 2 2" xfId="43417" xr:uid="{D5CC29E0-283D-4D5E-A652-A668007EBF92}"/>
    <cellStyle name="Comma 8 5 3 5 3" xfId="32309" xr:uid="{D6B8F9ED-BB92-43C3-A7EC-67C2394B2C45}"/>
    <cellStyle name="Comma 8 5 3 6" xfId="14140" xr:uid="{B9E61F1C-3997-4718-BB1C-E19F815F5987}"/>
    <cellStyle name="Comma 8 5 3 6 2" xfId="37877" xr:uid="{B5A3C1FC-DA2B-4D66-AB49-3DBC8D170FEC}"/>
    <cellStyle name="Comma 8 5 3 7" xfId="26770" xr:uid="{6C15EF7B-97FF-46B4-9741-787770591BE0}"/>
    <cellStyle name="Comma 8 5 3 8" xfId="25396" xr:uid="{40EE30EB-FF8E-4DF5-8986-ECD41DACB99A}"/>
    <cellStyle name="Comma 8 5 3 9" xfId="49226" xr:uid="{2F35AFFE-2299-46F4-8E66-6CB56AA0D899}"/>
    <cellStyle name="Comma 8 5 4" xfId="3293" xr:uid="{CC69B740-FE9F-4493-8502-B0D770230A7C}"/>
    <cellStyle name="Comma 8 5 4 2" xfId="8761" xr:uid="{510741DD-623F-439B-91E9-E1F017E39694}"/>
    <cellStyle name="Comma 8 5 4 2 2" xfId="20294" xr:uid="{F14DB1D0-12C6-4F80-9781-4A6E0BD356EE}"/>
    <cellStyle name="Comma 8 5 4 2 2 2" xfId="43867" xr:uid="{4C1A4895-EE1A-4426-BE70-E657E7886B16}"/>
    <cellStyle name="Comma 8 5 4 2 3" xfId="32759" xr:uid="{CC2EC46B-CDAF-40F6-8A2A-E49CAD3D424D}"/>
    <cellStyle name="Comma 8 5 4 3" xfId="14879" xr:uid="{7F285A82-5A94-45B0-A7AA-D3F8071E4B82}"/>
    <cellStyle name="Comma 8 5 4 3 2" xfId="38453" xr:uid="{FC399A76-55F7-4736-AA34-8264432AFDA7}"/>
    <cellStyle name="Comma 8 5 4 4" xfId="27345" xr:uid="{85D7D04B-7BA9-4193-9332-F1FF61CED049}"/>
    <cellStyle name="Comma 8 5 5" xfId="4649" xr:uid="{0F40FC23-B824-4C1C-93D8-8A9EB94CDDBD}"/>
    <cellStyle name="Comma 8 5 5 2" xfId="10122" xr:uid="{DA10A78F-5DA0-4BC7-8F6B-3F4073E5EB6B}"/>
    <cellStyle name="Comma 8 5 5 2 2" xfId="21655" xr:uid="{95E677BC-2583-44C8-8367-BA19AA7C3E4F}"/>
    <cellStyle name="Comma 8 5 5 2 2 2" xfId="45228" xr:uid="{1B6F6E6F-C9F5-4804-8DA1-3BDC18C2291C}"/>
    <cellStyle name="Comma 8 5 5 2 3" xfId="34120" xr:uid="{F69DD660-1109-4DED-AB2B-6FDB8428DFEF}"/>
    <cellStyle name="Comma 8 5 5 3" xfId="16235" xr:uid="{C71CF65F-8B63-416E-95B4-EF752C2D3D81}"/>
    <cellStyle name="Comma 8 5 5 3 2" xfId="39809" xr:uid="{E7E7013A-BB00-488F-8EF1-9971143F75C5}"/>
    <cellStyle name="Comma 8 5 5 4" xfId="28701" xr:uid="{09FDC448-3DCC-4478-B427-69EB1113F17D}"/>
    <cellStyle name="Comma 8 5 6" xfId="5987" xr:uid="{C9BCD33C-BBB2-4F8D-89C0-0032CD21E741}"/>
    <cellStyle name="Comma 8 5 6 2" xfId="11463" xr:uid="{373A668D-6FD3-4CFD-962D-2EC4FD1223A8}"/>
    <cellStyle name="Comma 8 5 6 2 2" xfId="22995" xr:uid="{7D8BFADE-C112-40F6-8CDC-225D3756165C}"/>
    <cellStyle name="Comma 8 5 6 2 2 2" xfId="46568" xr:uid="{9C6E6A34-7A4D-4276-9734-D9C379A90F21}"/>
    <cellStyle name="Comma 8 5 6 2 3" xfId="35460" xr:uid="{B27E7B35-52AC-4B3A-A449-9ED0E325EE87}"/>
    <cellStyle name="Comma 8 5 6 3" xfId="17571" xr:uid="{BE3978CB-469C-4B46-9364-200582223EA1}"/>
    <cellStyle name="Comma 8 5 6 3 2" xfId="41145" xr:uid="{92A9F6FA-2AD3-40A4-AA77-8A9E82FF7490}"/>
    <cellStyle name="Comma 8 5 6 4" xfId="30037" xr:uid="{3C312674-5286-4E81-BB80-165679229FB8}"/>
    <cellStyle name="Comma 8 5 7" xfId="7372" xr:uid="{C09A695A-7BAC-43A9-9D79-5DB89D345AB0}"/>
    <cellStyle name="Comma 8 5 7 2" xfId="18932" xr:uid="{7D4C240B-7E51-4B2C-86E9-31D1F39EC463}"/>
    <cellStyle name="Comma 8 5 7 2 2" xfId="42505" xr:uid="{318AC2CF-29FD-4308-A41E-0A2881E09568}"/>
    <cellStyle name="Comma 8 5 7 3" xfId="31397" xr:uid="{62E4ABFD-F334-4081-B711-90D270BB2BB8}"/>
    <cellStyle name="Comma 8 5 8" xfId="13188" xr:uid="{38A1216C-6FAE-40B7-8CED-A31B9BDC63F6}"/>
    <cellStyle name="Comma 8 5 8 2" xfId="36966" xr:uid="{8791F541-6F51-40AB-9DC8-11A8E5F414C8}"/>
    <cellStyle name="Comma 8 5 9" xfId="25857" xr:uid="{5908F7ED-9BA5-4618-A2E0-BF3C22DBFAB2}"/>
    <cellStyle name="Comma 8 6" xfId="735" xr:uid="{009514BE-92CB-4DF1-83C2-19BE4420195B}"/>
    <cellStyle name="Comma 8 6 10" xfId="48597" xr:uid="{A8354DF5-9714-477D-9ACD-10118456CC51}"/>
    <cellStyle name="Comma 8 6 11" xfId="1755" xr:uid="{737B71C3-3391-4EDD-9453-FD33997AC805}"/>
    <cellStyle name="Comma 8 6 2" xfId="2290" xr:uid="{C194B884-9192-44A2-8B60-428F21E6C6F6}"/>
    <cellStyle name="Comma 8 6 2 2" xfId="4085" xr:uid="{E3E53E72-58AB-4F7A-AF72-43782E88C719}"/>
    <cellStyle name="Comma 8 6 2 2 2" xfId="9554" xr:uid="{AC63EDA7-E923-4AD8-9B5E-658DDD9C302C}"/>
    <cellStyle name="Comma 8 6 2 2 2 2" xfId="21087" xr:uid="{24C6AA8B-AD7E-42D2-AFCF-F32A84C9D530}"/>
    <cellStyle name="Comma 8 6 2 2 2 2 2" xfId="44660" xr:uid="{149D0AF4-2599-48A6-BA45-CD638E5F8FA1}"/>
    <cellStyle name="Comma 8 6 2 2 2 3" xfId="33552" xr:uid="{01F1721B-3BDC-42C5-B40E-9EF2C696060C}"/>
    <cellStyle name="Comma 8 6 2 2 3" xfId="15672" xr:uid="{2CF51A26-3ADF-4C27-8BBD-EA977455B640}"/>
    <cellStyle name="Comma 8 6 2 2 3 2" xfId="39246" xr:uid="{E8820DC3-0A9C-40F3-8254-851A717FCA23}"/>
    <cellStyle name="Comma 8 6 2 2 4" xfId="28138" xr:uid="{AD98301C-C2CF-4D66-8D5B-4245D7A282BC}"/>
    <cellStyle name="Comma 8 6 2 3" xfId="5450" xr:uid="{7BB9D048-3ABB-48D4-8907-C0CC07CACFAC}"/>
    <cellStyle name="Comma 8 6 2 3 2" xfId="10924" xr:uid="{A5FE8A8C-4FAA-44BD-A15F-2B26CCDE59F0}"/>
    <cellStyle name="Comma 8 6 2 3 2 2" xfId="22457" xr:uid="{7BD90760-5FB9-44B1-87EC-8D7E1BBCB80D}"/>
    <cellStyle name="Comma 8 6 2 3 2 2 2" xfId="46030" xr:uid="{154792CD-3ED8-467B-8BBA-183535608429}"/>
    <cellStyle name="Comma 8 6 2 3 2 3" xfId="34922" xr:uid="{31464197-AC3E-443F-8445-AF8E951FADA6}"/>
    <cellStyle name="Comma 8 6 2 3 3" xfId="17036" xr:uid="{FBF3A067-86FD-46F9-8E9F-481A7F7DC172}"/>
    <cellStyle name="Comma 8 6 2 3 3 2" xfId="40610" xr:uid="{2A998B18-C754-4912-982F-2D73D083C6B3}"/>
    <cellStyle name="Comma 8 6 2 3 4" xfId="29502" xr:uid="{08FE2407-237A-4290-82E1-7033D82EC522}"/>
    <cellStyle name="Comma 8 6 2 4" xfId="6788" xr:uid="{7478039D-DEB6-4B16-AC02-6A2A780453A0}"/>
    <cellStyle name="Comma 8 6 2 4 2" xfId="12266" xr:uid="{C0BEFB0B-78B5-4C13-A003-8B8ABBA1A581}"/>
    <cellStyle name="Comma 8 6 2 4 2 2" xfId="23798" xr:uid="{7E4AB706-75EA-421B-B6F9-2E2BD830289D}"/>
    <cellStyle name="Comma 8 6 2 4 2 2 2" xfId="47371" xr:uid="{099EFD65-31C5-444B-AD21-4803EEC2EA15}"/>
    <cellStyle name="Comma 8 6 2 4 2 3" xfId="36263" xr:uid="{6B7529D3-AA77-41E6-9D2F-FDE37460E5D7}"/>
    <cellStyle name="Comma 8 6 2 4 3" xfId="18372" xr:uid="{1DA7CDF9-E0F0-4E2F-892E-B6DA5555CD2A}"/>
    <cellStyle name="Comma 8 6 2 4 3 2" xfId="41946" xr:uid="{0DE7A1C7-C5BA-41AF-8E46-4A4AB2C0CEC5}"/>
    <cellStyle name="Comma 8 6 2 4 4" xfId="30838" xr:uid="{F811E563-2978-4D66-8FCA-1518F21074D0}"/>
    <cellStyle name="Comma 8 6 2 5" xfId="8201" xr:uid="{95F27317-A3E5-4ED4-8BA0-CF4B742A35BE}"/>
    <cellStyle name="Comma 8 6 2 5 2" xfId="19734" xr:uid="{337B2B06-9F15-421E-AD0B-ABC8CED9A8A6}"/>
    <cellStyle name="Comma 8 6 2 5 2 2" xfId="43307" xr:uid="{F2110E77-CCF1-44AC-BC29-B92B54450C20}"/>
    <cellStyle name="Comma 8 6 2 5 3" xfId="32199" xr:uid="{EF3F49D0-469E-403C-B77C-F062D887F69B}"/>
    <cellStyle name="Comma 8 6 2 6" xfId="14030" xr:uid="{C4D7147D-B93D-4EE1-9AF7-418F1C09BE74}"/>
    <cellStyle name="Comma 8 6 2 6 2" xfId="37767" xr:uid="{C5ADF34A-A600-4AD9-9ECB-EF87F4F65499}"/>
    <cellStyle name="Comma 8 6 2 7" xfId="26660" xr:uid="{A22683D0-1D9A-4C20-9B1F-134E986E0A5B}"/>
    <cellStyle name="Comma 8 6 2 8" xfId="25286" xr:uid="{F3613859-906E-4EA6-915B-813769224991}"/>
    <cellStyle name="Comma 8 6 2 9" xfId="49116" xr:uid="{4ACE50D8-4BFF-4F22-87AB-BB503982AA74}"/>
    <cellStyle name="Comma 8 6 3" xfId="3571" xr:uid="{59C1BF94-7F5B-4472-B1D9-A1F35DFE09D6}"/>
    <cellStyle name="Comma 8 6 3 2" xfId="9040" xr:uid="{2D224370-3181-484B-8848-DC7546E7C03E}"/>
    <cellStyle name="Comma 8 6 3 2 2" xfId="20573" xr:uid="{B754078D-89DF-48BF-AD54-90BFFCACF28C}"/>
    <cellStyle name="Comma 8 6 3 2 2 2" xfId="44146" xr:uid="{3CB0217C-4812-4C4E-86D9-8C967EA9C128}"/>
    <cellStyle name="Comma 8 6 3 2 3" xfId="33038" xr:uid="{AA1C7541-8552-4CC1-9FEC-1ADD38E20124}"/>
    <cellStyle name="Comma 8 6 3 3" xfId="15158" xr:uid="{7C6BC1F1-058F-427F-86D0-6F27C7C2FB35}"/>
    <cellStyle name="Comma 8 6 3 3 2" xfId="38732" xr:uid="{A71AF065-D92A-4168-88CB-A3A682357140}"/>
    <cellStyle name="Comma 8 6 3 4" xfId="27624" xr:uid="{D705E91F-B75E-42D8-80A6-0C1E95646345}"/>
    <cellStyle name="Comma 8 6 4" xfId="4931" xr:uid="{E1967D04-2EEE-4CF6-B7F0-918126328812}"/>
    <cellStyle name="Comma 8 6 4 2" xfId="10405" xr:uid="{BB56C0F0-0061-4736-89B6-068069334EB2}"/>
    <cellStyle name="Comma 8 6 4 2 2" xfId="21938" xr:uid="{A9C44BB3-07C3-4A10-BC05-0613527CEF69}"/>
    <cellStyle name="Comma 8 6 4 2 2 2" xfId="45511" xr:uid="{407DC8BC-4E56-4114-9A9A-BDE93F367A0F}"/>
    <cellStyle name="Comma 8 6 4 2 3" xfId="34403" xr:uid="{E5BF1010-C87E-43BD-BF99-14FA607823CD}"/>
    <cellStyle name="Comma 8 6 4 3" xfId="16517" xr:uid="{D4912734-97C5-4A3B-A3E9-B031D1AD82E6}"/>
    <cellStyle name="Comma 8 6 4 3 2" xfId="40091" xr:uid="{34633EF0-4F5D-47E9-B440-AE6D6443D566}"/>
    <cellStyle name="Comma 8 6 4 4" xfId="28983" xr:uid="{747FD900-1A3E-45F7-B1C6-12390EDC31FF}"/>
    <cellStyle name="Comma 8 6 5" xfId="6269" xr:uid="{A1D9AB3A-2CDF-4B2E-BD56-D2367724E972}"/>
    <cellStyle name="Comma 8 6 5 2" xfId="11746" xr:uid="{7128A406-B420-4295-8795-5759CEA343D8}"/>
    <cellStyle name="Comma 8 6 5 2 2" xfId="23278" xr:uid="{609DADB6-370A-436E-AE65-6B3B4F98B43D}"/>
    <cellStyle name="Comma 8 6 5 2 2 2" xfId="46851" xr:uid="{19A014F5-AD6F-4334-88FD-74D2360CCFA2}"/>
    <cellStyle name="Comma 8 6 5 2 3" xfId="35743" xr:uid="{7E5D123F-8D38-4C37-8B7F-15DA66C8AB2D}"/>
    <cellStyle name="Comma 8 6 5 3" xfId="17853" xr:uid="{633E71B2-D660-43D1-8D8E-9106D1E7135C}"/>
    <cellStyle name="Comma 8 6 5 3 2" xfId="41427" xr:uid="{D3028A43-855A-4641-9B88-5A13B26BAA7D}"/>
    <cellStyle name="Comma 8 6 5 4" xfId="30319" xr:uid="{F7C1F9C8-5D9B-42EE-B705-D7F75F68B430}"/>
    <cellStyle name="Comma 8 6 6" xfId="7680" xr:uid="{DBE6B58A-5729-435D-A67D-8F5E7C46F347}"/>
    <cellStyle name="Comma 8 6 6 2" xfId="19215" xr:uid="{4DA28E32-DC2B-42D7-8F7E-0EBA35B106F8}"/>
    <cellStyle name="Comma 8 6 6 2 2" xfId="42788" xr:uid="{7640A15E-BB34-40BB-BD5E-74D446F51446}"/>
    <cellStyle name="Comma 8 6 6 3" xfId="31680" xr:uid="{073697E5-8ED8-401B-A1F9-9E909ED89386}"/>
    <cellStyle name="Comma 8 6 7" xfId="13509" xr:uid="{8D9FD74F-6905-4FC0-8EFC-4F39E557714F}"/>
    <cellStyle name="Comma 8 6 7 2" xfId="37248" xr:uid="{6131C74E-8F82-474C-8921-1D817BB56666}"/>
    <cellStyle name="Comma 8 6 8" xfId="26141" xr:uid="{7F2FCD2A-CA72-4561-9170-6557B439164E}"/>
    <cellStyle name="Comma 8 6 9" xfId="24766" xr:uid="{256D2BE0-F85F-46E3-9C9A-DCBFE3A9EBB4}"/>
    <cellStyle name="Comma 8 7" xfId="1812" xr:uid="{27D516DC-F4A9-49AA-BB13-0F847F71B0CD}"/>
    <cellStyle name="Comma 8 7 2" xfId="3625" xr:uid="{413D63BB-F51D-4F86-8D4A-959F9B179854}"/>
    <cellStyle name="Comma 8 7 2 2" xfId="9094" xr:uid="{CC9888DF-3FD2-4F72-9654-043DBE6F9B09}"/>
    <cellStyle name="Comma 8 7 2 2 2" xfId="20627" xr:uid="{AD09ABCC-3ABA-4036-BA6D-FB9463DE56F2}"/>
    <cellStyle name="Comma 8 7 2 2 2 2" xfId="44200" xr:uid="{8BA5D083-FE8D-4399-B209-A6FA78F7275A}"/>
    <cellStyle name="Comma 8 7 2 2 3" xfId="33092" xr:uid="{7283F30F-0368-46FB-9DB1-F8718B3D991D}"/>
    <cellStyle name="Comma 8 7 2 3" xfId="15212" xr:uid="{9E1FA7F8-E051-4D20-BB1D-BC72BD0F9BEE}"/>
    <cellStyle name="Comma 8 7 2 3 2" xfId="38786" xr:uid="{101B41AA-EFFA-407D-984F-1CCD84AEEEC3}"/>
    <cellStyle name="Comma 8 7 2 4" xfId="27678" xr:uid="{17ABE870-4DC8-41DD-A958-63C229D4A15B}"/>
    <cellStyle name="Comma 8 7 3" xfId="4989" xr:uid="{EB5E8964-0699-4E23-AEE5-1516E3C3EC9E}"/>
    <cellStyle name="Comma 8 7 3 2" xfId="10463" xr:uid="{D569C1CF-77DD-4B4D-9CC8-107817DEE23B}"/>
    <cellStyle name="Comma 8 7 3 2 2" xfId="21996" xr:uid="{6166D8E6-9D43-48D8-9C28-84706995A7C1}"/>
    <cellStyle name="Comma 8 7 3 2 2 2" xfId="45569" xr:uid="{ADF048BB-6899-4C43-9673-A1010128D91E}"/>
    <cellStyle name="Comma 8 7 3 2 3" xfId="34461" xr:uid="{41868A88-3FB7-4A1C-8846-9DBEC968F831}"/>
    <cellStyle name="Comma 8 7 3 3" xfId="16575" xr:uid="{067CF6CC-5CD2-4596-8115-73615478028A}"/>
    <cellStyle name="Comma 8 7 3 3 2" xfId="40149" xr:uid="{780D862A-FE8F-40EB-944F-23C67547C347}"/>
    <cellStyle name="Comma 8 7 3 4" xfId="29041" xr:uid="{286AB979-0385-4199-9A83-413F9E6B7CE1}"/>
    <cellStyle name="Comma 8 7 4" xfId="6327" xr:uid="{AAED675C-908B-4CE9-B419-9CC1EA0C11D7}"/>
    <cellStyle name="Comma 8 7 4 2" xfId="11804" xr:uid="{297E67B6-B1D2-4081-B0E3-4E6243E9B536}"/>
    <cellStyle name="Comma 8 7 4 2 2" xfId="23336" xr:uid="{218DD714-3C9A-4988-A90C-6C4649FCDFCA}"/>
    <cellStyle name="Comma 8 7 4 2 2 2" xfId="46909" xr:uid="{8AD2CF6C-78D6-4C59-BBF3-3857149E9CFC}"/>
    <cellStyle name="Comma 8 7 4 2 3" xfId="35801" xr:uid="{470D06A6-88FB-40FF-A835-89F9280C22B1}"/>
    <cellStyle name="Comma 8 7 4 3" xfId="17911" xr:uid="{F924639A-82F5-4199-A5E8-241C50E4E043}"/>
    <cellStyle name="Comma 8 7 4 3 2" xfId="41485" xr:uid="{2C971167-BE09-4281-AF17-8B1E6D70A3D6}"/>
    <cellStyle name="Comma 8 7 4 4" xfId="30377" xr:uid="{3311FBAB-DE94-4398-9C26-268B39D4EB12}"/>
    <cellStyle name="Comma 8 7 5" xfId="7738" xr:uid="{10437248-9745-43C0-820E-C941B49209A0}"/>
    <cellStyle name="Comma 8 7 5 2" xfId="19273" xr:uid="{891D70BD-7C4B-43B6-8071-FA68F705092F}"/>
    <cellStyle name="Comma 8 7 5 2 2" xfId="42846" xr:uid="{6D2B0DCF-3259-4F4E-96D2-75F42BC53C8A}"/>
    <cellStyle name="Comma 8 7 5 3" xfId="31738" xr:uid="{41B526A8-F0AD-4C22-ABDB-C1FA48826403}"/>
    <cellStyle name="Comma 8 7 6" xfId="13567" xr:uid="{EDE84439-736D-4C3F-9CFF-7D4199F97F71}"/>
    <cellStyle name="Comma 8 7 6 2" xfId="37306" xr:uid="{40329AE7-EBCA-4BFA-B757-21295218FADA}"/>
    <cellStyle name="Comma 8 7 7" xfId="26199" xr:uid="{6B9E07A1-B66D-4877-91C1-C0AA45DF225C}"/>
    <cellStyle name="Comma 8 7 8" xfId="24824" xr:uid="{7EB02729-9874-4391-A649-650A1037B217}"/>
    <cellStyle name="Comma 8 7 9" xfId="48655" xr:uid="{7905DC91-8502-4FF6-960D-EE24B486F61D}"/>
    <cellStyle name="Comma 8 8" xfId="2224" xr:uid="{068E548F-3C88-4BFA-9DA8-8DC33F25A16A}"/>
    <cellStyle name="Comma 8 8 2" xfId="4024" xr:uid="{EFA73B84-F535-404B-B398-D783A0AEB360}"/>
    <cellStyle name="Comma 8 8 2 2" xfId="9493" xr:uid="{CCE3B1F0-C920-4990-B7FB-D226BA62E3EC}"/>
    <cellStyle name="Comma 8 8 2 2 2" xfId="21026" xr:uid="{B4C72D9C-662E-4BFD-9C7A-015A71F17076}"/>
    <cellStyle name="Comma 8 8 2 2 2 2" xfId="44599" xr:uid="{32F3E070-7246-4CA2-B02C-5382A4E9174F}"/>
    <cellStyle name="Comma 8 8 2 2 3" xfId="33491" xr:uid="{340EE5C9-73C1-4819-A13E-AFED9BB1F7F5}"/>
    <cellStyle name="Comma 8 8 2 3" xfId="15611" xr:uid="{894A96B6-04A3-4547-A520-07168AC20A51}"/>
    <cellStyle name="Comma 8 8 2 3 2" xfId="39185" xr:uid="{A0C65CDB-33B7-4B3C-B5FB-853542374E94}"/>
    <cellStyle name="Comma 8 8 2 4" xfId="28077" xr:uid="{2DB4FF05-68E1-4097-921E-7D1CA37AB761}"/>
    <cellStyle name="Comma 8 8 3" xfId="5389" xr:uid="{B9D48C62-7AB7-4B21-A867-4F20AFFED798}"/>
    <cellStyle name="Comma 8 8 3 2" xfId="10863" xr:uid="{EB5C1B75-B2F1-45C8-BA7B-11129FD3E153}"/>
    <cellStyle name="Comma 8 8 3 2 2" xfId="22396" xr:uid="{69DE5926-A217-4AAE-BB48-5A88C1ED0AB7}"/>
    <cellStyle name="Comma 8 8 3 2 2 2" xfId="45969" xr:uid="{21B8BD3B-3C37-41EF-B0BC-4A8B3B758A84}"/>
    <cellStyle name="Comma 8 8 3 2 3" xfId="34861" xr:uid="{8CE7B533-9F90-41FC-B4F0-AB50CEB49F08}"/>
    <cellStyle name="Comma 8 8 3 3" xfId="16975" xr:uid="{334C8319-8ED1-4FAA-AC55-4795D62518EC}"/>
    <cellStyle name="Comma 8 8 3 3 2" xfId="40549" xr:uid="{D4F46131-6732-4F55-AB5C-BC32FC7B296E}"/>
    <cellStyle name="Comma 8 8 3 4" xfId="29441" xr:uid="{FDE82AC8-85E7-482B-9971-F25C51F12573}"/>
    <cellStyle name="Comma 8 8 4" xfId="6727" xr:uid="{2E12A07C-0771-4B5B-B015-EB8E191FAABF}"/>
    <cellStyle name="Comma 8 8 4 2" xfId="12205" xr:uid="{A95D0E13-A76C-4834-9176-776550526358}"/>
    <cellStyle name="Comma 8 8 4 2 2" xfId="23737" xr:uid="{A1BE216F-FCDC-4FA5-93BE-1CE67A5A5627}"/>
    <cellStyle name="Comma 8 8 4 2 2 2" xfId="47310" xr:uid="{6F44C054-9811-4A62-84F1-450C0489CA8C}"/>
    <cellStyle name="Comma 8 8 4 2 3" xfId="36202" xr:uid="{EF8141EF-1A0B-4953-9E33-8426C9E70F49}"/>
    <cellStyle name="Comma 8 8 4 3" xfId="18311" xr:uid="{07AF2A0A-C1F6-4BA9-BE02-133A67097BE5}"/>
    <cellStyle name="Comma 8 8 4 3 2" xfId="41885" xr:uid="{03A520A3-8A79-43AF-BCBA-3E51B759666C}"/>
    <cellStyle name="Comma 8 8 4 4" xfId="30777" xr:uid="{2A546D4B-94B3-4853-B422-86C1647F7F38}"/>
    <cellStyle name="Comma 8 8 5" xfId="8140" xr:uid="{232CA9B9-DEEB-4D9A-8E08-F277642FD019}"/>
    <cellStyle name="Comma 8 8 5 2" xfId="19673" xr:uid="{C1C8C85E-E5B3-424F-87AC-A39E537FF910}"/>
    <cellStyle name="Comma 8 8 5 2 2" xfId="43246" xr:uid="{42EB076A-642D-48A6-A7BA-B6819D6C0B34}"/>
    <cellStyle name="Comma 8 8 5 3" xfId="32138" xr:uid="{A51FA197-E97F-4AE3-A098-9C36B29CA04C}"/>
    <cellStyle name="Comma 8 8 6" xfId="13969" xr:uid="{A5485948-246D-4A92-AC7B-0690C5846BFA}"/>
    <cellStyle name="Comma 8 8 6 2" xfId="37706" xr:uid="{AD56BCDD-7A7A-4E00-B4B1-C17C7A515C70}"/>
    <cellStyle name="Comma 8 8 7" xfId="26599" xr:uid="{7299E362-1FBE-4144-B7A8-D54FA0068A28}"/>
    <cellStyle name="Comma 8 8 8" xfId="25225" xr:uid="{B2B88F4B-16CF-4CF2-A576-DBA44B642E77}"/>
    <cellStyle name="Comma 8 8 9" xfId="49055" xr:uid="{1F9EB108-43E8-4574-90FA-C50C2C96CCE4}"/>
    <cellStyle name="Comma 8 9" xfId="2756" xr:uid="{C9D095C0-6819-4144-BCA6-705520C0AAE0}"/>
    <cellStyle name="Comma 8 9 2" xfId="4510" xr:uid="{AAE13C44-3106-43A4-B9D5-FC4A44DEEC59}"/>
    <cellStyle name="Comma 8 9 2 2" xfId="9980" xr:uid="{639F90FA-DE85-415E-89D5-E335513E3B47}"/>
    <cellStyle name="Comma 8 9 2 2 2" xfId="21513" xr:uid="{40D1F4F4-07AE-4234-B42D-583B1B76196E}"/>
    <cellStyle name="Comma 8 9 2 2 2 2" xfId="45086" xr:uid="{BD9C73FE-DF1D-4F08-A901-F23171D8B670}"/>
    <cellStyle name="Comma 8 9 2 2 3" xfId="33978" xr:uid="{2D91314B-3784-4E6E-ADBE-D0C32F0E0F9A}"/>
    <cellStyle name="Comma 8 9 2 3" xfId="16097" xr:uid="{A1F82966-519C-4E9B-98B7-962EFE95D8C2}"/>
    <cellStyle name="Comma 8 9 2 3 2" xfId="39671" xr:uid="{D09B8784-AA4A-420B-AE94-CD9274D03AFC}"/>
    <cellStyle name="Comma 8 9 2 4" xfId="28563" xr:uid="{4BA50D0A-D39D-4DF0-8067-B57C6C11DA52}"/>
    <cellStyle name="Comma 8 9 3" xfId="8627" xr:uid="{12F5235C-655B-41AA-9647-5DA1E668C389}"/>
    <cellStyle name="Comma 8 9 3 2" xfId="20160" xr:uid="{85D90CC5-DBEF-43F0-994A-944B3D860540}"/>
    <cellStyle name="Comma 8 9 3 2 2" xfId="43733" xr:uid="{246E8FB9-0548-4729-BEDB-5D5AED1A73DB}"/>
    <cellStyle name="Comma 8 9 3 3" xfId="32625" xr:uid="{53566D2A-06CC-4F25-8A74-E18573A73330}"/>
    <cellStyle name="Comma 8 9 4" xfId="14457" xr:uid="{ACFF6A0C-28CC-4A5D-AE05-9CE65D7E1E41}"/>
    <cellStyle name="Comma 8 9 4 2" xfId="38193" xr:uid="{14790E6F-4BB4-4C3B-B929-A6F1C6B40778}"/>
    <cellStyle name="Comma 8 9 5" xfId="27086" xr:uid="{F44746E9-38F2-48E1-8ED2-2185AD0C41C1}"/>
    <cellStyle name="Comma 80" xfId="12703" xr:uid="{DD54D7DC-33A3-484D-890E-0BAB6D2FB463}"/>
    <cellStyle name="Comma 80 2" xfId="24231" xr:uid="{523457CB-3B3A-4009-AA85-9A3B5861CD2A}"/>
    <cellStyle name="Comma 80 2 2" xfId="47804" xr:uid="{3E8A6011-C0D9-4788-9B48-EF2C8A7EDE64}"/>
    <cellStyle name="Comma 80 3" xfId="36696" xr:uid="{023A7BE7-4128-4462-B469-AC4F68A2B0D8}"/>
    <cellStyle name="Comma 81" xfId="12714" xr:uid="{7DFF874D-614E-4BC9-B524-405B32C1F2BD}"/>
    <cellStyle name="Comma 81 2" xfId="24236" xr:uid="{6506BAF5-9AE4-4BE6-BA52-149DCF8860C1}"/>
    <cellStyle name="Comma 81 2 2" xfId="47809" xr:uid="{567D1A5A-9B3D-4949-A9DE-137F7A126E0A}"/>
    <cellStyle name="Comma 81 3" xfId="36701" xr:uid="{D014E293-0AB9-4AF2-9E3D-0092BA4B7A03}"/>
    <cellStyle name="Comma 82" xfId="12734" xr:uid="{CE2D4939-30B0-4636-8992-4EBD4DE20104}"/>
    <cellStyle name="Comma 82 2" xfId="24242" xr:uid="{36869CD5-AB21-4E96-BF26-D096BDA27152}"/>
    <cellStyle name="Comma 82 2 2" xfId="47815" xr:uid="{CBD93F72-CFE0-4E9B-BBAB-F1A221DFF0DF}"/>
    <cellStyle name="Comma 82 3" xfId="36707" xr:uid="{65D9C920-B71A-4F40-A1EF-98EB4958E7C3}"/>
    <cellStyle name="Comma 83" xfId="12896" xr:uid="{F469E342-4A66-4102-BB2B-C2E32A5919EC}"/>
    <cellStyle name="Comma 83 2" xfId="24337" xr:uid="{2C592F3C-7CCF-42B5-9A84-C31FCAECB802}"/>
    <cellStyle name="Comma 83 2 2" xfId="47909" xr:uid="{96955FE9-5796-44D0-91FA-D3E27BA19162}"/>
    <cellStyle name="Comma 83 3" xfId="36801" xr:uid="{360B1273-86B4-4F96-BB28-3E02549E38DE}"/>
    <cellStyle name="Comma 84" xfId="12731" xr:uid="{9ED641C9-1F53-49B9-83DA-D8B41F824329}"/>
    <cellStyle name="Comma 84 2" xfId="24239" xr:uid="{DA318A66-261B-49D0-AE8E-F56F4345A457}"/>
    <cellStyle name="Comma 84 2 2" xfId="47812" xr:uid="{6C869FC6-F6A3-4867-82B6-949C1B15A7F6}"/>
    <cellStyle name="Comma 84 3" xfId="36704" xr:uid="{DBE256ED-06FF-42CD-896A-E9AE3F42850C}"/>
    <cellStyle name="Comma 85" xfId="12841" xr:uid="{2ECCEA59-D8AD-4352-B3B0-AB7241560429}"/>
    <cellStyle name="Comma 85 2" xfId="24304" xr:uid="{09D39F45-B88C-4F38-ADB3-A223EB29ABD7}"/>
    <cellStyle name="Comma 85 2 2" xfId="47876" xr:uid="{32A03528-D9D9-4083-AB23-1CD5C2C8580D}"/>
    <cellStyle name="Comma 85 3" xfId="36768" xr:uid="{B7A309FF-23FA-4251-9235-41D1CD7AE01D}"/>
    <cellStyle name="Comma 86" xfId="12867" xr:uid="{4CD7BFDD-1C83-436C-BD63-7B2CE13F0CD4}"/>
    <cellStyle name="Comma 86 2" xfId="24325" xr:uid="{BDBC28C6-C06C-444E-8B07-BBB2502E820A}"/>
    <cellStyle name="Comma 86 2 2" xfId="47897" xr:uid="{52AA8650-2722-486F-80BE-9A9DF05C6D1C}"/>
    <cellStyle name="Comma 86 3" xfId="36789" xr:uid="{ADFB4FD3-62D4-4798-869A-96C2F535D094}"/>
    <cellStyle name="Comma 87" xfId="12794" xr:uid="{687451A2-B915-45F2-90BC-6EB5268AF93E}"/>
    <cellStyle name="Comma 87 2" xfId="24278" xr:uid="{D693DCFB-F45A-4C7D-B2EC-4D0441135585}"/>
    <cellStyle name="Comma 87 2 2" xfId="47850" xr:uid="{0B5E7EE9-9345-4634-9276-57DF53A0C1EF}"/>
    <cellStyle name="Comma 87 3" xfId="36742" xr:uid="{FDE44C88-6DFD-45D0-8EC9-33F01C113550}"/>
    <cellStyle name="Comma 88" xfId="12859" xr:uid="{F3F16A5C-7FE5-4320-A877-F1333C51E244}"/>
    <cellStyle name="Comma 88 2" xfId="24322" xr:uid="{33235A5F-6CDE-40A9-8FD7-B92493530CAC}"/>
    <cellStyle name="Comma 88 2 2" xfId="47894" xr:uid="{578FCCAD-88D0-49C7-BE8B-27B23F409BA1}"/>
    <cellStyle name="Comma 88 3" xfId="36786" xr:uid="{C7FE716E-581B-4C7E-A8C4-C0FEACC1FA7E}"/>
    <cellStyle name="Comma 89" xfId="12828" xr:uid="{7E641BBA-0C4E-4777-A5D5-24724B89D170}"/>
    <cellStyle name="Comma 89 2" xfId="24296" xr:uid="{4069DC9F-CF54-41E5-9204-190483CD8FC9}"/>
    <cellStyle name="Comma 89 2 2" xfId="47868" xr:uid="{2CCBA45B-7EAE-4FC4-9885-CD016ECEBFEC}"/>
    <cellStyle name="Comma 89 3" xfId="36760" xr:uid="{41C6373D-2AE8-4878-A966-721F4FC6A5A8}"/>
    <cellStyle name="Comma 9" xfId="163" xr:uid="{E5DE20D7-AE2C-476C-A1AD-EF9504D82A31}"/>
    <cellStyle name="Comma 9 10" xfId="1091" xr:uid="{7046EBA5-C800-4A69-A485-88C808DCEC93}"/>
    <cellStyle name="Comma 9 10 10" xfId="24443" xr:uid="{AFCDA715-02E6-43B1-A5DD-32C434FB0F79}"/>
    <cellStyle name="Comma 9 10 11" xfId="48321" xr:uid="{7A042B02-4ED5-4CF5-86E0-1CF93F9BA7E0}"/>
    <cellStyle name="Comma 9 10 2" xfId="1930" xr:uid="{608870EC-E160-4337-896C-2A3B066DC5E8}"/>
    <cellStyle name="Comma 9 10 2 2" xfId="3743" xr:uid="{C3C1063A-8D63-484A-A3F1-5DA542C05947}"/>
    <cellStyle name="Comma 9 10 2 2 2" xfId="9212" xr:uid="{C402EF74-6A4E-4339-A66B-044097EF27F1}"/>
    <cellStyle name="Comma 9 10 2 2 2 2" xfId="20745" xr:uid="{F600519F-C57D-4A5D-882E-46FE1536EE85}"/>
    <cellStyle name="Comma 9 10 2 2 2 2 2" xfId="44318" xr:uid="{2E7C9F47-B64B-43A6-9A16-957141099E2A}"/>
    <cellStyle name="Comma 9 10 2 2 2 3" xfId="33210" xr:uid="{0073548C-C6C0-4339-9B12-F55A1994730D}"/>
    <cellStyle name="Comma 9 10 2 2 3" xfId="15330" xr:uid="{6F400AA3-4169-438D-A656-3481B0924FE6}"/>
    <cellStyle name="Comma 9 10 2 2 3 2" xfId="38904" xr:uid="{CF745F27-1482-4FB1-B36B-32B1F5E36992}"/>
    <cellStyle name="Comma 9 10 2 2 4" xfId="27796" xr:uid="{90872A7F-FBA7-413A-A922-7EDBDD9D90A1}"/>
    <cellStyle name="Comma 9 10 2 3" xfId="5107" xr:uid="{F37CF564-02B0-4AF1-AC49-5D4A813FB7A3}"/>
    <cellStyle name="Comma 9 10 2 3 2" xfId="10581" xr:uid="{74607CF8-04E9-4BA5-B49E-B0D01019D678}"/>
    <cellStyle name="Comma 9 10 2 3 2 2" xfId="22114" xr:uid="{80C377B3-ACD1-495D-A7A4-813122447E23}"/>
    <cellStyle name="Comma 9 10 2 3 2 2 2" xfId="45687" xr:uid="{51DA1707-8E37-4BC8-816C-F09B8DD2C9F3}"/>
    <cellStyle name="Comma 9 10 2 3 2 3" xfId="34579" xr:uid="{E068A1DD-AD27-412E-98B2-BB63CEA715F3}"/>
    <cellStyle name="Comma 9 10 2 3 3" xfId="16693" xr:uid="{95459DD2-9B0A-4F81-908D-AFBB61BD1433}"/>
    <cellStyle name="Comma 9 10 2 3 3 2" xfId="40267" xr:uid="{2354D592-C3F2-48DD-A8B8-9DEA138E4E91}"/>
    <cellStyle name="Comma 9 10 2 3 4" xfId="29159" xr:uid="{7199FB0B-90DC-4501-A4CB-70C0A0E3BE08}"/>
    <cellStyle name="Comma 9 10 2 4" xfId="6445" xr:uid="{7C57A119-EB93-457E-8F67-07FCCE1BEB46}"/>
    <cellStyle name="Comma 9 10 2 4 2" xfId="11922" xr:uid="{C51897FF-72CE-4668-8B49-215B9112EB01}"/>
    <cellStyle name="Comma 9 10 2 4 2 2" xfId="23454" xr:uid="{884B270A-B45E-4220-AB22-645F674C9D38}"/>
    <cellStyle name="Comma 9 10 2 4 2 2 2" xfId="47027" xr:uid="{9DFF5BF9-1E43-4D41-85DA-D795EB4BD10A}"/>
    <cellStyle name="Comma 9 10 2 4 2 3" xfId="35919" xr:uid="{567D1BAD-5BC8-47C7-9CED-16256EF517F1}"/>
    <cellStyle name="Comma 9 10 2 4 3" xfId="18029" xr:uid="{616A3C23-99DE-4731-A669-AAE54C6F8604}"/>
    <cellStyle name="Comma 9 10 2 4 3 2" xfId="41603" xr:uid="{8F0F96C5-65B7-4719-8805-1F203B5DBC31}"/>
    <cellStyle name="Comma 9 10 2 4 4" xfId="30495" xr:uid="{763CAF48-45A8-41CC-8541-A6588E19DCBB}"/>
    <cellStyle name="Comma 9 10 2 5" xfId="7856" xr:uid="{F83C0EBC-6AEC-4250-B8E5-0EC0822E80B4}"/>
    <cellStyle name="Comma 9 10 2 5 2" xfId="19391" xr:uid="{5B3F9780-B1F9-4233-9123-5F209F5CB66E}"/>
    <cellStyle name="Comma 9 10 2 5 2 2" xfId="42964" xr:uid="{0FDB13B2-55EE-47B4-A3AF-24040F6E3863}"/>
    <cellStyle name="Comma 9 10 2 5 3" xfId="31856" xr:uid="{30AEB93D-31BC-47BC-A4E1-B841CC685652}"/>
    <cellStyle name="Comma 9 10 2 6" xfId="13685" xr:uid="{9678FDB0-19D9-43C3-990D-5A323FFCC088}"/>
    <cellStyle name="Comma 9 10 2 6 2" xfId="37424" xr:uid="{2B0FD1BE-7D88-4489-9446-BC041F223724}"/>
    <cellStyle name="Comma 9 10 2 7" xfId="26317" xr:uid="{FCAD2522-C2BF-4E59-BA73-D93AFB234078}"/>
    <cellStyle name="Comma 9 10 2 8" xfId="24942" xr:uid="{EF6417A4-296B-4ADF-80FC-294ED2C88833}"/>
    <cellStyle name="Comma 9 10 2 9" xfId="48773" xr:uid="{C665F626-8284-43DD-AC8D-609DF2655C08}"/>
    <cellStyle name="Comma 9 10 3" xfId="2414" xr:uid="{F2832742-8D70-456F-9E9B-2622215CBD59}"/>
    <cellStyle name="Comma 9 10 3 2" xfId="4206" xr:uid="{A07CD6DF-D32F-4B36-B206-C21798F20003}"/>
    <cellStyle name="Comma 9 10 3 2 2" xfId="9675" xr:uid="{2935802B-2835-4068-9AAE-503F54D7791E}"/>
    <cellStyle name="Comma 9 10 3 2 2 2" xfId="21208" xr:uid="{F597A8AB-5466-491B-97DF-6B5B62B1BEE0}"/>
    <cellStyle name="Comma 9 10 3 2 2 2 2" xfId="44781" xr:uid="{6205A878-63CC-4910-939C-0ED77AC7850A}"/>
    <cellStyle name="Comma 9 10 3 2 2 3" xfId="33673" xr:uid="{CA707676-AFCB-4A8C-A591-DB7665AE5C3E}"/>
    <cellStyle name="Comma 9 10 3 2 3" xfId="15793" xr:uid="{E467E0C7-9E55-450A-A2DD-D0ED5C1F09D4}"/>
    <cellStyle name="Comma 9 10 3 2 3 2" xfId="39367" xr:uid="{A4BD4471-08D2-45EA-BC7C-CF462F793A8F}"/>
    <cellStyle name="Comma 9 10 3 2 4" xfId="28259" xr:uid="{87E58193-92A6-4236-BBCA-3E45958522D5}"/>
    <cellStyle name="Comma 9 10 3 3" xfId="5571" xr:uid="{4EB8517F-B624-4636-B85C-70B1CC260A81}"/>
    <cellStyle name="Comma 9 10 3 3 2" xfId="11045" xr:uid="{0E475457-7D55-42BA-8742-ABB17761AE90}"/>
    <cellStyle name="Comma 9 10 3 3 2 2" xfId="22578" xr:uid="{41AE0592-4EE2-453E-9EE3-B901C827246E}"/>
    <cellStyle name="Comma 9 10 3 3 2 2 2" xfId="46151" xr:uid="{E27FDDE6-4967-446D-B97F-1D66AA8DA08A}"/>
    <cellStyle name="Comma 9 10 3 3 2 3" xfId="35043" xr:uid="{4F180B6B-2D48-45E3-84F0-C032C1B00836}"/>
    <cellStyle name="Comma 9 10 3 3 3" xfId="17157" xr:uid="{83706E93-0340-48A2-8B79-A6C5B66DE9DC}"/>
    <cellStyle name="Comma 9 10 3 3 3 2" xfId="40731" xr:uid="{EDF893B9-3B5F-47B4-8AC5-85B03D07DAF8}"/>
    <cellStyle name="Comma 9 10 3 3 4" xfId="29623" xr:uid="{273E6084-7B30-4EB8-8B20-3B73A62C7322}"/>
    <cellStyle name="Comma 9 10 3 4" xfId="6909" xr:uid="{794BC734-B17F-49EF-8940-9282F0A8AC0E}"/>
    <cellStyle name="Comma 9 10 3 4 2" xfId="12387" xr:uid="{AE1D3255-BBC2-4D96-81CA-62F4EB501E09}"/>
    <cellStyle name="Comma 9 10 3 4 2 2" xfId="23919" xr:uid="{05183886-1DA9-418A-BD41-6A0E09C05B2E}"/>
    <cellStyle name="Comma 9 10 3 4 2 2 2" xfId="47492" xr:uid="{3DD94D95-80C2-43DA-88A5-5602752A576C}"/>
    <cellStyle name="Comma 9 10 3 4 2 3" xfId="36384" xr:uid="{2387FC71-AADD-475E-8E94-B8BD62774F87}"/>
    <cellStyle name="Comma 9 10 3 4 3" xfId="18493" xr:uid="{F7F9BF76-9B06-415D-9118-E1662086A9D6}"/>
    <cellStyle name="Comma 9 10 3 4 3 2" xfId="42067" xr:uid="{DCAA815F-3D50-4506-AB0F-CBC5B687741F}"/>
    <cellStyle name="Comma 9 10 3 4 4" xfId="30959" xr:uid="{B96CA5C6-3B76-4990-B917-1655E3B1C1D2}"/>
    <cellStyle name="Comma 9 10 3 5" xfId="8322" xr:uid="{2E99E7CF-FBB9-4968-AAB4-557D0986A63B}"/>
    <cellStyle name="Comma 9 10 3 5 2" xfId="19855" xr:uid="{30EB3518-6BC1-45BB-A2E9-D7F25AB1DEE6}"/>
    <cellStyle name="Comma 9 10 3 5 2 2" xfId="43428" xr:uid="{5F641F45-584D-435D-ADBA-2A7C637D883B}"/>
    <cellStyle name="Comma 9 10 3 5 3" xfId="32320" xr:uid="{F98EEABE-0082-4D3F-90F6-8E3659E848D7}"/>
    <cellStyle name="Comma 9 10 3 6" xfId="14151" xr:uid="{76407279-3BE8-4BED-909A-FA2E5BD1C94C}"/>
    <cellStyle name="Comma 9 10 3 6 2" xfId="37888" xr:uid="{810DF411-4B76-40C9-9395-71CB745C3F10}"/>
    <cellStyle name="Comma 9 10 3 7" xfId="26781" xr:uid="{5890F90A-7E7A-44CF-8C4D-35DCDD611467}"/>
    <cellStyle name="Comma 9 10 3 8" xfId="25407" xr:uid="{873D88A6-94A2-4DFA-A32F-C74A362ECBC8}"/>
    <cellStyle name="Comma 9 10 3 9" xfId="49237" xr:uid="{D25A8594-D44D-44C6-AFA3-3C49FD8F538C}"/>
    <cellStyle name="Comma 9 10 4" xfId="3304" xr:uid="{44C45457-4D6B-46FF-939D-54D091CA1A2E}"/>
    <cellStyle name="Comma 9 10 4 2" xfId="8772" xr:uid="{D0A230CB-CB1E-4FBF-AB4D-6C19F9C6ED15}"/>
    <cellStyle name="Comma 9 10 4 2 2" xfId="20305" xr:uid="{8724701E-227C-4285-8BDE-6913031085A6}"/>
    <cellStyle name="Comma 9 10 4 2 2 2" xfId="43878" xr:uid="{6B356CF3-D955-4724-A56E-836C79DD1E88}"/>
    <cellStyle name="Comma 9 10 4 2 3" xfId="32770" xr:uid="{89149116-A71D-485F-8480-F86F848961A5}"/>
    <cellStyle name="Comma 9 10 4 3" xfId="14890" xr:uid="{53D2F041-46F0-4EB4-AD15-A615057F5B7F}"/>
    <cellStyle name="Comma 9 10 4 3 2" xfId="38464" xr:uid="{C7C82EF5-73BE-4DA7-9ED9-45B67F652B43}"/>
    <cellStyle name="Comma 9 10 4 4" xfId="27356" xr:uid="{3C318BF0-06F5-4AF9-8A43-8E679E15DC7C}"/>
    <cellStyle name="Comma 9 10 5" xfId="4660" xr:uid="{6D20A680-0EE4-4B64-816D-7169F11CBA1D}"/>
    <cellStyle name="Comma 9 10 5 2" xfId="10133" xr:uid="{3605708A-AC78-4CBD-9A1B-709A6B083526}"/>
    <cellStyle name="Comma 9 10 5 2 2" xfId="21666" xr:uid="{332E10F7-3708-47FC-8007-CAAAF6E80D39}"/>
    <cellStyle name="Comma 9 10 5 2 2 2" xfId="45239" xr:uid="{EC79E549-638E-423D-8E3E-EC2AF467F6BE}"/>
    <cellStyle name="Comma 9 10 5 2 3" xfId="34131" xr:uid="{0C3079B0-4848-4ABB-A90D-5A140A04A5BA}"/>
    <cellStyle name="Comma 9 10 5 3" xfId="16246" xr:uid="{68D31B07-5D81-4492-B230-42273BA4B790}"/>
    <cellStyle name="Comma 9 10 5 3 2" xfId="39820" xr:uid="{41B2E9DB-64D0-418E-8CD2-E2A51461BC9F}"/>
    <cellStyle name="Comma 9 10 5 4" xfId="28712" xr:uid="{A1D1C65B-A06A-47E9-8B94-5BAC13F507F7}"/>
    <cellStyle name="Comma 9 10 6" xfId="5998" xr:uid="{EFC54724-5D15-4ECF-9505-01DD8D6D08F6}"/>
    <cellStyle name="Comma 9 10 6 2" xfId="11474" xr:uid="{294A1174-210D-4F10-8D8A-01E55BFF72BC}"/>
    <cellStyle name="Comma 9 10 6 2 2" xfId="23006" xr:uid="{494CC346-E529-4223-9268-10BD805DDB7F}"/>
    <cellStyle name="Comma 9 10 6 2 2 2" xfId="46579" xr:uid="{F1CC4AA0-FD60-4151-9872-39C9DDDE33D8}"/>
    <cellStyle name="Comma 9 10 6 2 3" xfId="35471" xr:uid="{3ADE77D4-1E87-45B0-9806-160021CFB7CE}"/>
    <cellStyle name="Comma 9 10 6 3" xfId="17582" xr:uid="{740D946B-37B4-4CB2-9E47-2859464DE37F}"/>
    <cellStyle name="Comma 9 10 6 3 2" xfId="41156" xr:uid="{42A8CBCF-6A6C-4A22-904A-41AF5609CFFE}"/>
    <cellStyle name="Comma 9 10 6 4" xfId="30048" xr:uid="{7920BE86-9BBB-44D4-A87B-46E68E894AD9}"/>
    <cellStyle name="Comma 9 10 7" xfId="7383" xr:uid="{EA231064-5292-4D18-8D47-97880BEF0EF8}"/>
    <cellStyle name="Comma 9 10 7 2" xfId="18943" xr:uid="{8F15E0DB-4494-43EC-9E78-B1CEC277BC5C}"/>
    <cellStyle name="Comma 9 10 7 2 2" xfId="42516" xr:uid="{4DED0368-6AC8-49FF-8393-7C90ED32A5C0}"/>
    <cellStyle name="Comma 9 10 7 3" xfId="31408" xr:uid="{E9757B4C-C3B8-455E-82F5-0F4521285988}"/>
    <cellStyle name="Comma 9 10 8" xfId="13199" xr:uid="{6FB81440-E58B-4647-B1E6-E572072E9047}"/>
    <cellStyle name="Comma 9 10 8 2" xfId="36977" xr:uid="{70F5E377-51D7-4B60-A01C-614D0D36B6AD}"/>
    <cellStyle name="Comma 9 10 9" xfId="25868" xr:uid="{34E9463D-4B95-4035-BF95-C7D00B3CF10A}"/>
    <cellStyle name="Comma 9 11" xfId="5895" xr:uid="{ED21DAE9-E23A-480A-8A69-EBE7901E927C}"/>
    <cellStyle name="Comma 9 11 2" xfId="11371" xr:uid="{5DE8D144-308F-4977-9EB6-4B81F21406C6}"/>
    <cellStyle name="Comma 9 11 2 2" xfId="22903" xr:uid="{08E37A76-EB80-4AE5-ADAA-C09CE36429FA}"/>
    <cellStyle name="Comma 9 11 2 2 2" xfId="46476" xr:uid="{806302EB-F036-4CEE-B5D6-47311E8CE6C7}"/>
    <cellStyle name="Comma 9 11 2 3" xfId="35368" xr:uid="{27CDB4FA-1114-4F9B-8341-2B480C1F432E}"/>
    <cellStyle name="Comma 9 11 3" xfId="17479" xr:uid="{893693EE-04B2-4121-9171-ADB85F3B813E}"/>
    <cellStyle name="Comma 9 11 3 2" xfId="41053" xr:uid="{08927725-1307-4722-915C-11E34415E036}"/>
    <cellStyle name="Comma 9 11 4" xfId="29945" xr:uid="{557EA6F0-982E-4040-9DFD-B5B0D75C9936}"/>
    <cellStyle name="Comma 9 12" xfId="7217" xr:uid="{9E54C526-5257-426E-B1BF-A6470801208B}"/>
    <cellStyle name="Comma 9 12 2" xfId="18798" xr:uid="{411F8F46-D262-4C6E-AD20-6065EFCC7F31}"/>
    <cellStyle name="Comma 9 12 2 2" xfId="42372" xr:uid="{A47B5241-5F4F-48A0-886F-C1185BAAC619}"/>
    <cellStyle name="Comma 9 12 3" xfId="31264" xr:uid="{4BCFEE66-B87C-413E-BB50-3EA6C29AD36F}"/>
    <cellStyle name="Comma 9 13" xfId="7278" xr:uid="{189F1EDD-09FC-42A6-AABE-F4AB5EE6E77C}"/>
    <cellStyle name="Comma 9 13 2" xfId="18840" xr:uid="{B8EC64BC-89C7-4644-B340-FFD45277A555}"/>
    <cellStyle name="Comma 9 13 2 2" xfId="42413" xr:uid="{F3974CD6-C1C5-4FF8-9887-1E29EE55B827}"/>
    <cellStyle name="Comma 9 13 3" xfId="31305" xr:uid="{1CAE3663-D0FA-4398-B91C-DB39382DEDF3}"/>
    <cellStyle name="Comma 9 14" xfId="12768" xr:uid="{388BF0B3-634F-4B78-8252-067FD535134D}"/>
    <cellStyle name="Comma 9 14 2" xfId="24262" xr:uid="{58535ABA-6631-4AD2-9B2C-C2EE5C509672}"/>
    <cellStyle name="Comma 9 14 2 2" xfId="47834" xr:uid="{75B02A2F-B4C8-4463-BF89-45A98B2EB495}"/>
    <cellStyle name="Comma 9 14 3" xfId="36726" xr:uid="{8A60210B-D444-4047-8A26-536C1E12794A}"/>
    <cellStyle name="Comma 9 15" xfId="13054" xr:uid="{D180F29E-68A7-4E78-9297-D3A91BB03FB8}"/>
    <cellStyle name="Comma 9 15 2" xfId="36874" xr:uid="{B5619B12-8A18-4F4C-8F00-03495C4D0BAA}"/>
    <cellStyle name="Comma 9 16" xfId="25765" xr:uid="{1CE66A1E-CB4D-48FE-8FB3-B30581C106A1}"/>
    <cellStyle name="Comma 9 17" xfId="24433" xr:uid="{2B78B63B-90D7-49C7-8380-4E4ECB3142C5}"/>
    <cellStyle name="Comma 9 18" xfId="48217" xr:uid="{5B70B9AE-7480-443D-BD2C-DAC1CDCEF132}"/>
    <cellStyle name="Comma 9 19" xfId="49554" xr:uid="{4053C6A0-6D94-4B4C-8F6B-06FDE56FF15A}"/>
    <cellStyle name="Comma 9 2" xfId="164" xr:uid="{69F2EFD7-B9EB-4E9A-94FB-D9887D1268FD}"/>
    <cellStyle name="Comma 9 2 10" xfId="12777" xr:uid="{EC12A54A-D41B-47BB-841F-1E500800EFA9}"/>
    <cellStyle name="Comma 9 2 10 2" xfId="24268" xr:uid="{676DD492-B3E4-49D1-87D6-5F1F8EF0983A}"/>
    <cellStyle name="Comma 9 2 10 2 2" xfId="47840" xr:uid="{947D242F-4E26-4CFE-BC09-5AE7D2A6EF11}"/>
    <cellStyle name="Comma 9 2 10 3" xfId="36732" xr:uid="{086AADB0-C0B3-4663-A0A4-3B65FEDE456A}"/>
    <cellStyle name="Comma 9 2 11" xfId="13123" xr:uid="{9C478100-2731-4921-85EA-2063103B713A}"/>
    <cellStyle name="Comma 9 2 11 2" xfId="36907" xr:uid="{8010E90D-690B-4B57-A8E5-DDF032776B9D}"/>
    <cellStyle name="Comma 9 2 12" xfId="25798" xr:uid="{C62D8E72-C59F-47F7-B97A-BD05494606FE}"/>
    <cellStyle name="Comma 9 2 13" xfId="24502" xr:uid="{8E852068-FD33-440A-8DC5-A0442BC54741}"/>
    <cellStyle name="Comma 9 2 14" xfId="48251" xr:uid="{0674823D-400E-4904-9DEE-806C499468ED}"/>
    <cellStyle name="Comma 9 2 15" xfId="461" xr:uid="{AEB2DF58-7DB9-4E03-A2EC-9E7006A84892}"/>
    <cellStyle name="Comma 9 2 2" xfId="595" xr:uid="{B09CF41B-9721-46C3-AA9D-22F69B6D1AED}"/>
    <cellStyle name="Comma 9 2 2 10" xfId="24388" xr:uid="{5A3F9506-F6FE-41C5-BA19-ED1FE69E2EC5}"/>
    <cellStyle name="Comma 9 2 2 11" xfId="48398" xr:uid="{B0926835-D237-458F-BADD-9B34D1EA1C67}"/>
    <cellStyle name="Comma 9 2 2 12" xfId="1196" xr:uid="{AE805FE6-5654-4F42-88CA-E987912CD638}"/>
    <cellStyle name="Comma 9 2 2 2" xfId="2007" xr:uid="{172B95E8-EE2D-477D-8452-21F3566E909A}"/>
    <cellStyle name="Comma 9 2 2 2 2" xfId="3820" xr:uid="{223B6861-C01D-4F0C-A179-1AE2C4741F57}"/>
    <cellStyle name="Comma 9 2 2 2 2 2" xfId="9289" xr:uid="{BCD12855-79CA-4B28-9E7E-24A6A52DCFF6}"/>
    <cellStyle name="Comma 9 2 2 2 2 2 2" xfId="20822" xr:uid="{AEDAF4F6-FB06-4FD7-8DEA-C36DF6292C8F}"/>
    <cellStyle name="Comma 9 2 2 2 2 2 2 2" xfId="44395" xr:uid="{73856BAD-137F-4F67-81DA-95853644E028}"/>
    <cellStyle name="Comma 9 2 2 2 2 2 3" xfId="33287" xr:uid="{42B3D08F-CC95-4B20-B1F4-1C0BF0CC6C8E}"/>
    <cellStyle name="Comma 9 2 2 2 2 3" xfId="15407" xr:uid="{2FCC24DB-13BF-449F-82EA-10539B0B9295}"/>
    <cellStyle name="Comma 9 2 2 2 2 3 2" xfId="38981" xr:uid="{B57E291F-ECD5-4A90-BD4A-8042085E4122}"/>
    <cellStyle name="Comma 9 2 2 2 2 4" xfId="27873" xr:uid="{4E5ADADF-C189-48B0-8656-3C1B329BF03D}"/>
    <cellStyle name="Comma 9 2 2 2 3" xfId="5184" xr:uid="{9886DEA8-DEED-41A3-97C8-352424E9DE0F}"/>
    <cellStyle name="Comma 9 2 2 2 3 2" xfId="10658" xr:uid="{B4AEE855-B8EB-4BEC-B089-75FA64AFC989}"/>
    <cellStyle name="Comma 9 2 2 2 3 2 2" xfId="22191" xr:uid="{E02A5045-B821-471E-8AD9-40A4F411B9B6}"/>
    <cellStyle name="Comma 9 2 2 2 3 2 2 2" xfId="45764" xr:uid="{4CE54FE5-CF4F-4C1D-AA8F-3FC691C5C07D}"/>
    <cellStyle name="Comma 9 2 2 2 3 2 3" xfId="34656" xr:uid="{BCE5CAA5-E561-4E59-AF0E-FD10D89B79E3}"/>
    <cellStyle name="Comma 9 2 2 2 3 3" xfId="16770" xr:uid="{63782D98-3E7D-44D7-8F91-02730B14927F}"/>
    <cellStyle name="Comma 9 2 2 2 3 3 2" xfId="40344" xr:uid="{FCB38B4F-B6C7-4F0A-AFAB-FF0BF3F21C09}"/>
    <cellStyle name="Comma 9 2 2 2 3 4" xfId="29236" xr:uid="{F531F523-F0AE-400E-B5C9-395B3C8BE55A}"/>
    <cellStyle name="Comma 9 2 2 2 4" xfId="6522" xr:uid="{0B6C722C-57A4-4F04-8531-B92872EC4DFD}"/>
    <cellStyle name="Comma 9 2 2 2 4 2" xfId="11999" xr:uid="{A121570C-6833-4AD6-831A-4C68DC4EE8E9}"/>
    <cellStyle name="Comma 9 2 2 2 4 2 2" xfId="23531" xr:uid="{88638B81-780F-45C5-AFCC-9E519D6C9869}"/>
    <cellStyle name="Comma 9 2 2 2 4 2 2 2" xfId="47104" xr:uid="{056B207C-788E-4055-AB29-AB8992A582C5}"/>
    <cellStyle name="Comma 9 2 2 2 4 2 3" xfId="35996" xr:uid="{5420A17A-BC19-4F84-8EE2-11692F19A645}"/>
    <cellStyle name="Comma 9 2 2 2 4 3" xfId="18106" xr:uid="{14431B30-DB1C-4920-9A84-6AB87A539DA8}"/>
    <cellStyle name="Comma 9 2 2 2 4 3 2" xfId="41680" xr:uid="{A610F79A-6275-4D28-BF20-48B78E05C9A4}"/>
    <cellStyle name="Comma 9 2 2 2 4 4" xfId="30572" xr:uid="{383870E2-F4B3-4A93-811C-5F4ED17964B6}"/>
    <cellStyle name="Comma 9 2 2 2 5" xfId="7933" xr:uid="{EA1BA3A0-73E3-40E0-995F-15D7410EE884}"/>
    <cellStyle name="Comma 9 2 2 2 5 2" xfId="19468" xr:uid="{69533666-ABD6-4E43-9836-5FFB3F78FCDC}"/>
    <cellStyle name="Comma 9 2 2 2 5 2 2" xfId="43041" xr:uid="{F91DEC76-35B0-4D41-8BBD-73CE89667C52}"/>
    <cellStyle name="Comma 9 2 2 2 5 3" xfId="31933" xr:uid="{ECF46470-A60E-4AAF-AB85-1C814A5F6E59}"/>
    <cellStyle name="Comma 9 2 2 2 6" xfId="13762" xr:uid="{6201AF93-1564-4BD6-A025-4F4F339D19E7}"/>
    <cellStyle name="Comma 9 2 2 2 6 2" xfId="37501" xr:uid="{4D5B1ED6-AB5D-4846-B799-B275C51E2EDE}"/>
    <cellStyle name="Comma 9 2 2 2 7" xfId="26394" xr:uid="{593421FD-1AEC-44F3-A747-A92A657DDE42}"/>
    <cellStyle name="Comma 9 2 2 2 8" xfId="25019" xr:uid="{72703AD7-DD90-48A4-931B-0FF243975EB6}"/>
    <cellStyle name="Comma 9 2 2 2 9" xfId="48850" xr:uid="{3CB9A86E-D06C-452D-8F05-B67250572C95}"/>
    <cellStyle name="Comma 9 2 2 3" xfId="2494" xr:uid="{E66AF3B3-79F0-4EA4-B1F2-117595987C0A}"/>
    <cellStyle name="Comma 9 2 2 3 2" xfId="4285" xr:uid="{EFF38BB9-9172-448B-AF26-627E74776F6A}"/>
    <cellStyle name="Comma 9 2 2 3 2 2" xfId="9754" xr:uid="{E7150FF1-1DFB-4164-9B79-CC94CCD1FF1E}"/>
    <cellStyle name="Comma 9 2 2 3 2 2 2" xfId="21287" xr:uid="{9DA419A8-3FC9-4AA0-84B0-75ECC13EE23B}"/>
    <cellStyle name="Comma 9 2 2 3 2 2 2 2" xfId="44860" xr:uid="{DE2F2F67-7C4D-4F8C-9441-FD6373D741DF}"/>
    <cellStyle name="Comma 9 2 2 3 2 2 3" xfId="33752" xr:uid="{66DA2919-681C-4A2F-B471-B90A1C21F6D2}"/>
    <cellStyle name="Comma 9 2 2 3 2 3" xfId="15872" xr:uid="{B4D2A1A9-4C0C-44B2-BF97-B8637B9AEDF1}"/>
    <cellStyle name="Comma 9 2 2 3 2 3 2" xfId="39446" xr:uid="{4AB6F783-475B-44DD-A229-DC9B016C77CB}"/>
    <cellStyle name="Comma 9 2 2 3 2 4" xfId="28338" xr:uid="{781769C1-9B32-4B4A-9F83-1C8757924327}"/>
    <cellStyle name="Comma 9 2 2 3 3" xfId="5650" xr:uid="{C7543885-8816-4B2A-9082-340E5AEA8B5D}"/>
    <cellStyle name="Comma 9 2 2 3 3 2" xfId="11124" xr:uid="{23001F5F-56A4-4C29-B626-31D04732B78D}"/>
    <cellStyle name="Comma 9 2 2 3 3 2 2" xfId="22657" xr:uid="{D3D10F7B-577D-464D-A4A0-4E9B4222543B}"/>
    <cellStyle name="Comma 9 2 2 3 3 2 2 2" xfId="46230" xr:uid="{0CA4D2DA-6B96-4F5C-BE25-543D91FA7882}"/>
    <cellStyle name="Comma 9 2 2 3 3 2 3" xfId="35122" xr:uid="{B6A50D5E-9CB5-4962-84F9-446EB904923D}"/>
    <cellStyle name="Comma 9 2 2 3 3 3" xfId="17236" xr:uid="{251B7BEE-0EED-45CC-9A7E-6B364991A823}"/>
    <cellStyle name="Comma 9 2 2 3 3 3 2" xfId="40810" xr:uid="{DDD1FEC5-81EA-4C3C-BBC8-A8C0C11C6064}"/>
    <cellStyle name="Comma 9 2 2 3 3 4" xfId="29702" xr:uid="{C5C7F96B-AE96-4652-AA8F-3935FD64FFF9}"/>
    <cellStyle name="Comma 9 2 2 3 4" xfId="6988" xr:uid="{F4E0198C-779D-4A54-BD1B-19D63AC2170A}"/>
    <cellStyle name="Comma 9 2 2 3 4 2" xfId="12466" xr:uid="{D88A8FC7-73EB-43AD-90B3-76DF4BBFEC97}"/>
    <cellStyle name="Comma 9 2 2 3 4 2 2" xfId="23998" xr:uid="{352FA45A-2E7D-4AD9-9619-F991977FCDF4}"/>
    <cellStyle name="Comma 9 2 2 3 4 2 2 2" xfId="47571" xr:uid="{1F517369-E889-4D97-AC92-ADF8AB027BF1}"/>
    <cellStyle name="Comma 9 2 2 3 4 2 3" xfId="36463" xr:uid="{BE5B3C3A-1F9B-4BA5-ABB9-56295762B4A7}"/>
    <cellStyle name="Comma 9 2 2 3 4 3" xfId="18572" xr:uid="{422F0704-D1B9-4990-8ED5-48B7AC96D1C2}"/>
    <cellStyle name="Comma 9 2 2 3 4 3 2" xfId="42146" xr:uid="{E16F3585-00B0-4DA8-B30A-A70F39FA6DCA}"/>
    <cellStyle name="Comma 9 2 2 3 4 4" xfId="31038" xr:uid="{9619C30F-CBAA-4D79-9374-F86046E75E02}"/>
    <cellStyle name="Comma 9 2 2 3 5" xfId="8401" xr:uid="{98A24C7A-B42A-4556-B89B-06C2DEE31FBA}"/>
    <cellStyle name="Comma 9 2 2 3 5 2" xfId="19934" xr:uid="{734A1685-D59F-4396-B983-BA9B107946AC}"/>
    <cellStyle name="Comma 9 2 2 3 5 2 2" xfId="43507" xr:uid="{D9B4EF1C-0171-40BB-AF45-86A493AD5065}"/>
    <cellStyle name="Comma 9 2 2 3 5 3" xfId="32399" xr:uid="{D9135FBC-43E8-4EC4-AEC0-29B12F9FCB63}"/>
    <cellStyle name="Comma 9 2 2 3 6" xfId="14230" xr:uid="{7C83B351-B05A-4AAB-BE5D-31612F17E932}"/>
    <cellStyle name="Comma 9 2 2 3 6 2" xfId="37967" xr:uid="{C17D16B9-231A-4ACF-A6C7-9204CFC6EDDC}"/>
    <cellStyle name="Comma 9 2 2 3 7" xfId="26860" xr:uid="{2B9F3014-C59F-471D-ACFD-19C6145A75CA}"/>
    <cellStyle name="Comma 9 2 2 3 8" xfId="25486" xr:uid="{12ECA13E-E8B4-412F-8EE2-1BE62DEDDB5C}"/>
    <cellStyle name="Comma 9 2 2 3 9" xfId="49316" xr:uid="{9718A944-10BD-452D-A03C-56C83962850D}"/>
    <cellStyle name="Comma 9 2 2 4" xfId="3381" xr:uid="{2AA5F5D4-8218-4A11-AD34-C92404F6F7DB}"/>
    <cellStyle name="Comma 9 2 2 4 2" xfId="8849" xr:uid="{8A3E5948-3518-4965-86F9-112D4025E5F8}"/>
    <cellStyle name="Comma 9 2 2 4 2 2" xfId="20382" xr:uid="{5F8AFC04-7039-4C03-B201-A8935A47B532}"/>
    <cellStyle name="Comma 9 2 2 4 2 2 2" xfId="43955" xr:uid="{CFD46C1D-CBF1-4010-A72C-533BA7E46175}"/>
    <cellStyle name="Comma 9 2 2 4 2 3" xfId="32847" xr:uid="{23820CD3-0434-4B57-8450-F2E12F7BD535}"/>
    <cellStyle name="Comma 9 2 2 4 3" xfId="14967" xr:uid="{597FB0A0-3227-4C4D-9174-7E3385A4DFCB}"/>
    <cellStyle name="Comma 9 2 2 4 3 2" xfId="38541" xr:uid="{F4012F95-EA27-45C6-AD4C-600AE8F3659A}"/>
    <cellStyle name="Comma 9 2 2 4 4" xfId="27433" xr:uid="{68318B7E-92E4-4C1C-9A3B-415D65761464}"/>
    <cellStyle name="Comma 9 2 2 5" xfId="4737" xr:uid="{8FBE4BB1-0969-4DC3-9D22-27C5AF7D1B49}"/>
    <cellStyle name="Comma 9 2 2 5 2" xfId="10210" xr:uid="{827C79ED-FC0C-434C-9EFE-ABAF17398963}"/>
    <cellStyle name="Comma 9 2 2 5 2 2" xfId="21743" xr:uid="{916766B5-20E5-416D-B767-720D1A88557B}"/>
    <cellStyle name="Comma 9 2 2 5 2 2 2" xfId="45316" xr:uid="{16673F26-30F9-457F-84B0-1C373382C9A0}"/>
    <cellStyle name="Comma 9 2 2 5 2 3" xfId="34208" xr:uid="{DDF055D4-6208-4E3B-9E7A-2518B6519975}"/>
    <cellStyle name="Comma 9 2 2 5 3" xfId="16323" xr:uid="{7CB23807-74B1-44EA-AF8E-4E1662BF3BD1}"/>
    <cellStyle name="Comma 9 2 2 5 3 2" xfId="39897" xr:uid="{AB8928FC-411F-4A5D-9C02-F14151AAEA59}"/>
    <cellStyle name="Comma 9 2 2 5 4" xfId="28789" xr:uid="{56A81B03-A433-4953-9911-F4ED17734BE5}"/>
    <cellStyle name="Comma 9 2 2 6" xfId="6075" xr:uid="{7D3DEF67-7B09-4935-8269-48A1AF96F365}"/>
    <cellStyle name="Comma 9 2 2 6 2" xfId="11551" xr:uid="{0DB6C3F4-223D-49B7-B28A-283F3CCFA4AC}"/>
    <cellStyle name="Comma 9 2 2 6 2 2" xfId="23083" xr:uid="{8856003E-BB1C-4194-AF26-D81526A86016}"/>
    <cellStyle name="Comma 9 2 2 6 2 2 2" xfId="46656" xr:uid="{79ACB030-0248-4F9E-87ED-EF21303DD53A}"/>
    <cellStyle name="Comma 9 2 2 6 2 3" xfId="35548" xr:uid="{798071E5-A2A9-454B-9C86-19D5F8E7BD5E}"/>
    <cellStyle name="Comma 9 2 2 6 3" xfId="17659" xr:uid="{F2C5A323-2AAD-4820-B8E3-DB8016D92DB5}"/>
    <cellStyle name="Comma 9 2 2 6 3 2" xfId="41233" xr:uid="{9DDD7457-22E5-4637-8FF0-BC60DFA5BEC7}"/>
    <cellStyle name="Comma 9 2 2 6 4" xfId="30125" xr:uid="{A6A6404B-7E60-4A94-AB58-02FD669B23AF}"/>
    <cellStyle name="Comma 9 2 2 7" xfId="7460" xr:uid="{90458EC2-6C4E-453A-8553-CA686CD8F393}"/>
    <cellStyle name="Comma 9 2 2 7 2" xfId="19020" xr:uid="{8DB7EE00-9727-4B12-8BF6-6E2350471577}"/>
    <cellStyle name="Comma 9 2 2 7 2 2" xfId="42593" xr:uid="{FE779FBC-B08C-473E-B563-4D03D7DF3427}"/>
    <cellStyle name="Comma 9 2 2 7 3" xfId="31485" xr:uid="{83D50FC1-75BB-4EC9-80EC-58E60A8DA720}"/>
    <cellStyle name="Comma 9 2 2 8" xfId="13278" xr:uid="{A17DD63F-9B77-4DA2-B432-AB2E62DE2DE0}"/>
    <cellStyle name="Comma 9 2 2 8 2" xfId="37054" xr:uid="{F126AFB4-1EAA-499A-AA68-A5FFEBB6FE13}"/>
    <cellStyle name="Comma 9 2 2 9" xfId="25945" xr:uid="{7ED38DF8-F1D0-4C2E-B88E-256384C014EC}"/>
    <cellStyle name="Comma 9 2 3" xfId="768" xr:uid="{CF06045B-A88E-4B79-8352-73C711B9DBB2}"/>
    <cellStyle name="Comma 9 2 3 10" xfId="24638" xr:uid="{96469335-AA0B-4A78-BD4B-F59BAFA7437C}"/>
    <cellStyle name="Comma 9 2 3 11" xfId="48465" xr:uid="{9F9E81B7-BE2D-4138-ADFB-1EEFF5A3F55A}"/>
    <cellStyle name="Comma 9 2 3 12" xfId="1299" xr:uid="{F3F3924C-3351-40CE-B90B-537A80720A41}"/>
    <cellStyle name="Comma 9 2 3 2" xfId="2074" xr:uid="{502B55D8-6D24-4BC3-BD3F-EF630E66894C}"/>
    <cellStyle name="Comma 9 2 3 2 2" xfId="3887" xr:uid="{908E3726-A8CC-4764-BEF4-4DCCB670F8EC}"/>
    <cellStyle name="Comma 9 2 3 2 2 2" xfId="9356" xr:uid="{E9DA89DD-751B-48B2-AC71-B685D6822977}"/>
    <cellStyle name="Comma 9 2 3 2 2 2 2" xfId="20889" xr:uid="{450DCB3C-2B08-4E86-8802-DAB994BBE77F}"/>
    <cellStyle name="Comma 9 2 3 2 2 2 2 2" xfId="44462" xr:uid="{6ABD06D3-63DC-45B3-86C3-78ED556F58C4}"/>
    <cellStyle name="Comma 9 2 3 2 2 2 3" xfId="33354" xr:uid="{65F8CB6F-0339-4BF2-8A9E-F2DE705BB8D1}"/>
    <cellStyle name="Comma 9 2 3 2 2 3" xfId="15474" xr:uid="{8CB17F87-E4BF-4C1D-AF30-FD34264BB142}"/>
    <cellStyle name="Comma 9 2 3 2 2 3 2" xfId="39048" xr:uid="{6427AD03-AFFC-4AE4-80EB-FFDEB51E599C}"/>
    <cellStyle name="Comma 9 2 3 2 2 4" xfId="27940" xr:uid="{833483AA-408A-421A-A8DB-4D3E79CAC3FF}"/>
    <cellStyle name="Comma 9 2 3 2 3" xfId="5251" xr:uid="{64485BD7-B028-4059-BFF3-C3CCA50BCD59}"/>
    <cellStyle name="Comma 9 2 3 2 3 2" xfId="10725" xr:uid="{73EBCAAE-EE11-41F4-8310-9ABB7C2499E0}"/>
    <cellStyle name="Comma 9 2 3 2 3 2 2" xfId="22258" xr:uid="{E4B8BFF7-711B-4580-919A-B39F2F5CCD21}"/>
    <cellStyle name="Comma 9 2 3 2 3 2 2 2" xfId="45831" xr:uid="{7321ABE0-44C3-4437-82EA-61BB9202A18B}"/>
    <cellStyle name="Comma 9 2 3 2 3 2 3" xfId="34723" xr:uid="{FF1D45EF-2682-46AB-9CB7-2CC17E073FDE}"/>
    <cellStyle name="Comma 9 2 3 2 3 3" xfId="16837" xr:uid="{2D79F558-ED65-4A74-85EE-03B8CAE6BB84}"/>
    <cellStyle name="Comma 9 2 3 2 3 3 2" xfId="40411" xr:uid="{13ACF844-1442-4BCE-9E55-025B58DD122D}"/>
    <cellStyle name="Comma 9 2 3 2 3 4" xfId="29303" xr:uid="{DBA4EA0D-6B87-4E4F-B8DE-8ED8328DD8D4}"/>
    <cellStyle name="Comma 9 2 3 2 4" xfId="6589" xr:uid="{B939E4B5-6F75-4905-A564-87A01B84BDF2}"/>
    <cellStyle name="Comma 9 2 3 2 4 2" xfId="12066" xr:uid="{7632CD06-4CCD-444A-89FB-81DC703EF665}"/>
    <cellStyle name="Comma 9 2 3 2 4 2 2" xfId="23598" xr:uid="{D091A057-805B-4A9D-A91B-18B67230C579}"/>
    <cellStyle name="Comma 9 2 3 2 4 2 2 2" xfId="47171" xr:uid="{D9E578DC-C814-42B1-BDD6-D472B6CE6FDB}"/>
    <cellStyle name="Comma 9 2 3 2 4 2 3" xfId="36063" xr:uid="{969AC269-A20E-4E7A-843E-12257FCEC5A5}"/>
    <cellStyle name="Comma 9 2 3 2 4 3" xfId="18173" xr:uid="{13CC7AD6-213D-48C0-AC58-055CEB7A03AD}"/>
    <cellStyle name="Comma 9 2 3 2 4 3 2" xfId="41747" xr:uid="{291D9557-BDF9-44DF-8C03-1F7BA3B048AC}"/>
    <cellStyle name="Comma 9 2 3 2 4 4" xfId="30639" xr:uid="{21FC56E6-C4FD-42A8-BD89-9BDF29705C1B}"/>
    <cellStyle name="Comma 9 2 3 2 5" xfId="8000" xr:uid="{71573168-67B9-48A6-A762-A4D5A7CBF86F}"/>
    <cellStyle name="Comma 9 2 3 2 5 2" xfId="19535" xr:uid="{7A46DED9-4E96-4A79-A4C9-2D7972652307}"/>
    <cellStyle name="Comma 9 2 3 2 5 2 2" xfId="43108" xr:uid="{57FFAAEF-5C1E-4BC1-8F66-848BE221B6CC}"/>
    <cellStyle name="Comma 9 2 3 2 5 3" xfId="32000" xr:uid="{CF71B587-290B-48E7-8532-DD0914EA79E4}"/>
    <cellStyle name="Comma 9 2 3 2 6" xfId="13829" xr:uid="{5B101F80-CED9-4421-8006-2B56DBB61DA4}"/>
    <cellStyle name="Comma 9 2 3 2 6 2" xfId="37568" xr:uid="{2A253BA2-0129-4888-A62E-B66F046E7FF7}"/>
    <cellStyle name="Comma 9 2 3 2 7" xfId="26461" xr:uid="{5564CF7E-99E4-40A0-9C33-CBA8C5B4296D}"/>
    <cellStyle name="Comma 9 2 3 2 8" xfId="25086" xr:uid="{7131A3E8-8468-4AE9-AC98-E72495DDC494}"/>
    <cellStyle name="Comma 9 2 3 2 9" xfId="48917" xr:uid="{366A581C-EC49-444D-9DD7-857DED2EFC85}"/>
    <cellStyle name="Comma 9 2 3 3" xfId="2562" xr:uid="{13541E1F-208A-44D0-A5B7-B33E89AD77D7}"/>
    <cellStyle name="Comma 9 2 3 3 2" xfId="4352" xr:uid="{9E485965-8D3C-412A-81FB-4AD61D587812}"/>
    <cellStyle name="Comma 9 2 3 3 2 2" xfId="9822" xr:uid="{A16B9EC2-D78E-43C5-A7CA-AA5B11ECB9A5}"/>
    <cellStyle name="Comma 9 2 3 3 2 2 2" xfId="21355" xr:uid="{9A4F41C1-F25B-493D-B4EF-3BB9E98AF8B6}"/>
    <cellStyle name="Comma 9 2 3 3 2 2 2 2" xfId="44928" xr:uid="{9EAFF331-4142-4D9E-BED0-F5E775466EE6}"/>
    <cellStyle name="Comma 9 2 3 3 2 2 3" xfId="33820" xr:uid="{F7709315-DBFD-427D-B72C-A26ACC1D3AB0}"/>
    <cellStyle name="Comma 9 2 3 3 2 3" xfId="15939" xr:uid="{22378A17-BD44-4C3B-87B4-F68277AC443C}"/>
    <cellStyle name="Comma 9 2 3 3 2 3 2" xfId="39513" xr:uid="{185B0EEA-0545-483D-B6C7-EAC3B90F32CE}"/>
    <cellStyle name="Comma 9 2 3 3 2 4" xfId="28405" xr:uid="{5D55E16F-2212-4686-B888-2BAD891E10B0}"/>
    <cellStyle name="Comma 9 2 3 3 3" xfId="5718" xr:uid="{DA25CC70-C725-434B-81AC-42B4D2FA3BAF}"/>
    <cellStyle name="Comma 9 2 3 3 3 2" xfId="11192" xr:uid="{41D0C8E0-5E75-478E-A21B-8454010B3DF9}"/>
    <cellStyle name="Comma 9 2 3 3 3 2 2" xfId="22725" xr:uid="{2CB7E602-1F85-4D4E-986E-759906B4CCF4}"/>
    <cellStyle name="Comma 9 2 3 3 3 2 2 2" xfId="46298" xr:uid="{C49D2D9D-8CA9-4FC9-87FE-6F1C30F92E49}"/>
    <cellStyle name="Comma 9 2 3 3 3 2 3" xfId="35190" xr:uid="{89BE0B00-41F8-453F-A699-E27571E76B2D}"/>
    <cellStyle name="Comma 9 2 3 3 3 3" xfId="17304" xr:uid="{7E187660-C2E7-4F38-8D3E-82FBC9961809}"/>
    <cellStyle name="Comma 9 2 3 3 3 3 2" xfId="40878" xr:uid="{46351209-4E01-434C-A89F-49C1E83E94DB}"/>
    <cellStyle name="Comma 9 2 3 3 3 4" xfId="29770" xr:uid="{E6208076-A1F3-4B2F-AFE5-951AD324A6D0}"/>
    <cellStyle name="Comma 9 2 3 3 4" xfId="7056" xr:uid="{315886AE-6085-4D60-BA5C-7DE597E7E5DB}"/>
    <cellStyle name="Comma 9 2 3 3 4 2" xfId="12534" xr:uid="{8320651A-1856-485F-8D28-2AD7C51C28D4}"/>
    <cellStyle name="Comma 9 2 3 3 4 2 2" xfId="24066" xr:uid="{EFCB20A4-2453-4E08-8074-4BE8249A15C6}"/>
    <cellStyle name="Comma 9 2 3 3 4 2 2 2" xfId="47639" xr:uid="{5C86D60C-3EF7-423E-A234-9D11B9C189C9}"/>
    <cellStyle name="Comma 9 2 3 3 4 2 3" xfId="36531" xr:uid="{7F4EA630-6AC2-47BD-9DAB-ACE069208860}"/>
    <cellStyle name="Comma 9 2 3 3 4 3" xfId="18640" xr:uid="{AC2CEE11-F48C-4753-B935-8BACFB830753}"/>
    <cellStyle name="Comma 9 2 3 3 4 3 2" xfId="42214" xr:uid="{60779D71-2BC2-4A70-AF86-585706536A1C}"/>
    <cellStyle name="Comma 9 2 3 3 4 4" xfId="31106" xr:uid="{60856966-59E5-49FA-AFC0-DB00FCC0663F}"/>
    <cellStyle name="Comma 9 2 3 3 5" xfId="8469" xr:uid="{EB4C7847-30A9-4873-A2F7-94F4295A7428}"/>
    <cellStyle name="Comma 9 2 3 3 5 2" xfId="20002" xr:uid="{023EF5FB-0FD7-4ACB-80DC-0239A709E894}"/>
    <cellStyle name="Comma 9 2 3 3 5 2 2" xfId="43575" xr:uid="{CA208676-FD05-4908-8CD7-FE09BF0A67F1}"/>
    <cellStyle name="Comma 9 2 3 3 5 3" xfId="32467" xr:uid="{EB6B2FB3-6124-4725-8E66-EFAAF045C96B}"/>
    <cellStyle name="Comma 9 2 3 3 6" xfId="14298" xr:uid="{3A19772D-D36D-4A5E-8EA3-CB1FD232CBF3}"/>
    <cellStyle name="Comma 9 2 3 3 6 2" xfId="38035" xr:uid="{25A04221-972F-468B-978A-BF7AE6B09C8E}"/>
    <cellStyle name="Comma 9 2 3 3 7" xfId="26928" xr:uid="{D6C349CE-77CC-4E8C-96DC-B37324F48EA3}"/>
    <cellStyle name="Comma 9 2 3 3 8" xfId="25554" xr:uid="{E803B4E3-3CB9-405E-9330-5D2C17A122BE}"/>
    <cellStyle name="Comma 9 2 3 3 9" xfId="49384" xr:uid="{C5821874-6705-4D68-8505-9A4CA476091D}"/>
    <cellStyle name="Comma 9 2 3 4" xfId="3448" xr:uid="{2B785C89-CFAA-4864-91E2-AF949B0B1D26}"/>
    <cellStyle name="Comma 9 2 3 4 2" xfId="8916" xr:uid="{3A45B8AC-6C48-403D-868A-930B820282C1}"/>
    <cellStyle name="Comma 9 2 3 4 2 2" xfId="20449" xr:uid="{D48FE17F-A93D-425E-B758-D60DFE224B43}"/>
    <cellStyle name="Comma 9 2 3 4 2 2 2" xfId="44022" xr:uid="{57385850-F10A-42CC-9293-B98204545FA8}"/>
    <cellStyle name="Comma 9 2 3 4 2 3" xfId="32914" xr:uid="{2D1869B7-33B9-485E-8CD3-AFD8B8493682}"/>
    <cellStyle name="Comma 9 2 3 4 3" xfId="15034" xr:uid="{3B8C9A91-1008-491D-BDFB-388467B86833}"/>
    <cellStyle name="Comma 9 2 3 4 3 2" xfId="38608" xr:uid="{6A8D6D12-848D-4A7D-9E8C-5E4E82C335CF}"/>
    <cellStyle name="Comma 9 2 3 4 4" xfId="27500" xr:uid="{5D1ADB96-6958-4E70-BB53-B527133DB328}"/>
    <cellStyle name="Comma 9 2 3 5" xfId="4804" xr:uid="{2AF7D6E9-F896-423E-8571-4EAA71B5F662}"/>
    <cellStyle name="Comma 9 2 3 5 2" xfId="10277" xr:uid="{E7BED548-7C79-4903-958C-773A500B2D16}"/>
    <cellStyle name="Comma 9 2 3 5 2 2" xfId="21810" xr:uid="{698B3FC6-967B-46E5-82C2-FFFF69CE7583}"/>
    <cellStyle name="Comma 9 2 3 5 2 2 2" xfId="45383" xr:uid="{72544907-5D0B-4D4E-A765-8EAF66791C38}"/>
    <cellStyle name="Comma 9 2 3 5 2 3" xfId="34275" xr:uid="{AE70070E-19EC-4534-AEC2-9A6F9051418C}"/>
    <cellStyle name="Comma 9 2 3 5 3" xfId="16390" xr:uid="{349267B0-0963-4ECF-813E-B308B281D202}"/>
    <cellStyle name="Comma 9 2 3 5 3 2" xfId="39964" xr:uid="{83BAEA3A-0DC5-45E1-8858-15D6F7006933}"/>
    <cellStyle name="Comma 9 2 3 5 4" xfId="28856" xr:uid="{51E4E5A4-EE77-47D0-8EB6-93E0E6C44042}"/>
    <cellStyle name="Comma 9 2 3 6" xfId="6142" xr:uid="{8AD64F15-018D-484A-8C1D-04EF7411BBF9}"/>
    <cellStyle name="Comma 9 2 3 6 2" xfId="11618" xr:uid="{1BA82502-A004-41D0-8F6C-0396D69955CF}"/>
    <cellStyle name="Comma 9 2 3 6 2 2" xfId="23150" xr:uid="{9D0C96AE-96E2-42C3-8C51-F694BF506170}"/>
    <cellStyle name="Comma 9 2 3 6 2 2 2" xfId="46723" xr:uid="{27E3295E-0ECD-4436-B838-5F3E2785948C}"/>
    <cellStyle name="Comma 9 2 3 6 2 3" xfId="35615" xr:uid="{17ECFB55-51F9-44E3-94D0-CCEE1CDC33D1}"/>
    <cellStyle name="Comma 9 2 3 6 3" xfId="17726" xr:uid="{41A00B23-4E91-4E17-83B5-2378FF39D88A}"/>
    <cellStyle name="Comma 9 2 3 6 3 2" xfId="41300" xr:uid="{1A035704-4DC1-4291-ABEC-8765D3F137AA}"/>
    <cellStyle name="Comma 9 2 3 6 4" xfId="30192" xr:uid="{291A4DFC-51B1-4B6A-882C-DBB461AAF736}"/>
    <cellStyle name="Comma 9 2 3 7" xfId="7527" xr:uid="{99568E8D-E2F5-4A79-A595-CFF6FAEA5808}"/>
    <cellStyle name="Comma 9 2 3 7 2" xfId="19087" xr:uid="{7E719156-666A-4514-B29A-F0CF9850952B}"/>
    <cellStyle name="Comma 9 2 3 7 2 2" xfId="42660" xr:uid="{4C0764A8-B362-49B0-AC48-F4A54A6D4529}"/>
    <cellStyle name="Comma 9 2 3 7 3" xfId="31552" xr:uid="{76748E2C-00FF-46AC-905A-66C9E6328F60}"/>
    <cellStyle name="Comma 9 2 3 8" xfId="13347" xr:uid="{A02CCA9E-B87C-46DC-8548-B6CB29F6BBBF}"/>
    <cellStyle name="Comma 9 2 3 8 2" xfId="37121" xr:uid="{3F9CF9A0-5AC5-49D6-8C6B-A1270F30E76F}"/>
    <cellStyle name="Comma 9 2 3 9" xfId="26012" xr:uid="{05E7B056-AF9D-4978-BD56-57B0F5595210}"/>
    <cellStyle name="Comma 9 2 4" xfId="1860" xr:uid="{F9B4A311-F0A9-4520-9557-C9CD9E89A7FB}"/>
    <cellStyle name="Comma 9 2 4 2" xfId="3673" xr:uid="{B5B47C89-BF8A-41EB-B54D-92122B73CD20}"/>
    <cellStyle name="Comma 9 2 4 2 2" xfId="9142" xr:uid="{78F087F6-57A5-4590-A42D-CC6D61539A53}"/>
    <cellStyle name="Comma 9 2 4 2 2 2" xfId="20675" xr:uid="{10B4CADB-219C-488D-A8CB-3F2021E74E7D}"/>
    <cellStyle name="Comma 9 2 4 2 2 2 2" xfId="44248" xr:uid="{82606564-3956-4717-86BC-85665564C2A8}"/>
    <cellStyle name="Comma 9 2 4 2 2 3" xfId="33140" xr:uid="{272244FA-D422-4188-B209-AA514380F648}"/>
    <cellStyle name="Comma 9 2 4 2 3" xfId="15260" xr:uid="{B6C49096-EEE5-4349-B3B7-AC8BA47C4297}"/>
    <cellStyle name="Comma 9 2 4 2 3 2" xfId="38834" xr:uid="{453AD788-B768-4B12-B7FC-B452CD42CDEF}"/>
    <cellStyle name="Comma 9 2 4 2 4" xfId="27726" xr:uid="{38676996-6CB5-430F-AA90-C3F2C8BFC552}"/>
    <cellStyle name="Comma 9 2 4 3" xfId="5037" xr:uid="{AE1AE781-6CE4-4EE4-9154-83587EC2470E}"/>
    <cellStyle name="Comma 9 2 4 3 2" xfId="10511" xr:uid="{618C57D6-E860-4956-90AB-A115762881E3}"/>
    <cellStyle name="Comma 9 2 4 3 2 2" xfId="22044" xr:uid="{60B58C1B-DF67-4BAA-B268-5A391CE4D096}"/>
    <cellStyle name="Comma 9 2 4 3 2 2 2" xfId="45617" xr:uid="{07A167DF-D242-4FEC-BBAC-B45E0FA4462A}"/>
    <cellStyle name="Comma 9 2 4 3 2 3" xfId="34509" xr:uid="{0BAD2B1A-13A8-4AE6-96A1-5973D077F898}"/>
    <cellStyle name="Comma 9 2 4 3 3" xfId="16623" xr:uid="{BA60A80A-BB96-4378-9948-0504ADD5A6AA}"/>
    <cellStyle name="Comma 9 2 4 3 3 2" xfId="40197" xr:uid="{4AC5A909-2A3D-487B-93B9-5F352A7B9D7F}"/>
    <cellStyle name="Comma 9 2 4 3 4" xfId="29089" xr:uid="{571EC0F2-3C3C-4EC2-A36F-971E6902759A}"/>
    <cellStyle name="Comma 9 2 4 4" xfId="6375" xr:uid="{D4823710-9845-47BF-B726-BAE3581EB4EF}"/>
    <cellStyle name="Comma 9 2 4 4 2" xfId="11852" xr:uid="{23018395-FD97-4538-9EE4-6BB7FD0AFBA4}"/>
    <cellStyle name="Comma 9 2 4 4 2 2" xfId="23384" xr:uid="{1EB288D0-533F-499A-B491-80DB240FA9C4}"/>
    <cellStyle name="Comma 9 2 4 4 2 2 2" xfId="46957" xr:uid="{8AA12F54-E969-4D00-BE10-58242E3611FD}"/>
    <cellStyle name="Comma 9 2 4 4 2 3" xfId="35849" xr:uid="{F226F20E-5D64-429A-A1E3-765E95EA11B3}"/>
    <cellStyle name="Comma 9 2 4 4 3" xfId="17959" xr:uid="{43EE56AE-0EA4-474A-A86B-7CF819468E04}"/>
    <cellStyle name="Comma 9 2 4 4 3 2" xfId="41533" xr:uid="{291F7405-238D-4B91-955E-8E3AFC2B54D8}"/>
    <cellStyle name="Comma 9 2 4 4 4" xfId="30425" xr:uid="{314D551C-05A3-4918-8129-E934995367DB}"/>
    <cellStyle name="Comma 9 2 4 5" xfId="7786" xr:uid="{947EB2BE-2351-4F62-A8F7-C4F3CDAAEA3C}"/>
    <cellStyle name="Comma 9 2 4 5 2" xfId="19321" xr:uid="{C0650C81-EC80-42DC-A97E-81052C811A95}"/>
    <cellStyle name="Comma 9 2 4 5 2 2" xfId="42894" xr:uid="{D503D684-1235-40DA-8456-FBB170DF2E6F}"/>
    <cellStyle name="Comma 9 2 4 5 3" xfId="31786" xr:uid="{C5F312AA-A818-4ACA-A265-CC2E47B1DC4B}"/>
    <cellStyle name="Comma 9 2 4 6" xfId="13615" xr:uid="{924E3FC8-3539-490B-8034-2DEF29ABBFB0}"/>
    <cellStyle name="Comma 9 2 4 6 2" xfId="37354" xr:uid="{D4426E4E-D718-4941-BBE4-8DC53CAE12DF}"/>
    <cellStyle name="Comma 9 2 4 7" xfId="26247" xr:uid="{19336835-2F8F-46F0-94A1-B916997C4196}"/>
    <cellStyle name="Comma 9 2 4 8" xfId="24872" xr:uid="{D54E6546-A780-4B21-B989-06F77DB7A740}"/>
    <cellStyle name="Comma 9 2 4 9" xfId="48703" xr:uid="{9CB1FB4F-8FB6-4EC8-AB61-4703BFD1BBF2}"/>
    <cellStyle name="Comma 9 2 5" xfId="2342" xr:uid="{052E953D-33A5-4CEF-8EE4-0EB0D86E676D}"/>
    <cellStyle name="Comma 9 2 5 2" xfId="4135" xr:uid="{421608F9-4F3E-458C-B6AB-0B8E4B020342}"/>
    <cellStyle name="Comma 9 2 5 2 2" xfId="9604" xr:uid="{6C5808B3-B5B9-4DBF-96F4-932C84A9FA8E}"/>
    <cellStyle name="Comma 9 2 5 2 2 2" xfId="21137" xr:uid="{191B4CE3-4692-4FE3-9AE8-F38AB7346283}"/>
    <cellStyle name="Comma 9 2 5 2 2 2 2" xfId="44710" xr:uid="{976C9BB4-2995-47D3-BC58-37ECA0BB0176}"/>
    <cellStyle name="Comma 9 2 5 2 2 3" xfId="33602" xr:uid="{69B7F48C-8825-44A6-942C-682BF430DA52}"/>
    <cellStyle name="Comma 9 2 5 2 3" xfId="15722" xr:uid="{4B048E07-63F0-4152-A1E1-C4594DAC0DF6}"/>
    <cellStyle name="Comma 9 2 5 2 3 2" xfId="39296" xr:uid="{6A262B5D-06AB-4469-B808-55A4F3F62581}"/>
    <cellStyle name="Comma 9 2 5 2 4" xfId="28188" xr:uid="{57561CC3-245E-4878-9898-68330E33453B}"/>
    <cellStyle name="Comma 9 2 5 3" xfId="5500" xr:uid="{14ABE16A-71D4-4350-B88A-1E27B7F87BD7}"/>
    <cellStyle name="Comma 9 2 5 3 2" xfId="10974" xr:uid="{1C8ED5E7-5F77-4418-8E91-740675C74D42}"/>
    <cellStyle name="Comma 9 2 5 3 2 2" xfId="22507" xr:uid="{35AAB9C3-7297-426F-9715-16195E0E3112}"/>
    <cellStyle name="Comma 9 2 5 3 2 2 2" xfId="46080" xr:uid="{BAC0C8C7-D01A-4C31-B174-8A364A851AB4}"/>
    <cellStyle name="Comma 9 2 5 3 2 3" xfId="34972" xr:uid="{93C0A228-ED2F-4B12-AC52-638BA25F1D0E}"/>
    <cellStyle name="Comma 9 2 5 3 3" xfId="17086" xr:uid="{2FEED2D9-20E1-440B-B123-72774B2CE329}"/>
    <cellStyle name="Comma 9 2 5 3 3 2" xfId="40660" xr:uid="{81E74407-7BA7-4546-86D8-8CF56EB539EA}"/>
    <cellStyle name="Comma 9 2 5 3 4" xfId="29552" xr:uid="{05D56E35-5447-4AFB-BFD2-713F52B35C53}"/>
    <cellStyle name="Comma 9 2 5 4" xfId="6838" xr:uid="{0020E348-4060-49BC-8C53-FC79695E5C5B}"/>
    <cellStyle name="Comma 9 2 5 4 2" xfId="12316" xr:uid="{36691CB3-D336-4E44-8354-EEF79FB2BEBF}"/>
    <cellStyle name="Comma 9 2 5 4 2 2" xfId="23848" xr:uid="{77F6A5CB-9442-4714-AFC1-C278A56BF086}"/>
    <cellStyle name="Comma 9 2 5 4 2 2 2" xfId="47421" xr:uid="{C291FFAC-AF82-403E-A558-4A508494D6C1}"/>
    <cellStyle name="Comma 9 2 5 4 2 3" xfId="36313" xr:uid="{EB926062-50E5-4190-9262-8D1482435C65}"/>
    <cellStyle name="Comma 9 2 5 4 3" xfId="18422" xr:uid="{5A239D37-96D3-4CAB-887A-BF29E862BEF9}"/>
    <cellStyle name="Comma 9 2 5 4 3 2" xfId="41996" xr:uid="{C1150319-4821-415F-9ED3-D4A260950E81}"/>
    <cellStyle name="Comma 9 2 5 4 4" xfId="30888" xr:uid="{FB7831BF-0DA5-4F20-92BA-90A69864624D}"/>
    <cellStyle name="Comma 9 2 5 5" xfId="8251" xr:uid="{8EB1E89A-A9B8-4E33-8561-F63064AB3CE1}"/>
    <cellStyle name="Comma 9 2 5 5 2" xfId="19784" xr:uid="{7DEA7EAE-1677-418F-B01B-B6F54B442308}"/>
    <cellStyle name="Comma 9 2 5 5 2 2" xfId="43357" xr:uid="{E786F41C-C13A-4A80-A6F9-DC503F351ECA}"/>
    <cellStyle name="Comma 9 2 5 5 3" xfId="32249" xr:uid="{4543DCCD-35BD-4115-8AEB-A3C075DEE95F}"/>
    <cellStyle name="Comma 9 2 5 6" xfId="14080" xr:uid="{A1D326BA-CA94-4D8D-8C35-D41E85D4E3DF}"/>
    <cellStyle name="Comma 9 2 5 6 2" xfId="37817" xr:uid="{B46190EA-19F2-4BA9-9898-59FDE25A8ACB}"/>
    <cellStyle name="Comma 9 2 5 7" xfId="26710" xr:uid="{87E33158-B741-41B4-BE91-AF6B46901D80}"/>
    <cellStyle name="Comma 9 2 5 8" xfId="25336" xr:uid="{6AC30AA9-2F93-438D-9626-D5B6078C917D}"/>
    <cellStyle name="Comma 9 2 5 9" xfId="49166" xr:uid="{587EED9F-B4C3-430C-8D6C-D26D82B91166}"/>
    <cellStyle name="Comma 9 2 6" xfId="2960" xr:uid="{34C6B3B8-2DF1-4E5E-8DD5-EB754E090B98}"/>
    <cellStyle name="Comma 9 2 6 2" xfId="8702" xr:uid="{32E7F160-7E8D-44D2-88C4-52FB15FF9D52}"/>
    <cellStyle name="Comma 9 2 6 2 2" xfId="20235" xr:uid="{C2AE4FB1-36C3-4E4B-8B02-CFEC5D57B403}"/>
    <cellStyle name="Comma 9 2 6 2 2 2" xfId="43808" xr:uid="{79EC3BC1-8879-4D46-8DC9-FAA39A8E3214}"/>
    <cellStyle name="Comma 9 2 6 2 3" xfId="32700" xr:uid="{8F7C55E5-C570-4BEA-BCAE-607331149F79}"/>
    <cellStyle name="Comma 9 2 6 3" xfId="3235" xr:uid="{86FF46BB-9C90-4941-9E34-5F361F6BB718}"/>
    <cellStyle name="Comma 9 2 6 3 2" xfId="14821" xr:uid="{08E020E6-13AE-4F9D-90FB-9311268F3DCD}"/>
    <cellStyle name="Comma 9 2 6 3 2 2" xfId="38395" xr:uid="{EBB6E218-59B3-44B0-B44A-8E96F3C11482}"/>
    <cellStyle name="Comma 9 2 6 3 3" xfId="27287" xr:uid="{31BCDD37-18D7-4961-832E-3AFF357E06DD}"/>
    <cellStyle name="Comma 9 2 6 4" xfId="14612" xr:uid="{82A357F9-C7F1-4B7A-B138-428E5CC7AE8A}"/>
    <cellStyle name="Comma 9 2 6 4 2" xfId="38255" xr:uid="{A548B026-7EBE-477D-97D9-5ED3DD9989C9}"/>
    <cellStyle name="Comma 9 2 6 5" xfId="27147" xr:uid="{26DE0D26-35B9-4EDB-AFBE-FD442FB5AA03}"/>
    <cellStyle name="Comma 9 2 7" xfId="3130" xr:uid="{05CE05FB-A414-46E2-B984-0E3E7AC73F6D}"/>
    <cellStyle name="Comma 9 2 7 2" xfId="10063" xr:uid="{0483411C-5553-4B53-A31D-1DE1B7D8E583}"/>
    <cellStyle name="Comma 9 2 7 2 2" xfId="21596" xr:uid="{76545EAA-EC2B-48A0-9567-C9207954BFF1}"/>
    <cellStyle name="Comma 9 2 7 2 2 2" xfId="45169" xr:uid="{B0C9A3CC-6DCE-4087-BB03-020A4CB1D9F9}"/>
    <cellStyle name="Comma 9 2 7 2 3" xfId="34061" xr:uid="{41431B83-8CC4-4E26-B6B3-C605963203B7}"/>
    <cellStyle name="Comma 9 2 7 3" xfId="4590" xr:uid="{848ED11E-2FA9-420A-98D9-ADA4E1E960A3}"/>
    <cellStyle name="Comma 9 2 7 3 2" xfId="16176" xr:uid="{BDB57BDB-D19B-4969-A812-2D955D008B45}"/>
    <cellStyle name="Comma 9 2 7 3 2 2" xfId="39750" xr:uid="{B07F664C-3044-4486-8F31-73193D0F7C87}"/>
    <cellStyle name="Comma 9 2 7 3 3" xfId="28642" xr:uid="{3D1962A5-4F5B-43AE-BAC1-6FF01CAE4B42}"/>
    <cellStyle name="Comma 9 2 7 4" xfId="14741" xr:uid="{A1149E98-E649-401A-A880-CE43164229D5}"/>
    <cellStyle name="Comma 9 2 7 4 2" xfId="38315" xr:uid="{F7BA5852-C685-4BAE-A7D6-7899B24EEC7E}"/>
    <cellStyle name="Comma 9 2 7 5" xfId="27207" xr:uid="{5EBEFEB2-EC66-4375-8B5B-5B9D7926083A}"/>
    <cellStyle name="Comma 9 2 8" xfId="5928" xr:uid="{ADE3A53B-A6DA-410F-9089-C7C3CFD49881}"/>
    <cellStyle name="Comma 9 2 8 2" xfId="11404" xr:uid="{4F46DA03-DAC2-4A52-B0DA-C794FF18E7F3}"/>
    <cellStyle name="Comma 9 2 8 2 2" xfId="22936" xr:uid="{22B18E5B-FFC7-42DA-8980-C831CEB3038B}"/>
    <cellStyle name="Comma 9 2 8 2 2 2" xfId="46509" xr:uid="{2B2C033F-E1BB-42F4-AAFA-AA93BCA39FCC}"/>
    <cellStyle name="Comma 9 2 8 2 3" xfId="35401" xr:uid="{52BD1AA3-EB8E-470B-9ABA-BE6926564A46}"/>
    <cellStyle name="Comma 9 2 8 3" xfId="17512" xr:uid="{D09DF9D1-A1EB-4708-B93C-8B7517547591}"/>
    <cellStyle name="Comma 9 2 8 3 2" xfId="41086" xr:uid="{E9186DA9-85E2-4B6A-B103-8F462E9E008B}"/>
    <cellStyle name="Comma 9 2 8 4" xfId="29978" xr:uid="{8D00C93A-F087-400C-A559-7EA8B1165587}"/>
    <cellStyle name="Comma 9 2 9" xfId="7313" xr:uid="{AABA6F31-0242-413D-836C-E3EC4571A14B}"/>
    <cellStyle name="Comma 9 2 9 2" xfId="18873" xr:uid="{E9227922-B065-452E-88BF-1C03D691492E}"/>
    <cellStyle name="Comma 9 2 9 2 2" xfId="42446" xr:uid="{AE4F20FE-AA7E-4A18-A240-E8E60A1C23E3}"/>
    <cellStyle name="Comma 9 2 9 3" xfId="31338" xr:uid="{7E3782DA-BF78-4D0E-8D1E-BAE85BD8DFE6}"/>
    <cellStyle name="Comma 9 20" xfId="378" xr:uid="{EAD849B2-51EF-40EE-B9AF-B5A9597174D0}"/>
    <cellStyle name="Comma 9 3" xfId="165" xr:uid="{F668DB96-317C-488B-B053-C398D56C6E18}"/>
    <cellStyle name="Comma 9 3 10" xfId="12932" xr:uid="{1E0E0381-0BCA-4305-8655-42C11C875BC5}"/>
    <cellStyle name="Comma 9 3 10 2" xfId="36811" xr:uid="{9DAE2198-7B19-4E5F-9707-5A13B776E60C}"/>
    <cellStyle name="Comma 9 3 11" xfId="25930" xr:uid="{5AE830E8-820A-490C-B45F-4655DEEF07AD}"/>
    <cellStyle name="Comma 9 3 12" xfId="24424" xr:uid="{CF30CD3F-BADD-44A0-BB8C-C795F332EEB3}"/>
    <cellStyle name="Comma 9 3 13" xfId="48383" xr:uid="{E45176DC-B383-4DB2-8192-84AD7C78F0EF}"/>
    <cellStyle name="Comma 9 3 14" xfId="1181" xr:uid="{B5392D49-648A-46DF-A4DB-609D2CFD1DA0}"/>
    <cellStyle name="Comma 9 3 15" xfId="460" xr:uid="{515CFD25-EB57-43D1-BB85-C0271551BC16}"/>
    <cellStyle name="Comma 9 3 2" xfId="594" xr:uid="{705CCB13-2DFE-4453-A9AB-B2F03C6E7186}"/>
    <cellStyle name="Comma 9 3 2 10" xfId="24737" xr:uid="{63E70238-B1CB-44E6-B232-4C1CF161C6AF}"/>
    <cellStyle name="Comma 9 3 2 11" xfId="48569" xr:uid="{0A58DF80-15D2-4ED2-8869-6449EB6DC5E4}"/>
    <cellStyle name="Comma 9 3 2 12" xfId="1695" xr:uid="{9C860D0D-9F87-464F-9628-12F8D1DC6B6B}"/>
    <cellStyle name="Comma 9 3 2 2" xfId="2174" xr:uid="{D58D40C2-0565-4C70-920B-D1DB7CD9A079}"/>
    <cellStyle name="Comma 9 3 2 2 2" xfId="3986" xr:uid="{0BFFADAD-7B97-4E71-BFBA-02D3FFACBA40}"/>
    <cellStyle name="Comma 9 3 2 2 2 2" xfId="9455" xr:uid="{FABA4020-B8D7-467A-8355-C17647F164F9}"/>
    <cellStyle name="Comma 9 3 2 2 2 2 2" xfId="20988" xr:uid="{4782B1F2-0153-4F5F-8C7A-863F5ABAB201}"/>
    <cellStyle name="Comma 9 3 2 2 2 2 2 2" xfId="44561" xr:uid="{AF767CCF-CBDC-43C3-92FA-7AB3E7AE6FAD}"/>
    <cellStyle name="Comma 9 3 2 2 2 2 3" xfId="33453" xr:uid="{8B63D7A8-FF7E-4022-993E-427BEA1B403C}"/>
    <cellStyle name="Comma 9 3 2 2 2 3" xfId="15573" xr:uid="{DF6F23CE-682F-43E2-9D30-9E883388E704}"/>
    <cellStyle name="Comma 9 3 2 2 2 3 2" xfId="39147" xr:uid="{ECB2C474-1F1F-4575-836F-F329EE9EEE6E}"/>
    <cellStyle name="Comma 9 3 2 2 2 4" xfId="28039" xr:uid="{72105CCE-D283-404A-8757-DEFBC815CFC3}"/>
    <cellStyle name="Comma 9 3 2 2 3" xfId="5350" xr:uid="{FC821D9E-A8D3-4258-8055-C19A5FE1D66E}"/>
    <cellStyle name="Comma 9 3 2 2 3 2" xfId="10824" xr:uid="{EFE445D4-3591-4BCF-897E-F676FFB627DB}"/>
    <cellStyle name="Comma 9 3 2 2 3 2 2" xfId="22357" xr:uid="{A14AB015-3610-4C05-9688-BD6C265F5411}"/>
    <cellStyle name="Comma 9 3 2 2 3 2 2 2" xfId="45930" xr:uid="{7E3A78FB-ABA7-48DF-8141-A601F060C441}"/>
    <cellStyle name="Comma 9 3 2 2 3 2 3" xfId="34822" xr:uid="{D19BDA70-0287-4EB0-9D9A-145E4D0A0151}"/>
    <cellStyle name="Comma 9 3 2 2 3 3" xfId="16936" xr:uid="{0456F005-C02C-4104-8C9E-9747F4E91C8D}"/>
    <cellStyle name="Comma 9 3 2 2 3 3 2" xfId="40510" xr:uid="{CECB2FA8-817D-4C48-AE55-220B987EB37C}"/>
    <cellStyle name="Comma 9 3 2 2 3 4" xfId="29402" xr:uid="{5141A25A-E1CD-4AA9-B6BB-EAF5A121FD99}"/>
    <cellStyle name="Comma 9 3 2 2 4" xfId="6688" xr:uid="{A243068F-BD1C-497A-956F-35478CEC8785}"/>
    <cellStyle name="Comma 9 3 2 2 4 2" xfId="12165" xr:uid="{24451C1A-24DB-4871-942C-EDC707101E94}"/>
    <cellStyle name="Comma 9 3 2 2 4 2 2" xfId="23697" xr:uid="{D7D08806-9472-4243-9B86-C7C723E556A2}"/>
    <cellStyle name="Comma 9 3 2 2 4 2 2 2" xfId="47270" xr:uid="{15AECFD7-0988-4722-B8BF-8F5C960B7582}"/>
    <cellStyle name="Comma 9 3 2 2 4 2 3" xfId="36162" xr:uid="{B196BAAE-8E6F-4F61-AF69-6F355675AA7E}"/>
    <cellStyle name="Comma 9 3 2 2 4 3" xfId="18272" xr:uid="{14CC3014-9BA1-426D-817F-099EEA8D9720}"/>
    <cellStyle name="Comma 9 3 2 2 4 3 2" xfId="41846" xr:uid="{4FC055F0-4B58-416D-9C90-37EC9CA1DD3C}"/>
    <cellStyle name="Comma 9 3 2 2 4 4" xfId="30738" xr:uid="{D21CB262-278D-4353-B6F5-ECE28103CB56}"/>
    <cellStyle name="Comma 9 3 2 2 5" xfId="8099" xr:uid="{CFD6849F-04AA-4F4C-93AB-377BD2E99831}"/>
    <cellStyle name="Comma 9 3 2 2 5 2" xfId="19634" xr:uid="{39246E45-B927-4C6C-B760-8F446920FCF8}"/>
    <cellStyle name="Comma 9 3 2 2 5 2 2" xfId="43207" xr:uid="{D6DE269C-3EA7-4BA3-9B81-0CBFF8BC8907}"/>
    <cellStyle name="Comma 9 3 2 2 5 3" xfId="32099" xr:uid="{A9F4E946-61BB-4A9F-95A8-54B1F76B3CF0}"/>
    <cellStyle name="Comma 9 3 2 2 6" xfId="13928" xr:uid="{22851257-64E7-4A4B-A505-20D3EF7B1AEA}"/>
    <cellStyle name="Comma 9 3 2 2 6 2" xfId="37667" xr:uid="{26BBC606-29AF-44AD-9C6B-9C1186937A89}"/>
    <cellStyle name="Comma 9 3 2 2 7" xfId="26560" xr:uid="{FDF1AA34-C569-4334-A2C5-B980C16C6975}"/>
    <cellStyle name="Comma 9 3 2 2 8" xfId="25185" xr:uid="{8DDEABDD-09E2-443A-B719-E96CD2DECBC3}"/>
    <cellStyle name="Comma 9 3 2 2 9" xfId="49016" xr:uid="{D8187394-E918-49EB-8DCD-CE12EDE79F40}"/>
    <cellStyle name="Comma 9 3 2 3" xfId="2665" xr:uid="{1047D113-0A48-48F6-8CD4-A8C0B41CAE83}"/>
    <cellStyle name="Comma 9 3 2 3 2" xfId="4453" xr:uid="{3716D4E2-3472-4FB1-9A99-3F183909AFC5}"/>
    <cellStyle name="Comma 9 3 2 3 2 2" xfId="9923" xr:uid="{87E271FB-3CB0-4E4F-BB2D-EFD10433759B}"/>
    <cellStyle name="Comma 9 3 2 3 2 2 2" xfId="21456" xr:uid="{242F2114-F94D-4ABB-A058-C96504F00C11}"/>
    <cellStyle name="Comma 9 3 2 3 2 2 2 2" xfId="45029" xr:uid="{E0D37B56-EE53-4B37-AFCE-4702BB084395}"/>
    <cellStyle name="Comma 9 3 2 3 2 2 3" xfId="33921" xr:uid="{EB7805E8-EA4C-4181-BB83-DD788A6DFB6C}"/>
    <cellStyle name="Comma 9 3 2 3 2 3" xfId="16040" xr:uid="{39471D0B-6488-49F4-863B-F5935767B833}"/>
    <cellStyle name="Comma 9 3 2 3 2 3 2" xfId="39614" xr:uid="{E7F2BD6C-450A-47F8-84E6-A8FB7D06B9F9}"/>
    <cellStyle name="Comma 9 3 2 3 2 4" xfId="28506" xr:uid="{2BDFBDD5-4B09-4A13-881F-1A5BA24387C5}"/>
    <cellStyle name="Comma 9 3 2 3 3" xfId="5819" xr:uid="{BA44924A-4DE7-4A79-9301-47C1A7BD76BE}"/>
    <cellStyle name="Comma 9 3 2 3 3 2" xfId="11293" xr:uid="{C88B14D2-7E0D-448E-AE6D-F66473D731F5}"/>
    <cellStyle name="Comma 9 3 2 3 3 2 2" xfId="22826" xr:uid="{D9AF117C-2CFD-470F-ABF5-BA44D8EF74B9}"/>
    <cellStyle name="Comma 9 3 2 3 3 2 2 2" xfId="46399" xr:uid="{4F3C7EDC-B9FB-4508-BAA7-90C5428FC1F5}"/>
    <cellStyle name="Comma 9 3 2 3 3 2 3" xfId="35291" xr:uid="{F07015B6-1F65-43D6-B8F9-0D648C0B9D0D}"/>
    <cellStyle name="Comma 9 3 2 3 3 3" xfId="17405" xr:uid="{04C4CA33-A918-418A-A910-E585A9B7AB3D}"/>
    <cellStyle name="Comma 9 3 2 3 3 3 2" xfId="40979" xr:uid="{E5790FEA-6993-4339-BAAC-8DAD308B4246}"/>
    <cellStyle name="Comma 9 3 2 3 3 4" xfId="29871" xr:uid="{0D9B957B-FD88-4D29-8289-29671F96646B}"/>
    <cellStyle name="Comma 9 3 2 3 4" xfId="7157" xr:uid="{3D3B4AF0-84EF-4F58-8B37-BDBC9C24ADC6}"/>
    <cellStyle name="Comma 9 3 2 3 4 2" xfId="12635" xr:uid="{6EC29523-B79B-4402-BA9D-E1404CCE2E15}"/>
    <cellStyle name="Comma 9 3 2 3 4 2 2" xfId="24167" xr:uid="{AA4C6382-CF7A-43F5-952E-7495A1D24DBB}"/>
    <cellStyle name="Comma 9 3 2 3 4 2 2 2" xfId="47740" xr:uid="{9AE02CCA-2834-4C0E-93CE-38B2E27A3224}"/>
    <cellStyle name="Comma 9 3 2 3 4 2 3" xfId="36632" xr:uid="{74BEC507-810A-4912-A544-98320742BC50}"/>
    <cellStyle name="Comma 9 3 2 3 4 3" xfId="18741" xr:uid="{49BC99F5-A1B1-47DB-9678-3BB18161F69E}"/>
    <cellStyle name="Comma 9 3 2 3 4 3 2" xfId="42315" xr:uid="{3BEF7C33-9438-4F12-B70D-F0B9CB3FE8BA}"/>
    <cellStyle name="Comma 9 3 2 3 4 4" xfId="31207" xr:uid="{DC2CAD18-092E-4E51-ABD0-414FDAE36AC7}"/>
    <cellStyle name="Comma 9 3 2 3 5" xfId="8570" xr:uid="{3DA53597-B566-4434-8403-F3EF5931B392}"/>
    <cellStyle name="Comma 9 3 2 3 5 2" xfId="20103" xr:uid="{136B41C8-EA00-4690-BEA4-4CC18B2E71F2}"/>
    <cellStyle name="Comma 9 3 2 3 5 2 2" xfId="43676" xr:uid="{AEA72014-FFBB-4F18-B353-767FBFE98ED4}"/>
    <cellStyle name="Comma 9 3 2 3 5 3" xfId="32568" xr:uid="{774FDEE0-AC0A-4B10-869E-6A0A990165F2}"/>
    <cellStyle name="Comma 9 3 2 3 6" xfId="14400" xr:uid="{C1DB1A27-3902-40A7-B2AD-6850274B8453}"/>
    <cellStyle name="Comma 9 3 2 3 6 2" xfId="38136" xr:uid="{C07D99D3-2D11-45E7-9272-4FC71CAA5BBF}"/>
    <cellStyle name="Comma 9 3 2 3 7" xfId="27029" xr:uid="{86BA11FE-E2D2-4A56-982C-540ECA18B48F}"/>
    <cellStyle name="Comma 9 3 2 3 8" xfId="25655" xr:uid="{F1D53EF6-7A69-4734-B9E5-0572E3C8C0E3}"/>
    <cellStyle name="Comma 9 3 2 3 9" xfId="49485" xr:uid="{A4AF9807-FCAF-4D08-A435-25C93FFB996A}"/>
    <cellStyle name="Comma 9 3 2 4" xfId="3543" xr:uid="{A496F6EF-EDAB-490C-A6E9-CDCADDADBEBD}"/>
    <cellStyle name="Comma 9 3 2 4 2" xfId="9012" xr:uid="{CF63A886-976F-44FA-AFF2-FB19C7174DC9}"/>
    <cellStyle name="Comma 9 3 2 4 2 2" xfId="20545" xr:uid="{6F10CD7A-4BA3-4428-98D7-8F082A35C5CD}"/>
    <cellStyle name="Comma 9 3 2 4 2 2 2" xfId="44118" xr:uid="{37E8A040-21EE-4991-8D6F-51FE29A42510}"/>
    <cellStyle name="Comma 9 3 2 4 2 3" xfId="33010" xr:uid="{B4BF86C0-5A59-40FC-A747-CA5C76C403B5}"/>
    <cellStyle name="Comma 9 3 2 4 3" xfId="15130" xr:uid="{87A17D7F-ABDB-4A3D-9826-4436D66AE2AF}"/>
    <cellStyle name="Comma 9 3 2 4 3 2" xfId="38704" xr:uid="{B4C9EA2C-E6AA-4AB3-B5D6-1A062A94B48A}"/>
    <cellStyle name="Comma 9 3 2 4 4" xfId="27596" xr:uid="{5BB916EB-E4D5-4F7F-A6B6-E977D84DFB6B}"/>
    <cellStyle name="Comma 9 3 2 5" xfId="4903" xr:uid="{9EF84850-F85D-4A32-B3BF-841B9BBE6FBD}"/>
    <cellStyle name="Comma 9 3 2 5 2" xfId="10377" xr:uid="{DB34075E-60FC-4A75-A754-5509F0A28141}"/>
    <cellStyle name="Comma 9 3 2 5 2 2" xfId="21910" xr:uid="{8E411061-19C8-4ED8-9A20-E6A41280D5DE}"/>
    <cellStyle name="Comma 9 3 2 5 2 2 2" xfId="45483" xr:uid="{BF51DA87-9A3C-4BAA-AA2D-B47B790AEAE0}"/>
    <cellStyle name="Comma 9 3 2 5 2 3" xfId="34375" xr:uid="{C99B1BAE-9C94-4BE2-AB48-01E37595686F}"/>
    <cellStyle name="Comma 9 3 2 5 3" xfId="16489" xr:uid="{E5BE5829-B841-439F-997C-7305B6CBF119}"/>
    <cellStyle name="Comma 9 3 2 5 3 2" xfId="40063" xr:uid="{21D09DE1-C6E1-4B22-B3F4-8F2D291FCB6D}"/>
    <cellStyle name="Comma 9 3 2 5 4" xfId="28955" xr:uid="{3B7CFD87-4AFF-42E7-AD17-2FB13066DF94}"/>
    <cellStyle name="Comma 9 3 2 6" xfId="6241" xr:uid="{AD3A1AD2-0237-4D19-9AD5-8732B547E74E}"/>
    <cellStyle name="Comma 9 3 2 6 2" xfId="11717" xr:uid="{06D9EDEA-4345-4AED-BE86-B2790872AEC1}"/>
    <cellStyle name="Comma 9 3 2 6 2 2" xfId="23249" xr:uid="{0F5D9052-C77F-4788-83DE-3F5E9390FA8E}"/>
    <cellStyle name="Comma 9 3 2 6 2 2 2" xfId="46822" xr:uid="{5DB3A990-33DF-4834-8102-AB8F99E8F725}"/>
    <cellStyle name="Comma 9 3 2 6 2 3" xfId="35714" xr:uid="{399DAE35-582E-4CA3-BC32-FC3E57DFA86D}"/>
    <cellStyle name="Comma 9 3 2 6 3" xfId="17825" xr:uid="{10199D5A-4728-467D-9B0F-3DF9BA2DFFEE}"/>
    <cellStyle name="Comma 9 3 2 6 3 2" xfId="41399" xr:uid="{76E7883D-433D-49BF-9ABA-CB00374A6793}"/>
    <cellStyle name="Comma 9 3 2 6 4" xfId="30291" xr:uid="{85893C20-21B2-4ED2-BFD5-F9CE63288502}"/>
    <cellStyle name="Comma 9 3 2 7" xfId="7632" xr:uid="{714AE17E-EDEE-4BD3-9A2C-A000D60F0AF5}"/>
    <cellStyle name="Comma 9 3 2 7 2" xfId="19187" xr:uid="{184C76A2-720D-4A44-B179-AAE1931A7918}"/>
    <cellStyle name="Comma 9 3 2 7 2 2" xfId="42760" xr:uid="{75B01F93-9DE7-4C9A-8DCD-AB2303115833}"/>
    <cellStyle name="Comma 9 3 2 7 3" xfId="31652" xr:uid="{42A8D919-B6D6-4177-8B02-445DB44770DE}"/>
    <cellStyle name="Comma 9 3 2 8" xfId="13474" xr:uid="{9E2C8735-9794-403F-9EE2-F4EEC24D09CA}"/>
    <cellStyle name="Comma 9 3 2 8 2" xfId="37220" xr:uid="{0427C0CE-E293-4838-B105-8B4843FAB2F4}"/>
    <cellStyle name="Comma 9 3 2 9" xfId="26113" xr:uid="{AB33A7B0-6BB5-4621-9A5A-E4B1DA2B463A}"/>
    <cellStyle name="Comma 9 3 3" xfId="1992" xr:uid="{9C56CA5A-0108-4BD5-A1BB-70127B368E04}"/>
    <cellStyle name="Comma 9 3 3 2" xfId="3805" xr:uid="{1D5B92D4-BD86-4D40-9A49-03875C1521A2}"/>
    <cellStyle name="Comma 9 3 3 2 2" xfId="9274" xr:uid="{89AE695C-2711-43CE-9DCA-4FBB1E7785A5}"/>
    <cellStyle name="Comma 9 3 3 2 2 2" xfId="20807" xr:uid="{346573B5-CC28-4C6B-BF8C-50BB68EEF01B}"/>
    <cellStyle name="Comma 9 3 3 2 2 2 2" xfId="44380" xr:uid="{3EFFAFA1-DEA7-4755-AD1E-4E52A0E1C9D4}"/>
    <cellStyle name="Comma 9 3 3 2 2 3" xfId="33272" xr:uid="{3A58DE24-B610-4CEB-9636-C703F8B36CEA}"/>
    <cellStyle name="Comma 9 3 3 2 3" xfId="15392" xr:uid="{3AF0E79F-9D4C-4098-9A71-A15039FF19C4}"/>
    <cellStyle name="Comma 9 3 3 2 3 2" xfId="38966" xr:uid="{8788E738-BD76-40CA-B86B-F650B2F8A365}"/>
    <cellStyle name="Comma 9 3 3 2 4" xfId="27858" xr:uid="{633761C5-D96F-4BE9-A1E8-C4EAAEB59882}"/>
    <cellStyle name="Comma 9 3 3 3" xfId="5169" xr:uid="{C2F3B046-F2F8-4651-95C2-A254C5079B3A}"/>
    <cellStyle name="Comma 9 3 3 3 2" xfId="10643" xr:uid="{DAE69CA7-5FDB-42F2-9A6D-1267FE4AC741}"/>
    <cellStyle name="Comma 9 3 3 3 2 2" xfId="22176" xr:uid="{0F521AD3-D26A-43AD-A0DC-D247FE41D095}"/>
    <cellStyle name="Comma 9 3 3 3 2 2 2" xfId="45749" xr:uid="{61A68470-03AF-4491-9FD4-69BAA4AE1B2F}"/>
    <cellStyle name="Comma 9 3 3 3 2 3" xfId="34641" xr:uid="{499C2FD6-2B5A-4420-BCDB-3157E8384332}"/>
    <cellStyle name="Comma 9 3 3 3 3" xfId="16755" xr:uid="{156E1BDF-77EF-47F5-B58F-17CC947F70B7}"/>
    <cellStyle name="Comma 9 3 3 3 3 2" xfId="40329" xr:uid="{FDDAEB04-8DDE-463E-972A-B4CB2C95A669}"/>
    <cellStyle name="Comma 9 3 3 3 4" xfId="29221" xr:uid="{AED2BBA4-64D9-4046-96E0-ED10AE7E4280}"/>
    <cellStyle name="Comma 9 3 3 4" xfId="6507" xr:uid="{6C8A2231-74EA-4F47-B064-085F28CAA989}"/>
    <cellStyle name="Comma 9 3 3 4 2" xfId="11984" xr:uid="{D1AA7A18-1BB5-408D-A7C2-247CC1E968AE}"/>
    <cellStyle name="Comma 9 3 3 4 2 2" xfId="23516" xr:uid="{0F4D131D-E501-4946-B397-B1A13EDBB522}"/>
    <cellStyle name="Comma 9 3 3 4 2 2 2" xfId="47089" xr:uid="{A6EF07A2-6BDE-410C-B339-57989D38A067}"/>
    <cellStyle name="Comma 9 3 3 4 2 3" xfId="35981" xr:uid="{2DF8FAA9-178D-4C55-8ABA-417B0831C22C}"/>
    <cellStyle name="Comma 9 3 3 4 3" xfId="18091" xr:uid="{1B57DFF9-80AF-4685-87AF-33EDD0DB0854}"/>
    <cellStyle name="Comma 9 3 3 4 3 2" xfId="41665" xr:uid="{305FEA44-8282-4D44-8C6E-8A52D19BB522}"/>
    <cellStyle name="Comma 9 3 3 4 4" xfId="30557" xr:uid="{CEC4B588-52AC-441F-B4E5-48CCA791F0F9}"/>
    <cellStyle name="Comma 9 3 3 5" xfId="7918" xr:uid="{18D5D43D-1310-4C21-A3DD-6620CA0DC8F0}"/>
    <cellStyle name="Comma 9 3 3 5 2" xfId="19453" xr:uid="{12DA2B6E-55E7-4D0D-A8B6-3E1BBC3EE8A6}"/>
    <cellStyle name="Comma 9 3 3 5 2 2" xfId="43026" xr:uid="{E1233F48-D137-4DC7-A216-254FC8A3F01E}"/>
    <cellStyle name="Comma 9 3 3 5 3" xfId="31918" xr:uid="{5EB57A29-1C34-4940-92D6-1903AED9A0CE}"/>
    <cellStyle name="Comma 9 3 3 6" xfId="13747" xr:uid="{30622920-283D-4D28-A050-608635171BCC}"/>
    <cellStyle name="Comma 9 3 3 6 2" xfId="37486" xr:uid="{E02A5B33-198A-4919-85C5-0C0A7071C196}"/>
    <cellStyle name="Comma 9 3 3 7" xfId="26379" xr:uid="{CDFDD2F5-B978-42A5-B8E1-BB506D922FB4}"/>
    <cellStyle name="Comma 9 3 3 8" xfId="25004" xr:uid="{B5E4321D-1475-4A18-8F0E-F465D3067A67}"/>
    <cellStyle name="Comma 9 3 3 9" xfId="48835" xr:uid="{30AD4628-34EF-445A-B754-52634CDDA354}"/>
    <cellStyle name="Comma 9 3 4" xfId="2479" xr:uid="{2B3302FA-E4B2-47F4-B45C-2F69D05CBE42}"/>
    <cellStyle name="Comma 9 3 4 2" xfId="4270" xr:uid="{BEC4A044-2D48-49BC-BE28-FD820866F52A}"/>
    <cellStyle name="Comma 9 3 4 2 2" xfId="9739" xr:uid="{31A08DCB-F975-4916-9586-516BE24A2209}"/>
    <cellStyle name="Comma 9 3 4 2 2 2" xfId="21272" xr:uid="{FAA9B60D-A8B2-465A-8888-21784EECF594}"/>
    <cellStyle name="Comma 9 3 4 2 2 2 2" xfId="44845" xr:uid="{EFF9267A-D7C9-4E38-8854-98AF1883E27C}"/>
    <cellStyle name="Comma 9 3 4 2 2 3" xfId="33737" xr:uid="{546A84AF-4CF9-400B-A158-81B4B4D38AF9}"/>
    <cellStyle name="Comma 9 3 4 2 3" xfId="15857" xr:uid="{021B7377-F28C-4B85-BAB4-58490E525E0D}"/>
    <cellStyle name="Comma 9 3 4 2 3 2" xfId="39431" xr:uid="{8177C931-6F11-48C7-A76C-D3C1FAD6582C}"/>
    <cellStyle name="Comma 9 3 4 2 4" xfId="28323" xr:uid="{0B3040FB-2AD3-4273-BAC9-BEE03F874CBC}"/>
    <cellStyle name="Comma 9 3 4 3" xfId="5635" xr:uid="{CB8818FE-B286-4629-84BD-1C32C70DE39E}"/>
    <cellStyle name="Comma 9 3 4 3 2" xfId="11109" xr:uid="{788ECCC9-EF85-480F-9312-7318A4BB334A}"/>
    <cellStyle name="Comma 9 3 4 3 2 2" xfId="22642" xr:uid="{0A97A468-982B-4A29-8F11-100613077BCC}"/>
    <cellStyle name="Comma 9 3 4 3 2 2 2" xfId="46215" xr:uid="{D6614285-7117-48F9-9BE5-91FD15DC5265}"/>
    <cellStyle name="Comma 9 3 4 3 2 3" xfId="35107" xr:uid="{2D146E29-848F-42EB-8F82-113B2CF617B8}"/>
    <cellStyle name="Comma 9 3 4 3 3" xfId="17221" xr:uid="{1632291A-3CC4-4EA6-9932-ACC219A10FB7}"/>
    <cellStyle name="Comma 9 3 4 3 3 2" xfId="40795" xr:uid="{5E09A95A-8A4B-427F-86BD-827CE6B8F7B5}"/>
    <cellStyle name="Comma 9 3 4 3 4" xfId="29687" xr:uid="{96024204-060D-4602-9361-AFB90B8D6DF5}"/>
    <cellStyle name="Comma 9 3 4 4" xfId="6973" xr:uid="{CEBD1F91-E2EF-47B8-8C9C-8B8E81B6954B}"/>
    <cellStyle name="Comma 9 3 4 4 2" xfId="12451" xr:uid="{F4BC3953-BD0A-45AA-B829-9461168AF6D1}"/>
    <cellStyle name="Comma 9 3 4 4 2 2" xfId="23983" xr:uid="{3F2A481F-82CB-4C3D-87CB-0BD81516C3BB}"/>
    <cellStyle name="Comma 9 3 4 4 2 2 2" xfId="47556" xr:uid="{A266EC3C-9FFF-4254-86D3-D6386149ED38}"/>
    <cellStyle name="Comma 9 3 4 4 2 3" xfId="36448" xr:uid="{DC3C5DCC-54CE-4936-AB05-215CE9052112}"/>
    <cellStyle name="Comma 9 3 4 4 3" xfId="18557" xr:uid="{15ACBEC3-EEE5-42E1-B373-FEFBBEF840F3}"/>
    <cellStyle name="Comma 9 3 4 4 3 2" xfId="42131" xr:uid="{EEA45C85-6E7C-4E55-8370-7C2AF0E43E5C}"/>
    <cellStyle name="Comma 9 3 4 4 4" xfId="31023" xr:uid="{479C113F-D469-499D-9449-D5EE2EDF0578}"/>
    <cellStyle name="Comma 9 3 4 5" xfId="8386" xr:uid="{77BC04CA-E088-44DB-B0E7-F52898CF1081}"/>
    <cellStyle name="Comma 9 3 4 5 2" xfId="19919" xr:uid="{D5B57E03-1396-4E94-A790-7244BDC1F130}"/>
    <cellStyle name="Comma 9 3 4 5 2 2" xfId="43492" xr:uid="{BC166F93-0731-413F-90EC-9B959A47291C}"/>
    <cellStyle name="Comma 9 3 4 5 3" xfId="32384" xr:uid="{1C1776E5-2A1E-4479-86CE-1768E6FBF193}"/>
    <cellStyle name="Comma 9 3 4 6" xfId="14215" xr:uid="{E777C886-4BDD-4D86-B595-526C7176C24F}"/>
    <cellStyle name="Comma 9 3 4 6 2" xfId="37952" xr:uid="{19D1C0A6-3950-4C46-9F55-8107DEA37655}"/>
    <cellStyle name="Comma 9 3 4 7" xfId="26845" xr:uid="{DFAE2FA5-47CE-4EB1-BDD7-EF1620D0493E}"/>
    <cellStyle name="Comma 9 3 4 8" xfId="25471" xr:uid="{9D40965F-2D88-4758-826D-21DD34D1CA71}"/>
    <cellStyle name="Comma 9 3 4 9" xfId="49301" xr:uid="{5B763F8A-6B1B-45CA-B1D6-2A29FE5DC4A4}"/>
    <cellStyle name="Comma 9 3 5" xfId="3366" xr:uid="{3F53FD9A-8265-4467-B4A0-1E9D6FDBC60C}"/>
    <cellStyle name="Comma 9 3 5 2" xfId="8834" xr:uid="{8A36AA86-332D-4638-BBF3-4DFEA68C28A6}"/>
    <cellStyle name="Comma 9 3 5 2 2" xfId="20367" xr:uid="{10989B62-050E-49A0-8B56-22D88DABA6A9}"/>
    <cellStyle name="Comma 9 3 5 2 2 2" xfId="43940" xr:uid="{728EFC1C-D802-4079-B69D-33D7D0195A07}"/>
    <cellStyle name="Comma 9 3 5 2 3" xfId="32832" xr:uid="{43B566F5-9AAE-4CC0-ACBC-EF6A492D83D5}"/>
    <cellStyle name="Comma 9 3 5 3" xfId="14952" xr:uid="{BC52299C-658D-40AC-9454-A83ABF6B8164}"/>
    <cellStyle name="Comma 9 3 5 3 2" xfId="38526" xr:uid="{E3431B33-7193-46B1-AFC7-B29883F37340}"/>
    <cellStyle name="Comma 9 3 5 4" xfId="27418" xr:uid="{7805D04A-820B-44C9-8A02-8ECB7812571D}"/>
    <cellStyle name="Comma 9 3 6" xfId="4722" xr:uid="{0EE14BCD-A61C-44AF-ADC9-59A2B1A8ED07}"/>
    <cellStyle name="Comma 9 3 6 2" xfId="10195" xr:uid="{0AA94EC4-8A6B-4907-A159-5580734ED441}"/>
    <cellStyle name="Comma 9 3 6 2 2" xfId="21728" xr:uid="{1F8264DE-166F-49CD-AC5A-40D75D65A3DF}"/>
    <cellStyle name="Comma 9 3 6 2 2 2" xfId="45301" xr:uid="{686EC1F2-6CB1-4A75-B4A8-F512648D6D59}"/>
    <cellStyle name="Comma 9 3 6 2 3" xfId="34193" xr:uid="{032E3C39-1182-45E0-986E-F818E565D722}"/>
    <cellStyle name="Comma 9 3 6 3" xfId="16308" xr:uid="{66F3CC89-A6ED-496E-BD29-39679185CD1D}"/>
    <cellStyle name="Comma 9 3 6 3 2" xfId="39882" xr:uid="{6DF9B8EC-FC44-4595-9AA7-F0611EDA7CED}"/>
    <cellStyle name="Comma 9 3 6 4" xfId="28774" xr:uid="{FA2215E5-8755-4DB9-9942-1CD2CC2B3ED2}"/>
    <cellStyle name="Comma 9 3 7" xfId="6060" xr:uid="{CCE8CE47-3C58-467F-8614-AA240EC69E20}"/>
    <cellStyle name="Comma 9 3 7 2" xfId="11536" xr:uid="{D2973EB2-302D-4A5C-A9D9-22D32AFC0E46}"/>
    <cellStyle name="Comma 9 3 7 2 2" xfId="23068" xr:uid="{278D8E25-9DDD-4FA9-97B8-7CC94CBCE1CA}"/>
    <cellStyle name="Comma 9 3 7 2 2 2" xfId="46641" xr:uid="{3CCC9D5A-11F4-411B-B834-59053A1A6F01}"/>
    <cellStyle name="Comma 9 3 7 2 3" xfId="35533" xr:uid="{AD215738-5AEB-4CEA-81A2-1484948D9336}"/>
    <cellStyle name="Comma 9 3 7 3" xfId="17644" xr:uid="{0A4CA3A2-ED0C-4842-87E5-97E536D84395}"/>
    <cellStyle name="Comma 9 3 7 3 2" xfId="41218" xr:uid="{F3C70423-EF3D-4272-ADBC-E0B849F2247B}"/>
    <cellStyle name="Comma 9 3 7 4" xfId="30110" xr:uid="{C31AFE17-EAA7-4916-9D7B-85212FBD6FF5}"/>
    <cellStyle name="Comma 9 3 8" xfId="7445" xr:uid="{D925E2DD-7B1A-40C6-8A17-B0E68A52F1F0}"/>
    <cellStyle name="Comma 9 3 8 2" xfId="19005" xr:uid="{6928CF24-81CD-4A1C-9B34-B65DF6CD9BE4}"/>
    <cellStyle name="Comma 9 3 8 2 2" xfId="42578" xr:uid="{E2CEF196-98B5-4A19-9E68-66C2876F0CCC}"/>
    <cellStyle name="Comma 9 3 8 3" xfId="31470" xr:uid="{BE191DA8-B839-4C71-9ACC-463BDB805891}"/>
    <cellStyle name="Comma 9 3 9" xfId="13263" xr:uid="{F6B08B9C-5210-42E9-8C92-0DA6165F0D43}"/>
    <cellStyle name="Comma 9 3 9 2" xfId="37039" xr:uid="{04AD2FB8-E0BA-4502-A92B-5C3F1F088AA1}"/>
    <cellStyle name="Comma 9 4" xfId="512" xr:uid="{8708C13A-40D7-4898-877C-EC2D87E0F0C2}"/>
    <cellStyle name="Comma 9 4 10" xfId="24570" xr:uid="{AEFC8278-9CAB-4977-9BBE-0C13E04C49A7}"/>
    <cellStyle name="Comma 9 4 11" xfId="48128" xr:uid="{A6822D84-8662-4F8D-AA10-F0405FF1DB47}"/>
    <cellStyle name="Comma 9 4 12" xfId="48337" xr:uid="{9AAC88FA-337C-4D70-9996-8D9D5A874081}"/>
    <cellStyle name="Comma 9 4 13" xfId="1117" xr:uid="{9EE20568-C741-4BC8-97CB-F9E7516230DF}"/>
    <cellStyle name="Comma 9 4 2" xfId="1946" xr:uid="{597BBE8C-40FF-42FE-BEB5-B3608A0E450B}"/>
    <cellStyle name="Comma 9 4 2 2" xfId="3759" xr:uid="{7EDD5350-5F22-4BC8-879A-38DBE80B4178}"/>
    <cellStyle name="Comma 9 4 2 2 2" xfId="9228" xr:uid="{1A9AC4E7-64E9-48F2-8B23-D24DB822A0D2}"/>
    <cellStyle name="Comma 9 4 2 2 2 2" xfId="20761" xr:uid="{58CA0E82-3A80-4475-BE7F-B3312B558116}"/>
    <cellStyle name="Comma 9 4 2 2 2 2 2" xfId="44334" xr:uid="{B4DA6FF7-8956-483D-B968-309A73938C6D}"/>
    <cellStyle name="Comma 9 4 2 2 2 3" xfId="33226" xr:uid="{38289F52-EB1D-4463-87E7-9433A39EBEA3}"/>
    <cellStyle name="Comma 9 4 2 2 3" xfId="15346" xr:uid="{90D4DAB2-AB18-465B-AEF0-D91D344C713A}"/>
    <cellStyle name="Comma 9 4 2 2 3 2" xfId="38920" xr:uid="{8A7DDE91-3F6A-434D-8EDC-FB822466AF0D}"/>
    <cellStyle name="Comma 9 4 2 2 4" xfId="27812" xr:uid="{B8F21BF7-5DF8-486F-8E8B-9791B0BF4816}"/>
    <cellStyle name="Comma 9 4 2 3" xfId="5123" xr:uid="{94F599EC-C0DE-4D42-8057-664D557991AE}"/>
    <cellStyle name="Comma 9 4 2 3 2" xfId="10597" xr:uid="{59A6DDB7-99E0-454D-8C20-247E8EB83B10}"/>
    <cellStyle name="Comma 9 4 2 3 2 2" xfId="22130" xr:uid="{716E4B15-60E9-4ED3-83D2-EC1B33D6D569}"/>
    <cellStyle name="Comma 9 4 2 3 2 2 2" xfId="45703" xr:uid="{39869064-6340-4595-873D-5FEC14C62956}"/>
    <cellStyle name="Comma 9 4 2 3 2 3" xfId="34595" xr:uid="{77D4EC76-AAD1-4A4D-B5C3-6DB2765545F8}"/>
    <cellStyle name="Comma 9 4 2 3 3" xfId="16709" xr:uid="{1BC5CC97-6D49-4F28-A7BA-62D0526067A0}"/>
    <cellStyle name="Comma 9 4 2 3 3 2" xfId="40283" xr:uid="{26369F6B-B14E-4E4B-B31E-9D79E2ACFEBD}"/>
    <cellStyle name="Comma 9 4 2 3 4" xfId="29175" xr:uid="{83167D4C-442B-4934-A4FF-74ED6F4494FF}"/>
    <cellStyle name="Comma 9 4 2 4" xfId="6461" xr:uid="{3DA010E3-F916-425B-8BA7-996A8C925107}"/>
    <cellStyle name="Comma 9 4 2 4 2" xfId="11938" xr:uid="{C1A1670B-CE09-4D1B-A037-8749DD87BE41}"/>
    <cellStyle name="Comma 9 4 2 4 2 2" xfId="23470" xr:uid="{42D2F68B-5FC8-4F85-919A-DCAF57DE422C}"/>
    <cellStyle name="Comma 9 4 2 4 2 2 2" xfId="47043" xr:uid="{A8355DB5-ED77-4FCA-9F16-96EC2A6AF559}"/>
    <cellStyle name="Comma 9 4 2 4 2 3" xfId="35935" xr:uid="{14B54205-002A-4058-9680-95EDD005DB7C}"/>
    <cellStyle name="Comma 9 4 2 4 3" xfId="18045" xr:uid="{3FA39E6C-FA39-4E95-AD7E-E83BCDD6D7BC}"/>
    <cellStyle name="Comma 9 4 2 4 3 2" xfId="41619" xr:uid="{CA71A900-20B3-4D83-A7F5-F287D15E048E}"/>
    <cellStyle name="Comma 9 4 2 4 4" xfId="30511" xr:uid="{4E6128E9-3612-4FDC-8A10-F900CA0B0B0A}"/>
    <cellStyle name="Comma 9 4 2 5" xfId="7872" xr:uid="{B1B2D890-D253-4011-8A18-437AACF8F85D}"/>
    <cellStyle name="Comma 9 4 2 5 2" xfId="19407" xr:uid="{3F7F731C-2729-44A2-863A-F905A58D9FD2}"/>
    <cellStyle name="Comma 9 4 2 5 2 2" xfId="42980" xr:uid="{A5FDD97E-7079-4D00-B51A-10414B8EBD6C}"/>
    <cellStyle name="Comma 9 4 2 5 3" xfId="31872" xr:uid="{18CB5EF5-E9FE-47F5-977E-EB7666608401}"/>
    <cellStyle name="Comma 9 4 2 6" xfId="13701" xr:uid="{6151E6B8-0C2C-4DA7-B64C-FCB10FAF7D0A}"/>
    <cellStyle name="Comma 9 4 2 6 2" xfId="37440" xr:uid="{6D5ED67E-6287-41BB-B105-F645D690726F}"/>
    <cellStyle name="Comma 9 4 2 7" xfId="26333" xr:uid="{CE7734CC-E1D7-4F5A-BFE7-5389667F8B94}"/>
    <cellStyle name="Comma 9 4 2 8" xfId="24958" xr:uid="{CF1F81B4-562F-456B-8D82-B01363E95856}"/>
    <cellStyle name="Comma 9 4 2 9" xfId="48789" xr:uid="{63ED5396-3B48-4639-A585-1933483F478A}"/>
    <cellStyle name="Comma 9 4 3" xfId="2432" xr:uid="{481B68E1-6AED-442B-B1C9-C5902465B76D}"/>
    <cellStyle name="Comma 9 4 3 2" xfId="4223" xr:uid="{B2747560-7AC3-4660-A932-61C65D3406E6}"/>
    <cellStyle name="Comma 9 4 3 2 2" xfId="9692" xr:uid="{3D66C758-D088-4D5D-B806-C9379FD7C628}"/>
    <cellStyle name="Comma 9 4 3 2 2 2" xfId="21225" xr:uid="{44A795A1-22AC-4D9E-A75B-C8FAE038D2C5}"/>
    <cellStyle name="Comma 9 4 3 2 2 2 2" xfId="44798" xr:uid="{6241E753-ACA3-4C1C-8B42-7896769A4696}"/>
    <cellStyle name="Comma 9 4 3 2 2 3" xfId="33690" xr:uid="{E690D802-4C87-4947-A1EB-EEF085AF70A2}"/>
    <cellStyle name="Comma 9 4 3 2 3" xfId="15810" xr:uid="{F06EC761-064B-4CE4-91C5-FD1304D64071}"/>
    <cellStyle name="Comma 9 4 3 2 3 2" xfId="39384" xr:uid="{F402ED1C-BC0F-4EBC-8B8F-E88DD9E659D0}"/>
    <cellStyle name="Comma 9 4 3 2 4" xfId="28276" xr:uid="{BEA5E657-88DA-400A-956A-2F91535B8832}"/>
    <cellStyle name="Comma 9 4 3 3" xfId="5588" xr:uid="{0F423E42-4B17-48A5-886E-0D4C577D7585}"/>
    <cellStyle name="Comma 9 4 3 3 2" xfId="11062" xr:uid="{89C0E63B-8504-4466-BE2C-4F5401DA3770}"/>
    <cellStyle name="Comma 9 4 3 3 2 2" xfId="22595" xr:uid="{0BFD8477-F33F-45C4-82D4-53C936B04099}"/>
    <cellStyle name="Comma 9 4 3 3 2 2 2" xfId="46168" xr:uid="{E509AD64-4CF4-43B4-8350-F08E0FB74E28}"/>
    <cellStyle name="Comma 9 4 3 3 2 3" xfId="35060" xr:uid="{A16D69B5-C162-43F3-8155-088578E7ABCD}"/>
    <cellStyle name="Comma 9 4 3 3 3" xfId="17174" xr:uid="{922AD36D-6B7F-468F-8384-F9B4CE2E16C4}"/>
    <cellStyle name="Comma 9 4 3 3 3 2" xfId="40748" xr:uid="{CF6841F0-3FC4-4B45-AE62-C55A6333DF7E}"/>
    <cellStyle name="Comma 9 4 3 3 4" xfId="29640" xr:uid="{58B55562-09AD-4409-92D1-F5A963192259}"/>
    <cellStyle name="Comma 9 4 3 4" xfId="6926" xr:uid="{25A4890E-6E47-4DDF-9E33-CC64410F4B54}"/>
    <cellStyle name="Comma 9 4 3 4 2" xfId="12404" xr:uid="{AAEFA357-6DEE-47DB-B437-562BEF6CED66}"/>
    <cellStyle name="Comma 9 4 3 4 2 2" xfId="23936" xr:uid="{367621BD-90FA-4D7F-B7F7-48D287A59A67}"/>
    <cellStyle name="Comma 9 4 3 4 2 2 2" xfId="47509" xr:uid="{014E17DD-BCF2-4D67-8227-32FE6C8CDB2F}"/>
    <cellStyle name="Comma 9 4 3 4 2 3" xfId="36401" xr:uid="{FC1E628E-4420-4B1E-80FB-F5990C7B7EE2}"/>
    <cellStyle name="Comma 9 4 3 4 3" xfId="18510" xr:uid="{3E8ADC78-7E8F-4CEA-8CA5-6F970496EDA5}"/>
    <cellStyle name="Comma 9 4 3 4 3 2" xfId="42084" xr:uid="{C5CE2B43-596D-4DFD-BC64-5EF540D0B264}"/>
    <cellStyle name="Comma 9 4 3 4 4" xfId="30976" xr:uid="{3E64799A-CDFD-4E82-A6B1-3D7B97AA2584}"/>
    <cellStyle name="Comma 9 4 3 5" xfId="8339" xr:uid="{6898E4C9-D77A-41CC-82DD-4CB930228B98}"/>
    <cellStyle name="Comma 9 4 3 5 2" xfId="19872" xr:uid="{4A122D12-0406-46DA-9B4B-6B8652D0F0A5}"/>
    <cellStyle name="Comma 9 4 3 5 2 2" xfId="43445" xr:uid="{5A887D7C-A8AA-4748-A9AC-5C09071B9A63}"/>
    <cellStyle name="Comma 9 4 3 5 3" xfId="32337" xr:uid="{ABA34422-394A-44D8-9E3B-D55ED356D787}"/>
    <cellStyle name="Comma 9 4 3 6" xfId="14168" xr:uid="{F8EFFD9F-5EEB-49A2-81F4-F070881CAE6C}"/>
    <cellStyle name="Comma 9 4 3 6 2" xfId="37905" xr:uid="{FEF38C20-E73B-4D18-B989-B44E17BF451A}"/>
    <cellStyle name="Comma 9 4 3 7" xfId="26798" xr:uid="{3E0187CA-2111-4D16-A3E4-CF2CA9942E51}"/>
    <cellStyle name="Comma 9 4 3 8" xfId="25424" xr:uid="{49DF38DA-BE6C-486F-8C05-DF6CF2B8CE55}"/>
    <cellStyle name="Comma 9 4 3 9" xfId="49254" xr:uid="{60A3A138-5E0D-4E13-B060-206948604431}"/>
    <cellStyle name="Comma 9 4 4" xfId="3320" xr:uid="{A8D08D03-C7D2-4D63-AA67-CFA2C315BC1C}"/>
    <cellStyle name="Comma 9 4 4 2" xfId="8788" xr:uid="{903AFC17-32E9-412C-ABEC-B972810EDD09}"/>
    <cellStyle name="Comma 9 4 4 2 2" xfId="20321" xr:uid="{3AC39374-B485-471D-AA5F-12E592E8E262}"/>
    <cellStyle name="Comma 9 4 4 2 2 2" xfId="43894" xr:uid="{B069FE92-E10C-420B-BCDF-316B09795ABA}"/>
    <cellStyle name="Comma 9 4 4 2 3" xfId="32786" xr:uid="{52DFB4DF-6EAD-405D-BB65-5A312E235A27}"/>
    <cellStyle name="Comma 9 4 4 3" xfId="14906" xr:uid="{25B41DE9-2064-4670-82B1-D307E13F043D}"/>
    <cellStyle name="Comma 9 4 4 3 2" xfId="38480" xr:uid="{7686E53B-BB26-494D-9A4B-3EF4B680B19C}"/>
    <cellStyle name="Comma 9 4 4 4" xfId="27372" xr:uid="{0E3CA6A2-226F-4CE7-9011-1535E02265FF}"/>
    <cellStyle name="Comma 9 4 5" xfId="4676" xr:uid="{B8133848-85A7-4803-806D-FD49430BD521}"/>
    <cellStyle name="Comma 9 4 5 2" xfId="10149" xr:uid="{8F9CA66D-8FDC-45F3-9ADC-4C9AE063270F}"/>
    <cellStyle name="Comma 9 4 5 2 2" xfId="21682" xr:uid="{F81870E9-3E53-46A0-A912-D885082B52C1}"/>
    <cellStyle name="Comma 9 4 5 2 2 2" xfId="45255" xr:uid="{41DB80A7-F9B9-47F6-A8F5-CE29E61FEF90}"/>
    <cellStyle name="Comma 9 4 5 2 3" xfId="34147" xr:uid="{B994F459-D228-4178-B8B9-452D3E8EC119}"/>
    <cellStyle name="Comma 9 4 5 3" xfId="16262" xr:uid="{15E2C223-9270-4007-B3D8-702D65B08EFA}"/>
    <cellStyle name="Comma 9 4 5 3 2" xfId="39836" xr:uid="{656D0A34-FC1F-4A5B-B6BE-A1164EDD1EC9}"/>
    <cellStyle name="Comma 9 4 5 4" xfId="28728" xr:uid="{1044AD0C-894F-43B4-97A0-F0F3C9C918D0}"/>
    <cellStyle name="Comma 9 4 6" xfId="6014" xr:uid="{FD2EFDF1-3868-43D3-A22C-E1A0E09E4366}"/>
    <cellStyle name="Comma 9 4 6 2" xfId="11490" xr:uid="{51ADC80B-9842-42F1-B540-5A3DB636B15B}"/>
    <cellStyle name="Comma 9 4 6 2 2" xfId="23022" xr:uid="{0CE37F9F-D056-48B8-B500-FA294509B7D0}"/>
    <cellStyle name="Comma 9 4 6 2 2 2" xfId="46595" xr:uid="{EE4D8F71-EA39-4AE6-BBD8-C357168DCD49}"/>
    <cellStyle name="Comma 9 4 6 2 3" xfId="35487" xr:uid="{069033E4-3B5B-4F45-B6C4-88E32B3A3C74}"/>
    <cellStyle name="Comma 9 4 6 3" xfId="17598" xr:uid="{DC3383A5-386C-4F4C-A426-3F0F6F6AED12}"/>
    <cellStyle name="Comma 9 4 6 3 2" xfId="41172" xr:uid="{B7A88A49-B572-4A9D-A878-692BCD3EDD23}"/>
    <cellStyle name="Comma 9 4 6 4" xfId="30064" xr:uid="{50985C8E-2DF3-43C8-8970-F48E8228F957}"/>
    <cellStyle name="Comma 9 4 7" xfId="7399" xr:uid="{7AB90587-8C98-4D68-8001-49CD4D3E15F3}"/>
    <cellStyle name="Comma 9 4 7 2" xfId="18959" xr:uid="{9F85F2DB-1F39-4A32-97AD-FC9566A0FB24}"/>
    <cellStyle name="Comma 9 4 7 2 2" xfId="42532" xr:uid="{93DF704F-3333-47C8-91A9-12A564844A56}"/>
    <cellStyle name="Comma 9 4 7 3" xfId="31424" xr:uid="{F86D29A8-B820-4F02-9043-1C1A29170DBC}"/>
    <cellStyle name="Comma 9 4 8" xfId="13216" xr:uid="{C0CADCB8-A505-495F-A2E9-AF42480311B9}"/>
    <cellStyle name="Comma 9 4 8 2" xfId="36993" xr:uid="{89BF493E-990D-46DC-9D4B-FB1BEF50AA05}"/>
    <cellStyle name="Comma 9 4 9" xfId="25884" xr:uid="{3EDCA04D-F656-4699-828B-18A48E8ED326}"/>
    <cellStyle name="Comma 9 5" xfId="750" xr:uid="{FFA0B9BB-AF08-4A78-911B-5071CD35BF2D}"/>
    <cellStyle name="Comma 9 5 10" xfId="48613" xr:uid="{1DA283B4-33FA-4A87-A0DC-6292C6EF08B7}"/>
    <cellStyle name="Comma 9 5 2" xfId="2306" xr:uid="{0C070800-C237-4745-B8C3-D9EF3FCABFD5}"/>
    <cellStyle name="Comma 9 5 2 2" xfId="4101" xr:uid="{CD3CCEC3-E477-41CC-A35F-6A3D64C8C0CE}"/>
    <cellStyle name="Comma 9 5 2 2 2" xfId="9570" xr:uid="{8A7FBFB8-80A2-4502-BE2A-955CDAAE7A2C}"/>
    <cellStyle name="Comma 9 5 2 2 2 2" xfId="21103" xr:uid="{70B65ED6-6FA2-4973-ACDE-58540CF9259C}"/>
    <cellStyle name="Comma 9 5 2 2 2 2 2" xfId="44676" xr:uid="{5C852EE7-37D8-44DB-9D47-6D1C22D3D672}"/>
    <cellStyle name="Comma 9 5 2 2 2 3" xfId="33568" xr:uid="{E3A00283-233C-4EA8-8EFA-F955D539C9C6}"/>
    <cellStyle name="Comma 9 5 2 2 3" xfId="15688" xr:uid="{428EAFA4-CCB9-4C1F-ABB0-6F15EA34B345}"/>
    <cellStyle name="Comma 9 5 2 2 3 2" xfId="39262" xr:uid="{5B268310-5B4B-426E-AB39-D0276955E9E6}"/>
    <cellStyle name="Comma 9 5 2 2 4" xfId="28154" xr:uid="{C49C3F40-AE4A-4866-A7A8-F163BD117E1C}"/>
    <cellStyle name="Comma 9 5 2 3" xfId="5466" xr:uid="{0EC7633B-AD40-461D-AE9B-4F87C7B0B68E}"/>
    <cellStyle name="Comma 9 5 2 3 2" xfId="10940" xr:uid="{ADFB0FCF-BAB1-49B5-A2A2-4C60D8D63A65}"/>
    <cellStyle name="Comma 9 5 2 3 2 2" xfId="22473" xr:uid="{6E10684D-1E32-40C0-A2E9-F4AB738797A3}"/>
    <cellStyle name="Comma 9 5 2 3 2 2 2" xfId="46046" xr:uid="{12AE5E38-EDCC-449F-92CF-3F6F171039F7}"/>
    <cellStyle name="Comma 9 5 2 3 2 3" xfId="34938" xr:uid="{55251689-AD1B-44CB-B54F-C328FB766383}"/>
    <cellStyle name="Comma 9 5 2 3 3" xfId="17052" xr:uid="{C2D02499-49F2-4BB2-ACCC-37322A2F3704}"/>
    <cellStyle name="Comma 9 5 2 3 3 2" xfId="40626" xr:uid="{884974DD-66B1-432D-87F0-6DEA5C90D179}"/>
    <cellStyle name="Comma 9 5 2 3 4" xfId="29518" xr:uid="{E1E79E2A-84C7-4457-9DCB-D52EBD50F23E}"/>
    <cellStyle name="Comma 9 5 2 4" xfId="6804" xr:uid="{4D73DDEE-1064-47B2-8725-CB9E673C4287}"/>
    <cellStyle name="Comma 9 5 2 4 2" xfId="12282" xr:uid="{A9794BCD-512C-4A28-8401-4C6D439D36DD}"/>
    <cellStyle name="Comma 9 5 2 4 2 2" xfId="23814" xr:uid="{59E6660A-8561-4C4A-8BCC-71FB89EC7FBB}"/>
    <cellStyle name="Comma 9 5 2 4 2 2 2" xfId="47387" xr:uid="{E03FE7FA-D0BF-4174-AC10-C0D473DD428C}"/>
    <cellStyle name="Comma 9 5 2 4 2 3" xfId="36279" xr:uid="{C042988F-1A28-44A4-B660-1C062830518B}"/>
    <cellStyle name="Comma 9 5 2 4 3" xfId="18388" xr:uid="{8AC4A002-78A9-4166-8B56-32E857B56D60}"/>
    <cellStyle name="Comma 9 5 2 4 3 2" xfId="41962" xr:uid="{02555D2D-580F-46D7-B8F5-08CC96220862}"/>
    <cellStyle name="Comma 9 5 2 4 4" xfId="30854" xr:uid="{058D400E-FF80-4E9B-8299-C65292FC1E66}"/>
    <cellStyle name="Comma 9 5 2 5" xfId="8217" xr:uid="{31982F92-29C9-4263-A096-4693985DCA78}"/>
    <cellStyle name="Comma 9 5 2 5 2" xfId="19750" xr:uid="{F58997C6-3C8A-4480-803C-F2F5D76E60EE}"/>
    <cellStyle name="Comma 9 5 2 5 2 2" xfId="43323" xr:uid="{FA1B716C-D2EB-472D-867F-F23A5614DFE5}"/>
    <cellStyle name="Comma 9 5 2 5 3" xfId="32215" xr:uid="{281EB462-9492-400C-A8BC-52E4A3C21E3D}"/>
    <cellStyle name="Comma 9 5 2 6" xfId="14046" xr:uid="{A1D87897-BCC5-4138-855E-DDCDF7826271}"/>
    <cellStyle name="Comma 9 5 2 6 2" xfId="37783" xr:uid="{969B48B1-0D07-45FC-8C49-D74F5BA63B38}"/>
    <cellStyle name="Comma 9 5 2 7" xfId="26676" xr:uid="{610F14D3-5C16-4A06-A142-4CE644418FA5}"/>
    <cellStyle name="Comma 9 5 2 8" xfId="25302" xr:uid="{F208C414-5DCB-456C-8ED0-55DEBC620B50}"/>
    <cellStyle name="Comma 9 5 2 9" xfId="49132" xr:uid="{6DF05D42-89B6-4AEC-90BB-C4D98F0A43C5}"/>
    <cellStyle name="Comma 9 5 3" xfId="3587" xr:uid="{2F88C1D0-A40B-4CAD-9F40-21FDF459615B}"/>
    <cellStyle name="Comma 9 5 3 2" xfId="9056" xr:uid="{11FB0C36-304E-4672-8289-5F1B3C0D6DB3}"/>
    <cellStyle name="Comma 9 5 3 2 2" xfId="20589" xr:uid="{EA46781F-8BCE-49FC-A50B-4D0651CB3535}"/>
    <cellStyle name="Comma 9 5 3 2 2 2" xfId="44162" xr:uid="{2ADB0B03-CB97-45DE-A7B1-752200E29E46}"/>
    <cellStyle name="Comma 9 5 3 2 3" xfId="33054" xr:uid="{98B86825-2F5B-4D94-B6AD-E3275B85731C}"/>
    <cellStyle name="Comma 9 5 3 3" xfId="15174" xr:uid="{7D78B51C-E150-4AB5-99C8-988333B5F2A9}"/>
    <cellStyle name="Comma 9 5 3 3 2" xfId="38748" xr:uid="{A21D101C-A6F5-4580-9740-137695004CB8}"/>
    <cellStyle name="Comma 9 5 3 4" xfId="27640" xr:uid="{5EAA0001-F9CB-4D73-BCAE-7EF016BF0AD6}"/>
    <cellStyle name="Comma 9 5 4" xfId="4947" xr:uid="{E6036DC4-F2D8-49C4-9F01-EF91A52DDF5F}"/>
    <cellStyle name="Comma 9 5 4 2" xfId="10421" xr:uid="{7A0FCEC8-45C8-44A0-ACF7-9B268975B37A}"/>
    <cellStyle name="Comma 9 5 4 2 2" xfId="21954" xr:uid="{6E8B7A92-FA03-4D3D-A71B-6F897341487D}"/>
    <cellStyle name="Comma 9 5 4 2 2 2" xfId="45527" xr:uid="{ABF9E08D-835B-43C9-80C8-B4FC3E8D12A8}"/>
    <cellStyle name="Comma 9 5 4 2 3" xfId="34419" xr:uid="{6725D183-D315-42AD-9E8C-0031CCEFB5BC}"/>
    <cellStyle name="Comma 9 5 4 3" xfId="16533" xr:uid="{21403C1E-3F0D-4150-8CB5-2A07B466C5BB}"/>
    <cellStyle name="Comma 9 5 4 3 2" xfId="40107" xr:uid="{88F51131-841F-477B-90F6-03F7F0226C89}"/>
    <cellStyle name="Comma 9 5 4 4" xfId="28999" xr:uid="{C0864D9A-BEBF-48CE-B413-4D277BF32B4B}"/>
    <cellStyle name="Comma 9 5 5" xfId="6285" xr:uid="{E3FA8A46-761E-4586-8AE6-43127ED941A4}"/>
    <cellStyle name="Comma 9 5 5 2" xfId="11762" xr:uid="{4DF7552B-D8E4-430D-A676-D7032748D197}"/>
    <cellStyle name="Comma 9 5 5 2 2" xfId="23294" xr:uid="{0A7D1917-FB27-4AF6-B312-8ED2F8085F18}"/>
    <cellStyle name="Comma 9 5 5 2 2 2" xfId="46867" xr:uid="{7D0C3DD7-0652-4B72-A64C-FE9DE911F4DD}"/>
    <cellStyle name="Comma 9 5 5 2 3" xfId="35759" xr:uid="{513F0C3E-2E7D-4403-BF9F-11C6FDB8EDD3}"/>
    <cellStyle name="Comma 9 5 5 3" xfId="17869" xr:uid="{6A7011A7-670A-44B3-86AC-9DF2B173CC5F}"/>
    <cellStyle name="Comma 9 5 5 3 2" xfId="41443" xr:uid="{04E3A187-1B31-478B-ACAC-D54B19BBDA03}"/>
    <cellStyle name="Comma 9 5 5 4" xfId="30335" xr:uid="{77EDD391-9088-4CC4-8A9A-81D62D15A69A}"/>
    <cellStyle name="Comma 9 5 6" xfId="7696" xr:uid="{3DA1ACB6-2293-4E98-8261-5B871735B066}"/>
    <cellStyle name="Comma 9 5 6 2" xfId="19231" xr:uid="{5E99957A-3C91-4CF7-BD39-918217762EE0}"/>
    <cellStyle name="Comma 9 5 6 2 2" xfId="42804" xr:uid="{039D4356-5529-4B37-8BAE-CAE229F052EA}"/>
    <cellStyle name="Comma 9 5 6 3" xfId="31696" xr:uid="{6CECDCBA-AEB4-414E-A7DB-AFA5464455C9}"/>
    <cellStyle name="Comma 9 5 7" xfId="13525" xr:uid="{D66A7047-FCDA-4424-B316-9A7D576C2258}"/>
    <cellStyle name="Comma 9 5 7 2" xfId="37264" xr:uid="{4D22E329-CA82-413C-9AFB-0A0F294BAF6A}"/>
    <cellStyle name="Comma 9 5 8" xfId="26157" xr:uid="{04FDB1FF-75FB-4F74-87C5-ACEACF472E8A}"/>
    <cellStyle name="Comma 9 5 9" xfId="24782" xr:uid="{CC728946-520E-45EB-A17F-E69EFB24C08A}"/>
    <cellStyle name="Comma 9 6" xfId="1828" xr:uid="{2E609053-C86A-4363-B526-AA592E015542}"/>
    <cellStyle name="Comma 9 6 2" xfId="3641" xr:uid="{B0D7CD72-C326-47CD-8058-6D3A944E0A4C}"/>
    <cellStyle name="Comma 9 6 2 2" xfId="9110" xr:uid="{B59AA7F1-FF04-4FA9-9E88-DE462E11DC91}"/>
    <cellStyle name="Comma 9 6 2 2 2" xfId="20643" xr:uid="{7CACE64C-A206-42A4-A879-AF1E44F34FEE}"/>
    <cellStyle name="Comma 9 6 2 2 2 2" xfId="44216" xr:uid="{1C925540-3C10-438E-9E24-996A828CBB07}"/>
    <cellStyle name="Comma 9 6 2 2 3" xfId="33108" xr:uid="{7FA9018D-E364-4EA7-90E3-BBFBE8601B31}"/>
    <cellStyle name="Comma 9 6 2 3" xfId="15228" xr:uid="{7001E9A1-225D-43BD-993D-AF41C00E60AE}"/>
    <cellStyle name="Comma 9 6 2 3 2" xfId="38802" xr:uid="{77002C72-7AD4-4DAC-8481-5CF76E651D5F}"/>
    <cellStyle name="Comma 9 6 2 4" xfId="27694" xr:uid="{EB91E8A1-2AA0-4C3E-9C7A-45379E283E4E}"/>
    <cellStyle name="Comma 9 6 3" xfId="5005" xr:uid="{CCD2E143-6035-4204-B31F-9D1D6D9F81B6}"/>
    <cellStyle name="Comma 9 6 3 2" xfId="10479" xr:uid="{DEDFEBE0-F59D-4F87-B526-93A77C2CE225}"/>
    <cellStyle name="Comma 9 6 3 2 2" xfId="22012" xr:uid="{3315F690-BE62-45A9-B057-DD116451A6F7}"/>
    <cellStyle name="Comma 9 6 3 2 2 2" xfId="45585" xr:uid="{F831477C-8081-4DB6-8CF9-E94031F07F1F}"/>
    <cellStyle name="Comma 9 6 3 2 3" xfId="34477" xr:uid="{EAAF231F-B9B2-4EA2-9E17-BD8685A71B72}"/>
    <cellStyle name="Comma 9 6 3 3" xfId="16591" xr:uid="{AD834995-4830-41E0-BDC2-A2D0F1072696}"/>
    <cellStyle name="Comma 9 6 3 3 2" xfId="40165" xr:uid="{FE83DE77-B955-41B7-AB32-708D169D7928}"/>
    <cellStyle name="Comma 9 6 3 4" xfId="29057" xr:uid="{E9E1CEB2-81A5-4D18-AA42-75327242F6A3}"/>
    <cellStyle name="Comma 9 6 4" xfId="6343" xr:uid="{7E063C16-A46C-4553-B172-1F381CE2AF1C}"/>
    <cellStyle name="Comma 9 6 4 2" xfId="11820" xr:uid="{FA0F3C91-85E7-446E-8C6C-5E038B68E564}"/>
    <cellStyle name="Comma 9 6 4 2 2" xfId="23352" xr:uid="{25C14A9E-F256-4FE2-B6BF-78A62E49D53A}"/>
    <cellStyle name="Comma 9 6 4 2 2 2" xfId="46925" xr:uid="{DE642A5F-4A63-4274-9B00-B1F895FB5599}"/>
    <cellStyle name="Comma 9 6 4 2 3" xfId="35817" xr:uid="{95BAFA71-6F5D-4580-A951-3A9054C600C9}"/>
    <cellStyle name="Comma 9 6 4 3" xfId="17927" xr:uid="{D52D38EB-2ECC-4ECE-91C5-167ABC11612A}"/>
    <cellStyle name="Comma 9 6 4 3 2" xfId="41501" xr:uid="{F859AE96-5753-4E4E-BCC6-B95EA0709E87}"/>
    <cellStyle name="Comma 9 6 4 4" xfId="30393" xr:uid="{57E085ED-E14A-428C-BAAE-12EFF0C3F1E0}"/>
    <cellStyle name="Comma 9 6 5" xfId="7754" xr:uid="{6B2B45E1-F626-4AD1-A04F-B05661F79E6A}"/>
    <cellStyle name="Comma 9 6 5 2" xfId="19289" xr:uid="{8256F876-0598-411A-866D-D71EA2EC5DA8}"/>
    <cellStyle name="Comma 9 6 5 2 2" xfId="42862" xr:uid="{249260C4-4900-494F-9AA6-E1CC89E3EE5E}"/>
    <cellStyle name="Comma 9 6 5 3" xfId="31754" xr:uid="{C49D288B-4425-4AC8-AB26-8031A240BA37}"/>
    <cellStyle name="Comma 9 6 6" xfId="13583" xr:uid="{526CD6F2-72D3-408C-A733-AD4311C31641}"/>
    <cellStyle name="Comma 9 6 6 2" xfId="37322" xr:uid="{BFFCF2C9-3886-4039-827F-E22EA6645DD5}"/>
    <cellStyle name="Comma 9 6 7" xfId="26215" xr:uid="{531AAD83-1CB9-4453-80FA-918719927BB8}"/>
    <cellStyle name="Comma 9 6 8" xfId="24840" xr:uid="{05EC47E9-1C2F-4833-822C-6A56B5574FE5}"/>
    <cellStyle name="Comma 9 6 9" xfId="48671" xr:uid="{E27A2364-42F3-4393-8CAA-D1F05FFEC04B}"/>
    <cellStyle name="Comma 9 7" xfId="2244" xr:uid="{EE535BFB-BD25-465D-8A9F-1BF649F0980E}"/>
    <cellStyle name="Comma 9 7 2" xfId="4040" xr:uid="{8871B0AB-F468-4C7A-BB2F-32F4EA647B99}"/>
    <cellStyle name="Comma 9 7 2 2" xfId="9509" xr:uid="{55CC98A4-6E61-4F8A-8EEC-752B6F5CFFB7}"/>
    <cellStyle name="Comma 9 7 2 2 2" xfId="21042" xr:uid="{76DC95AA-54EF-44F1-BC64-30EA415CE8E3}"/>
    <cellStyle name="Comma 9 7 2 2 2 2" xfId="44615" xr:uid="{75756CC4-483D-43F9-AC83-23BE3E4438CA}"/>
    <cellStyle name="Comma 9 7 2 2 3" xfId="33507" xr:uid="{36BFC2E0-EE5C-43B3-A52B-2031F84A3F5D}"/>
    <cellStyle name="Comma 9 7 2 3" xfId="15627" xr:uid="{884FEDBB-C616-44FE-921C-E2929462719E}"/>
    <cellStyle name="Comma 9 7 2 3 2" xfId="39201" xr:uid="{731C90A5-23AA-4568-AB93-22EE8C60EF34}"/>
    <cellStyle name="Comma 9 7 2 4" xfId="28093" xr:uid="{B2D258F5-E58E-4015-921D-2E3A54587856}"/>
    <cellStyle name="Comma 9 7 3" xfId="5405" xr:uid="{846B3742-47CC-4137-BADE-0310B1AB7561}"/>
    <cellStyle name="Comma 9 7 3 2" xfId="10879" xr:uid="{4475F073-E27B-4DFF-8564-11580F6EED2D}"/>
    <cellStyle name="Comma 9 7 3 2 2" xfId="22412" xr:uid="{A62AEF4E-1176-4D2D-857A-4233A25C326F}"/>
    <cellStyle name="Comma 9 7 3 2 2 2" xfId="45985" xr:uid="{2544622B-3DD8-4B72-815B-1E0DC4A76448}"/>
    <cellStyle name="Comma 9 7 3 2 3" xfId="34877" xr:uid="{A0543324-3077-4C99-B1A7-26D4D1559E89}"/>
    <cellStyle name="Comma 9 7 3 3" xfId="16991" xr:uid="{C5E4952E-E13F-4575-BD89-7F8323D96520}"/>
    <cellStyle name="Comma 9 7 3 3 2" xfId="40565" xr:uid="{F4898153-2B3C-49AA-964B-39B85F409A75}"/>
    <cellStyle name="Comma 9 7 3 4" xfId="29457" xr:uid="{34491BDA-8933-43C4-AEAB-0109FA1AF13E}"/>
    <cellStyle name="Comma 9 7 4" xfId="6743" xr:uid="{2E41962C-48DD-45E4-BF56-0F7B4F0B87E8}"/>
    <cellStyle name="Comma 9 7 4 2" xfId="12221" xr:uid="{93A7CC7B-AB7C-4796-BB3F-FDF15208B7F3}"/>
    <cellStyle name="Comma 9 7 4 2 2" xfId="23753" xr:uid="{D5F993B3-BC28-4ABF-BAF8-F259ADE50D30}"/>
    <cellStyle name="Comma 9 7 4 2 2 2" xfId="47326" xr:uid="{7FE9CE86-662B-4C84-AC7C-D98FDB1A0081}"/>
    <cellStyle name="Comma 9 7 4 2 3" xfId="36218" xr:uid="{2F1E77F9-F75A-49E5-9846-58C1560E07F4}"/>
    <cellStyle name="Comma 9 7 4 3" xfId="18327" xr:uid="{1133EEFE-98BE-443F-85EF-D2B728670D9F}"/>
    <cellStyle name="Comma 9 7 4 3 2" xfId="41901" xr:uid="{BA3F727F-DED9-439F-B6BE-13CEDEA2825B}"/>
    <cellStyle name="Comma 9 7 4 4" xfId="30793" xr:uid="{48F7A780-AC55-4C06-9E82-43F058BD9676}"/>
    <cellStyle name="Comma 9 7 5" xfId="8156" xr:uid="{3DCCA90B-192C-46AE-B601-E066C4C7514B}"/>
    <cellStyle name="Comma 9 7 5 2" xfId="19689" xr:uid="{DC8546AA-EC9A-4E47-AB8D-8B1799C4E5D3}"/>
    <cellStyle name="Comma 9 7 5 2 2" xfId="43262" xr:uid="{74A0953A-48E8-4BAC-A927-D09FC79D8475}"/>
    <cellStyle name="Comma 9 7 5 3" xfId="32154" xr:uid="{0E3DE919-7ECF-4E80-A4A9-175DFFFBA9C6}"/>
    <cellStyle name="Comma 9 7 6" xfId="13985" xr:uid="{AB75A060-D73C-47BB-9894-77D5CC86E29E}"/>
    <cellStyle name="Comma 9 7 6 2" xfId="37722" xr:uid="{2DD85F6B-D164-41F5-B37B-BE2540B339DE}"/>
    <cellStyle name="Comma 9 7 7" xfId="26615" xr:uid="{D51EA5A2-B9FF-47AC-A902-2B24F7FD809C}"/>
    <cellStyle name="Comma 9 7 8" xfId="25241" xr:uid="{64621405-47D5-4FC2-AC27-4CF814A5F348}"/>
    <cellStyle name="Comma 9 7 9" xfId="49071" xr:uid="{BFBC22AB-D660-4C2E-B184-917A18D3CF4A}"/>
    <cellStyle name="Comma 9 8" xfId="2806" xr:uid="{383C07D1-C898-4B94-BC20-A8516885AC33}"/>
    <cellStyle name="Comma 9 8 2" xfId="8670" xr:uid="{C4D0B52A-FE01-47A3-85DA-D7AF366A0C3F}"/>
    <cellStyle name="Comma 9 8 2 2" xfId="20203" xr:uid="{99A1EC08-13CD-4F25-9DF0-D6E4B8BFF35F}"/>
    <cellStyle name="Comma 9 8 2 2 2" xfId="43776" xr:uid="{611AF262-6F40-42A1-B236-DC642CF155EE}"/>
    <cellStyle name="Comma 9 8 2 3" xfId="32668" xr:uid="{38D23F40-AA1F-4D0D-896E-21ADCDD79800}"/>
    <cellStyle name="Comma 9 8 3" xfId="3205" xr:uid="{46487E20-30C2-4226-9684-BCE6CEA2B513}"/>
    <cellStyle name="Comma 9 8 3 2" xfId="14791" xr:uid="{B0DEC870-F310-4C45-BCE6-5ADEF5693239}"/>
    <cellStyle name="Comma 9 8 3 2 2" xfId="38365" xr:uid="{D7AAA4BF-F1FB-48DD-BA06-CB03A466B2B9}"/>
    <cellStyle name="Comma 9 8 3 3" xfId="27257" xr:uid="{6781BECF-E633-4D13-BBB2-6C1A0737E66F}"/>
    <cellStyle name="Comma 9 8 4" xfId="14488" xr:uid="{F8BC7B39-7E3A-49B6-A631-FD5531F68C70}"/>
    <cellStyle name="Comma 9 8 4 2" xfId="38224" xr:uid="{6179553F-C90B-498F-B605-B5611DB97DA4}"/>
    <cellStyle name="Comma 9 8 5" xfId="27116" xr:uid="{6CC3F143-91FB-4C52-8BCA-186DFF51747C}"/>
    <cellStyle name="Comma 9 9" xfId="2846" xr:uid="{00AE7E86-C261-40DB-A8E1-9C8755854612}"/>
    <cellStyle name="Comma 9 9 2" xfId="10030" xr:uid="{2FF9DF56-F6A6-416A-8D66-E3A6EA78B968}"/>
    <cellStyle name="Comma 9 9 2 2" xfId="21563" xr:uid="{4E0577AD-C1D5-4F2E-8EC1-46486EF0D9A6}"/>
    <cellStyle name="Comma 9 9 2 2 2" xfId="45136" xr:uid="{DB63CBBF-18EF-4F87-BFAB-100898189680}"/>
    <cellStyle name="Comma 9 9 2 3" xfId="34028" xr:uid="{DFFA7AC9-D334-4A55-9DB1-07156F135E3B}"/>
    <cellStyle name="Comma 9 9 3" xfId="4557" xr:uid="{555DCDD9-E6D2-4A7B-9EE3-D569217157DD}"/>
    <cellStyle name="Comma 9 9 3 2" xfId="16143" xr:uid="{F416A042-7AAA-4E52-8EB1-638814FA5E7A}"/>
    <cellStyle name="Comma 9 9 3 2 2" xfId="39717" xr:uid="{46D610EF-2CA3-4259-987C-9BDE3E52F67E}"/>
    <cellStyle name="Comma 9 9 3 3" xfId="28609" xr:uid="{39E1D7F9-2040-4B9B-BF4A-B7CA7711E938}"/>
    <cellStyle name="Comma 9 9 4" xfId="14511" xr:uid="{E0E2F223-7CF6-4070-A3BD-9CD188CB1EC3}"/>
    <cellStyle name="Comma 9 9 4 2" xfId="38241" xr:uid="{BCD3EFB2-DA51-4E07-8382-97FF1EDC7FD0}"/>
    <cellStyle name="Comma 9 9 5" xfId="27133" xr:uid="{003AE9A0-5ACE-4BFB-94BC-00758983E3B5}"/>
    <cellStyle name="Comma 90" xfId="12865" xr:uid="{9DB5E25E-0D28-46C3-ADCD-15C1413C973F}"/>
    <cellStyle name="Comma 90 2" xfId="24324" xr:uid="{A71CCE8B-53D9-40DA-9499-4EF714EBE851}"/>
    <cellStyle name="Comma 90 2 2" xfId="47896" xr:uid="{1566D72B-8047-40B3-AB73-B0B4226315D6}"/>
    <cellStyle name="Comma 90 3" xfId="36788" xr:uid="{864CD853-ACCC-4120-B921-D8B766D04456}"/>
    <cellStyle name="Comma 91" xfId="12893" xr:uid="{D0A596E1-C09E-4FA3-B07E-358F3C38791D}"/>
    <cellStyle name="Comma 91 2" xfId="24336" xr:uid="{C47A5960-0050-4B6B-9CDB-6521542C7728}"/>
    <cellStyle name="Comma 91 2 2" xfId="47908" xr:uid="{F21E9243-2E11-45EA-8D54-3AEA95E4BF64}"/>
    <cellStyle name="Comma 91 3" xfId="36800" xr:uid="{4B3D0DC5-F3D9-4098-9058-C7D4EAC88F66}"/>
    <cellStyle name="Comma 92" xfId="12796" xr:uid="{9425510A-48BC-4F27-96DE-72FC6BD07373}"/>
    <cellStyle name="Comma 92 2" xfId="24280" xr:uid="{8FD4328C-20A4-4CF6-8568-C723500EEBBC}"/>
    <cellStyle name="Comma 92 2 2" xfId="47852" xr:uid="{9139D26F-EABF-4C66-BD2E-FD3292E253A2}"/>
    <cellStyle name="Comma 92 3" xfId="36744" xr:uid="{C1220198-15F7-4C13-9E5D-CB3826C99F49}"/>
    <cellStyle name="Comma 93" xfId="12885" xr:uid="{A8AC08D8-CF09-4B2C-B45E-08F038986A4D}"/>
    <cellStyle name="Comma 93 2" xfId="24330" xr:uid="{5A62AF42-7389-47DD-B37B-C3B710AC687C}"/>
    <cellStyle name="Comma 93 2 2" xfId="47902" xr:uid="{6C688A29-3C82-4608-B04F-0A3994A86184}"/>
    <cellStyle name="Comma 93 3" xfId="36794" xr:uid="{9A6C0FF3-001E-4107-8B55-9D027115A27B}"/>
    <cellStyle name="Comma 94" xfId="12832" xr:uid="{5298FD55-F5B3-42B0-80B8-5EE4FA06C30E}"/>
    <cellStyle name="Comma 94 2" xfId="24300" xr:uid="{E78DB2CB-A637-4857-B664-556E89FEED0D}"/>
    <cellStyle name="Comma 94 2 2" xfId="47872" xr:uid="{15DBD367-00D8-4E6D-9886-FBB007AA17F1}"/>
    <cellStyle name="Comma 94 3" xfId="36764" xr:uid="{1E03572E-64D9-4682-B6F3-CFB2316F7A66}"/>
    <cellStyle name="Comma 95" xfId="12889" xr:uid="{3F1B61A1-2FB4-4E3F-B30A-E905D0C889E8}"/>
    <cellStyle name="Comma 95 2" xfId="24333" xr:uid="{452D9016-6838-4632-9C76-26D425734F86}"/>
    <cellStyle name="Comma 95 2 2" xfId="47905" xr:uid="{84C73778-6D1A-4431-BB83-F7281F6369F1}"/>
    <cellStyle name="Comma 95 3" xfId="36797" xr:uid="{07C71821-2FEC-4898-9097-C7B0F12753BC}"/>
    <cellStyle name="Comma 96" xfId="12887" xr:uid="{6E8CA7D4-E87A-4B35-81D2-953CE642EDD9}"/>
    <cellStyle name="Comma 96 2" xfId="24331" xr:uid="{18AB23F1-C578-49EB-9A51-C9EFD0250991}"/>
    <cellStyle name="Comma 96 2 2" xfId="47903" xr:uid="{7E13D4F0-3F88-4F3F-A647-E4E7E7C2B54A}"/>
    <cellStyle name="Comma 96 3" xfId="36795" xr:uid="{46A9A875-441C-44F4-AADA-02169365E41E}"/>
    <cellStyle name="Comma 97" xfId="12880" xr:uid="{DAA6D82B-14D7-464C-8ABE-E6173486EB3C}"/>
    <cellStyle name="Comma 97 2" xfId="24328" xr:uid="{A1C78412-8DFF-4689-A448-845FC5949D82}"/>
    <cellStyle name="Comma 97 2 2" xfId="47900" xr:uid="{F78C765A-B858-4F57-9061-4AC1BB2546A9}"/>
    <cellStyle name="Comma 97 3" xfId="36792" xr:uid="{B670ECAF-BECB-4217-BB67-F4F4E62B8EC7}"/>
    <cellStyle name="Comma 98" xfId="12890" xr:uid="{43B8BD7D-0C24-4E98-B87E-8E77F3F52F57}"/>
    <cellStyle name="Comma 98 2" xfId="24334" xr:uid="{9E4CE567-BFBD-4DD0-B6B7-34F9D8792DF6}"/>
    <cellStyle name="Comma 98 2 2" xfId="47906" xr:uid="{0DE447C0-2D29-4B1A-98E6-57DDA688A3E5}"/>
    <cellStyle name="Comma 98 3" xfId="36798" xr:uid="{DD05BC51-2393-4B37-ADBC-FD3D61D86D2C}"/>
    <cellStyle name="Comma 99" xfId="12948" xr:uid="{4CE7FD03-D20B-47DC-B6BE-0E8749BB14A2}"/>
    <cellStyle name="Comma 99 2" xfId="36820" xr:uid="{8790F767-A766-46E1-A1AD-A846271980A2}"/>
    <cellStyle name="comma zerodec" xfId="166" xr:uid="{ECBB3FF7-8DE9-48EC-AA9A-EB44E5485C17}"/>
    <cellStyle name="comma zerodec 2" xfId="48053" xr:uid="{B7A1B0F2-4681-4A93-95A2-80CEBB1F1F98}"/>
    <cellStyle name="comma zerodec 3" xfId="1396" xr:uid="{E496E9BB-F8F5-4B73-AC84-099E6B542761}"/>
    <cellStyle name="Credit" xfId="167" xr:uid="{58E94B66-6EBE-4A85-8B89-A7609128B012}"/>
    <cellStyle name="Credit subtotal" xfId="168" xr:uid="{593F5FF8-7D57-495A-9B25-F357DAF093FE}"/>
    <cellStyle name="Credit subtotal 2" xfId="169" xr:uid="{775C6DFF-A0B1-4F97-B7CE-3D5E31C9CB64}"/>
    <cellStyle name="Credit Total" xfId="170" xr:uid="{EBEFD2E4-5D53-4EB0-B355-BDFF7EA7B603}"/>
    <cellStyle name="Currency [00]" xfId="1397" xr:uid="{52B20E6C-CD84-4016-B2F2-F5466DA3B948}"/>
    <cellStyle name="Currency [00] 2" xfId="48054" xr:uid="{AC7213BA-E303-4C2C-9FCC-A4ADF5767326}"/>
    <cellStyle name="Currency 2" xfId="707" xr:uid="{79FFEA05-A751-499C-A301-0B2F9BC7E98A}"/>
    <cellStyle name="Currency 2 2" xfId="171" xr:uid="{06B7B05C-585C-41F8-8D65-9F6A28917B08}"/>
    <cellStyle name="Currency 2 2 2" xfId="172" xr:uid="{8C45BF70-9A39-4AD6-B2E0-A9FD05753A49}"/>
    <cellStyle name="Currency 5" xfId="173" xr:uid="{FF4779B9-6DDE-459D-A19E-84987E138A54}"/>
    <cellStyle name="Currency 5 2" xfId="174" xr:uid="{8334110D-5B14-447E-80C5-E7F805B59E67}"/>
    <cellStyle name="Currency1" xfId="175" xr:uid="{16217E4B-89CC-4329-9CF1-9EBBB1BA64BB}"/>
    <cellStyle name="Currency1 2" xfId="48055" xr:uid="{559EFDD3-E92F-44D5-AEB5-E0E44C0EBF8E}"/>
    <cellStyle name="Currency1 3" xfId="1398" xr:uid="{6FF72D1C-6DB9-498F-AD2A-D04F704E020F}"/>
    <cellStyle name="Date" xfId="176" xr:uid="{ACAC732D-05C4-4B30-80E5-393779D7988B}"/>
    <cellStyle name="Date Short" xfId="1399" xr:uid="{676C77DF-560F-497A-8C3E-8329CC95F856}"/>
    <cellStyle name="Debit" xfId="177" xr:uid="{95303E02-2630-40D2-B3ED-A3B93A479FC4}"/>
    <cellStyle name="Debit 2" xfId="934" xr:uid="{D83C3001-0F74-4DDA-9DB0-C2006B5B43EC}"/>
    <cellStyle name="Debit subtotal" xfId="178" xr:uid="{2BD06AD5-E774-471F-9EDA-B78812B1AC53}"/>
    <cellStyle name="Debit subtotal 2" xfId="179" xr:uid="{0213C957-5FE9-4344-B69D-E5A8C8DFA011}"/>
    <cellStyle name="Debit Total" xfId="180" xr:uid="{393641CF-1AA8-400D-A4D0-C5802352EB50}"/>
    <cellStyle name="Dollar (zero dec)" xfId="181" xr:uid="{687565E6-8EBA-4959-96E6-CF8792625908}"/>
    <cellStyle name="Dollar (zero dec) 2" xfId="1400" xr:uid="{0CF17D42-3160-456F-BFE6-D7B721834423}"/>
    <cellStyle name="E&amp;Y House" xfId="48056" xr:uid="{63D5BBAE-FA66-4015-95DE-FF51E1B8E377}"/>
    <cellStyle name="Enter Currency (0)" xfId="1401" xr:uid="{7798CCE4-6984-4EAC-80E1-48F7C4294425}"/>
    <cellStyle name="Enter Currency (0) 2" xfId="48057" xr:uid="{21896D98-4342-48DA-BBD9-213A667D3348}"/>
    <cellStyle name="Enter Currency (2)" xfId="1402" xr:uid="{5E046492-C85F-432A-9C82-3768719DC37F}"/>
    <cellStyle name="Enter Currency (2) 2" xfId="48058" xr:uid="{60F19075-DD5B-4254-9994-3F32C10A2669}"/>
    <cellStyle name="Enter Units (0)" xfId="1403" xr:uid="{A744DDEB-BB9D-4418-BF1E-2495DD08F8DA}"/>
    <cellStyle name="Enter Units (0) 2" xfId="48059" xr:uid="{BF1BF11B-32B2-4BE8-9F65-C6A2C7A82B77}"/>
    <cellStyle name="Enter Units (1)" xfId="1404" xr:uid="{E1151EF1-50DA-43DE-8A1A-C18A11927D94}"/>
    <cellStyle name="Enter Units (1) 2" xfId="48060" xr:uid="{FF28A395-5531-41D0-82DD-281265C4693C}"/>
    <cellStyle name="Enter Units (2)" xfId="1405" xr:uid="{5BBB27DF-83B5-426C-A100-7C0A226071F0}"/>
    <cellStyle name="Enter Units (2) 2" xfId="48061" xr:uid="{93B0E735-C4A8-40DF-B989-61EA1D2170CF}"/>
    <cellStyle name="Explanatory Text" xfId="182" builtinId="53" customBuiltin="1"/>
    <cellStyle name="Explanatory Text 2" xfId="183" xr:uid="{1D5DA678-924D-4EC2-8410-48D628EED4F0}"/>
    <cellStyle name="Explanatory Text 2 2" xfId="1523" xr:uid="{64BC6448-3D25-44B0-84B5-972A8F83CE9D}"/>
    <cellStyle name="Explanatory Text 3" xfId="7658" xr:uid="{3FFA7AFF-693A-45CD-B955-AA485E286C94}"/>
    <cellStyle name="Explanatory Text 4" xfId="793" xr:uid="{913B555A-1511-4F5F-8E89-A4FAA983D7D3}"/>
    <cellStyle name="Fixed" xfId="184" xr:uid="{F6AF9F15-5492-4F3C-AA17-FE31B67998D2}"/>
    <cellStyle name="Followed Hyperlink 2" xfId="709" xr:uid="{378F46A6-FD79-42E9-AA41-5EE78EE0A1F5}"/>
    <cellStyle name="Followed Hyperlink 2 2" xfId="1051" xr:uid="{F25C29B7-AD24-4FD6-841A-03119692EF73}"/>
    <cellStyle name="Followed Hyperlink 2 3" xfId="2737" xr:uid="{23509614-9B48-4118-9948-837E6BF6E444}"/>
    <cellStyle name="Followed Hyperlink 2 4" xfId="849" xr:uid="{8ABD4B32-AA40-4D59-B080-9E6B96F195E0}"/>
    <cellStyle name="Followed Hyperlink 3" xfId="861" xr:uid="{50189A7B-4295-4726-996C-EAA85398E75D}"/>
    <cellStyle name="Followed Hyperlink 4" xfId="2329" xr:uid="{B18AE0F0-E0B2-485D-8C96-CF2B0567948C}"/>
    <cellStyle name="Followed Hyperlink 5" xfId="2702" xr:uid="{ACEB88D7-EDD7-4CE2-9AC6-9C1BAF165539}"/>
    <cellStyle name="Followed Hyperlink 6" xfId="7300" xr:uid="{3065D3A1-91FD-49B6-87BE-AB7BB7FFB576}"/>
    <cellStyle name="Followed Hyperlink 7" xfId="956" xr:uid="{1EFABA49-3735-4509-850B-657857A2FF04}"/>
    <cellStyle name="Good" xfId="185" builtinId="26" customBuiltin="1"/>
    <cellStyle name="Good 2" xfId="186" xr:uid="{66E22F14-506A-4807-A1EF-B7A26958A347}"/>
    <cellStyle name="Good 2 2" xfId="1513" xr:uid="{2CD3FB56-BEED-4437-BB1D-ECB04FA2A117}"/>
    <cellStyle name="Good 3" xfId="7650" xr:uid="{C189B408-6F86-4A43-9F96-F620B75C7167}"/>
    <cellStyle name="Good 4" xfId="783" xr:uid="{EEDA4392-8B6A-4278-A50C-D2E85B5BBC4C}"/>
    <cellStyle name="Grey" xfId="187" xr:uid="{BA205DC8-70CE-4879-BFFD-C310353E3D15}"/>
    <cellStyle name="Grey 2" xfId="48062" xr:uid="{442310BF-784C-46C4-A0D2-B01A95AF7C84}"/>
    <cellStyle name="HEADER" xfId="48063" xr:uid="{3D617D4D-E98C-425E-B46D-87B041610756}"/>
    <cellStyle name="Header1" xfId="1406" xr:uid="{2C5F1204-F98C-49EB-9630-3BBAD2D8CDD7}"/>
    <cellStyle name="Header2" xfId="1407" xr:uid="{8B4D778B-C9F1-457F-820A-B3E4D9BB60E0}"/>
    <cellStyle name="Header2 2" xfId="2775" xr:uid="{9EC76DF2-165A-40E5-B557-E5A9447A16DC}"/>
    <cellStyle name="Heading" xfId="188" xr:uid="{E145F613-7D32-4F3C-B379-7E070F257FE8}"/>
    <cellStyle name="Heading 1" xfId="189" builtinId="16" customBuiltin="1"/>
    <cellStyle name="Heading 1 2" xfId="190" xr:uid="{531DB8B4-09F0-4113-A6C1-AB371D5BE2BE}"/>
    <cellStyle name="Heading 1 2 2" xfId="1509" xr:uid="{9D0ADE32-A18C-41EE-B8AB-86CB43F2BDC9}"/>
    <cellStyle name="Heading 1 3" xfId="7646" xr:uid="{40712747-241C-40AC-B49D-6BCD1F213141}"/>
    <cellStyle name="Heading 1 4" xfId="779" xr:uid="{DBC25635-B0EE-4780-9202-EBDF6A087CF2}"/>
    <cellStyle name="Heading 2" xfId="191" builtinId="17" customBuiltin="1"/>
    <cellStyle name="Heading 2 2" xfId="192" xr:uid="{F5199233-69AA-4710-A5F8-3B37A5B2E3EA}"/>
    <cellStyle name="Heading 2 2 2" xfId="1510" xr:uid="{B913C62C-945F-4A5D-8E46-3FEF037FFF6D}"/>
    <cellStyle name="Heading 2 3" xfId="7647" xr:uid="{137E9E63-7F1B-4DA4-B853-DBF92BAF9323}"/>
    <cellStyle name="Heading 2 4" xfId="780" xr:uid="{D91F4C1A-C3DE-4912-8753-27F62FB413A6}"/>
    <cellStyle name="Heading 3" xfId="193" builtinId="18" customBuiltin="1"/>
    <cellStyle name="Heading 3 2" xfId="194" xr:uid="{7509BC84-FFB3-41EE-9FC0-07E9A41154AA}"/>
    <cellStyle name="Heading 3 2 2" xfId="1511" xr:uid="{7DAF22D7-FC5B-4492-8B75-90888A78E31A}"/>
    <cellStyle name="Heading 3 3" xfId="7648" xr:uid="{B4D8B435-9F97-42E2-A323-90588F4DF4E4}"/>
    <cellStyle name="Heading 3 4" xfId="781" xr:uid="{247BCF24-0AF5-41DC-B06E-D741701E3898}"/>
    <cellStyle name="Heading 4" xfId="195" builtinId="19" customBuiltin="1"/>
    <cellStyle name="Heading 4 2" xfId="196" xr:uid="{5D1BB764-DC6E-4261-88C7-591BBAA4E8E5}"/>
    <cellStyle name="Heading 4 2 2" xfId="1512" xr:uid="{3D0DDD11-C698-4743-91AB-D3ECB2F4F600}"/>
    <cellStyle name="Heading 4 3" xfId="7649" xr:uid="{410B4F93-9B19-4740-9F64-677EFEC1FA2B}"/>
    <cellStyle name="Heading 4 4" xfId="782" xr:uid="{F276AF01-76CF-46E5-9F06-31BF8514FE54}"/>
    <cellStyle name="HEADING1" xfId="197" xr:uid="{A9437568-41B8-4A89-BEF6-24A54B5F91FF}"/>
    <cellStyle name="HEADING2" xfId="198" xr:uid="{AEDBB597-F376-4616-9B47-A68705270484}"/>
    <cellStyle name="Hyperlink 10" xfId="199" xr:uid="{CBB9673D-6449-46FA-A95B-A395D65D5361}"/>
    <cellStyle name="Hyperlink 2" xfId="200" xr:uid="{234906A4-3EF4-43AA-B23B-E155134D8524}"/>
    <cellStyle name="Hyperlink 2 10" xfId="13011" xr:uid="{2731EA91-7F7B-4E5F-AC4A-98687303932E}"/>
    <cellStyle name="Hyperlink 2 11" xfId="48168" xr:uid="{EC29D847-B4C3-41CD-8F2D-41F4BED54E37}"/>
    <cellStyle name="Hyperlink 2 12" xfId="49532" xr:uid="{1A59DF38-1DA0-4089-B8C8-05CF7E46DE45}"/>
    <cellStyle name="Hyperlink 2 2" xfId="698" xr:uid="{05F01435-289C-45D5-BEB0-D84053641812}"/>
    <cellStyle name="Hyperlink 2 2 2" xfId="731" xr:uid="{99FF578D-4AC4-46A3-9350-01C1A66624C4}"/>
    <cellStyle name="Hyperlink 2 2 2 2" xfId="1355" xr:uid="{DFC9DA5B-A22C-46E2-B8A2-E9AD250452C7}"/>
    <cellStyle name="Hyperlink 2 2 2 3" xfId="49552" xr:uid="{4EB86F7B-1A84-4600-9B51-4A1B6D5F66D3}"/>
    <cellStyle name="Hyperlink 2 2 2 4" xfId="1118" xr:uid="{044C09E1-E225-4B85-AD50-209ECD069852}"/>
    <cellStyle name="Hyperlink 2 2 3" xfId="762" xr:uid="{416C1FCA-D9A6-4699-A186-2DB4CEC5D45A}"/>
    <cellStyle name="Hyperlink 2 2 3 2" xfId="1561" xr:uid="{42EFD811-9548-46F1-95BE-AAF319A9F752}"/>
    <cellStyle name="Hyperlink 2 2 4" xfId="2743" xr:uid="{09716724-5ECF-4A73-8414-41B534FDDF77}"/>
    <cellStyle name="Hyperlink 2 2 5" xfId="2788" xr:uid="{918B8A43-A156-438C-91C7-85D6EBB48CEC}"/>
    <cellStyle name="Hyperlink 2 2 6" xfId="12759" xr:uid="{725E92E9-DCC2-487A-9CDC-FC2D36C44D8C}"/>
    <cellStyle name="Hyperlink 2 2 7" xfId="48065" xr:uid="{289ECE53-EDC6-4FC7-87C1-C73C18190AD2}"/>
    <cellStyle name="Hyperlink 2 2 8" xfId="49545" xr:uid="{F195803E-7C5B-4603-A843-A4862FFE0C97}"/>
    <cellStyle name="Hyperlink 2 2 9" xfId="862" xr:uid="{E821A555-19EB-4596-A49D-7A663EB39D93}"/>
    <cellStyle name="Hyperlink 2 3" xfId="755" xr:uid="{E878EAFF-F958-46F8-B327-609D4A69F88D}"/>
    <cellStyle name="Hyperlink 2 3 2" xfId="1035" xr:uid="{1B414755-2794-4702-A26F-8B58320043D1}"/>
    <cellStyle name="Hyperlink 2 3 3" xfId="1674" xr:uid="{081B8BAD-CFA8-4E37-B83C-5CBD5D0EFE84}"/>
    <cellStyle name="Hyperlink 2 3 4" xfId="935" xr:uid="{596D3419-CBCD-4A8E-87DD-1DCB725484E3}"/>
    <cellStyle name="Hyperlink 2 4" xfId="662" xr:uid="{C38AEA6B-352B-4D06-AC71-49D41DE214B5}"/>
    <cellStyle name="Hyperlink 2 4 2" xfId="2749" xr:uid="{443AFC88-63E5-4D73-AE26-46C9879BCE00}"/>
    <cellStyle name="Hyperlink 2 5" xfId="1038" xr:uid="{87093869-DD9B-482E-9F74-62A6745A3EA6}"/>
    <cellStyle name="Hyperlink 2 6" xfId="2724" xr:uid="{130EAF85-E4E0-413E-9C0F-019222B169AB}"/>
    <cellStyle name="Hyperlink 2 7" xfId="7248" xr:uid="{9CA4420F-F928-4486-B2C5-B6373EA62EE1}"/>
    <cellStyle name="Hyperlink 2 8" xfId="3161" xr:uid="{44851DAA-2A3A-4B02-B3C0-426E1F46D447}"/>
    <cellStyle name="Hyperlink 2 9" xfId="12755" xr:uid="{E8AAF855-57AA-45CD-AA8F-C9C1EC59A4E3}"/>
    <cellStyle name="Hyperlink 3" xfId="690" xr:uid="{4D447C6A-8A78-4F0F-B893-8F17C3D3DE21}"/>
    <cellStyle name="Hyperlink 3 2" xfId="772" xr:uid="{D9503B0B-4609-4F56-8643-139882B29402}"/>
    <cellStyle name="Hyperlink 3 2 2" xfId="1267" xr:uid="{93D823CE-1D81-494B-8870-1C3635C278FC}"/>
    <cellStyle name="Hyperlink 3 2 2 2" xfId="3110" xr:uid="{92CBCA8C-5E86-4D7F-8E40-FF63F937F0B5}"/>
    <cellStyle name="Hyperlink 3 2 2 3" xfId="12793" xr:uid="{076007AD-2A0A-4F92-B5D8-3C39C367D523}"/>
    <cellStyle name="Hyperlink 3 2 3" xfId="1590" xr:uid="{4109E926-D1E8-4931-A3BB-FCFDED9B3C7C}"/>
    <cellStyle name="Hyperlink 3 2 4" xfId="2741" xr:uid="{D2B6E504-5E84-44C7-A85A-FEA2384E5431}"/>
    <cellStyle name="Hyperlink 3 2 5" xfId="12792" xr:uid="{61ADD012-239E-496A-AE62-3C14E79E9DF4}"/>
    <cellStyle name="Hyperlink 3 2 6" xfId="48129" xr:uid="{F53BD9E4-7448-43C1-987F-DA3D0E37BCE9}"/>
    <cellStyle name="Hyperlink 3 2 7" xfId="1235" xr:uid="{24D261DD-2DF3-422B-BF01-2D8329E4CA4D}"/>
    <cellStyle name="Hyperlink 3 3" xfId="1131" xr:uid="{723BF161-F1DE-458A-B3EA-0025ED392402}"/>
    <cellStyle name="Hyperlink 3 3 2" xfId="1670" xr:uid="{2682757F-33C0-4897-BAC5-F36B5C34229D}"/>
    <cellStyle name="Hyperlink 3 4" xfId="1562" xr:uid="{B7F34A6F-6CE3-41C7-BAE5-AE65640FFBDA}"/>
    <cellStyle name="Hyperlink 3 5" xfId="2713" xr:uid="{C668520F-A6F8-4E85-8731-ABA018D08449}"/>
    <cellStyle name="Hyperlink 3 6" xfId="13003" xr:uid="{F157A125-BDE2-492F-9FE8-2ECE64339396}"/>
    <cellStyle name="Hyperlink 3 7" xfId="848" xr:uid="{353627D1-5CE2-4AA7-8654-0F948D1AF0A7}"/>
    <cellStyle name="Hyperlink 3 8" xfId="49670" xr:uid="{B2C3B1B9-596D-4020-AA83-3E0A4E8BDCC6}"/>
    <cellStyle name="Hyperlink 4" xfId="675" xr:uid="{FAFFE2A4-CADC-4C37-B3CC-814CB7649C70}"/>
    <cellStyle name="Hyperlink 4 2" xfId="765" xr:uid="{2B5BA691-E49B-42C8-B818-7306D721B1C5}"/>
    <cellStyle name="Hyperlink 4 2 2" xfId="49546" xr:uid="{C7D95D86-FBF9-432C-AB25-9CE27258C65E}"/>
    <cellStyle name="Hyperlink 4 2 3" xfId="2744" xr:uid="{7170A98C-67AF-44D7-BA8F-986F95598AA2}"/>
    <cellStyle name="Hyperlink 4 3" xfId="2721" xr:uid="{E35D1571-F0A0-40FA-9B18-5705562ED471}"/>
    <cellStyle name="Hyperlink 4 4" xfId="49547" xr:uid="{130A0A8E-7DEF-498E-9F2D-D1EA5B311FD2}"/>
    <cellStyle name="Hyperlink 4 5" xfId="49542" xr:uid="{AE3DE181-A5E4-4702-8AF4-9D101D3A4439}"/>
    <cellStyle name="Hyperlink 4 6" xfId="1026" xr:uid="{6754FF36-2D89-4B61-9C51-9ED9798C4004}"/>
    <cellStyle name="Hyperlink 4 7" xfId="49613" xr:uid="{49CCDFF7-4847-4FA7-A543-8875A02781EA}"/>
    <cellStyle name="Hyperlink 4 8" xfId="49644" xr:uid="{476661F4-5D5C-4B2F-8448-E675E2866CE6}"/>
    <cellStyle name="Hyperlink 5" xfId="714" xr:uid="{128C2C99-980E-4396-8D77-A55D4E47C970}"/>
    <cellStyle name="Hyperlink 5 2" xfId="49618" xr:uid="{71C4F24E-D64B-40E2-8E0D-45BC2D281A3C}"/>
    <cellStyle name="Hyperlink 6" xfId="2336" xr:uid="{D3413D28-1B9B-4CD1-9F5E-394AF5A08D82}"/>
    <cellStyle name="Hyperlink 7" xfId="2703" xr:uid="{372A2964-057D-4E12-90A2-2114F773C366}"/>
    <cellStyle name="Hyperlink 8" xfId="5854" xr:uid="{35786384-A0A3-417E-B101-383208FAAC11}"/>
    <cellStyle name="Hyperlink 8 2" xfId="48154" xr:uid="{C9F17BB3-E860-4731-B106-EF5BB5283439}"/>
    <cellStyle name="Hyperlink 9" xfId="7307" xr:uid="{FEACE52C-DB0F-4784-A0B6-308F7FB46FB6}"/>
    <cellStyle name="Input" xfId="201" builtinId="20" customBuiltin="1"/>
    <cellStyle name="Input [yellow]" xfId="202" xr:uid="{54A9A80D-F7EA-4EEF-8705-B456BF56CB6E}"/>
    <cellStyle name="Input [yellow] 2" xfId="203" xr:uid="{D1D978CE-C3E1-4F9F-86B4-0CB216A01E74}"/>
    <cellStyle name="Input [yellow] 2 2" xfId="620" xr:uid="{FE2B6AC1-B3F4-4E90-9378-24C303CA773C}"/>
    <cellStyle name="Input [yellow] 3" xfId="204" xr:uid="{A9494AD4-8567-4334-AF90-C1A071415F3A}"/>
    <cellStyle name="Input [yellow] 3 2" xfId="48066" xr:uid="{5D6FD481-5490-4EAB-98AB-A630F828CB3D}"/>
    <cellStyle name="Input 10" xfId="1573" xr:uid="{120AC098-4BAF-4CDB-BBBC-287C6EA43FF2}"/>
    <cellStyle name="Input 11" xfId="1572" xr:uid="{224F346A-13A1-4376-9884-29B52991928E}"/>
    <cellStyle name="Input 12" xfId="1576" xr:uid="{3D7ADB34-6B7E-4D6E-BEF4-0F2E544A42B8}"/>
    <cellStyle name="Input 13" xfId="1578" xr:uid="{74F18BC3-AD43-47FE-A059-A3EF788B343C}"/>
    <cellStyle name="Input 14" xfId="1580" xr:uid="{74A5CB15-BBF6-4204-A04D-16762A8A1DF3}"/>
    <cellStyle name="Input 15" xfId="1582" xr:uid="{C5262020-411E-470B-ACC0-A9196F337853}"/>
    <cellStyle name="Input 16" xfId="1584" xr:uid="{E8FB1532-C056-415E-9680-59242DE87D0B}"/>
    <cellStyle name="Input 17" xfId="1597" xr:uid="{340DC9D8-C5FD-4BA1-BB09-B4B391F36A12}"/>
    <cellStyle name="Input 18" xfId="1599" xr:uid="{9B0AA684-6161-4311-BB59-8E5C62DC922B}"/>
    <cellStyle name="Input 19" xfId="1601" xr:uid="{1EF12AFC-9CF7-4C6F-B0C9-CBA399E7918E}"/>
    <cellStyle name="Input 2" xfId="205" xr:uid="{1615ACBF-58D9-4F89-AF7F-EE3020654D53}"/>
    <cellStyle name="Input 2 2" xfId="1516" xr:uid="{080D53EE-FDB6-42B2-9271-96A7EFF51CAF}"/>
    <cellStyle name="Input 20" xfId="1603" xr:uid="{7F877A93-C12A-49F3-892E-FE67E3B27246}"/>
    <cellStyle name="Input 21" xfId="1606" xr:uid="{09B145A4-306B-48C2-A108-3066DE5B36C8}"/>
    <cellStyle name="Input 22" xfId="1608" xr:uid="{3F57F70E-44F0-46E2-97FB-2606FB90DA48}"/>
    <cellStyle name="Input 23" xfId="1610" xr:uid="{5A9BD138-F82C-40BE-BBBB-E5DC18B79911}"/>
    <cellStyle name="Input 24" xfId="1612" xr:uid="{4DAA4C23-FC5A-480B-9578-FC657EF8B220}"/>
    <cellStyle name="Input 25" xfId="1614" xr:uid="{DEB17694-B44A-4842-86BF-CDA8BC22636E}"/>
    <cellStyle name="Input 26" xfId="1616" xr:uid="{1A8A8382-02CB-4831-B126-211E787B5D0D}"/>
    <cellStyle name="Input 27" xfId="1618" xr:uid="{766AC26E-CD83-46FF-A29A-BAFA4DEF6E46}"/>
    <cellStyle name="Input 28" xfId="1620" xr:uid="{7E0719FD-930F-45B5-98B9-188179968D22}"/>
    <cellStyle name="Input 29" xfId="1623" xr:uid="{8C77BF00-E8BB-4C8A-AB09-D36114560453}"/>
    <cellStyle name="Input 3" xfId="206" xr:uid="{B7665493-0CCE-447C-8356-88F016A45CF8}"/>
    <cellStyle name="Input 3 2" xfId="1550" xr:uid="{34E69DC7-197D-4115-89BA-25F0ED75D87D}"/>
    <cellStyle name="Input 30" xfId="1625" xr:uid="{918F5AFE-ABDC-4EE3-B38E-FDCD5D0CDF2C}"/>
    <cellStyle name="Input 31" xfId="1627" xr:uid="{672CC02A-D2F7-4AF7-8959-A2C5DD8FDB4D}"/>
    <cellStyle name="Input 32" xfId="2774" xr:uid="{FCAC7CAB-8D78-4202-820F-AFDE9C83D9F0}"/>
    <cellStyle name="Input 33" xfId="2796" xr:uid="{C4DE962D-C93C-4BAE-92D0-49A5D518CFAA}"/>
    <cellStyle name="Input 33 2" xfId="7652" xr:uid="{C437DB7F-0863-4C33-AA53-564E7EFD5E8B}"/>
    <cellStyle name="Input 34" xfId="12692" xr:uid="{F23E3B38-75F1-4728-84FD-EF50140A6CFF}"/>
    <cellStyle name="Input 35" xfId="7216" xr:uid="{98A985A0-69A1-4549-BA22-6F3FED93597E}"/>
    <cellStyle name="Input 36" xfId="7578" xr:uid="{C5F11A5B-6607-492B-A14F-B3C6640416C7}"/>
    <cellStyle name="Input 37" xfId="786" xr:uid="{605326A3-A96B-4162-8614-5945A728B961}"/>
    <cellStyle name="Input 4" xfId="207" xr:uid="{052EB827-BEFF-4151-B1A6-11DC98DB4505}"/>
    <cellStyle name="Input 4 2" xfId="1552" xr:uid="{71B60430-36F8-43EA-AE12-7D28CADEC156}"/>
    <cellStyle name="Input 5" xfId="1554" xr:uid="{BC53D5FA-C1BF-46D6-9CB5-A9AB17B4A38A}"/>
    <cellStyle name="Input 6" xfId="1556" xr:uid="{A80F8F82-4A73-469F-AB2C-08C07040D06C}"/>
    <cellStyle name="Input 7" xfId="1566" xr:uid="{78BB9446-2EF8-4110-8805-4368963901E3}"/>
    <cellStyle name="Input 8" xfId="1568" xr:uid="{4755DBA8-8C31-42F5-970A-5F86E7189D8D}"/>
    <cellStyle name="Input 9" xfId="1570" xr:uid="{D792338D-F7F8-49B1-B2E9-13D9D739F052}"/>
    <cellStyle name="Link Currency (0)" xfId="1408" xr:uid="{5D49E24A-93FB-4CE8-A5F9-F887C143C8FE}"/>
    <cellStyle name="Link Currency (0) 2" xfId="48067" xr:uid="{FD014097-871A-451D-A053-7B1E98632D52}"/>
    <cellStyle name="Link Currency (2)" xfId="1409" xr:uid="{387933E4-C1FA-40B2-971B-F19E5800E519}"/>
    <cellStyle name="Link Currency (2) 2" xfId="48068" xr:uid="{1C4656DD-9668-4ECC-B033-6D66657A26B8}"/>
    <cellStyle name="Link Units (0)" xfId="1410" xr:uid="{D1AC8876-B07E-457F-BC3F-663CE8029647}"/>
    <cellStyle name="Link Units (0) 2" xfId="48069" xr:uid="{B280A2E2-ED65-4390-816E-C1CF67C78797}"/>
    <cellStyle name="Link Units (1)" xfId="1411" xr:uid="{28D31C9E-0284-44FB-BCA7-C5F5FAE13A9E}"/>
    <cellStyle name="Link Units (1) 2" xfId="48070" xr:uid="{81163C00-73FA-43BF-B006-B2681358A514}"/>
    <cellStyle name="Link Units (2)" xfId="1412" xr:uid="{BE2BBC42-DE00-4180-A74D-032FF027C747}"/>
    <cellStyle name="Link Units (2) 2" xfId="48071" xr:uid="{C39FC639-A4E2-4CD1-A757-8D026B3DF6DC}"/>
    <cellStyle name="Linked Cell" xfId="208" builtinId="24" customBuiltin="1"/>
    <cellStyle name="Linked Cell 2" xfId="209" xr:uid="{CBD7A3C7-6765-47A0-9A0C-967500472033}"/>
    <cellStyle name="Linked Cell 2 2" xfId="1519" xr:uid="{7D29F2A0-2D68-4B65-ADD0-C3B4A4541749}"/>
    <cellStyle name="Linked Cell 3" xfId="7655" xr:uid="{5434C39F-C17E-4B4A-8F54-046FF4512625}"/>
    <cellStyle name="Linked Cell 4" xfId="789" xr:uid="{90CA94A7-51D4-47BF-A8A8-881B38B511BB}"/>
    <cellStyle name="Model" xfId="48072" xr:uid="{16E2B92A-2381-4331-B729-6C6FA67C41EA}"/>
    <cellStyle name="Neutral" xfId="210" builtinId="28" customBuiltin="1"/>
    <cellStyle name="Neutral 2" xfId="211" xr:uid="{6009E4C1-1B3A-44B3-BEE1-B8E2D27E629C}"/>
    <cellStyle name="Neutral 2 2" xfId="1515" xr:uid="{C153EA80-E089-46CA-9BD2-7295647B7B0E}"/>
    <cellStyle name="Neutral 2 3" xfId="2834" xr:uid="{6759C3B1-2E07-4B83-A2B6-27AB68C64259}"/>
    <cellStyle name="Neutral 2 4" xfId="13065" xr:uid="{B414033A-3208-4D52-8565-036C47CF41BA}"/>
    <cellStyle name="Neutral 2 5" xfId="49571" xr:uid="{2FC7B5C5-EC24-484B-9D8B-D74786524ADB}"/>
    <cellStyle name="Neutral 3" xfId="1739" xr:uid="{E0EE426E-6216-4C56-9AFA-ECF69E71956B}"/>
    <cellStyle name="Neutral 4" xfId="8116" xr:uid="{2B3D09D6-41AF-439C-8931-084BFF797750}"/>
    <cellStyle name="Neutral 5" xfId="785" xr:uid="{8B4829AB-61D5-4B36-BA2D-5CC730B4E485}"/>
    <cellStyle name="no dec" xfId="212" xr:uid="{F604A171-B5C5-4F2C-9505-D957850BD409}"/>
    <cellStyle name="no dec 2" xfId="213" xr:uid="{7C2E95C6-ED80-4E9A-B872-6A7A74895FAC}"/>
    <cellStyle name="no dec 2 2" xfId="214" xr:uid="{63208F89-CDE0-4B99-AA38-C20A24332676}"/>
    <cellStyle name="no dec 3" xfId="215" xr:uid="{E1952E7A-CB2B-4412-988A-BD8F8DC2F5CB}"/>
    <cellStyle name="no dec 3 2" xfId="216" xr:uid="{3F0395AB-DFA4-4FAB-9327-ADE78D930C53}"/>
    <cellStyle name="no dec 4" xfId="217" xr:uid="{B012C089-AD2D-40B3-B1C4-5CF458443B19}"/>
    <cellStyle name="no dec 4 2" xfId="218" xr:uid="{782F444C-DDF4-4C30-881F-924E4B399EAF}"/>
    <cellStyle name="Nor}al" xfId="904" xr:uid="{09F156CB-92D7-4A30-891D-2501A63D69B7}"/>
    <cellStyle name="Normal" xfId="0" builtinId="0"/>
    <cellStyle name="Normal - Style1" xfId="219" xr:uid="{EBE6217B-3CAB-43DD-AA98-04A352DCF48E}"/>
    <cellStyle name="Normal - Style1 2" xfId="48073" xr:uid="{DEE224A8-FDB8-4EBA-B183-FEE2E0C93D7C}"/>
    <cellStyle name="Normal - Style1 3" xfId="1413" xr:uid="{B49B43C6-20F4-402F-9848-4014AC6CD001}"/>
    <cellStyle name="Normal - Style1 4" xfId="49606" xr:uid="{14EC5D21-FE34-4273-A1F6-F7EBA7DB16C6}"/>
    <cellStyle name="Normal 10" xfId="220" xr:uid="{3DF10640-E9FC-4D48-833A-E2CF75AC905C}"/>
    <cellStyle name="Normal 10 10" xfId="12994" xr:uid="{E654A605-291F-4B6E-997E-23BAA86794BE}"/>
    <cellStyle name="Normal 10 11" xfId="840" xr:uid="{F3E3973E-312E-4E39-BFF4-F684E7857A28}"/>
    <cellStyle name="Normal 10 12" xfId="49600" xr:uid="{8AA6E558-8461-461B-B38F-1E0F9732771C}"/>
    <cellStyle name="Normal 10 12 2 3 2" xfId="49650" xr:uid="{7C1C3173-2B9C-49D8-B186-0D9BA140DD22}"/>
    <cellStyle name="Normal 10 12 2 4 2" xfId="49648" xr:uid="{BBF761A0-0272-447D-939E-536F28F359AA}"/>
    <cellStyle name="Normal 10 12 2 6" xfId="49643" xr:uid="{45EC0ADC-0161-477B-9140-92A80E7A8174}"/>
    <cellStyle name="Normal 10 13" xfId="49653" xr:uid="{9C687304-BCF3-4649-BBFF-B8385EF5D196}"/>
    <cellStyle name="Normal 10 2" xfId="733" xr:uid="{4532E849-AD41-401A-A180-AF2D36123B62}"/>
    <cellStyle name="Normal 10 2 2" xfId="1096" xr:uid="{F258DD0D-06D2-4855-A372-20363C1A2828}"/>
    <cellStyle name="Normal 10 2 2 2" xfId="1359" xr:uid="{1994360F-C72A-4EEC-ADC5-1966BC25C3CB}"/>
    <cellStyle name="Normal 10 2 2 2 2" xfId="2912" xr:uid="{5033E70D-7689-4655-BD55-18AEE0D28719}"/>
    <cellStyle name="Normal 10 2 2 2 3" xfId="13385" xr:uid="{7DCD0E30-F06B-4634-B193-F002D2008E69}"/>
    <cellStyle name="Normal 10 2 2 3" xfId="3041" xr:uid="{A5450660-76C1-47AA-A25D-9177A2D50D06}"/>
    <cellStyle name="Normal 10 2 2 3 2" xfId="14679" xr:uid="{61C93791-6855-4CF0-AE33-9AE521511233}"/>
    <cellStyle name="Normal 10 2 2 4" xfId="13203" xr:uid="{F7A530B1-C650-49EC-9A97-17681E0B15E0}"/>
    <cellStyle name="Normal 10 2 2 5" xfId="744" xr:uid="{20A00583-40AB-43B1-AEDB-EC95147D9621}"/>
    <cellStyle name="Normal 10 2 3" xfId="673" xr:uid="{33AFDE21-410D-41CE-8F07-F6BBFDB84A10}"/>
    <cellStyle name="Normal 10 2 3 2" xfId="48130" xr:uid="{24F1C0E1-6693-4D12-87F4-0233D2732367}"/>
    <cellStyle name="Normal 10 2 4" xfId="2234" xr:uid="{BA134A13-CC42-47F5-9F8A-E89E3C6B45C2}"/>
    <cellStyle name="Normal 10 2 5" xfId="221" xr:uid="{4DB348D0-4430-41A3-A652-348CFD5D89C4}"/>
    <cellStyle name="Normal 10 2 5 2" xfId="13038" xr:uid="{AF969A3A-442C-41AD-A816-583B2F4EDD11}"/>
    <cellStyle name="Normal 10 2 6" xfId="888" xr:uid="{EB839ED3-83FB-4260-B138-0B49065C0812}"/>
    <cellStyle name="Normal 10 3" xfId="726" xr:uid="{7BC59E54-3A0E-4551-9AB3-B75D93F591DA}"/>
    <cellStyle name="Normal 10 3 2" xfId="1218" xr:uid="{5D7A9DB8-7EB2-424F-98E8-193FB33769C0}"/>
    <cellStyle name="Normal 10 3 3" xfId="742" xr:uid="{CEB3C369-33FE-4B79-9EEB-4700C81C72B5}"/>
    <cellStyle name="Normal 10 3 4" xfId="2750" xr:uid="{08BF92CD-AE91-48FC-8008-71A8EDF6CC3F}"/>
    <cellStyle name="Normal 10 3 5" xfId="13034" xr:uid="{5EFA1B1F-6B4F-4658-93EB-CC6292F58C4A}"/>
    <cellStyle name="Normal 10 3 6" xfId="884" xr:uid="{20D9A330-5B4B-4842-9329-797DE33A0A39}"/>
    <cellStyle name="Normal 10 3 7" xfId="49652" xr:uid="{7A4BEAB7-A73C-4740-80D7-E1D39522AAE0}"/>
    <cellStyle name="Normal 10 4" xfId="664" xr:uid="{FB963E72-6F65-43E5-811F-5B50935F159E}"/>
    <cellStyle name="Normal 10 4 2" xfId="1112" xr:uid="{57AE41F6-AB0D-4A13-A861-D981F80765D0}"/>
    <cellStyle name="Normal 10 5" xfId="1240" xr:uid="{E0410232-5CF4-42F4-809B-AA3E1C8F105C}"/>
    <cellStyle name="Normal 10 6" xfId="1261" xr:uid="{4D9A7E8C-56EE-4FFF-B76F-8189158310C2}"/>
    <cellStyle name="Normal 10 7" xfId="683" xr:uid="{08DB7FD0-A10B-40F5-9736-A2CCEED1B5ED}"/>
    <cellStyle name="Normal 10 7 2" xfId="1320" xr:uid="{002239EA-FCD6-47CA-BAA2-8DE3AD56A1E7}"/>
    <cellStyle name="Normal 10 8" xfId="2211" xr:uid="{8A619A1D-BC39-4EF7-880F-305D210A989C}"/>
    <cellStyle name="Normal 10 9" xfId="3152" xr:uid="{5772756D-440B-4047-96C2-AAA21A13BC41}"/>
    <cellStyle name="Normal 100" xfId="12797" xr:uid="{FB36E797-6340-49EB-9C12-EF8B499330E9}"/>
    <cellStyle name="Normal 100 2" xfId="49674" xr:uid="{750AA606-0ECE-40FA-8268-FF0FC9E685B9}"/>
    <cellStyle name="Normal 100 6" xfId="49681" xr:uid="{B129580E-89F6-453F-B6B6-9C2B078111AE}"/>
    <cellStyle name="Normal 101" xfId="12881" xr:uid="{BE0DAEA8-A5B0-4DF0-8A02-D7D03BB2F11C}"/>
    <cellStyle name="Normal 102" xfId="12729" xr:uid="{116A5728-8995-49BB-BA29-2355FDF83452}"/>
    <cellStyle name="Normal 103" xfId="689" xr:uid="{73D53146-C49D-42A7-8C7A-628A377F22EC}"/>
    <cellStyle name="Normal 103 2" xfId="12872" xr:uid="{202B2278-739F-4C30-8D42-9B4B214B3A93}"/>
    <cellStyle name="Normal 104" xfId="12868" xr:uid="{0B736FEC-EE08-4AB8-A7BD-DBFBB0BF9B72}"/>
    <cellStyle name="Normal 105" xfId="12883" xr:uid="{2A7DFA5A-6B2E-420E-B0C6-4B74D5772645}"/>
    <cellStyle name="Normal 106" xfId="12870" xr:uid="{B9212DE9-B25C-4477-8666-103AF74CECE9}"/>
    <cellStyle name="Normal 107" xfId="12864" xr:uid="{93438143-1262-402A-BF18-7CB2439ED9F0}"/>
    <cellStyle name="Normal 108" xfId="12827" xr:uid="{FE87F461-FAE0-453F-BA89-4A2D42D8F7D9}"/>
    <cellStyle name="Normal 109" xfId="12882" xr:uid="{B940D44F-BD92-4B19-8962-3AD70B554E1C}"/>
    <cellStyle name="Normal 11" xfId="222" xr:uid="{3E65AE15-F13E-4663-A338-708256C5E5F9}"/>
    <cellStyle name="Normal 11 2" xfId="223" xr:uid="{144017C6-599F-4A74-8EFD-DFAE37437DE7}"/>
    <cellStyle name="Normal 11 2 2" xfId="224" xr:uid="{FBDED27D-655B-4A56-AE4F-4D4292419A04}"/>
    <cellStyle name="Normal 11 2 2 2" xfId="527" xr:uid="{7AF8E832-1EAE-4763-AA1F-BAC432787A98}"/>
    <cellStyle name="Normal 11 2 2 2 2" xfId="2838" xr:uid="{DE378547-9A05-47D9-84FF-8264DB470944}"/>
    <cellStyle name="Normal 11 2 2 2 2 2" xfId="2954" xr:uid="{B907D145-62E0-445D-8B4A-11F7DDEB9A5B}"/>
    <cellStyle name="Normal 11 2 2 2 2 2 2" xfId="14606" xr:uid="{B299702F-A665-4495-99D2-1A816B225366}"/>
    <cellStyle name="Normal 11 2 2 2 2 3" xfId="14503" xr:uid="{1DE7462A-82FA-4474-9C0D-B976A3E2BFD5}"/>
    <cellStyle name="Normal 11 2 2 2 3" xfId="1335" xr:uid="{AC61B4F5-4D41-45EA-8D8C-7F54785609B8}"/>
    <cellStyle name="Normal 11 2 2 3" xfId="2761" xr:uid="{0814C4F9-5359-4229-9A3F-9964C1864384}"/>
    <cellStyle name="Normal 11 2 2 4" xfId="393" xr:uid="{7B4C1B85-0D3D-4DB7-A934-1013B5565DE3}"/>
    <cellStyle name="Normal 11 2 3" xfId="13040" xr:uid="{05754CE5-9BCF-4A80-8C58-16328E3F7514}"/>
    <cellStyle name="Normal 11 2 4" xfId="891" xr:uid="{E3B0B244-47B2-4737-9F8A-7B21BD5DCE98}"/>
    <cellStyle name="Normal 11 2 5" xfId="49636" xr:uid="{7172AB31-118D-4AC8-80EE-30BCABDBA12D}"/>
    <cellStyle name="Normal 11 3" xfId="661" xr:uid="{5BB0A989-ECD9-444C-8BE1-3BAD23C2C428}"/>
    <cellStyle name="Normal 11 3 2" xfId="1317" xr:uid="{124614A2-BE42-4A82-9CF0-AB3CC7D132F6}"/>
    <cellStyle name="Normal 11 3 3" xfId="1314" xr:uid="{D45880B7-FA29-4431-9128-1B3BCE1BBEC3}"/>
    <cellStyle name="Normal 11 3 4" xfId="2731" xr:uid="{A0C627DF-2C09-4EC8-B31C-8F9BBD522FD1}"/>
    <cellStyle name="Normal 11 3 5" xfId="2997" xr:uid="{FEEDACAE-D128-4443-8A42-EF9AFD9639AD}"/>
    <cellStyle name="Normal 11 3 6" xfId="13027" xr:uid="{2B8A1CBE-2BE3-4428-8A4A-772B88899EFB}"/>
    <cellStyle name="Normal 11 3 7" xfId="876" xr:uid="{CC2EC8E0-FD2B-46F2-A0D9-3446BCE60100}"/>
    <cellStyle name="Normal 11 4" xfId="1011" xr:uid="{CC43AB57-A82E-4F0C-88E9-56B6290ACD38}"/>
    <cellStyle name="Normal 11 4 2" xfId="13145" xr:uid="{4753A16D-2A5E-42A9-A673-DCF32A1DC3BA}"/>
    <cellStyle name="Normal 11 4 3" xfId="12905" xr:uid="{AA8EC537-4550-4937-9CFA-80C065F7C8F4}"/>
    <cellStyle name="Normal 11 5" xfId="7238" xr:uid="{3DC20F4E-70BA-487E-8CC2-589BCC30B238}"/>
    <cellStyle name="Normal 11 5 2" xfId="48131" xr:uid="{DA0C0DEF-0587-4E7F-A904-4EE6793CD86F}"/>
    <cellStyle name="Normal 11 6" xfId="3154" xr:uid="{F6F107D7-6662-4247-BE25-853B0EE7394A}"/>
    <cellStyle name="Normal 11 7" xfId="12749" xr:uid="{2AD271AB-C25E-4492-AB5E-77B3AF709875}"/>
    <cellStyle name="Normal 11 8" xfId="13002" xr:uid="{29263138-F635-4AD9-A45A-D1A3A47F7D47}"/>
    <cellStyle name="Normal 11 9" xfId="847" xr:uid="{A9684CA9-50CE-4E78-B0C3-1453F7469CA4}"/>
    <cellStyle name="Normal 110" xfId="12877" xr:uid="{F4FA1A1F-5E7A-469A-9286-D9EF2210ED7A}"/>
    <cellStyle name="Normal 111" xfId="12866" xr:uid="{02D9B3C0-2097-4FD2-A285-875B4B19A035}"/>
    <cellStyle name="Normal 112" xfId="12869" xr:uid="{C9AABEA9-FEB9-4C44-BB65-85D3B62D7F4B}"/>
    <cellStyle name="Normal 113" xfId="12891" xr:uid="{30E70A58-370F-49C0-A7FD-AE9DB7E67AA7}"/>
    <cellStyle name="Normal 114" xfId="12947" xr:uid="{DCE91473-C56D-4075-9723-DF951A694143}"/>
    <cellStyle name="Normal 114 2" xfId="49607" xr:uid="{CC4C6827-5000-48E5-8E65-4B6E7ED9DD60}"/>
    <cellStyle name="Normal 114 3" xfId="49605" xr:uid="{5CD916F9-EB24-4BE2-B4A7-96249A050B65}"/>
    <cellStyle name="Normal 115" xfId="12897" xr:uid="{9CA7C94B-8637-4045-9240-DD88B46E48EA}"/>
    <cellStyle name="Normal 116" xfId="13399" xr:uid="{4A7E659F-0AE9-469E-8123-2AA24D44C7A2}"/>
    <cellStyle name="Normal 117" xfId="12939" xr:uid="{DA2B5B54-7CF1-418C-915F-F96F74FA1FA7}"/>
    <cellStyle name="Normal 118" xfId="24338" xr:uid="{9D1D5C43-E4E4-4F55-BEDF-1FC4AB9CB1CD}"/>
    <cellStyle name="Normal 119" xfId="24339" xr:uid="{8048AEF2-AD1F-4100-83BE-C16913240BE0}"/>
    <cellStyle name="Normal 12" xfId="225" xr:uid="{7B18CE10-E4DA-461D-8E55-1439A5A3B00C}"/>
    <cellStyle name="Normal 12 2" xfId="226" xr:uid="{FD9068FA-BEBC-45E3-B2FF-4FAF0261AEFD}"/>
    <cellStyle name="Normal 12 2 2" xfId="671" xr:uid="{DBF1DBA1-2DA2-4022-A328-EDC6DEE365F9}"/>
    <cellStyle name="Normal 12 2 3" xfId="736" xr:uid="{16723683-08E2-453E-84D6-A2BEB83A52E9}"/>
    <cellStyle name="Normal 12 2 4" xfId="13044" xr:uid="{B529A515-BE48-4C4F-9B2E-C216CB8C10CE}"/>
    <cellStyle name="Normal 12 2 7 2" xfId="49543" xr:uid="{C8EB6CC0-B75C-4BA2-BD86-B9BC3C2CDCCD}"/>
    <cellStyle name="Normal 12 2 8" xfId="49533" xr:uid="{15EC927F-B194-4498-B59D-F9CFA1C2B58F}"/>
    <cellStyle name="Normal 12 3" xfId="667" xr:uid="{34AB388D-B343-4437-A3D3-3C82681C3B3D}"/>
    <cellStyle name="Normal 12 3 2" xfId="1668" xr:uid="{33E3DF53-455C-4324-A545-79EE700B7F8D}"/>
    <cellStyle name="Normal 12 3 3" xfId="13100" xr:uid="{81C9583C-A410-4B08-AE26-321A865F055B}"/>
    <cellStyle name="Normal 12 3 4" xfId="936" xr:uid="{A44BD198-FBEB-4563-8C07-333CE6060873}"/>
    <cellStyle name="Normal 12 4" xfId="7230" xr:uid="{1D449185-FBB5-44DA-B681-F831F35AC6B3}"/>
    <cellStyle name="Normal 12 4 2" xfId="18807" xr:uid="{BD4EF66A-57DB-4A99-9431-E473C040BE7A}"/>
    <cellStyle name="Normal 12 5" xfId="12993" xr:uid="{66771D2A-9C29-4C46-BE33-F3925C99730D}"/>
    <cellStyle name="Normal 12 6" xfId="49610" xr:uid="{807774E3-2F12-449E-9445-73C5FFB1D25D}"/>
    <cellStyle name="Normal 120" xfId="955" xr:uid="{7B85A76A-D638-438C-8CE0-5ABA8D6871C6}"/>
    <cellStyle name="Normal 121" xfId="24369" xr:uid="{5CEFCA1F-78DF-46C7-B67B-38315ECDBFAE}"/>
    <cellStyle name="Normal 122" xfId="24537" xr:uid="{B50BB382-00F1-48DD-98EE-A2F2A37148BD}"/>
    <cellStyle name="Normal 122 2" xfId="49615" xr:uid="{0F1551A0-87EB-4A54-9D53-C6C835FDAA43}"/>
    <cellStyle name="Normal 123" xfId="24419" xr:uid="{BFA87FB0-9E30-4222-90AA-6E492F130B70}"/>
    <cellStyle name="Normal 124" xfId="47916" xr:uid="{8056F6A5-E884-4E5F-872D-7CE633043BDC}"/>
    <cellStyle name="Normal 125" xfId="48096" xr:uid="{B57C2A23-C606-4908-A26F-568C75BC8C2F}"/>
    <cellStyle name="Normal 126" xfId="48148" xr:uid="{2C8C9E6A-5624-46E4-9EC1-CE73EB4CAE27}"/>
    <cellStyle name="Normal 127" xfId="47925" xr:uid="{96DE98AD-382C-4291-ABD1-206B3698BB67}"/>
    <cellStyle name="Normal 128" xfId="48136" xr:uid="{C1BCD19E-15B9-4E29-BFA4-516CD3E9C3A3}"/>
    <cellStyle name="Normal 129" xfId="47923" xr:uid="{4A57330C-3872-4A40-ABEB-2233CE7746DC}"/>
    <cellStyle name="Normal 13" xfId="227" xr:uid="{85AA58CF-0458-4265-94A1-690D622E1967}"/>
    <cellStyle name="Normal 13 2" xfId="228" xr:uid="{01E56F8A-B0D4-4757-981A-F0A107478C6A}"/>
    <cellStyle name="Normal 13 2 2" xfId="657" xr:uid="{5F0DF5E2-5FB5-4F1F-A2A5-4E13EBBB36AB}"/>
    <cellStyle name="Normal 13 2 2 2" xfId="1645" xr:uid="{B72D9E58-E2E3-4A39-9C2C-43C1209EA768}"/>
    <cellStyle name="Normal 13 2 3" xfId="13101" xr:uid="{F3C2E4FF-A8FC-4D04-9087-9706750014C9}"/>
    <cellStyle name="Normal 13 2 4" xfId="937" xr:uid="{0097F4EE-C5B8-4ECD-AB8A-73BE4C55F279}"/>
    <cellStyle name="Normal 13 2 5" xfId="49625" xr:uid="{F96DAEF9-0C44-4EFE-9460-124782521827}"/>
    <cellStyle name="Normal 13 3" xfId="760" xr:uid="{B2E5433D-6520-4FAB-BDBA-8344DA199287}"/>
    <cellStyle name="Normal 13 3 2" xfId="13468" xr:uid="{8743C514-FA29-4611-B74D-56DB1B047F59}"/>
    <cellStyle name="Normal 13 4" xfId="749" xr:uid="{B2287835-8D6F-4DBD-B4DD-35A2345A6A1C}"/>
    <cellStyle name="Normal 13 5" xfId="13035" xr:uid="{BF6E3D52-0845-419A-9A22-6F34C01EB81C}"/>
    <cellStyle name="Normal 13 6" xfId="49621" xr:uid="{59BAE4EE-95AE-4AC7-8363-12CF87401045}"/>
    <cellStyle name="Normal 130" xfId="773" xr:uid="{4DB7827E-E90C-4086-88D3-FA379F05069A}"/>
    <cellStyle name="Normal 130 2" xfId="49616" xr:uid="{DD679DBB-A6B1-4864-BE22-6C36A972E52E}"/>
    <cellStyle name="Normal 131" xfId="49587" xr:uid="{24B42853-B938-4CF9-85D6-D9F1E317BAD7}"/>
    <cellStyle name="Normal 132" xfId="49634" xr:uid="{E55638F0-32FE-47F3-8F02-7AC5DA1CE42B}"/>
    <cellStyle name="Normal 133" xfId="49656" xr:uid="{4330B166-623B-49EA-970E-D091597CAB54}"/>
    <cellStyle name="Normal 134" xfId="49692" xr:uid="{97DDE462-D690-4E70-80E5-6F07AF84786B}"/>
    <cellStyle name="Normal 134 2" xfId="49697" xr:uid="{20EAF689-35AF-4F6B-B975-69694B6379FC}"/>
    <cellStyle name="Normal 135" xfId="49694" xr:uid="{BFBEEC6F-77EF-4D94-A363-E158530D747B}"/>
    <cellStyle name="Normal 136" xfId="49696" xr:uid="{8676D3E8-7D6F-45A8-9112-554B0050ACCA}"/>
    <cellStyle name="Normal 137" xfId="49700" xr:uid="{D35BC44C-D414-45A3-8173-D78872FABB4A}"/>
    <cellStyle name="Normal 14" xfId="229" xr:uid="{E661B80D-D7E8-40FA-AA86-A185318BC029}"/>
    <cellStyle name="Normal 14 2" xfId="751" xr:uid="{706577AE-202C-464F-8B71-3925B4250DA6}"/>
    <cellStyle name="Normal 14 2 2" xfId="1122" xr:uid="{5B71417B-5444-45AD-AF12-E5836EEBB45A}"/>
    <cellStyle name="Normal 14 2 3" xfId="991" xr:uid="{2B4CF631-E0AF-4E43-89A5-41E35DB2CFB0}"/>
    <cellStyle name="Normal 14 2 4" xfId="13102" xr:uid="{773F2884-A500-4272-B84E-DA65C6EC1B46}"/>
    <cellStyle name="Normal 14 2 5" xfId="938" xr:uid="{D1EC5C3D-5A7A-465D-B546-E330B120DF20}"/>
    <cellStyle name="Normal 14 3" xfId="1323" xr:uid="{4FE26999-FF9A-45EC-A77F-6441D28A279F}"/>
    <cellStyle name="Normal 14 3 2" xfId="1690" xr:uid="{2C421590-1F63-40FF-B9A6-DC7AF0C8A4F4}"/>
    <cellStyle name="Normal 14 3 3" xfId="13364" xr:uid="{013DF1F3-9F58-4C15-8370-A5AF7C88897A}"/>
    <cellStyle name="Normal 14 4" xfId="7272" xr:uid="{793A36AC-71B4-47A1-BFA6-ED8F7781E67E}"/>
    <cellStyle name="Normal 14 5" xfId="13046" xr:uid="{9E6590E6-0A06-4B8A-B25A-FFCB77C138FE}"/>
    <cellStyle name="Normal 14 6" xfId="896" xr:uid="{B4B1425B-58E3-4AF9-AB99-80A10D375F84}"/>
    <cellStyle name="Normal 14 8" xfId="49534" xr:uid="{944207C9-47C4-4D3C-A9AD-85AD48E28B0F}"/>
    <cellStyle name="Normal 147" xfId="230" xr:uid="{FDC774D2-98CA-4C16-8374-07002BE40FE5}"/>
    <cellStyle name="Normal 147 2" xfId="231" xr:uid="{4479F1C0-D0C5-491D-A422-9A30B353D5B5}"/>
    <cellStyle name="Normal 147 2 2" xfId="642" xr:uid="{9EB769D7-F3F2-4DCD-8564-98EAE9E7C078}"/>
    <cellStyle name="Normal 147 2 3" xfId="507" xr:uid="{F8142A85-6EAC-40EE-BD5A-C08F5A2343B5}"/>
    <cellStyle name="Normal 147 2 4" xfId="49705" xr:uid="{9763BD35-F18E-4CC7-8CA7-36381365C1BA}"/>
    <cellStyle name="Normal 147 3" xfId="511" xr:uid="{E8EECBA1-A742-4CF8-AE05-BFC51B697A99}"/>
    <cellStyle name="Normal 147 3 2" xfId="49704" xr:uid="{43EA5E2D-F8E9-4058-AB71-BD1231C1745D}"/>
    <cellStyle name="Normal 147 4" xfId="377" xr:uid="{3A406F2B-8E5A-435C-9D73-29C91A43C342}"/>
    <cellStyle name="Normal 147 5" xfId="49702" xr:uid="{4497565E-BF6C-4C41-9CA6-D0CDE585023D}"/>
    <cellStyle name="Normal 149 4 2" xfId="1364" xr:uid="{FE367602-A542-4FC2-A43C-783212B068B9}"/>
    <cellStyle name="Normal 15" xfId="232" xr:uid="{634431E9-5826-499C-889E-BB1B9FDFE91F}"/>
    <cellStyle name="Normal 15 2" xfId="233" xr:uid="{EA4A6E4B-066B-47CA-AB55-314F3E18B716}"/>
    <cellStyle name="Normal 15 2 2" xfId="523" xr:uid="{EC9DF057-A0A0-41F3-B6D8-AA7B0A650B14}"/>
    <cellStyle name="Normal 15 2 2 2" xfId="1238" xr:uid="{852895E2-F8A7-43F8-9AE2-E6AF2A4E0891}"/>
    <cellStyle name="Normal 15 2 3" xfId="669" xr:uid="{05C3A4C1-F0B4-4189-ABDF-530A6FDA1A0D}"/>
    <cellStyle name="Normal 15 2 4" xfId="48132" xr:uid="{C8B625B0-8B19-4CD3-BD4D-7BDA98C2F0A9}"/>
    <cellStyle name="Normal 15 2 5" xfId="939" xr:uid="{A0C43605-239D-4559-B0A2-EE5366A67E0F}"/>
    <cellStyle name="Normal 15 2 6" xfId="389" xr:uid="{CE291FFA-67C2-4970-8EB6-433031BB7F18}"/>
    <cellStyle name="Normal 15 3" xfId="754" xr:uid="{B7CCBBFD-1B82-4A36-9967-7DED886CDFB9}"/>
    <cellStyle name="Normal 15 3 2" xfId="1507" xr:uid="{0E28D2D3-4826-49F0-AAE1-46A59CA6F7CE}"/>
    <cellStyle name="Normal 15 4" xfId="2746" xr:uid="{3C1ABB84-78CA-42A0-855A-42BA077CBD58}"/>
    <cellStyle name="Normal 15 5" xfId="7273" xr:uid="{8676D757-3ABE-4177-8A98-A6B466B0B483}"/>
    <cellStyle name="Normal 15 6" xfId="13047" xr:uid="{25B6518A-EB74-4729-A419-468C1945734E}"/>
    <cellStyle name="Normal 15 7" xfId="49548" xr:uid="{02F79611-D26D-4595-9C2C-7203702B129F}"/>
    <cellStyle name="Normal 16" xfId="234" xr:uid="{1A018F3E-ECDB-4AAF-906A-D12A837B986D}"/>
    <cellStyle name="Normal 16 2" xfId="235" xr:uid="{70663E38-8EF0-48F3-8414-486968E7FB35}"/>
    <cellStyle name="Normal 16 2 2" xfId="236" xr:uid="{5E8FEDBE-668E-4529-BBAF-F21625631D81}"/>
    <cellStyle name="Normal 16 2 2 2" xfId="48133" xr:uid="{D0AF14A3-C4AF-48A6-807F-BDDC6BCC3729}"/>
    <cellStyle name="Normal 16 2 2 3" xfId="49685" xr:uid="{C5BA8529-DAC2-4CDD-A982-5AC6F7969727}"/>
    <cellStyle name="Normal 16 2 3" xfId="739" xr:uid="{B4968F85-EB7C-49A2-9597-7CCAC6A35387}"/>
    <cellStyle name="Normal 16 3" xfId="237" xr:uid="{569A781B-3281-4EE7-AB84-C786A6C61E80}"/>
    <cellStyle name="Normal 16 3 2" xfId="1549" xr:uid="{CBF798D2-8F0E-454C-BC83-6204561909A2}"/>
    <cellStyle name="Normal 16 3 3" xfId="49660" xr:uid="{1B88C394-3E78-49F9-A459-9888D5675C6A}"/>
    <cellStyle name="Normal 16 4" xfId="524" xr:uid="{AB02C955-6210-4445-AA81-0EAB9A9BBA08}"/>
    <cellStyle name="Normal 16 4 2" xfId="2723" xr:uid="{A5F59497-3A3E-41D4-89EB-5B6292C9CAB4}"/>
    <cellStyle name="Normal 16 5" xfId="658" xr:uid="{B00A59AD-94C4-4990-B53B-0DD1BBA4B808}"/>
    <cellStyle name="Normal 16 5 2" xfId="13103" xr:uid="{5534012C-248C-4093-AB90-EBD57773FED8}"/>
    <cellStyle name="Normal 16 6" xfId="940" xr:uid="{03F1F9E9-7874-48AA-AADD-52BE6539C4E6}"/>
    <cellStyle name="Normal 16 7" xfId="390" xr:uid="{4F97FB5F-9F33-460E-AB62-D9CEE40FBADA}"/>
    <cellStyle name="Normal 16 8 10" xfId="715" xr:uid="{C8E59B17-327C-426D-AA54-51CC846A5073}"/>
    <cellStyle name="Normal 17" xfId="238" xr:uid="{B84CCF96-4CFF-4970-9117-9B7A15F0E3C0}"/>
    <cellStyle name="Normal 17 2" xfId="666" xr:uid="{AAE39A3B-342D-4114-AD12-9AA82538024B}"/>
    <cellStyle name="Normal 17 2 2" xfId="1551" xr:uid="{0503FE0B-D5A9-4790-837A-4DAEA311E2B1}"/>
    <cellStyle name="Normal 17 3" xfId="2808" xr:uid="{148940C0-F120-4E94-A9E9-89716B853BB9}"/>
    <cellStyle name="Normal 17 4" xfId="7556" xr:uid="{DF1F5BAC-F334-447C-8A2A-3673339FB51C}"/>
    <cellStyle name="Normal 17 5" xfId="49550" xr:uid="{858CE7CD-B03C-4831-B1B2-77E904C5E7F8}"/>
    <cellStyle name="Normal 17 6" xfId="1347" xr:uid="{7632C9CE-0A74-45CA-B3F2-0BE0B7D054C0}"/>
    <cellStyle name="Normal 18" xfId="239" xr:uid="{A6EABC78-FDE0-45A9-A0DB-DBA322DEC90C}"/>
    <cellStyle name="Normal 18 2" xfId="1553" xr:uid="{B30D1F86-EC07-45E5-AF87-E0CF078AA12F}"/>
    <cellStyle name="Normal 18 3" xfId="1732" xr:uid="{7E053DDF-D48E-4DBC-B764-456BB595E81B}"/>
    <cellStyle name="Normal 18 4" xfId="2112" xr:uid="{D9537BDB-A0BB-4F56-9E26-9949B87ACCC3}"/>
    <cellStyle name="Normal 18 5" xfId="2809" xr:uid="{80B83012-6C8C-418F-BA56-D93260232A1E}"/>
    <cellStyle name="Normal 18 6" xfId="7566" xr:uid="{B715A562-FBBF-4C8C-A78E-9A95DAE81120}"/>
    <cellStyle name="Normal 18 7" xfId="1365" xr:uid="{88D37693-D763-4395-AF11-24AC6DB7C64C}"/>
    <cellStyle name="Normal 188 5" xfId="685" xr:uid="{E0ECD47D-F687-4FF4-87A9-75B12D388625}"/>
    <cellStyle name="Normal 19" xfId="240" xr:uid="{6282FBC6-DE65-4406-833F-9A5F3EACB580}"/>
    <cellStyle name="Normal 19 2" xfId="2784" xr:uid="{C01733F2-12B0-4B02-A677-B3F78B7ABC25}"/>
    <cellStyle name="Normal 19 3" xfId="1555" xr:uid="{7FCF327B-0C55-4085-89E6-63D424B44700}"/>
    <cellStyle name="Normal 2" xfId="241" xr:uid="{E35935EA-FDA4-46E0-B6D7-82499E95C526}"/>
    <cellStyle name="Normal 2 10" xfId="2190" xr:uid="{036A642C-0A39-45F1-BC9E-A52B402CD865}"/>
    <cellStyle name="Normal 2 10 3 3 3" xfId="242" xr:uid="{8D0E1CB1-496B-4969-8217-C61E153058D0}"/>
    <cellStyle name="Normal 2 10 3 3 3 2" xfId="518" xr:uid="{5F9D1636-F918-47A9-B332-65D606B5EB03}"/>
    <cellStyle name="Normal 2 10 3 3 3 3" xfId="384" xr:uid="{C532B0F8-236C-46A0-A435-7C6393660448}"/>
    <cellStyle name="Normal 2 11" xfId="1332" xr:uid="{13BFC07D-ADFF-46C0-9E83-409C6C95021E}"/>
    <cellStyle name="Normal 2 11 2" xfId="2615" xr:uid="{5149B432-7FC4-4C43-9B78-9597094A9EB3}"/>
    <cellStyle name="Normal 2 11 2 2" xfId="2841" xr:uid="{9F85F300-67EF-4E98-9C27-315CE8AB3D32}"/>
    <cellStyle name="Normal 2 11 2 2 2" xfId="2957" xr:uid="{924F8376-9FBF-4ACF-9DC9-E4B46EE5B274}"/>
    <cellStyle name="Normal 2 11 2 2 2 2" xfId="14609" xr:uid="{5985AF98-7ADC-476F-983C-EE19532D4E55}"/>
    <cellStyle name="Normal 2 11 2 2 3" xfId="12943" xr:uid="{932D6019-AF21-412C-87A3-3D0CF55416F5}"/>
    <cellStyle name="Normal 2 11 2 2 4" xfId="14506" xr:uid="{69FA9519-56CB-481F-AD60-1245E59B6DC3}"/>
    <cellStyle name="Normal 2 11 2 3" xfId="2823" xr:uid="{680BFEAC-9AD6-428E-9F18-A21BBF554A64}"/>
    <cellStyle name="Normal 2 11 2 3 2" xfId="14496" xr:uid="{AB750DFE-F6D2-4480-A033-BA5A43120F55}"/>
    <cellStyle name="Normal 2 11 2 4" xfId="2847" xr:uid="{794476F2-B054-453F-85D7-AD03321ECD9E}"/>
    <cellStyle name="Normal 2 11 2 4 2" xfId="14512" xr:uid="{BBF4E0B4-687C-4728-9FEB-81068D75DA8F}"/>
    <cellStyle name="Normal 2 11 2 5" xfId="2961" xr:uid="{44F4AE67-7B78-4B58-9FEE-A9D18E1AD635}"/>
    <cellStyle name="Normal 2 11 2 5 2" xfId="14613" xr:uid="{252A5C03-CE66-456D-A813-EA7073270699}"/>
    <cellStyle name="Normal 2 11 2 6" xfId="12909" xr:uid="{887DA16A-B23F-4074-BAE9-B3D4A60CC51B}"/>
    <cellStyle name="Normal 2 11 2 7" xfId="12941" xr:uid="{1FC3D92B-0268-4490-A67C-CC8347EB43E5}"/>
    <cellStyle name="Normal 2 11 2 8" xfId="14351" xr:uid="{AB0482BA-8312-4618-9864-D0486FB55942}"/>
    <cellStyle name="Normal 2 12" xfId="48153" xr:uid="{09550D53-6C86-4A2E-8F4A-94DA087EAF33}"/>
    <cellStyle name="Normal 2 16" xfId="49619" xr:uid="{28F7C643-E3F7-4DAF-A0EC-68125D61343E}"/>
    <cellStyle name="Normal 2 19 2" xfId="759" xr:uid="{5EE8F258-3407-4C68-AB2B-88C7D711A237}"/>
    <cellStyle name="Normal 2 2" xfId="243" xr:uid="{631D2A13-A603-4B41-92C5-2FC83712252C}"/>
    <cellStyle name="Normal 2 2 10" xfId="12991" xr:uid="{536E387D-4E2B-401A-BB0B-50207ECF70A9}"/>
    <cellStyle name="Normal 2 2 11" xfId="838" xr:uid="{C3F62DB1-69BA-459F-BA1A-0C4A7A788503}"/>
    <cellStyle name="Normal 2 2 12" xfId="49693" xr:uid="{C83941DF-A15D-4678-8EFF-F9E49AE49EB7}"/>
    <cellStyle name="Normal 2 2 2" xfId="708" xr:uid="{70C90CD6-13C5-404B-8157-477184CCD599}"/>
    <cellStyle name="Normal 2 2 2 11" xfId="978" xr:uid="{60F88DFE-743F-4CAA-87E5-86C79E8123B5}"/>
    <cellStyle name="Normal 2 2 2 11 2" xfId="1080" xr:uid="{BB72EF47-5E9C-4792-9091-18D0FAFCC825}"/>
    <cellStyle name="Normal 2 2 2 2" xfId="980" xr:uid="{E3232003-7EAC-4CDF-ACA3-35D9C5C1A948}"/>
    <cellStyle name="Normal 2 2 2 2 2" xfId="1198" xr:uid="{CF16A559-6190-4B51-AC7B-06368DC13781}"/>
    <cellStyle name="Normal 2 2 2 2 2 2" xfId="1440" xr:uid="{6E9456CE-09F1-4D7A-827B-A95CDDC04227}"/>
    <cellStyle name="Normal 2 2 2 2 2 2 2" xfId="1441" xr:uid="{060CBE1C-D0E5-4E1F-9236-704EA3170868}"/>
    <cellStyle name="Normal 2 2 2 2 2 2 2 2" xfId="1442" xr:uid="{2F057520-644A-4671-94EB-223446479F9A}"/>
    <cellStyle name="Normal 2 2 2 2 2 2 3" xfId="1443" xr:uid="{11D3909D-1FEB-47A2-8C16-BD90A4F63BE1}"/>
    <cellStyle name="Normal 2 2 2 2 2 3" xfId="1444" xr:uid="{5DA8BD89-CF9D-4FFC-A310-5AA614290E83}"/>
    <cellStyle name="Normal 2 2 2 2 2 3 2" xfId="1445" xr:uid="{429B789D-7B97-4814-ADA4-45130B471659}"/>
    <cellStyle name="Normal 2 2 2 2 2 4" xfId="1446" xr:uid="{712668F3-C4E9-4535-B190-F00C52FE7F59}"/>
    <cellStyle name="Normal 2 2 2 2 2 5" xfId="1439" xr:uid="{637D3D70-6349-4202-977D-9F159DE4CFF2}"/>
    <cellStyle name="Normal 2 2 2 2 3" xfId="1042" xr:uid="{7E487AE2-3E22-4EBA-9663-F96C6090EFDC}"/>
    <cellStyle name="Normal 2 2 2 2 4" xfId="1438" xr:uid="{D5B7177E-ABA4-4AAF-976B-E1D079023091}"/>
    <cellStyle name="Normal 2 2 2 2 5" xfId="49671" xr:uid="{B5F827C0-7D85-40C2-8D58-F334DA3F8012}"/>
    <cellStyle name="Normal 2 2 2 3" xfId="976" xr:uid="{22C16FAF-FF5B-44C2-B953-64F0C261D06E}"/>
    <cellStyle name="Normal 2 2 2 3 2" xfId="1448" xr:uid="{77332538-0308-41AF-BBB5-3A3BD160F0BA}"/>
    <cellStyle name="Normal 2 2 2 3 2 2" xfId="1449" xr:uid="{2D3FD659-DDA2-49E0-B0B7-A58CA731C4A0}"/>
    <cellStyle name="Normal 2 2 2 3 3" xfId="1450" xr:uid="{DBE63697-4AED-4746-A875-35069D50E68B}"/>
    <cellStyle name="Normal 2 2 2 3 4" xfId="1447" xr:uid="{8F43C58B-1177-40BA-A380-D018AE96D6B3}"/>
    <cellStyle name="Normal 2 2 2 4" xfId="1208" xr:uid="{025AA729-9D55-431C-8C64-663EA36EB9ED}"/>
    <cellStyle name="Normal 2 2 2 4 2" xfId="1233" xr:uid="{F4213258-0AEB-4C96-ADC4-7B5D3930247C}"/>
    <cellStyle name="Normal 2 2 2 4 2 2" xfId="1452" xr:uid="{2CDB6A3B-498C-4BBE-B196-8A736F4ED5FE}"/>
    <cellStyle name="Normal 2 2 2 4 3" xfId="1219" xr:uid="{EB516088-24B4-40EE-B582-66AEC57D6896}"/>
    <cellStyle name="Normal 2 2 2 4 4" xfId="1451" xr:uid="{9F91DFA4-14C9-4926-BB46-65D957A54C06}"/>
    <cellStyle name="Normal 2 2 2 5" xfId="1214" xr:uid="{180ABDA7-9A34-497B-9900-E5CAA07F4366}"/>
    <cellStyle name="Normal 2 2 2 5 2" xfId="1453" xr:uid="{F179DBDF-4986-4AD7-9315-DAC6F5AEA177}"/>
    <cellStyle name="Normal 2 2 2 6" xfId="1239" xr:uid="{D306E372-77CC-4443-8D08-03D97F999E1E}"/>
    <cellStyle name="Normal 2 2 2 7" xfId="1251" xr:uid="{201DF21E-178B-4841-967B-02453CDC52E1}"/>
    <cellStyle name="Normal 2 2 2 8" xfId="1312" xr:uid="{B661B2AF-B9AC-4A6E-B1B8-718DDB88E0F8}"/>
    <cellStyle name="Normal 2 2 2 9" xfId="881" xr:uid="{928BF3F7-009C-4E99-888B-9F60F5415F18}"/>
    <cellStyle name="Normal 2 2 3" xfId="651" xr:uid="{6AF6295B-781D-4891-BE10-8E4A2E31945A}"/>
    <cellStyle name="Normal 2 2 3 2" xfId="1204" xr:uid="{1F7E1DD6-956D-4CE0-86E6-F468EE7B4DBA}"/>
    <cellStyle name="Normal 2 2 3 2 2" xfId="1454" xr:uid="{CAC601C3-725D-4D8E-A474-7D1567E74491}"/>
    <cellStyle name="Normal 2 2 3 2 2 2" xfId="1455" xr:uid="{E25AFE33-F801-4B0A-89AF-CDC2FAB5BC87}"/>
    <cellStyle name="Normal 2 2 3 2 3" xfId="1456" xr:uid="{D6453E81-3973-4F61-9875-1A86BE3C3ACB}"/>
    <cellStyle name="Normal 2 2 3 3" xfId="1457" xr:uid="{50C1F156-0473-4646-9DCB-DA82F99176AC}"/>
    <cellStyle name="Normal 2 2 3 3 2" xfId="1458" xr:uid="{F320C9FB-9212-4B1E-B81D-178FCDDDB5B1}"/>
    <cellStyle name="Normal 2 2 3 4" xfId="1459" xr:uid="{92FC7C36-ACAF-4048-A0A4-45DB8769615A}"/>
    <cellStyle name="Normal 2 2 3 5" xfId="1677" xr:uid="{2C45ACE8-F1CF-4B70-9BD0-D9A5C044C018}"/>
    <cellStyle name="Normal 2 2 3 6" xfId="3125" xr:uid="{6670BC99-6DD8-4B68-8F21-2B49164C1312}"/>
    <cellStyle name="Normal 2 2 3 7" xfId="860" xr:uid="{CB564A1F-FEE9-40DC-A36B-836C4DCB7735}"/>
    <cellStyle name="Normal 2 2 4" xfId="942" xr:uid="{FD1F4358-BCA1-46E1-ACB0-32CCACAF10A1}"/>
    <cellStyle name="Normal 2 2 4 2" xfId="1319" xr:uid="{07126035-A7B8-428C-8C79-52A02EF9CCA3}"/>
    <cellStyle name="Normal 2 2 5" xfId="1003" xr:uid="{A3677DCA-0C5A-4D5C-995E-4E5C176FF174}"/>
    <cellStyle name="Normal 2 2 6" xfId="2209" xr:uid="{62F4A6D2-5037-46CA-A69C-DADEC9091FB3}"/>
    <cellStyle name="Normal 2 2 7" xfId="7228" xr:uid="{7D5396C9-F822-47E9-9493-90CA41700616}"/>
    <cellStyle name="Normal 2 2 8" xfId="3150" xr:uid="{ED890EA5-BD57-4F65-B5D7-10EF35FDB0B6}"/>
    <cellStyle name="Normal 2 2 9" xfId="12745" xr:uid="{9AF16083-8E3B-472C-84DE-41D59892B21E}"/>
    <cellStyle name="Normal 2 23" xfId="49673" xr:uid="{5F9B5D05-323B-428D-ACAC-E1AB59EE74E9}"/>
    <cellStyle name="Normal 2 3" xfId="244" xr:uid="{3C3E9A69-3088-4408-AFDC-C15FC2EBEDE0}"/>
    <cellStyle name="Normal 2 3 10" xfId="49578" xr:uid="{2156DA0F-DFBC-405E-A5C5-1046AC97DE3B}"/>
    <cellStyle name="Normal 2 3 2" xfId="695" xr:uid="{9798C871-BA56-40A6-A1B7-828F243BB966}"/>
    <cellStyle name="Normal 2 3 2 2" xfId="944" xr:uid="{CB5D34E5-6F38-4710-8D38-98B5E5E67A22}"/>
    <cellStyle name="Normal 2 3 2 2 2" xfId="1663" xr:uid="{E574F16C-5DD1-4EAC-91C5-8AFF9DF08A1F}"/>
    <cellStyle name="Normal 2 3 2 2 3" xfId="1591" xr:uid="{6FF7AAD4-FC3D-4D72-83DD-2BAD37D8BDB4}"/>
    <cellStyle name="Normal 2 3 2 3" xfId="1682" xr:uid="{F64D00DB-AB24-49AB-BC87-6BEB4BCA95A1}"/>
    <cellStyle name="Normal 2 3 2 4" xfId="7256" xr:uid="{FE29CB73-338B-4F07-B44F-A9D7BE7B685A}"/>
    <cellStyle name="Normal 2 3 2 5" xfId="13023" xr:uid="{D01E0421-F7CB-43B8-B313-67AE9C9A2AA4}"/>
    <cellStyle name="Normal 2 3 2 6" xfId="872" xr:uid="{0A485E34-0A4B-495F-A225-F18EFC0B042E}"/>
    <cellStyle name="Normal 2 3 2 7" xfId="49624" xr:uid="{C13B94FC-240A-48EA-BBF7-132439A1E463}"/>
    <cellStyle name="Normal 2 3 2 7 3 3" xfId="245" xr:uid="{EA889D7D-F3D7-4C68-AEE5-1F5B6E8C1A5C}"/>
    <cellStyle name="Normal 2 3 2 7 3 3 2" xfId="517" xr:uid="{49441A93-94DD-44E0-B2AD-A59E0F01E9C6}"/>
    <cellStyle name="Normal 2 3 2 7 3 3 3" xfId="383" xr:uid="{4666A55B-ADDE-4260-AFAB-E65433707016}"/>
    <cellStyle name="Normal 2 3 3" xfId="654" xr:uid="{C4145D28-938B-4C32-BC87-682196C19A1C}"/>
    <cellStyle name="Normal 2 3 3 2" xfId="1286" xr:uid="{156B7887-AC5F-4A27-8161-6151070BDFC3}"/>
    <cellStyle name="Normal 2 3 3 3" xfId="1030" xr:uid="{E57146D9-204A-4401-A969-F37DA9404A28}"/>
    <cellStyle name="Normal 2 3 3 4" xfId="2734" xr:uid="{B0936680-6059-4042-8AF4-B00BF714BDD2}"/>
    <cellStyle name="Normal 2 3 3 5" xfId="13105" xr:uid="{251DADF2-E93C-4B8D-95C2-2878D2DDB0F9}"/>
    <cellStyle name="Normal 2 3 3 6" xfId="943" xr:uid="{75548419-ABCA-47D1-9DBF-F10F02CCD0FD}"/>
    <cellStyle name="Normal 2 3 4" xfId="1014" xr:uid="{D227AFE7-EF22-450A-99DF-5A79D34BADC7}"/>
    <cellStyle name="Normal 2 3 4 2" xfId="48074" xr:uid="{96DDA09B-DED2-410F-9D50-CAAA5727EB8E}"/>
    <cellStyle name="Normal 2 3 4 3" xfId="49598" xr:uid="{D04219CA-D3D0-4685-8A36-C3629B0B27FD}"/>
    <cellStyle name="Normal 2 3 5" xfId="970" xr:uid="{D17BA88B-7FAE-4480-836E-4FFECF551CD7}"/>
    <cellStyle name="Normal 2 3 6" xfId="7239" xr:uid="{8A78B14D-34F3-4A26-9FDD-5FC5419F5E5E}"/>
    <cellStyle name="Normal 2 3 7" xfId="3155" xr:uid="{1B0B4CC3-824A-481F-9315-65188FA8CC63}"/>
    <cellStyle name="Normal 2 3 8" xfId="13004" xr:uid="{D1B01DC5-156F-4716-8522-637686E381B2}"/>
    <cellStyle name="Normal 2 3 9" xfId="49549" xr:uid="{93FE917D-E35D-4149-A152-A3F44ABD4560}"/>
    <cellStyle name="Normal 2 4" xfId="679" xr:uid="{71A3CE8A-D646-44AE-B3D4-9F83E12168B3}"/>
    <cellStyle name="Normal 2 4 2" xfId="1063" xr:uid="{1A4BFEF8-E0A4-490C-B888-753E9EB4D968}"/>
    <cellStyle name="Normal 2 4 2 2" xfId="1274" xr:uid="{776250DA-CB22-4301-941E-532B67EFA050}"/>
    <cellStyle name="Normal 2 4 2 2 2" xfId="1461" xr:uid="{D36A809F-DC06-4A67-9519-85A8CF78D938}"/>
    <cellStyle name="Normal 2 4 2 3" xfId="1460" xr:uid="{F20E3E98-962D-4F57-97EC-F74D34F42855}"/>
    <cellStyle name="Normal 2 4 2 4" xfId="3126" xr:uid="{61BF97DC-57D8-445B-9C40-0308E56F23A6}"/>
    <cellStyle name="Normal 2 4 3" xfId="1123" xr:uid="{D89E1AAC-A0F1-4BDE-98E5-C5B34C8F0974}"/>
    <cellStyle name="Normal 2 4 3 2" xfId="1462" xr:uid="{2FC3CC6D-8325-48E4-B9EB-0EBBB83CB60D}"/>
    <cellStyle name="Normal 2 4 4" xfId="663" xr:uid="{45029484-7DD2-4A7E-A22B-292EBBC78F86}"/>
    <cellStyle name="Normal 2 4 5" xfId="3120" xr:uid="{64A2F21D-DF82-4980-8C7F-15B4430A7DF6}"/>
    <cellStyle name="Normal 2 4 5 2" xfId="3166" xr:uid="{F1DEF01F-2544-4F22-BF4F-CD234E553F91}"/>
    <cellStyle name="Normal 2 4 6" xfId="13106" xr:uid="{B849D3EF-2810-47D7-AA5F-E081CC4FCB00}"/>
    <cellStyle name="Normal 2 4 7" xfId="945" xr:uid="{C78FBCC2-0654-4547-B355-B85DB1A649DD}"/>
    <cellStyle name="Normal 2 4 8" xfId="49662" xr:uid="{9E6B1363-75D8-4515-B9B1-69766EEC40C9}"/>
    <cellStyle name="Normal 2 5" xfId="703" xr:uid="{1E302A57-1E2A-4B03-9277-2B714D97EFD5}"/>
    <cellStyle name="Normal 2 5 2" xfId="1255" xr:uid="{3156FCB6-A904-4330-90A0-17CF48140B49}"/>
    <cellStyle name="Normal 2 5 2 2" xfId="1464" xr:uid="{F7824B67-E02D-479C-AB0A-318C298DD835}"/>
    <cellStyle name="Normal 2 5 2 3" xfId="49688" xr:uid="{C4FEC748-4C97-4D80-A03F-8FE2DA52FAC7}"/>
    <cellStyle name="Normal 2 5 3" xfId="1110" xr:uid="{1DE18FD1-BCB6-4B76-B3F5-7E629BD3BA3C}"/>
    <cellStyle name="Normal 2 5 3 2" xfId="48134" xr:uid="{7FA10B2D-3E14-4382-A920-A5359BF24F65}"/>
    <cellStyle name="Normal 2 5 4" xfId="1463" xr:uid="{2A84FE42-88B6-4925-A118-AECA49734F4E}"/>
    <cellStyle name="Normal 2 5 5" xfId="2754" xr:uid="{6521933B-ECB9-4009-9D52-F86C9E8631F5}"/>
    <cellStyle name="Normal 2 5 6" xfId="13104" xr:uid="{468EA0FC-B5BE-4005-AF5A-173893B3FF8A}"/>
    <cellStyle name="Normal 2 5 7" xfId="941" xr:uid="{B3995385-5A15-4F96-BA0B-7054261A7095}"/>
    <cellStyle name="Normal 2 6" xfId="678" xr:uid="{E4C755CB-ADD2-45E7-B053-F72EF5BD7AE2}"/>
    <cellStyle name="Normal 2 6 2" xfId="1465" xr:uid="{1A122FC9-955B-4C0A-8E48-877703777A8D}"/>
    <cellStyle name="Normal 2 6 3" xfId="1140" xr:uid="{C722C856-71EB-413B-ADB4-A5AA673BEEDD}"/>
    <cellStyle name="Normal 2 7" xfId="1066" xr:uid="{D5E640A6-3AD3-4DEE-A085-EF31DEA52C8C}"/>
    <cellStyle name="Normal 2 7 2" xfId="1467" xr:uid="{8E6B4DC8-9C14-4684-9412-6FE5D4E34CE8}"/>
    <cellStyle name="Normal 2 7 3" xfId="1468" xr:uid="{6C5DBDF3-C5D1-4E66-A441-2DD541177567}"/>
    <cellStyle name="Normal 2 7 4" xfId="1466" xr:uid="{D78912D4-D238-441A-BB48-9771024E7F99}"/>
    <cellStyle name="Normal 2 8" xfId="741" xr:uid="{9F19B79F-7A68-4A17-9775-AE236171CE87}"/>
    <cellStyle name="Normal 2 8 2" xfId="1469" xr:uid="{89936956-2563-478A-83D8-CAFFA51E699E}"/>
    <cellStyle name="Normal 2 9" xfId="1558" xr:uid="{2C4DA886-8A3E-405D-8404-7ECAE7BD4551}"/>
    <cellStyle name="Normal 20" xfId="246" xr:uid="{44165FBD-4049-46E7-8AF4-2E904B44DD7C}"/>
    <cellStyle name="Normal 20 2" xfId="1654" xr:uid="{BD957DF3-CB75-4A29-A0CE-4B991506C257}"/>
    <cellStyle name="Normal 20 3" xfId="1688" xr:uid="{432FDC9F-66EF-478D-8BD4-18FCB7E66E1B}"/>
    <cellStyle name="Normal 20 4" xfId="7269" xr:uid="{AB9CF547-F80A-4143-B15A-C02CDC35BB38}"/>
    <cellStyle name="Normal 20 5" xfId="890" xr:uid="{BD085433-3F4A-422E-B917-1483F2A65F2F}"/>
    <cellStyle name="Normal 20 6" xfId="49665" xr:uid="{9A0FB700-8364-407C-A00C-EB632191C011}"/>
    <cellStyle name="Normal 204 2 2 2 2" xfId="647" xr:uid="{49F533A9-1FDF-4D83-828E-69BDE7C47699}"/>
    <cellStyle name="Normal 21" xfId="247" xr:uid="{1A57ECEA-82B5-491B-B226-43AD7A01D045}"/>
    <cellStyle name="Normal 21 2" xfId="2783" xr:uid="{DEAA24FF-D702-452C-9C8E-FD43A7E76EB6}"/>
    <cellStyle name="Normal 21 3" xfId="49536" xr:uid="{6AAA513D-02F4-411B-9AF3-D2DF166660A3}"/>
    <cellStyle name="Normal 21 4" xfId="1565" xr:uid="{1B1133D6-A4F0-4712-9AAC-B0420EB71C3D}"/>
    <cellStyle name="Normal 211" xfId="887" xr:uid="{F3303FA1-71D6-4E61-B1A4-884C984DBDD6}"/>
    <cellStyle name="Normal 22" xfId="248" xr:uid="{45D7BBEF-392E-4810-9AEA-F939A9BF1AA4}"/>
    <cellStyle name="Normal 22 2" xfId="2781" xr:uid="{887E215D-CDD0-4599-9A0E-E7A716B793D4}"/>
    <cellStyle name="Normal 22 3" xfId="1567" xr:uid="{726D2B60-EB43-4283-9BC6-86F29920333F}"/>
    <cellStyle name="Normal 23" xfId="249" xr:uid="{23DEE8B2-AC9E-472D-A617-1B768C0B74E3}"/>
    <cellStyle name="Normal 23 2" xfId="1569" xr:uid="{F637D7C2-5955-4948-8859-4261E416981A}"/>
    <cellStyle name="Normal 23 3" xfId="2787" xr:uid="{DA4CDDF9-9D25-48FD-91A0-54A6C444CB58}"/>
    <cellStyle name="Normal 23 4" xfId="12775" xr:uid="{A07A8166-8FEF-46BF-8BAE-F34CA84A10F3}"/>
    <cellStyle name="Normal 23 5" xfId="965" xr:uid="{1B9AB78D-5600-438B-BAEE-FCAFE96ACDA5}"/>
    <cellStyle name="Normal 24" xfId="250" xr:uid="{346A7693-E333-40EF-870C-68B1289D1FB0}"/>
    <cellStyle name="Normal 24 2" xfId="3081" xr:uid="{FA9B2770-F80E-41BC-8375-9DF522A20E9B}"/>
    <cellStyle name="Normal 24 3" xfId="12801" xr:uid="{06F3FE07-9478-4587-A26B-F4B0EE4A965B}"/>
    <cellStyle name="Normal 24 4" xfId="48155" xr:uid="{90B8D245-E95F-44A0-8FA4-3764109FADD3}"/>
    <cellStyle name="Normal 24 5" xfId="1571" xr:uid="{96460D2C-0BD6-433C-9D72-E31A97D60B84}"/>
    <cellStyle name="Normal 25" xfId="251" xr:uid="{A453EB5C-CC8F-4165-8501-DD52F34F4BD8}"/>
    <cellStyle name="Normal 25 2" xfId="3087" xr:uid="{ECD48A2F-7909-4ABD-B512-DB174310BC83}"/>
    <cellStyle name="Normal 25 3" xfId="12802" xr:uid="{1F72852F-39F9-4774-AEAA-AA54D61C0C46}"/>
    <cellStyle name="Normal 25 4" xfId="1574" xr:uid="{EF5043A5-9E8E-4E97-8A31-61EBE35AAC37}"/>
    <cellStyle name="Normal 26" xfId="252" xr:uid="{221C8275-C46F-42A0-A7CB-BE079F37CFE3}"/>
    <cellStyle name="Normal 26 2" xfId="3091" xr:uid="{A5521052-73D5-460E-8630-DE91C300EE7A}"/>
    <cellStyle name="Normal 26 3" xfId="12803" xr:uid="{826C4D9D-8C2F-4297-AD09-084A0554DE8B}"/>
    <cellStyle name="Normal 26 4" xfId="1575" xr:uid="{20D2D6B5-8DB8-4677-A6A9-858C49551233}"/>
    <cellStyle name="Normal 27" xfId="253" xr:uid="{F4C1F0F2-BE8A-4BF9-BAD2-7E53AB416DD5}"/>
    <cellStyle name="Normal 27 2" xfId="3136" xr:uid="{88B45B4F-3A20-4612-A8F6-32D97DF3FCC0}"/>
    <cellStyle name="Normal 27 3" xfId="12804" xr:uid="{90F116C2-6139-4631-AFEF-3FF51F78C79B}"/>
    <cellStyle name="Normal 27 4" xfId="1577" xr:uid="{57EF6C1B-4C39-4112-9429-16E3FD5406BE}"/>
    <cellStyle name="Normal 28" xfId="254" xr:uid="{CB601370-04D0-439B-8CF8-430DA6C67932}"/>
    <cellStyle name="Normal 28 2" xfId="722" xr:uid="{BAB5BE0E-A8F4-4DD1-BF16-795DD3E6ECFB}"/>
    <cellStyle name="Normal 28 2 2" xfId="1655" xr:uid="{EBF4EF14-C8BA-4C39-A602-54631D2459B7}"/>
    <cellStyle name="Normal 28 3" xfId="7587" xr:uid="{64EBA20B-1E1A-49F9-9A52-F1C7E715AD71}"/>
    <cellStyle name="Normal 28 4" xfId="1563" xr:uid="{553EC660-7DAD-4064-B392-141AA3AB763D}"/>
    <cellStyle name="Normal 29" xfId="255" xr:uid="{E5DCE208-937A-4D8A-8775-17FEAF5D2E39}"/>
    <cellStyle name="Normal 29 2" xfId="1579" xr:uid="{2FD0761D-4C61-4340-B413-059185043BDC}"/>
    <cellStyle name="Normal 29 3" xfId="3074" xr:uid="{F99438CC-9DDA-4209-BC41-EF731465897A}"/>
    <cellStyle name="Normal 29 4" xfId="12788" xr:uid="{ED9E3C2D-231D-416C-8E91-EFEBEDF8431A}"/>
    <cellStyle name="Normal 29 5" xfId="1129" xr:uid="{71CF1FF3-33C6-4449-B34D-13C74A429F0A}"/>
    <cellStyle name="Normal 3" xfId="256" xr:uid="{88A83A50-341B-4496-A07D-DA161E7B4083}"/>
    <cellStyle name="Normal 3 10" xfId="49583" xr:uid="{7FB1EB19-0D31-48D0-8692-B73B2397A679}"/>
    <cellStyle name="Normal 3 11" xfId="462" xr:uid="{32A80C56-32F3-4C5E-AC02-89B3D188F1DF}"/>
    <cellStyle name="Normal 3 14 2" xfId="49675" xr:uid="{41F26F05-B71A-4C6B-B9EF-E1E6B3565DC3}"/>
    <cellStyle name="Normal 3 16" xfId="49682" xr:uid="{ED7D415C-AFBA-4972-A710-4B1191C22758}"/>
    <cellStyle name="Normal 3 2" xfId="257" xr:uid="{13CB7DC5-4BFE-4E2A-8B13-81D745022246}"/>
    <cellStyle name="Normal 3 2 10 2" xfId="967" xr:uid="{AAA6E870-4962-41B3-B250-44288B2F5F58}"/>
    <cellStyle name="Normal 3 2 2" xfId="702" xr:uid="{EF38D7FD-9BEB-45CF-8E6D-83FFDF71AFB1}"/>
    <cellStyle name="Normal 3 2 2 2" xfId="1174" xr:uid="{97C75D1F-A730-45FB-8098-C66901E083F2}"/>
    <cellStyle name="Normal 3 2 2 2 2" xfId="1473" xr:uid="{16F1EA03-C656-48A8-852E-9FB20DBD41EE}"/>
    <cellStyle name="Normal 3 2 2 2 2 2" xfId="1474" xr:uid="{8275DE24-3C3F-4E09-95F6-1EDFCD70B707}"/>
    <cellStyle name="Normal 3 2 2 2 3" xfId="1475" xr:uid="{9141A2B9-0EA4-4581-BECA-0AF464651F9E}"/>
    <cellStyle name="Normal 3 2 2 2 4" xfId="1472" xr:uid="{C5263174-DB97-4124-861B-DC3B3BD4F1FE}"/>
    <cellStyle name="Normal 3 2 2 3" xfId="958" xr:uid="{08F0F74A-B32B-4D49-B2BB-01E1B99784D4}"/>
    <cellStyle name="Normal 3 2 2 3 2" xfId="1477" xr:uid="{B28AEE60-F6A1-448D-A8E5-48C7E183E260}"/>
    <cellStyle name="Normal 3 2 2 3 3" xfId="1476" xr:uid="{DA838043-384A-4ECA-928A-20269903B7B9}"/>
    <cellStyle name="Normal 3 2 2 4" xfId="1013" xr:uid="{50BDCB36-CED0-4F5C-BCBA-3BE9FEB5CEF8}"/>
    <cellStyle name="Normal 3 2 2 4 2" xfId="1478" xr:uid="{A4AAA249-73A6-46BB-831C-ED766448CD5D}"/>
    <cellStyle name="Normal 3 2 2 5" xfId="1471" xr:uid="{5CF6CF05-B66C-40E3-BE66-7F958B5518C5}"/>
    <cellStyle name="Normal 3 2 3" xfId="687" xr:uid="{9B5BAD21-9B0D-4316-8E7D-F3ED13AD3CED}"/>
    <cellStyle name="Normal 3 2 3 2" xfId="1068" xr:uid="{03BED3B2-7E61-4C26-A677-A48A0EF24E9A}"/>
    <cellStyle name="Normal 3 2 3 2 2" xfId="1480" xr:uid="{B3DEDC1E-E07D-468E-B4DB-49722E770BB0}"/>
    <cellStyle name="Normal 3 2 3 2 3" xfId="1479" xr:uid="{23BFBF35-F0C3-4242-A50A-75DB68834091}"/>
    <cellStyle name="Normal 3 2 3 3" xfId="1481" xr:uid="{35194482-9AB6-4787-822C-61E4F9A8D28B}"/>
    <cellStyle name="Normal 3 2 3 4" xfId="947" xr:uid="{35F55235-3BE5-4911-96FD-32D4AFC25EA0}"/>
    <cellStyle name="Normal 3 2 4" xfId="1050" xr:uid="{B5072843-CB04-49E7-8FF6-D8CF86665EFC}"/>
    <cellStyle name="Normal 3 2 4 2" xfId="1483" xr:uid="{52BE98E8-A9ED-4C5B-A1E2-07A17A8650CF}"/>
    <cellStyle name="Normal 3 2 4 3" xfId="1482" xr:uid="{7E105011-0357-4E82-B6D4-B0CE46148483}"/>
    <cellStyle name="Normal 3 2 5" xfId="863" xr:uid="{34300F54-B84F-4A20-8892-4C9E370E2CDE}"/>
    <cellStyle name="Normal 3 2 5 2" xfId="1484" xr:uid="{1CF28FD1-E8AA-48F8-9A9C-17C21C01A1E2}"/>
    <cellStyle name="Normal 3 2 6" xfId="1147" xr:uid="{00097E3A-1374-4FA5-83B3-080C34F8F3A7}"/>
    <cellStyle name="Normal 3 2 6 2" xfId="1470" xr:uid="{706BCEEC-DF3F-4452-8B80-81DB571A18BD}"/>
    <cellStyle name="Normal 3 2 6 3" xfId="2725" xr:uid="{E639EB2F-6113-4492-9DA9-64F90D22AC4A}"/>
    <cellStyle name="Normal 3 2 7" xfId="1202" xr:uid="{A1462D16-17F4-4E27-AD0B-84864D50E2F9}"/>
    <cellStyle name="Normal 3 2 8" xfId="1132" xr:uid="{7D17CBE3-6397-4BDD-A160-D80611C3A767}"/>
    <cellStyle name="Normal 3 2 9" xfId="7242" xr:uid="{F041B3E9-9538-49EC-8171-1781B4F8F072}"/>
    <cellStyle name="Normal 3 3" xfId="258" xr:uid="{C05AB5F7-92F4-46E4-9165-11B5D9D5366E}"/>
    <cellStyle name="Normal 3 3 2" xfId="753" xr:uid="{C775CE64-F70D-44E7-A8E9-12BF1A293686}"/>
    <cellStyle name="Normal 3 3 2 2" xfId="1487" xr:uid="{6EE803D5-3B92-4B4B-9E55-C427A9985405}"/>
    <cellStyle name="Normal 3 3 2 2 2" xfId="1488" xr:uid="{03DFA80E-C15A-47D1-A459-56A306EAAA8B}"/>
    <cellStyle name="Normal 3 3 2 3" xfId="1489" xr:uid="{63A2E2BD-99BE-4E2D-9F49-6A76796EBE90}"/>
    <cellStyle name="Normal 3 3 2 4" xfId="1486" xr:uid="{540D9828-5B81-4096-AE4F-2E81260E301F}"/>
    <cellStyle name="Normal 3 3 2 5" xfId="865" xr:uid="{13EC5482-5450-4929-91E7-B193B7C2A564}"/>
    <cellStyle name="Normal 3 3 3" xfId="730" xr:uid="{155D92EE-28CA-48F8-A832-AEB607F403BA}"/>
    <cellStyle name="Normal 3 3 3 2" xfId="1491" xr:uid="{4B2BE87A-DCE6-47E0-AAF0-A08A4822BAF4}"/>
    <cellStyle name="Normal 3 3 3 3" xfId="1490" xr:uid="{8DD900F4-7578-4FD4-9020-6C7D2415DB98}"/>
    <cellStyle name="Normal 3 3 3 4" xfId="1171" xr:uid="{3450E9F3-35FA-44FC-A679-109BD8757721}"/>
    <cellStyle name="Normal 3 3 4" xfId="1109" xr:uid="{0AAC314B-83B4-4BD2-AFCB-11D05FAF13B4}"/>
    <cellStyle name="Normal 3 3 4 2" xfId="1492" xr:uid="{1CDD41A4-FAE8-4FF2-A119-58C1CC8D9CC8}"/>
    <cellStyle name="Normal 3 3 5" xfId="1070" xr:uid="{C00F49C2-8F38-4FA8-8FAD-1C8C5E2BB9A5}"/>
    <cellStyle name="Normal 3 3 5 2" xfId="1485" xr:uid="{49CFA314-1793-4A43-AB87-001C400AE198}"/>
    <cellStyle name="Normal 3 3 6" xfId="48169" xr:uid="{FC7531FA-ABA4-4ADD-8207-62B5D122A948}"/>
    <cellStyle name="Normal 3 3 7" xfId="49555" xr:uid="{7640A98B-F5FD-4E2F-8DAF-BF5CE02A496E}"/>
    <cellStyle name="Normal 3 3 8" xfId="259" xr:uid="{2D397E76-3AF5-4C76-BE3F-0EEF1D8379D0}"/>
    <cellStyle name="Normal 3 3 9" xfId="864" xr:uid="{8E3B38A8-E309-4A5D-8136-E2A6D5B13417}"/>
    <cellStyle name="Normal 3 4" xfId="596" xr:uid="{D83918F8-FE7E-4B62-AEFC-0CF095979E15}"/>
    <cellStyle name="Normal 3 4 2" xfId="959" xr:uid="{0805FA16-D4F8-43E7-8A82-E95A17CE55D0}"/>
    <cellStyle name="Normal 3 4 2 2" xfId="1362" xr:uid="{880D2237-9A81-4752-9DA0-E6C2416E433B}"/>
    <cellStyle name="Normal 3 4 2 3" xfId="49544" xr:uid="{C498FA3F-F5CD-493F-8935-425A0756C182}"/>
    <cellStyle name="Normal 3 4 3" xfId="1111" xr:uid="{16B05B04-27DB-467A-BD6D-7FE6B41BAD27}"/>
    <cellStyle name="Normal 3 4 3 2" xfId="1493" xr:uid="{91911B92-28C5-4EEF-B4A6-9FBA41BBB3A9}"/>
    <cellStyle name="Normal 3 4 4" xfId="1330" xr:uid="{4170FAAA-2C3D-4CA5-B9CE-0A5430851E06}"/>
    <cellStyle name="Normal 3 4 4 2" xfId="48137" xr:uid="{525AFF6A-3B6B-4E24-8396-7C38FC7C42D8}"/>
    <cellStyle name="Normal 3 4 5" xfId="13107" xr:uid="{6DDD5D6C-FD3E-48B9-9022-C0081EC07D7E}"/>
    <cellStyle name="Normal 3 4 6" xfId="946" xr:uid="{C9B296E5-55C3-4400-B3B1-F1EBEFF8E584}"/>
    <cellStyle name="Normal 3 4 7" xfId="49669" xr:uid="{D0E61F0C-24ED-4200-987B-536C14F44FB4}"/>
    <cellStyle name="Normal 3 5" xfId="680" xr:uid="{7A62F245-69B8-4E63-8A74-DBF5F85A0558}"/>
    <cellStyle name="Normal 3 5 2" xfId="1495" xr:uid="{3F1A6461-717D-4EC7-8E7D-78A083B3D00B}"/>
    <cellStyle name="Normal 3 5 3" xfId="1494" xr:uid="{C8C5C480-684C-4AD3-826C-120F4D8D2F36}"/>
    <cellStyle name="Normal 3 5 4" xfId="3061" xr:uid="{B0CCF0BA-A821-4AF0-9480-7CDF3D40C176}"/>
    <cellStyle name="Normal 3 5 5" xfId="13231" xr:uid="{DCE54B05-9572-419E-9BD0-E55A51B3274A}"/>
    <cellStyle name="Normal 3 5 6" xfId="1144" xr:uid="{6EE1075D-8549-49B9-B816-D67E36770D3D}"/>
    <cellStyle name="Normal 3 6" xfId="1496" xr:uid="{1C1B22A2-D421-4831-B688-3C43C25831EC}"/>
    <cellStyle name="Normal 3 7" xfId="1380" xr:uid="{DD07E3A3-4595-45FD-B955-B3CAB167D0AD}"/>
    <cellStyle name="Normal 3 8" xfId="1638" xr:uid="{29CB80EB-9155-42BC-BB77-18441060E1D6}"/>
    <cellStyle name="Normal 3 9" xfId="7243" xr:uid="{A7336621-7DE4-4D86-BFF4-36F09D0F056A}"/>
    <cellStyle name="Normal 3 9 2" xfId="49664" xr:uid="{FD77E5CB-FABC-43ED-87E0-11EFE2A7EF2F}"/>
    <cellStyle name="Normal 3 9 5" xfId="49612" xr:uid="{6B7A3B42-69C6-4ACE-A82D-BDA3E0D2535A}"/>
    <cellStyle name="Normal 30" xfId="260" xr:uid="{07A63FB0-66A2-4050-B7C1-D9FB63D1D17E}"/>
    <cellStyle name="Normal 30 2" xfId="1581" xr:uid="{DFD8750F-C27F-4F2B-B147-BF1059B81833}"/>
    <cellStyle name="Normal 30 3" xfId="3078" xr:uid="{16A92C69-1431-4FD4-805C-6F08D110F7B4}"/>
    <cellStyle name="Normal 30 4" xfId="12791" xr:uid="{2D255ED3-491D-412F-A4EE-C3D277EE3253}"/>
    <cellStyle name="Normal 30 5" xfId="1231" xr:uid="{EB53F055-4755-45C8-AD16-11725415585E}"/>
    <cellStyle name="Normal 31" xfId="261" xr:uid="{21F7C597-D43A-48AD-8491-B003EF81706C}"/>
    <cellStyle name="Normal 31 2" xfId="3083" xr:uid="{BF258E37-1F25-418D-BAD9-7BD99A00B2A9}"/>
    <cellStyle name="Normal 31 2 2" xfId="3169" xr:uid="{2E206FCB-7C74-468E-8F19-64C43D151E75}"/>
    <cellStyle name="Normal 31 3" xfId="3138" xr:uid="{A0CF0D4E-FBCF-4F44-8767-1253444E0248}"/>
    <cellStyle name="Normal 31 4" xfId="12805" xr:uid="{C85FF66B-75B0-4758-BF14-FC0C0B79A33E}"/>
    <cellStyle name="Normal 31 5" xfId="49551" xr:uid="{44055867-866D-4325-8FAA-EB6C93DC6385}"/>
    <cellStyle name="Normal 31 6" xfId="1583" xr:uid="{B93C31A8-6917-4C6A-B527-E16755C22E35}"/>
    <cellStyle name="Normal 32" xfId="262" xr:uid="{DD5B5ADB-6136-47B0-A119-4684C8AE9AAE}"/>
    <cellStyle name="Normal 32 2" xfId="2766" xr:uid="{6990DAD7-EA72-4EC8-BA89-404B5D65EA98}"/>
    <cellStyle name="Normal 32 2 2" xfId="12836" xr:uid="{0C31CFF5-0F70-4E9E-87C9-4850B28677B7}"/>
    <cellStyle name="Normal 32 2 3" xfId="743" xr:uid="{D9C190C3-5FE6-4EF5-903B-87AE38D5FD41}"/>
    <cellStyle name="Normal 32 3" xfId="2965" xr:uid="{3AD875F6-32DB-40B6-969E-9365DE9F5A93}"/>
    <cellStyle name="Normal 32 3 2" xfId="14616" xr:uid="{208EB8B0-757C-4B8E-970F-FBD66B04DEBD}"/>
    <cellStyle name="Normal 32 4" xfId="3088" xr:uid="{D70969F3-E91A-4511-935A-1CF0AB276D52}"/>
    <cellStyle name="Normal 32 4 2" xfId="14712" xr:uid="{DBCF8A3D-5244-4F80-AA4C-2DBD0191611E}"/>
    <cellStyle name="Normal 32 4 3" xfId="12935" xr:uid="{69E91E00-3C27-49EF-A21D-581D2E2EF93F}"/>
    <cellStyle name="Normal 32 5" xfId="12806" xr:uid="{9028EBB9-77F0-4358-9E27-27F168A40CF7}"/>
    <cellStyle name="Normal 32 5 2" xfId="48144" xr:uid="{6948139D-5F98-4A86-AE65-F7B9D9811E92}"/>
    <cellStyle name="Normal 32 6" xfId="13432" xr:uid="{DED8D53F-9C90-4D9D-BF95-6970DA4F0822}"/>
    <cellStyle name="Normal 32 7" xfId="1596" xr:uid="{92D2201E-32EB-4BFB-B87F-B4C2C751DB03}"/>
    <cellStyle name="Normal 33" xfId="263" xr:uid="{CA7CE09D-25C4-4C79-8067-0ACCAC30A407}"/>
    <cellStyle name="Normal 33 2" xfId="1326" xr:uid="{06AD3E2A-97C3-4B9D-9B80-EA7788E5E34A}"/>
    <cellStyle name="Normal 33 3" xfId="2694" xr:uid="{405709A6-24D5-4C8A-BF14-7F0D013BA4A0}"/>
    <cellStyle name="Normal 33 4" xfId="3093" xr:uid="{E01898F8-7732-4CEC-87CD-0680977F816D}"/>
    <cellStyle name="Normal 33 4 2" xfId="4519" xr:uid="{6BB1653D-A528-454D-8830-4E29DE29BD52}"/>
    <cellStyle name="Normal 33 5" xfId="12807" xr:uid="{F4EC726F-B495-4B2C-BC12-5A3B66191305}"/>
    <cellStyle name="Normal 33 6" xfId="47939" xr:uid="{B0C1659C-0199-4DD6-BEC4-DE0973F0B1FF}"/>
    <cellStyle name="Normal 33 7" xfId="1598" xr:uid="{4F7B67B2-5A6D-4FC3-86EF-6107CAD50210}"/>
    <cellStyle name="Normal 34" xfId="264" xr:uid="{9162231D-57BE-4B86-8521-F610B462C7E3}"/>
    <cellStyle name="Normal 34 2" xfId="3076" xr:uid="{8C26B7F4-EBC1-4941-A4D3-5637B80C31A1}"/>
    <cellStyle name="Normal 34 3" xfId="12808" xr:uid="{C9CFA31A-2BE4-40CF-A5B0-F70F39EC5E29}"/>
    <cellStyle name="Normal 34 4" xfId="48146" xr:uid="{D238835A-97B9-4C19-AF04-67730B026D0D}"/>
    <cellStyle name="Normal 34 5" xfId="1600" xr:uid="{F11D5FC2-43C6-4394-B03E-FB321767D712}"/>
    <cellStyle name="Normal 35" xfId="265" xr:uid="{005D34B4-7B2A-419B-91FF-77B647D04689}"/>
    <cellStyle name="Normal 35 2" xfId="3080" xr:uid="{43309298-ABCC-4B9D-A501-68EABDBA2F4D}"/>
    <cellStyle name="Normal 35 3" xfId="12809" xr:uid="{2CE1DA73-30AA-49D0-9712-EDD5D7E90261}"/>
    <cellStyle name="Normal 35 4" xfId="1602" xr:uid="{1C46F920-A1D3-44DB-805E-3CD9CD181105}"/>
    <cellStyle name="Normal 36" xfId="266" xr:uid="{312CB922-96DE-4E3C-867C-83D199EB610B}"/>
    <cellStyle name="Normal 36 2" xfId="1604" xr:uid="{42D5352E-93A3-41F9-BB87-866C864922F7}"/>
    <cellStyle name="Normal 36 3" xfId="3085" xr:uid="{96011888-BEB7-4C92-A788-357D3F823FCC}"/>
    <cellStyle name="Normal 36 4" xfId="12782" xr:uid="{E0C37CD4-C21D-4450-B83B-93FC939FB31A}"/>
    <cellStyle name="Normal 36 5" xfId="1069" xr:uid="{A34D4654-D550-41C7-9109-F56AECB7233C}"/>
    <cellStyle name="Normal 37" xfId="267" xr:uid="{46E12ECC-7FB4-46D4-8974-A87053426F8B}"/>
    <cellStyle name="Normal 37 2" xfId="1090" xr:uid="{AF1B65E9-5171-4EC2-B6DB-B2A765B83EA0}"/>
    <cellStyle name="Normal 37 2 2" xfId="2738" xr:uid="{77E30FCC-E4ED-41A7-BF88-05B710F88F9D}"/>
    <cellStyle name="Normal 37 3" xfId="1100" xr:uid="{D64A80FD-38D5-42D0-880E-04B90CEE8FBC}"/>
    <cellStyle name="Normal 37 4" xfId="2417" xr:uid="{26D2A3B4-BF15-401F-9D9A-701700E415A1}"/>
    <cellStyle name="Normal 37 4 2" xfId="2701" xr:uid="{0764A61B-9D42-4107-836E-09A9921B891B}"/>
    <cellStyle name="Normal 37 5" xfId="2192" xr:uid="{F6C1F181-B3A7-4387-A509-B918692A94E3}"/>
    <cellStyle name="Normal 37 6" xfId="12784" xr:uid="{0F073F9F-5AD8-480F-A0BA-938DCEB03B14}"/>
    <cellStyle name="Normal 37 7" xfId="48174" xr:uid="{0781E29D-DAFD-48DE-99D0-A13A9F646F48}"/>
    <cellStyle name="Normal 37 8" xfId="1094" xr:uid="{D4BBA7F4-35CA-4B0E-9F4A-88D5CF8F8D22}"/>
    <cellStyle name="Normal 38" xfId="268" xr:uid="{F118FEFB-86A5-43A3-8398-2623C0FD8764}"/>
    <cellStyle name="Normal 38 2" xfId="1656" xr:uid="{C9F64B13-F46A-48C2-ACFB-43D9EF8D14B0}"/>
    <cellStyle name="Normal 38 3" xfId="49553" xr:uid="{10361575-416C-40EF-A522-6376253062A0}"/>
    <cellStyle name="Normal 38 4" xfId="1564" xr:uid="{35BF6E0F-AFF4-4A12-944B-F5F6B9DDCAC2}"/>
    <cellStyle name="Normal 38 6 3" xfId="1127" xr:uid="{F90142D7-0D16-4EB5-826A-869DAB9C4698}"/>
    <cellStyle name="Normal 39" xfId="269" xr:uid="{ED789286-B9C1-4F7E-8898-D47976AAF266}"/>
    <cellStyle name="Normal 39 2" xfId="3089" xr:uid="{E2418B13-3609-4134-B5EE-635C6C69BD68}"/>
    <cellStyle name="Normal 39 3" xfId="12810" xr:uid="{6DB43AFA-8321-494C-A220-B82349EC244D}"/>
    <cellStyle name="Normal 39 4" xfId="1605" xr:uid="{376896E4-0D27-4FDE-A4E3-FB9020EF104F}"/>
    <cellStyle name="Normal 4" xfId="270" xr:uid="{B8B05C48-64C9-4109-B1E6-9F3C1367925F}"/>
    <cellStyle name="Normal 4 10" xfId="271" xr:uid="{4A430315-1DC6-4FF8-8F80-A60118FDCB02}"/>
    <cellStyle name="Normal 4 10 2" xfId="531" xr:uid="{A011597E-F515-4F47-B6DE-C50BC593B6CF}"/>
    <cellStyle name="Normal 4 10 3" xfId="13012" xr:uid="{64EBF403-FB4D-46C0-8391-D1806ED54975}"/>
    <cellStyle name="Normal 4 10 4" xfId="397" xr:uid="{E74AB51A-2B21-4D3B-B90B-931ABA789485}"/>
    <cellStyle name="Normal 4 11" xfId="854" xr:uid="{4B531908-4419-4590-BEBE-B7D1D0593DD1}"/>
    <cellStyle name="Normal 4 2" xfId="272" xr:uid="{F9F5C261-07C7-498E-B46F-056984B0A4F7}"/>
    <cellStyle name="Normal 4 2 2" xfId="273" xr:uid="{4727AE7C-B5DE-440A-9E86-DEC587DE60DA}"/>
    <cellStyle name="Normal 4 2 2 2" xfId="1309" xr:uid="{CA0C1E69-C288-4F3E-BFA9-DFF9C1AD7F98}"/>
    <cellStyle name="Normal 4 2 2 3" xfId="1062" xr:uid="{5535B676-403A-4DC6-9E79-119C455449E2}"/>
    <cellStyle name="Normal 4 2 2 4" xfId="1686" xr:uid="{65C38240-6FCE-4BC4-AC93-29D91000742D}"/>
    <cellStyle name="Normal 4 2 2 5" xfId="2758" xr:uid="{E95AF793-DB10-4A70-BF87-960562211A78}"/>
    <cellStyle name="Normal 4 2 2 6" xfId="910" xr:uid="{A6E13837-9DAB-49A9-B34B-C491C64442FA}"/>
    <cellStyle name="Normal 4 2 3" xfId="274" xr:uid="{7D216F7B-59A5-4854-9919-DD11A68365C6}"/>
    <cellStyle name="Normal 4 2 3 2" xfId="48138" xr:uid="{82CE50AA-7D6D-4748-842E-6EE0022E83F9}"/>
    <cellStyle name="Normal 4 2 3 3" xfId="1151" xr:uid="{DEE29E28-BF5F-4C41-9B4E-215E78E2B199}"/>
    <cellStyle name="Normal 4 2 4" xfId="738" xr:uid="{388410B1-5D9C-4B60-B796-0E46218821BB}"/>
    <cellStyle name="Normal 4 2 4 2" xfId="1435" xr:uid="{12E07B59-D128-4A45-9EA3-77568D8249CC}"/>
    <cellStyle name="Normal 4 2 5" xfId="2230" xr:uid="{F478869B-CA14-4CBB-B25A-A5699CFF66FE}"/>
    <cellStyle name="Normal 4 2 6" xfId="49561" xr:uid="{43943A3D-FF29-4D4F-A530-9D2C8E4B7EAF}"/>
    <cellStyle name="Normal 4 2 7" xfId="49635" xr:uid="{AC9902D3-AF81-430F-BDFC-4D1D044198CE}"/>
    <cellStyle name="Normal 4 3" xfId="275" xr:uid="{F59C66ED-A190-4AB0-B4A5-49DE5AF5E73E}"/>
    <cellStyle name="Normal 4 3 2" xfId="276" xr:uid="{4CD671E9-2834-4936-8EA5-32D02FF3BDEA}"/>
    <cellStyle name="Normal 4 3 2 2" xfId="1678" xr:uid="{48CFDB01-3A4C-4C5C-9B9C-10DD710C7EBA}"/>
    <cellStyle name="Normal 4 3 3" xfId="277" xr:uid="{A5C89085-55F8-4E5E-A2BF-6533A7DB6DB2}"/>
    <cellStyle name="Normal 4 3 4" xfId="737" xr:uid="{AFD4EB91-426F-441C-AAB3-05140CA16FBB}"/>
    <cellStyle name="Normal 4 3 4 2" xfId="3127" xr:uid="{AC752A12-B951-4BDE-8566-22ED831A9C9E}"/>
    <cellStyle name="Normal 4 3 5" xfId="13017" xr:uid="{1DE75A4F-A8B8-4C03-B67D-ACB67DCAE3DE}"/>
    <cellStyle name="Normal 4 3 6" xfId="12946" xr:uid="{082C05D0-E402-4183-A368-6B6BB3608F7C}"/>
    <cellStyle name="Normal 4 3 7" xfId="866" xr:uid="{1CC56110-86DB-42A8-B1F0-8C6E655C44AB}"/>
    <cellStyle name="Normal 4 4" xfId="278" xr:uid="{29993C6C-10D2-4917-AF28-3016BBE93488}"/>
    <cellStyle name="Normal 4 4 2" xfId="757" xr:uid="{EAAC21F1-5C99-47B8-A86E-F07A3564CD67}"/>
    <cellStyle name="Normal 4 4 2 2" xfId="1675" xr:uid="{E2C22364-157A-4C9D-985D-B36ECC68F9A7}"/>
    <cellStyle name="Normal 4 4 3" xfId="948" xr:uid="{D05B8599-E6CA-494D-BADB-197B1F4D1EBD}"/>
    <cellStyle name="Normal 4 5" xfId="723" xr:uid="{73B92A5C-AA1D-4DD3-BDFA-5A601E4C4958}"/>
    <cellStyle name="Normal 4 5 2" xfId="1019" xr:uid="{D0E2A648-7000-42B0-9119-387B1984F562}"/>
    <cellStyle name="Normal 4 6" xfId="656" xr:uid="{7169BE07-32FE-445D-AF7E-EA1F429866B8}"/>
    <cellStyle name="Normal 4 6 2" xfId="2216" xr:uid="{91B0D286-F5AA-4655-979D-7ACD0DD0C84B}"/>
    <cellStyle name="Normal 4 7" xfId="7249" xr:uid="{0919BB9F-3FE9-4AD5-820A-DFBC39C78453}"/>
    <cellStyle name="Normal 4 8" xfId="3162" xr:uid="{8C9DA782-131B-471C-AB68-560F75BD5AFB}"/>
    <cellStyle name="Normal 4 9" xfId="12756" xr:uid="{FAB29250-4199-433C-9737-1B1D1BE4020B}"/>
    <cellStyle name="Normal 40" xfId="279" xr:uid="{B9F65B80-BB4F-4CF3-A6E1-233D0C4B9FC9}"/>
    <cellStyle name="Normal 40 2" xfId="3094" xr:uid="{65BE1508-E69A-442F-96A1-07F5FE7B6FA1}"/>
    <cellStyle name="Normal 40 3" xfId="12811" xr:uid="{0AF46B4D-ACE0-4D87-9902-D292041878D6}"/>
    <cellStyle name="Normal 40 4" xfId="1607" xr:uid="{E8B4CF5C-7F13-40A7-B85B-24A937BF0167}"/>
    <cellStyle name="Normal 41" xfId="645" xr:uid="{E64055A8-91EB-449F-920C-E68BD3CE6A76}"/>
    <cellStyle name="Normal 41 2" xfId="1609" xr:uid="{2723C22D-0699-4BD4-948F-A35B2ADD169C}"/>
    <cellStyle name="Normal 42" xfId="1592" xr:uid="{4F42A118-6664-4E35-B071-FCF4FE6DFE34}"/>
    <cellStyle name="Normal 43" xfId="1327" xr:uid="{BADEF36E-8A93-4166-A726-E0D227AE36BD}"/>
    <cellStyle name="Normal 43 2" xfId="1593" xr:uid="{6B38085C-DD31-4D74-BC76-65E7C239C8A4}"/>
    <cellStyle name="Normal 43 2 2" xfId="2843" xr:uid="{DABE3079-67EF-4ADC-B6D7-D2711034C7AE}"/>
    <cellStyle name="Normal 43 2 2 2" xfId="14508" xr:uid="{3D9FB4FF-5DB3-407E-800E-7F02D84C026E}"/>
    <cellStyle name="Normal 43 2 3" xfId="2959" xr:uid="{0A1A227D-4448-4165-80C0-3886D9F3673C}"/>
    <cellStyle name="Normal 43 2 3 2" xfId="14611" xr:uid="{110A8010-FE2F-4022-AE8B-297C3C1FE167}"/>
    <cellStyle name="Normal 43 2 4" xfId="2819" xr:uid="{44AFC223-0E4D-4D42-9FB2-C3BCB509A9A5}"/>
    <cellStyle name="Normal 43 2 4 2" xfId="14492" xr:uid="{64C21E10-7F73-449C-9607-F1C551E0EB77}"/>
    <cellStyle name="Normal 43 2 5" xfId="13431" xr:uid="{2F5118D3-23EC-436B-B2BD-6ABA6995FB3D}"/>
    <cellStyle name="Normal 43 3" xfId="49609" xr:uid="{B6F69647-F1B0-4694-8992-271560A3EC13}"/>
    <cellStyle name="Normal 44" xfId="1339" xr:uid="{3410A599-CDF0-441D-8351-AA3A5A492237}"/>
    <cellStyle name="Normal 44 2" xfId="1594" xr:uid="{CEB2F02B-C895-4C27-B706-41A172F7FA63}"/>
    <cellStyle name="Normal 44 4" xfId="49617" xr:uid="{6C10FA84-3FE2-41CD-B335-C1743C41DBE4}"/>
    <cellStyle name="Normal 45" xfId="1595" xr:uid="{F32511A4-495F-4FEC-9DE2-CE8907EEEEB7}"/>
    <cellStyle name="Normal 46" xfId="1611" xr:uid="{0E06452E-8373-4E4A-82DF-19DC381C739D}"/>
    <cellStyle name="Normal 47" xfId="1613" xr:uid="{6087E4EB-38D3-44CC-8402-E185A735F3E2}"/>
    <cellStyle name="Normal 48" xfId="1615" xr:uid="{407133DB-3EE5-4D5D-AD27-D7D74ACCD593}"/>
    <cellStyle name="Normal 49" xfId="1617" xr:uid="{53AB6A4A-7B7B-496A-9E9C-15D9115F67C6}"/>
    <cellStyle name="Normal 5" xfId="280" xr:uid="{02D5640D-0FD8-4365-A379-8AB666B64EDC}"/>
    <cellStyle name="Normal 5 10" xfId="979" xr:uid="{E085E862-CC4F-4332-B6F3-2BFA62533F30}"/>
    <cellStyle name="Normal 5 11" xfId="13015" xr:uid="{69711767-F2C4-4DDE-BE90-7CAA5A358DC6}"/>
    <cellStyle name="Normal 5 11 9" xfId="49586" xr:uid="{D6A4CB22-73C1-46E5-B17F-F47363172C33}"/>
    <cellStyle name="Normal 5 12" xfId="49576" xr:uid="{B472A0A9-494B-49CF-82C8-1DCFACD639D9}"/>
    <cellStyle name="Normal 5 13" xfId="857" xr:uid="{B9585A5B-4DB3-400C-AE85-494DE34D9D7B}"/>
    <cellStyle name="Normal 5 14" xfId="49588" xr:uid="{FB3AF84F-16C4-4E56-9678-AC1CA67CB028}"/>
    <cellStyle name="Normal 5 15" xfId="49657" xr:uid="{9DB5AE59-D947-44DC-A36D-5BA8F08A24E2}"/>
    <cellStyle name="Normal 5 17" xfId="1237" xr:uid="{249212ED-1739-4FA2-8729-751758C16432}"/>
    <cellStyle name="Normal 5 2" xfId="281" xr:uid="{A4D05A14-373C-4C17-A262-822BCD56A377}"/>
    <cellStyle name="Normal 5 2 2" xfId="694" xr:uid="{2543367D-5395-4CA8-8075-0FDFA00F3DED}"/>
    <cellStyle name="Normal 5 2 2 2" xfId="1057" xr:uid="{D387FAC6-922A-4AA1-85BD-252C58CD5B11}"/>
    <cellStyle name="Normal 5 2 2 3" xfId="1076" xr:uid="{92C745AC-16A5-450A-A469-6D8D68DAC03B}"/>
    <cellStyle name="Normal 5 2 2 4" xfId="2751" xr:uid="{550CD6C6-2A91-47BA-BBA8-136D0962AAD5}"/>
    <cellStyle name="Normal 5 2 2 5" xfId="3128" xr:uid="{019DE8D4-4C0E-490D-821C-5D2286160E85}"/>
    <cellStyle name="Normal 5 2 2 6" xfId="971" xr:uid="{C54EE6E2-7008-4285-AEA4-797176C91B71}"/>
    <cellStyle name="Normal 5 2 3" xfId="677" xr:uid="{B91643E8-60EF-4677-83F6-046ABB396077}"/>
    <cellStyle name="Normal 5 2 3 2" xfId="1134" xr:uid="{4747A3FE-4F15-4E5F-B583-A6C25DFC634F}"/>
    <cellStyle name="Normal 5 2 3 3" xfId="1125" xr:uid="{E45491C8-F42D-4568-8F8B-4F7F247BF0AF}"/>
    <cellStyle name="Normal 5 2 4" xfId="2241" xr:uid="{32B6B56A-45A6-4B2E-80A6-A4E67C37CE8E}"/>
    <cellStyle name="Normal 5 2 5" xfId="282" xr:uid="{BC3F7AA0-9CA4-412C-9FF5-D1ACB39599EE}"/>
    <cellStyle name="Normal 5 2 5 2" xfId="13050" xr:uid="{18E98B8A-0FA3-4381-B131-BBAC2BA7ED49}"/>
    <cellStyle name="Normal 5 3" xfId="283" xr:uid="{2C8E2596-4424-4E81-8CFB-00D8D864025E}"/>
    <cellStyle name="Normal 5 3 2" xfId="659" xr:uid="{EDA7771D-094D-4C03-8A72-3EAEA5E4A051}"/>
    <cellStyle name="Normal 5 3 2 2" xfId="1222" xr:uid="{60D93841-D000-47C8-AD69-5DD7DA644A6B}"/>
    <cellStyle name="Normal 5 3 3" xfId="720" xr:uid="{0B1088C5-4FEA-4174-B23C-B2FDCFAAE5B4}"/>
    <cellStyle name="Normal 5 3 3 2" xfId="2742" xr:uid="{F7E40B29-3ED7-4038-9257-16E84635D88F}"/>
    <cellStyle name="Normal 5 3 4" xfId="13108" xr:uid="{CEBA49A3-11EF-4BDE-A9DA-D780B4CC0F24}"/>
    <cellStyle name="Normal 5 3 5" xfId="949" xr:uid="{012452A4-4548-4019-B92F-482EC0F05FD0}"/>
    <cellStyle name="Normal 5 3 6" xfId="49655" xr:uid="{E7F22C33-A5BE-4C2A-AF0D-966AF9DB4B1A}"/>
    <cellStyle name="Normal 5 4" xfId="284" xr:uid="{FF9628E8-8F4E-47AE-8255-FE7DF6FD5372}"/>
    <cellStyle name="Normal 5 4 2" xfId="1341" xr:uid="{3287C55A-0228-4697-85F3-6125D3A614EA}"/>
    <cellStyle name="Normal 5 4 3" xfId="13152" xr:uid="{F30F2CCF-5002-4BDF-B65C-F9DE3C2D3487}"/>
    <cellStyle name="Normal 5 4 4" xfId="1022" xr:uid="{1EAB2F29-2E82-471D-9D03-53FFBBC842AD}"/>
    <cellStyle name="Normal 5 5" xfId="686" xr:uid="{9573C45F-9611-4585-8F7D-C96749CB74A0}"/>
    <cellStyle name="Normal 5 5 2" xfId="1354" xr:uid="{B38C077E-70CF-43EE-847F-D54F98078574}"/>
    <cellStyle name="Normal 5 5 3" xfId="49579" xr:uid="{6BE1969D-1B01-4A75-88DE-6841E5B9FDC2}"/>
    <cellStyle name="Normal 5 5 4" xfId="1224" xr:uid="{9D847591-6E09-46BA-B152-DFAD537EB593}"/>
    <cellStyle name="Normal 5 6" xfId="1371" xr:uid="{0732CC63-F8F0-4349-8A78-C99071A3C459}"/>
    <cellStyle name="Normal 5 7" xfId="7251" xr:uid="{D2266A2F-2DE0-445D-98D2-A0B269B394B6}"/>
    <cellStyle name="Normal 5 8" xfId="3163" xr:uid="{420E3545-12FE-40CA-9029-2D05E1CB1243}"/>
    <cellStyle name="Normal 5 9" xfId="12758" xr:uid="{C2AA2DB1-6129-44E5-9381-511EE3A2C5B1}"/>
    <cellStyle name="Normal 50" xfId="1619" xr:uid="{D30BAC7A-E9F2-4726-8543-97BD865390AE}"/>
    <cellStyle name="Normal 51" xfId="1622" xr:uid="{7D0E9527-E056-4D21-A367-21A7DFE5253D}"/>
    <cellStyle name="Normal 52" xfId="1624" xr:uid="{43747BD5-E99A-4E6A-97E9-35C588773545}"/>
    <cellStyle name="Normal 53" xfId="1626" xr:uid="{DD7CAE4A-08C6-48C5-8FE1-9CA29A46717C}"/>
    <cellStyle name="Normal 54" xfId="1377" xr:uid="{6709AEFE-E715-47ED-943B-BAAEDEE27E4A}"/>
    <cellStyle name="Normal 55" xfId="1433" xr:uid="{CE6B0866-AD81-46CE-B64E-3C2E35D23A91}"/>
    <cellStyle name="Normal 56" xfId="1628" xr:uid="{2F90B7FB-F924-4AEB-A00E-223D7473078E}"/>
    <cellStyle name="Normal 57" xfId="1629" xr:uid="{F0AFD621-CEBA-4313-895A-770CAA78A045}"/>
    <cellStyle name="Normal 58" xfId="1636" xr:uid="{357E844A-CDB7-44E5-A226-B1D8B3A90F22}"/>
    <cellStyle name="Normal 59" xfId="1665" xr:uid="{A8A7C7AD-3432-4D91-AF2B-2D79BBF27753}"/>
    <cellStyle name="Normal 6" xfId="285" xr:uid="{606E40B2-E623-43DF-9F2B-A8CBB0573939}"/>
    <cellStyle name="Normal 6 10" xfId="831" xr:uid="{46B96F2A-B984-4C01-B19A-CE2EFC96EE23}"/>
    <cellStyle name="Normal 6 11" xfId="49589" xr:uid="{4ABA5B99-D47F-44A3-9B25-A1B2BB289041}"/>
    <cellStyle name="Normal 6 12" xfId="49658" xr:uid="{B61BA776-5854-4CB7-BFE9-0D7E2B177A1A}"/>
    <cellStyle name="Normal 6 2" xfId="286" xr:uid="{A00D1BE7-2675-4CC5-90D5-BC3BFB86DC9E}"/>
    <cellStyle name="Normal 6 2 2" xfId="767" xr:uid="{8E56C6C9-B146-4D2D-9B7C-5ED4B55D6DF4}"/>
    <cellStyle name="Normal 6 2 2 2" xfId="1223" xr:uid="{8B81903E-8291-4990-9A23-6B7F3E883EEE}"/>
    <cellStyle name="Normal 6 2 2 3" xfId="48139" xr:uid="{53C4C04C-745B-4595-BC54-4E4DEBE0C866}"/>
    <cellStyle name="Normal 6 2 2 4" xfId="951" xr:uid="{4E349577-4320-449F-A120-470877DB28E5}"/>
    <cellStyle name="Normal 6 2 3" xfId="699" xr:uid="{74AEFD2D-5BBC-49D9-BFAD-C17C515C8E17}"/>
    <cellStyle name="Normal 6 2 3 2" xfId="1497" xr:uid="{7AF2287B-5A23-45EF-8EF2-92BDCF6B1B6B}"/>
    <cellStyle name="Normal 6 2 4" xfId="7252" xr:uid="{BB5B7CF4-B177-4718-9ED4-708986916FE3}"/>
    <cellStyle name="Normal 6 2 5" xfId="13018" xr:uid="{75D32D4B-AD53-4E2E-A9F7-E043E525CBB7}"/>
    <cellStyle name="Normal 6 2 6" xfId="867" xr:uid="{D10086BC-C03A-4A47-84DA-BD5E707484FC}"/>
    <cellStyle name="Normal 6 3" xfId="712" xr:uid="{FAC0DACA-3E22-44CA-8AE6-F74902D490ED}"/>
    <cellStyle name="Normal 6 3 2" xfId="1004" xr:uid="{F161C6E6-62D6-4134-90C8-FBA7CE4B9515}"/>
    <cellStyle name="Normal 6 3 2 2" xfId="756" xr:uid="{A87B014C-8401-444D-B615-13D4B61CBA09}"/>
    <cellStyle name="Normal 6 3 3" xfId="1414" xr:uid="{19DF32EC-00BF-4DDD-8B11-A530D44A46DB}"/>
    <cellStyle name="Normal 6 3 4" xfId="13109" xr:uid="{4DB53D8B-6F3C-4B2C-9C88-44A31A986EB4}"/>
    <cellStyle name="Normal 6 3 5" xfId="950" xr:uid="{9EB13F62-AEDA-475B-84C7-298A75127812}"/>
    <cellStyle name="Normal 6 3 6" xfId="49622" xr:uid="{B232C709-7EAA-4D88-99E4-82476ED1A778}"/>
    <cellStyle name="Normal 6 4" xfId="682" xr:uid="{F34FC81D-1DC7-4042-A72C-6CC2178D64D2}"/>
    <cellStyle name="Normal 6 4 2" xfId="3116" xr:uid="{0908E283-6F6F-48AC-A405-4371C853D39A}"/>
    <cellStyle name="Normal 6 4 3" xfId="13135" xr:uid="{BD40DFF2-B410-4F1A-8A61-F874A2B93333}"/>
    <cellStyle name="Normal 6 4 4" xfId="996" xr:uid="{AFFAC733-E079-4151-B43D-00E3FB2EDC52}"/>
    <cellStyle name="Normal 6 5" xfId="764" xr:uid="{EE865EF6-DF16-4E4A-BDAC-CB80CA4CAD45}"/>
    <cellStyle name="Normal 6 5 2" xfId="48075" xr:uid="{87073B9E-6732-4B03-9825-44B8F8525CF5}"/>
    <cellStyle name="Normal 6 5 3" xfId="1372" xr:uid="{6ADF11FA-FA17-4E38-B212-53DB9E368A55}"/>
    <cellStyle name="Normal 6 6" xfId="688" xr:uid="{0AB77072-0CFF-4C38-9A89-833543A29ECC}"/>
    <cellStyle name="Normal 6 6 2" xfId="3142" xr:uid="{B0AB9821-6A71-4796-9F66-DD49CEDFACD0}"/>
    <cellStyle name="Normal 6 7" xfId="12740" xr:uid="{4757C0FC-2B38-4C51-8B70-EC993D3E2242}"/>
    <cellStyle name="Normal 6 8" xfId="12984" xr:uid="{2D3111F6-D661-4185-80DC-91A8028EDDF3}"/>
    <cellStyle name="Normal 6 9" xfId="49531" xr:uid="{53F20AB0-2CEE-4D20-BB8D-38C2707403B7}"/>
    <cellStyle name="Normal 60" xfId="912" xr:uid="{E324372A-07B7-44F1-978E-C76A4DC16216}"/>
    <cellStyle name="Normal 60 2" xfId="1714" xr:uid="{B58B0703-1CC9-4EC5-BD2B-45F9F14FBC1F}"/>
    <cellStyle name="Normal 60 2 2" xfId="1720" xr:uid="{3851C09D-19A5-41B6-8137-1B1A1E853998}"/>
    <cellStyle name="Normal 61" xfId="913" xr:uid="{570ADA72-FA44-4F3B-8171-B4ACF2BB165A}"/>
    <cellStyle name="Normal 61 2" xfId="1715" xr:uid="{B0C14105-E5A1-4A14-887E-F1066E7F0C31}"/>
    <cellStyle name="Normal 61 2 2" xfId="1721" xr:uid="{5B12D9FB-F585-4ECD-B887-65F2BAE32DFC}"/>
    <cellStyle name="Normal 62" xfId="1698" xr:uid="{DAED5C2B-DD59-46F4-AC69-C5242ACE999C}"/>
    <cellStyle name="Normal 63" xfId="1702" xr:uid="{C7A8D910-1C15-4584-8BD0-782095D137BA}"/>
    <cellStyle name="Normal 64" xfId="1706" xr:uid="{DE7BFDB1-250C-4388-B84B-887EF86F6133}"/>
    <cellStyle name="Normal 65" xfId="1672" xr:uid="{DB7F7E01-A2DC-41B7-9B03-FD073FC71644}"/>
    <cellStyle name="Normal 66" xfId="915" xr:uid="{B808F98B-60D8-41F4-9E8A-F40531BD9771}"/>
    <cellStyle name="Normal 66 2" xfId="1716" xr:uid="{5E5DE0F9-701D-4C94-B56D-BA4F21AD6BF9}"/>
    <cellStyle name="Normal 66 2 2" xfId="1723" xr:uid="{4AA32573-1092-4E56-85BD-38742758C8CC}"/>
    <cellStyle name="Normal 67" xfId="1710" xr:uid="{88470541-CC37-4F7D-9F0A-1292A28A31E4}"/>
    <cellStyle name="Normal 68" xfId="1724" xr:uid="{B8086F2C-4F78-4E7A-A731-BFC26AF3DBD5}"/>
    <cellStyle name="Normal 69" xfId="1727" xr:uid="{850E6AFB-5F5C-48DD-97C7-2C473D8A1EE1}"/>
    <cellStyle name="Normal 7" xfId="287" xr:uid="{6D323019-F57A-46A5-960E-8EC5C218BBBD}"/>
    <cellStyle name="Normal 7 10" xfId="49556" xr:uid="{4DE38A39-7FB5-4EBC-A78A-3C15FC379680}"/>
    <cellStyle name="Normal 7 11" xfId="834" xr:uid="{342B69D1-E362-4D2E-B894-95D625D7FB09}"/>
    <cellStyle name="Normal 7 2" xfId="288" xr:uid="{85B8D1F7-4297-4826-8E7F-62B34639130F}"/>
    <cellStyle name="Normal 7 2 2" xfId="713" xr:uid="{DFB39D6D-2180-4398-A84E-4C416E972372}"/>
    <cellStyle name="Normal 7 2 2 2" xfId="1499" xr:uid="{289745F2-F1C5-4778-8CEF-37809C368EF2}"/>
    <cellStyle name="Normal 7 2 3" xfId="1691" xr:uid="{7669167B-B7E2-43C4-896E-CC0862A35986}"/>
    <cellStyle name="Normal 7 2 4" xfId="1498" xr:uid="{6CF0DE5F-ED46-478C-9CD6-9C00D7652F0E}"/>
    <cellStyle name="Normal 7 2 5" xfId="897" xr:uid="{D2E2B085-19EE-4CA3-BB8F-7CB8D18A478E}"/>
    <cellStyle name="Normal 7 3" xfId="676" xr:uid="{1280B057-4FD3-43FD-A85F-60E4174A1E29}"/>
    <cellStyle name="Normal 7 3 2" xfId="1679" xr:uid="{C630D6A4-9772-472D-B6C2-B2C7E7E9BD47}"/>
    <cellStyle name="Normal 7 3 3" xfId="1500" xr:uid="{BDFED8F8-9DE1-4A85-AF9F-2093DC327DD0}"/>
    <cellStyle name="Normal 7 3 4" xfId="868" xr:uid="{C8E5C17D-CB0F-42D7-B52C-9FFF96FDEF3F}"/>
    <cellStyle name="Normal 7 4" xfId="1349" xr:uid="{5F05432E-2601-411A-A6B7-C4537E349C11}"/>
    <cellStyle name="Normal 7 5" xfId="1432" xr:uid="{C5BE0E32-EF7D-4D17-9F1E-E2CD986F9FEE}"/>
    <cellStyle name="Normal 7 6" xfId="7224" xr:uid="{AD741309-AF5E-4042-85B1-0F88A8C136C1}"/>
    <cellStyle name="Normal 7 7" xfId="3146" xr:uid="{58D07311-A21F-4BDD-8309-769DB9046248}"/>
    <cellStyle name="Normal 7 8" xfId="12741" xr:uid="{B2DCCEB7-53A5-49E6-902F-E9F02395C416}"/>
    <cellStyle name="Normal 7 9" xfId="12987" xr:uid="{A09E661F-882F-4556-9826-6733C93AA749}"/>
    <cellStyle name="Normal 70" xfId="1729" xr:uid="{48308BBB-5517-4B3E-AA74-9F673465C789}"/>
    <cellStyle name="Normal 71" xfId="2189" xr:uid="{19D85996-F5E2-49A3-B0F1-44017DCB5A72}"/>
    <cellStyle name="Normal 71 2" xfId="2689" xr:uid="{930D08C3-1258-40B7-9B9B-575070B8381F}"/>
    <cellStyle name="Normal 72" xfId="2617" xr:uid="{6C78FF79-A233-4FA9-8297-F33CB2A6571F}"/>
    <cellStyle name="Normal 73" xfId="2704" xr:uid="{A5A11414-F22D-444B-9DF6-E570B2CD762F}"/>
    <cellStyle name="Normal 74" xfId="2708" xr:uid="{8791B2E5-34BF-45BD-80C2-6C8F4050D959}"/>
    <cellStyle name="Normal 74 2" xfId="3135" xr:uid="{2E3F7DCA-5A92-444B-A154-FC328B6FFF44}"/>
    <cellStyle name="Normal 74 3" xfId="12834" xr:uid="{0EBED3F9-80E3-4DF7-9F13-EF2CCA3E0D90}"/>
    <cellStyle name="Normal 75" xfId="2710" xr:uid="{D4D4DBA2-755B-48CE-9938-F6D5889ABAF1}"/>
    <cellStyle name="Normal 76" xfId="2764" xr:uid="{D9B7010D-E3D5-4E9D-A439-9C24259B0076}"/>
    <cellStyle name="Normal 77" xfId="2770" xr:uid="{0EA56B30-FF31-4B33-97F9-DB99590DEBFF}"/>
    <cellStyle name="Normal 77 2" xfId="11330" xr:uid="{67D7E501-F2DE-4EEE-8EAB-E4F74B7A2934}"/>
    <cellStyle name="Normal 77 3" xfId="5853" xr:uid="{1BC0964C-E0FE-4C21-92B5-2791A3CBC992}"/>
    <cellStyle name="Normal 78" xfId="2779" xr:uid="{3C437A03-E8D6-46CF-B7F1-D31E56A54B19}"/>
    <cellStyle name="Normal 78 2" xfId="7203" xr:uid="{4C4D0D72-301B-4611-ABA3-C88FBBF3C378}"/>
    <cellStyle name="Normal 79" xfId="2793" xr:uid="{02A00734-8FCA-4A2F-9398-0708E5F2B98C}"/>
    <cellStyle name="Normal 79 2" xfId="7219" xr:uid="{A326720F-40D7-4D4A-AFA2-4448E82AA4A2}"/>
    <cellStyle name="Normal 79 3" xfId="49559" xr:uid="{6026E081-7D27-40A3-97F7-847D47178B39}"/>
    <cellStyle name="Normal 8" xfId="289" xr:uid="{D41A0207-1916-4463-B376-4F40EA0B8EA5}"/>
    <cellStyle name="Normal 8 10" xfId="1632" xr:uid="{6438F50A-775C-45A5-86C9-FFA480B3074B}"/>
    <cellStyle name="Normal 8 10 2" xfId="1634" xr:uid="{23C3B989-61AB-4909-9993-69899AB74B91}"/>
    <cellStyle name="Normal 8 10 3" xfId="1718" xr:uid="{2256D71E-FEA7-4295-A41B-E1514990941B}"/>
    <cellStyle name="Normal 8 10 4" xfId="12812" xr:uid="{861EA82A-A60C-4C25-BDED-AB8A1427BDBF}"/>
    <cellStyle name="Normal 8 11" xfId="13006" xr:uid="{AE83F604-1C32-42D1-A436-85E5405615AB}"/>
    <cellStyle name="Normal 8 12" xfId="850" xr:uid="{1007F11A-7F67-427E-BBE7-7C1907B969FB}"/>
    <cellStyle name="Normal 8 13" xfId="49590" xr:uid="{B62A8923-344A-4495-837E-32910B4B3560}"/>
    <cellStyle name="Normal 8 14" xfId="49641" xr:uid="{4E53577A-A40B-48CC-A751-E1B4F900D6BD}"/>
    <cellStyle name="Normal 8 2" xfId="290" xr:uid="{2AAFB05A-4D03-4AAB-8D6D-AD9AEFF5E925}"/>
    <cellStyle name="Normal 8 2 2" xfId="1226" xr:uid="{EC368A67-8B6B-43D4-84BF-6556A660C00E}"/>
    <cellStyle name="Normal 8 2 2 2" xfId="1367" xr:uid="{C2859956-14BF-4E78-8F62-2CC142A86120}"/>
    <cellStyle name="Normal 8 2 2 2 2" xfId="643" xr:uid="{482FD5C7-EFF2-48F8-8F09-39432686A714}"/>
    <cellStyle name="Normal 8 2 2 2 2 2" xfId="49595" xr:uid="{37CE44FE-E019-456D-BE9E-CAFEDD30F32E}"/>
    <cellStyle name="Normal 8 2 2 3" xfId="48140" xr:uid="{509A4D8E-F1EF-4A48-A521-2912D86F27E8}"/>
    <cellStyle name="Normal 8 2 3" xfId="1338" xr:uid="{1483FA25-1658-4A8D-A65A-9BFAAF0020A6}"/>
    <cellStyle name="Normal 8 2 3 2" xfId="1501" xr:uid="{11A57838-2B39-455C-9220-B4555826AF2D}"/>
    <cellStyle name="Normal 8 2 3 3" xfId="2752" xr:uid="{319AEEE1-D2C6-4741-A89F-178F7624CD5B}"/>
    <cellStyle name="Normal 8 2 4" xfId="1671" xr:uid="{8951BB96-F562-4F19-B6C9-CF98CFC8A7D9}"/>
    <cellStyle name="Normal 8 2 5" xfId="1369" xr:uid="{7EC88CFE-3435-4C36-9A54-E633006089B8}"/>
    <cellStyle name="Normal 8 2 6" xfId="2814" xr:uid="{347E74FD-2FF2-4C61-B45B-3D371F99EF21}"/>
    <cellStyle name="Normal 8 2 6 2" xfId="7240" xr:uid="{1D7645EA-24BD-42A9-B6DC-13E3FED56C08}"/>
    <cellStyle name="Normal 8 2 7" xfId="13005" xr:uid="{58E48513-D50C-431A-8063-BB47250ABB76}"/>
    <cellStyle name="Normal 8 3" xfId="766" xr:uid="{0E627DEC-98EC-488E-9538-C922D5D63541}"/>
    <cellStyle name="Normal 8 3 10 2 2 2" xfId="1334" xr:uid="{FB07DBB9-466B-4120-878B-5A544409C9B6}"/>
    <cellStyle name="Normal 8 3 2" xfId="1225" xr:uid="{ACADDC3A-10EC-4C8B-A04D-6F62AC17D949}"/>
    <cellStyle name="Normal 8 3 2 2" xfId="1342" xr:uid="{52A636AC-AE3D-4067-AEA8-2EEBEC356D7E}"/>
    <cellStyle name="Normal 8 3 2 3" xfId="13295" xr:uid="{54E66DF2-2CA0-414B-95A6-D9249D239C40}"/>
    <cellStyle name="Normal 8 3 3" xfId="2951" xr:uid="{DE5AF38E-5571-4AB3-8138-A3DCD997ABC4}"/>
    <cellStyle name="Normal 8 3 3 2" xfId="2195" xr:uid="{45DED586-1B44-4CF5-999A-CB22C67E8797}"/>
    <cellStyle name="Normal 8 3 3 2 2" xfId="2198" xr:uid="{57A26A9A-AD55-42D2-BE30-EBE5C8B70F81}"/>
    <cellStyle name="Normal 8 3 3 3" xfId="14603" xr:uid="{45E229A1-C002-47F1-8F0C-34FF62193CF1}"/>
    <cellStyle name="Normal 8 3 4" xfId="3129" xr:uid="{B325F08B-069D-4013-B099-C58D76D3DF85}"/>
    <cellStyle name="Normal 8 3 4 2" xfId="14740" xr:uid="{A0FE6364-9962-4ABF-8780-A1E4784255B2}"/>
    <cellStyle name="Normal 8 3 4 3" xfId="12901" xr:uid="{FD4FA200-A6AF-48C9-AEB9-49D10281A21D}"/>
    <cellStyle name="Normal 8 3 5" xfId="13053" xr:uid="{A2FEA9A3-FD7E-4AA3-BD04-919FFA0A8162}"/>
    <cellStyle name="Normal 8 3 6" xfId="903" xr:uid="{6376D095-4947-44F2-AC89-62E665CDB938}"/>
    <cellStyle name="Normal 8 3 7" xfId="49687" xr:uid="{5B59A2D5-362F-4096-8567-E67044AD01B1}"/>
    <cellStyle name="Normal 8 4" xfId="1015" xr:uid="{C375CD41-35EC-4CFF-AEFC-A5CF62713E81}"/>
    <cellStyle name="Normal 8 4 2" xfId="1269" xr:uid="{F548FCAF-FC6C-4EEB-85DB-1ECB52E0129A}"/>
    <cellStyle name="Normal 8 4 3" xfId="1043" xr:uid="{BCF7406C-4437-42BB-93E5-0D68F313EA0B}"/>
    <cellStyle name="Normal 8 4 4" xfId="13147" xr:uid="{57CD8F1F-EBD6-41A2-9C22-9F4C33D1E9DA}"/>
    <cellStyle name="Normal 8 5" xfId="1243" xr:uid="{E08D91D9-1015-4C06-8446-4AE2CEE14EA2}"/>
    <cellStyle name="Normal 8 5 2" xfId="1266" xr:uid="{5DF37BC7-F5DD-4749-8467-B6FF23868BCF}"/>
    <cellStyle name="Normal 8 5 3" xfId="47938" xr:uid="{8D342DD0-6296-4808-B06F-A99CFCF3712F}"/>
    <cellStyle name="Normal 8 6" xfId="1316" xr:uid="{C67F8AE1-BC26-4365-A475-1E893ADD7B73}"/>
    <cellStyle name="Normal 8 6 3" xfId="49596" xr:uid="{1A641FC8-3AB2-4BB3-9B92-EB0AF66E9D6B}"/>
    <cellStyle name="Normal 8 7" xfId="7241" xr:uid="{32B1CEC6-84A0-4628-974E-3F4BE29009F2}"/>
    <cellStyle name="Normal 8 7 2" xfId="49593" xr:uid="{5DA2A6EA-41DC-45AC-944C-9400F12279DD}"/>
    <cellStyle name="Normal 8 8" xfId="3156" xr:uid="{AF40838A-C434-4DEF-A545-B8F24FD5328F}"/>
    <cellStyle name="Normal 8 8 2" xfId="49594" xr:uid="{42BA87DD-5D2E-4508-99CE-27BD34050616}"/>
    <cellStyle name="Normal 8 8 3" xfId="49597" xr:uid="{C753B190-1EBE-4F7B-90B5-D7A2593B77F1}"/>
    <cellStyle name="Normal 8 9" xfId="12750" xr:uid="{BB1306AA-BD03-467E-9C0E-E75E3951FFAE}"/>
    <cellStyle name="Normal 80" xfId="2810" xr:uid="{67DFC3EE-C96E-4082-852A-77CBC807AF19}"/>
    <cellStyle name="Normal 80 2" xfId="3067" xr:uid="{0BBEAD62-9EA3-47FC-965B-63E1AF512A7F}"/>
    <cellStyle name="Normal 80 3" xfId="12689" xr:uid="{AC388D49-6C2F-4CCC-8D21-6C4E74BB1379}"/>
    <cellStyle name="Normal 81" xfId="2811" xr:uid="{201218C4-0678-498C-A02D-14D757F2855F}"/>
    <cellStyle name="Normal 81 2" xfId="3112" xr:uid="{761A577C-6689-46D2-821C-361B950B4C8A}"/>
    <cellStyle name="Normal 81 3" xfId="3064" xr:uid="{88FBE49A-6162-4316-8451-D343C52EFBB9}"/>
    <cellStyle name="Normal 81 4" xfId="12838" xr:uid="{031A0ED6-5AF4-4C20-A4BA-47241B0AAB3F}"/>
    <cellStyle name="Normal 82" xfId="2816" xr:uid="{22B49824-C9C7-48F1-B4C0-7F153603C776}"/>
    <cellStyle name="Normal 82 2" xfId="3114" xr:uid="{BE8C7A48-FEA9-4269-B5A6-55AB1C5139BB}"/>
    <cellStyle name="Normal 82 3" xfId="3071" xr:uid="{55AE1604-7040-4E7D-A54A-63401296BB3F}"/>
    <cellStyle name="Normal 82 4" xfId="12839" xr:uid="{B802FC1F-482A-4D30-87F1-F9BAB03B3ED2}"/>
    <cellStyle name="Normal 83" xfId="3062" xr:uid="{4C783E0D-1144-4FB8-B60B-707A28796840}"/>
    <cellStyle name="Normal 83 2" xfId="3140" xr:uid="{68C724E9-8C37-415A-A4C8-68E4B780E317}"/>
    <cellStyle name="Normal 84" xfId="3137" xr:uid="{DA7018E9-1CF9-41B8-8F39-4A92062EDBEE}"/>
    <cellStyle name="Normal 85" xfId="3168" xr:uid="{B9CA7378-ABA8-434B-89B0-61F5A884A65F}"/>
    <cellStyle name="Normal 86" xfId="3173" xr:uid="{ABCEC000-2409-4CBC-B70C-7479304D1EEB}"/>
    <cellStyle name="Normal 87" xfId="12704" xr:uid="{84C1DBFC-4E9E-4AF0-BC09-02EBC7FA5668}"/>
    <cellStyle name="Normal 88" xfId="12710" xr:uid="{720C6529-5090-4C7E-800C-18E275757874}"/>
    <cellStyle name="Normal 89" xfId="12702" xr:uid="{45F58DA5-BE8D-436C-BA01-79BB8844BFAD}"/>
    <cellStyle name="Normal 9" xfId="291" xr:uid="{DEC0E436-214C-4BFB-869B-78A6180A5B95}"/>
    <cellStyle name="Normal 9 10" xfId="12899" xr:uid="{7F61BC0E-4A01-47EF-9567-1AD6E1B6A988}"/>
    <cellStyle name="Normal 9 11" xfId="49604" xr:uid="{6545F6DA-778D-4EE1-ADAB-CE3BCC69A246}"/>
    <cellStyle name="Normal 9 2" xfId="771" xr:uid="{119AFA8B-8EEA-429B-832E-C2C1E93B3560}"/>
    <cellStyle name="Normal 9 2 2" xfId="1689" xr:uid="{01E96FDC-B7F7-493E-86CE-BE9279B27165}"/>
    <cellStyle name="Normal 9 2 2 2" xfId="13470" xr:uid="{E4CBCDBF-56EE-411F-8D5E-BC80FB535DB9}"/>
    <cellStyle name="Normal 9 2 3" xfId="1503" xr:uid="{6570EA39-286B-49C3-8879-3D95B8CEB1FE}"/>
    <cellStyle name="Normal 9 2 4" xfId="13041" xr:uid="{27BA9286-FFA4-40D8-80D8-44DC79C59C01}"/>
    <cellStyle name="Normal 9 2 5" xfId="892" xr:uid="{7EE3A4AA-2A32-44BB-8A70-01AAA95FCEB8}"/>
    <cellStyle name="Normal 9 3" xfId="717" xr:uid="{AF990760-9AC6-4EB4-82EF-CB3DB283DC34}"/>
    <cellStyle name="Normal 9 3 2" xfId="1216" xr:uid="{123FF398-8D3D-4581-9E1B-BE162A6B6FA4}"/>
    <cellStyle name="Normal 9 3 3" xfId="1083" xr:uid="{E99E7E44-906C-4DFA-82A8-CAC227381ECD}"/>
    <cellStyle name="Normal 9 3 4" xfId="3131" xr:uid="{C9B2E370-77C8-4CDB-9FCD-CFAE02ED675E}"/>
    <cellStyle name="Normal 9 3 5" xfId="13121" xr:uid="{E6606511-64C2-48ED-A183-2AF1CC259908}"/>
    <cellStyle name="Normal 9 3 6" xfId="975" xr:uid="{321F3861-D07A-403E-8ADC-3397266D2E58}"/>
    <cellStyle name="Normal 9 4" xfId="992" xr:uid="{D9C980FD-C110-4465-AD5B-94636E91E25B}"/>
    <cellStyle name="Normal 9 4 2" xfId="13131" xr:uid="{E6961B91-19E8-4E18-BCB9-923D80575724}"/>
    <cellStyle name="Normal 9 4 2 2 2" xfId="48157" xr:uid="{2FB031A7-872F-4943-9EDD-51AE9909332E}"/>
    <cellStyle name="Normal 9 4 2 2 2 2" xfId="49537" xr:uid="{44B3C34F-A0B3-44FB-8F36-DF7239FA2807}"/>
    <cellStyle name="Normal 9 4 2 2 2 2 2" xfId="49627" xr:uid="{067CCD98-73CA-41D9-BF70-CC1CD2CA6334}"/>
    <cellStyle name="Normal 9 4 3 2 2" xfId="49538" xr:uid="{20E90AEB-6335-47A7-8DAC-B0699E6A9B1D}"/>
    <cellStyle name="Normal 9 4 3 2 2 2" xfId="49540" xr:uid="{1BAFD02B-FF71-475D-9745-BFA608B95B1F}"/>
    <cellStyle name="Normal 9 5" xfId="1502" xr:uid="{7E3ACEB3-A091-43CA-A688-511EFC423B25}"/>
    <cellStyle name="Normal 9 5 2" xfId="12716" xr:uid="{2FF76224-2095-4C47-973C-64816224BF22}"/>
    <cellStyle name="Normal 9 5 3" xfId="12799" xr:uid="{9CC80912-B254-45BC-BB46-86DBA22A2698}"/>
    <cellStyle name="Normal 9 5 4" xfId="13403" xr:uid="{F82856F7-83F3-480C-8B18-0252AD17B280}"/>
    <cellStyle name="Normal 9 6" xfId="2813" xr:uid="{32590601-0F77-4E8B-B1C8-074824EFC44B}"/>
    <cellStyle name="Normal 9 6 2" xfId="7247" xr:uid="{752D3DF3-C0D4-4F36-BF8F-599142195760}"/>
    <cellStyle name="Normal 9 7" xfId="3160" xr:uid="{8DBB5E4B-50C0-44F2-8CB7-6DCC753FD570}"/>
    <cellStyle name="Normal 9 8" xfId="12754" xr:uid="{F65F3447-E313-472D-A213-6109088BB940}"/>
    <cellStyle name="Normal 9 9" xfId="13010" xr:uid="{67BC445C-1635-47D6-A6CC-426349AD8DFB}"/>
    <cellStyle name="Normal 90" xfId="12707" xr:uid="{E8D3B872-885B-4DF2-B1B1-82D8013215E1}"/>
    <cellStyle name="Normal 91" xfId="3171" xr:uid="{19E0A511-BE9C-4962-B87B-FBD7B7E98242}"/>
    <cellStyle name="Normal 92" xfId="12705" xr:uid="{07DA97BF-93FF-4D2C-9B2C-DC092DC6C01C}"/>
    <cellStyle name="Normal 93" xfId="12712" xr:uid="{16E4513F-C1CF-47FB-8A00-0A2A20871FB7}"/>
    <cellStyle name="Normal 94" xfId="12717" xr:uid="{67555D58-2DD7-4AEB-A133-68349A9498CB}"/>
    <cellStyle name="Normal 94 2" xfId="12895" xr:uid="{A707E02B-1483-4689-9A4D-A4F7A5E58549}"/>
    <cellStyle name="Normal 95" xfId="12718" xr:uid="{FCFFD063-75F6-4470-85D7-9C311A442299}"/>
    <cellStyle name="Normal 96" xfId="12725" xr:uid="{A2FF98B5-9A24-42F9-931B-DC4A38494759}"/>
    <cellStyle name="Normal 97" xfId="12726" xr:uid="{0D238F67-7D98-42BB-BB9E-EB0BF5ADE13D}"/>
    <cellStyle name="Normal 98" xfId="12727" xr:uid="{0798E309-9416-4617-8431-9AD82A60FDC4}"/>
    <cellStyle name="Normal 980" xfId="1046" xr:uid="{45BAD1DF-EEC7-4205-9413-D749EC5FA8EE}"/>
    <cellStyle name="Normal 980 2" xfId="988" xr:uid="{F589F41B-89A2-4EF2-A408-C921C1F5B650}"/>
    <cellStyle name="Normal 99" xfId="12728" xr:uid="{F09345D7-5858-4CBE-AA6E-D7959103CE64}"/>
    <cellStyle name="Normal_L'Oreal 2550" xfId="292" xr:uid="{FA5A1E3A-6A4B-4FDD-9514-5BFB8EBD592B}"/>
    <cellStyle name="Note" xfId="293" builtinId="10" customBuiltin="1"/>
    <cellStyle name="Note 10" xfId="792" xr:uid="{3292C1C9-A7C4-4AA1-AB82-54C5996F5437}"/>
    <cellStyle name="Note 2" xfId="294" xr:uid="{A1EFB56C-13DD-41BB-811B-8F2E72DE5A80}"/>
    <cellStyle name="Note 2 2" xfId="1522" xr:uid="{9B7A0592-0F6F-45A1-9CCC-50B347703BD4}"/>
    <cellStyle name="Note 2 2 2" xfId="2964" xr:uid="{7B8ACE68-7FE1-463A-B948-55416D62B62D}"/>
    <cellStyle name="Note 2 2 3" xfId="13405" xr:uid="{CE3970E6-5518-4578-B20F-AF6D576190DA}"/>
    <cellStyle name="Note 2 3" xfId="2835" xr:uid="{964432E8-C33F-470E-A279-9F2D4B131554}"/>
    <cellStyle name="Note 2 3 2" xfId="14501" xr:uid="{A4ADB54B-36C6-49C7-8AA3-25078A657566}"/>
    <cellStyle name="Note 2 4" xfId="13066" xr:uid="{F643764D-BF74-42D1-A0DE-11E6178BED05}"/>
    <cellStyle name="Note 2 4 2" xfId="48141" xr:uid="{565FBB00-0E1E-4501-A542-D563D9169EBD}"/>
    <cellStyle name="Note 3" xfId="1740" xr:uid="{4BBE752C-3336-432C-94D6-FC89797FDDE9}"/>
    <cellStyle name="Note 3 2" xfId="2987" xr:uid="{EF9FBC74-9774-4003-B887-12BF2EC9EEAB}"/>
    <cellStyle name="Note 3 2 2" xfId="14626" xr:uid="{A1B996D4-4492-47B3-AFFB-0E25588DFBE1}"/>
    <cellStyle name="Note 3 3" xfId="12938" xr:uid="{AFC191F6-50B0-43E4-9C25-4DE4EEE5680F}"/>
    <cellStyle name="Note 3 4" xfId="13495" xr:uid="{9CCE14ED-17E5-4531-922E-AC1B83F08C61}"/>
    <cellStyle name="Note 4" xfId="2890" xr:uid="{BFB9E2D9-25EA-4550-8E55-E2814FF0491F}"/>
    <cellStyle name="Note 4 2" xfId="3016" xr:uid="{C34F66D4-BA74-4DE4-9514-7CC6A709A1EF}"/>
    <cellStyle name="Note 4 2 2" xfId="14654" xr:uid="{B4F55B5E-9510-4D79-AC90-660BD82D4CFE}"/>
    <cellStyle name="Note 4 3" xfId="14543" xr:uid="{58FB3437-C915-48D3-B072-41CFC83EB43B}"/>
    <cellStyle name="Note 5" xfId="2910" xr:uid="{99209C2C-FBD5-42CD-98B6-2C3D403708E0}"/>
    <cellStyle name="Note 5 2" xfId="3039" xr:uid="{10E4596B-E3EB-42F1-8038-2246DA7B4214}"/>
    <cellStyle name="Note 5 2 2" xfId="14677" xr:uid="{E6A75664-65E3-42AF-AA36-FEC236DB78F7}"/>
    <cellStyle name="Note 5 3" xfId="14563" xr:uid="{4CD6D91E-E735-4E8C-BC6A-4524C036501E}"/>
    <cellStyle name="Note 6" xfId="2931" xr:uid="{46536B60-56D8-47BE-9E3C-ED216EBD3883}"/>
    <cellStyle name="Note 6 2" xfId="3060" xr:uid="{C0E9BC44-E182-4778-B54B-613562CF2742}"/>
    <cellStyle name="Note 6 2 2" xfId="14698" xr:uid="{50949AF4-48B8-48AD-A57B-EABF4DDB9F2E}"/>
    <cellStyle name="Note 6 3" xfId="14583" xr:uid="{3AFB268A-C035-491F-BA4E-A034718DDE44}"/>
    <cellStyle name="Note 7" xfId="2950" xr:uid="{D03E046E-0F67-48AE-B813-DFD1E1F021A5}"/>
    <cellStyle name="Note 7 2" xfId="14602" xr:uid="{A0ACFDB2-6B12-429C-8A95-4444C7B6BB13}"/>
    <cellStyle name="Note 8" xfId="12738" xr:uid="{E81D8D34-4329-4FA2-9AD9-D5BF83C6B3D8}"/>
    <cellStyle name="Note 9" xfId="12951" xr:uid="{AF5BCD3B-D6D4-4D09-9E39-0DE5702A868C}"/>
    <cellStyle name="Output" xfId="295" builtinId="21" customBuiltin="1"/>
    <cellStyle name="Output 2" xfId="296" xr:uid="{E33EA397-FF16-4DA6-B051-211EEAE5BF7E}"/>
    <cellStyle name="Output 2 2" xfId="1517" xr:uid="{35C1EBF1-B7B3-484B-8103-AFDEFDFC0780}"/>
    <cellStyle name="Output 3" xfId="7653" xr:uid="{BCAF6E61-E690-4948-AA9A-95D8D16CBC5C}"/>
    <cellStyle name="Output 4" xfId="787" xr:uid="{31931FC2-9167-45E6-864E-4D2723A07912}"/>
    <cellStyle name="Output Amounts" xfId="297" xr:uid="{FD59371D-D483-4229-B095-16D1F06EF0FC}"/>
    <cellStyle name="Output Column Headings" xfId="298" xr:uid="{9F4C3777-49BC-48CD-A3CC-2E19C59AEC9C}"/>
    <cellStyle name="Output Line Items" xfId="299" xr:uid="{3D49669B-7A6C-4C1E-BAA6-76952444F56A}"/>
    <cellStyle name="Output Report Heading" xfId="300" xr:uid="{3066FC78-F76A-4C40-BF7F-2263C5070B70}"/>
    <cellStyle name="Output Report Title" xfId="301" xr:uid="{42A13071-2B19-4E5F-8469-28A4420EDA7A}"/>
    <cellStyle name="Percent" xfId="302" builtinId="5"/>
    <cellStyle name="Percent (0)" xfId="303" xr:uid="{E10E0E05-410B-47F5-BEF3-F28860A3432C}"/>
    <cellStyle name="Percent [0]" xfId="1415" xr:uid="{EB98F801-A754-409F-81B7-3CA070627787}"/>
    <cellStyle name="Percent [0] 2" xfId="48076" xr:uid="{A202E56E-5A73-4502-944D-1DB5C34B23D9}"/>
    <cellStyle name="Percent [00]" xfId="1416" xr:uid="{E9D1580E-9269-4C7F-8E4C-6DD39B8D2E1C}"/>
    <cellStyle name="Percent [00] 2" xfId="48077" xr:uid="{93B8A8AF-78D2-42B1-841F-158A635F449F}"/>
    <cellStyle name="Percent [2]" xfId="304" xr:uid="{09F39BD3-DEF5-44B4-B67E-4E0BC5B89EAF}"/>
    <cellStyle name="Percent [2] 2" xfId="305" xr:uid="{0B1C660A-364F-4A47-95A8-1A71E184FB49}"/>
    <cellStyle name="Percent [2] 2 2" xfId="306" xr:uid="{0B46BAD1-0BE5-42BF-A024-D5B027771CB4}"/>
    <cellStyle name="Percent [2] 3" xfId="307" xr:uid="{2A3D1962-0CB2-4FFF-9296-319C6893ED55}"/>
    <cellStyle name="Percent [2] 3 2" xfId="308" xr:uid="{09D9BFDD-63CA-44FE-A226-5A8195E8EFF5}"/>
    <cellStyle name="Percent [2] 3 3" xfId="309" xr:uid="{CBA5080F-7607-48A9-BA6C-3E15C2713DEA}"/>
    <cellStyle name="Percent [2] 4" xfId="310" xr:uid="{5A35DB2D-8FEB-4FFC-85C4-3297B7A6FFB8}"/>
    <cellStyle name="Percent [2] 4 2" xfId="311" xr:uid="{D0251207-FC7F-4B63-B867-14C562597434}"/>
    <cellStyle name="Percent [2] 5" xfId="312" xr:uid="{F3038221-CD67-4871-B5B6-9D24B6362013}"/>
    <cellStyle name="Percent 10" xfId="313" xr:uid="{992A6C27-B21D-4FAC-8530-21BA395C596A}"/>
    <cellStyle name="Percent 10 2" xfId="613" xr:uid="{DCD0A798-0564-4AFE-AE14-3E8D40BAC89D}"/>
    <cellStyle name="Percent 10 3" xfId="1699" xr:uid="{9FCC54BB-9902-436B-9A63-03E63364538D}"/>
    <cellStyle name="Percent 10 4" xfId="49668" xr:uid="{E90CF36C-33EC-4A62-8941-F682C6FB0C8F}"/>
    <cellStyle name="Percent 10 5" xfId="479" xr:uid="{02B2AE2A-C8D4-4CFA-A623-1CFF9C83D639}"/>
    <cellStyle name="Percent 11" xfId="314" xr:uid="{A0AD35DD-9A87-488A-B914-DE461DD68F81}"/>
    <cellStyle name="Percent 11 2" xfId="516" xr:uid="{5551EF0D-5291-439D-BF30-316F9401D3D8}"/>
    <cellStyle name="Percent 11 3" xfId="1667" xr:uid="{C64CB093-B972-4FE3-932B-29A96D4E1342}"/>
    <cellStyle name="Percent 11 4" xfId="382" xr:uid="{A150B8BA-EF20-42E6-B3CF-1A134197F98B}"/>
    <cellStyle name="Percent 12" xfId="315" xr:uid="{C00B84DA-F824-462B-8A72-75F2B60254D5}"/>
    <cellStyle name="Percent 12 2" xfId="622" xr:uid="{2A537515-1842-484F-98F3-46D423962640}"/>
    <cellStyle name="Percent 12 3" xfId="1711" xr:uid="{AD62D7DB-431C-4F92-8C7B-FE65CD4AF649}"/>
    <cellStyle name="Percent 12 4" xfId="487" xr:uid="{450EE290-6906-4B5C-AF25-5E08F1CA0E7E}"/>
    <cellStyle name="Percent 13" xfId="316" xr:uid="{A1A03D6F-2B8A-4E11-92A8-AC2E613D6CE7}"/>
    <cellStyle name="Percent 13 2" xfId="602" xr:uid="{4F03D262-AC4F-47E0-82DF-3F19A399273A}"/>
    <cellStyle name="Percent 13 3" xfId="1713" xr:uid="{C3FED079-A3FF-4F95-A19B-6C5000CF7029}"/>
    <cellStyle name="Percent 13 4" xfId="468" xr:uid="{B8DC2FC1-9D92-4FF1-B40E-BBEC7E7ACDA3}"/>
    <cellStyle name="Percent 14" xfId="317" xr:uid="{6AB9D1B4-4FDE-432D-9AB6-A8E4EA0218FB}"/>
    <cellStyle name="Percent 14 2" xfId="610" xr:uid="{4491FF6D-A202-4ED3-BAD5-658B84702DEE}"/>
    <cellStyle name="Percent 14 3" xfId="1230" xr:uid="{5E2B8124-AE16-4FC1-8801-BCEA9AD46E99}"/>
    <cellStyle name="Percent 14 4" xfId="476" xr:uid="{D27D9B5E-95A3-4F4D-BC91-C2356C8B4B27}"/>
    <cellStyle name="Percent 15" xfId="318" xr:uid="{B6C94140-2D3E-4AB2-A106-8C7F9B139C9B}"/>
    <cellStyle name="Percent 15 2" xfId="607" xr:uid="{0921DD9B-5FAA-4D96-A9DF-A1443274D90A}"/>
    <cellStyle name="Percent 15 3" xfId="1728" xr:uid="{F942037F-8315-42BB-B313-473A1517903A}"/>
    <cellStyle name="Percent 15 4" xfId="49666" xr:uid="{51C9FAB3-64E6-4021-8B3B-652610FAE39C}"/>
    <cellStyle name="Percent 15 5" xfId="473" xr:uid="{549890EA-4707-425F-9265-F017C3CAC546}"/>
    <cellStyle name="Percent 16" xfId="319" xr:uid="{047F14AD-2C50-4F5D-9B26-D7B0FC304F80}"/>
    <cellStyle name="Percent 16 2" xfId="638" xr:uid="{36B2EB0E-9D71-4DEF-87C0-B320103F782B}"/>
    <cellStyle name="Percent 16 3" xfId="1731" xr:uid="{74D5E142-BEC2-4276-BD37-C5060830ABD3}"/>
    <cellStyle name="Percent 16 4" xfId="503" xr:uid="{7255B60C-2128-408E-BC41-549B2AA8AEBA}"/>
    <cellStyle name="Percent 17" xfId="320" xr:uid="{03804A74-1978-4820-8ECA-3EA0100CB868}"/>
    <cellStyle name="Percent 17 2" xfId="640" xr:uid="{ECF47357-2798-4F6B-A716-EF84A3E5D4C6}"/>
    <cellStyle name="Percent 17 3" xfId="746" xr:uid="{99402234-D8C2-418D-BE58-836C89544DCA}"/>
    <cellStyle name="Percent 17 4" xfId="505" xr:uid="{3A8C7400-D87D-4574-A44F-8A961A724B32}"/>
    <cellStyle name="Percent 18" xfId="321" xr:uid="{8AAE511D-7B3C-46B5-A83D-4B73729DD486}"/>
    <cellStyle name="Percent 18 2" xfId="601" xr:uid="{A7EEE897-9175-4A2D-B019-E09CD867D766}"/>
    <cellStyle name="Percent 18 3" xfId="2706" xr:uid="{2DE6CED0-7F5B-4610-ADD2-12B3E10022CF}"/>
    <cellStyle name="Percent 18 4" xfId="467" xr:uid="{F1F6568C-11BC-423C-B7CC-9FCAC67B16D1}"/>
    <cellStyle name="Percent 19" xfId="322" xr:uid="{E1BAE16F-17E0-4D3F-9205-23E8D53E3967}"/>
    <cellStyle name="Percent 19 2" xfId="608" xr:uid="{1041A217-1D41-4D05-BF12-0DBB246D64CE}"/>
    <cellStyle name="Percent 19 3" xfId="2711" xr:uid="{77112DB9-202F-4588-BFAA-730352B64824}"/>
    <cellStyle name="Percent 19 4" xfId="474" xr:uid="{F8063004-FB52-4B52-82B5-B1F72CC13C4D}"/>
    <cellStyle name="Percent 2" xfId="323" xr:uid="{1A846178-FD3A-43B5-B484-1C1CE056BBE0}"/>
    <cellStyle name="Percent 2 2" xfId="324" xr:uid="{0FDEB516-4F55-41D2-8A92-871D60BFC8F0}"/>
    <cellStyle name="Percent 2 2 2" xfId="960" xr:uid="{0A266467-389C-44D7-995E-7F7BE46BB3EA}"/>
    <cellStyle name="Percent 2 2 2 2" xfId="1301" xr:uid="{7AB319C5-F7AE-4638-A0A2-6033A8E9356B}"/>
    <cellStyle name="Percent 2 2 2 3" xfId="1009" xr:uid="{1806DCC8-09E4-46E9-A1D6-9312C441051B}"/>
    <cellStyle name="Percent 2 2 2 4" xfId="49631" xr:uid="{655E6648-5775-4417-998D-BE519F934D9F}"/>
    <cellStyle name="Percent 2 2 3" xfId="325" xr:uid="{D9548582-470C-403D-AF00-C7189A75CA55}"/>
    <cellStyle name="Percent 2 2 3 2" xfId="528" xr:uid="{D237CEC6-8DDE-4D95-B6D6-AF0854DA53ED}"/>
    <cellStyle name="Percent 2 2 3 3" xfId="1116" xr:uid="{FC847C41-06B6-4B3E-B755-327B3AF1C4B6}"/>
    <cellStyle name="Percent 2 2 3 4" xfId="394" xr:uid="{9670F3BB-FB56-41F8-95E3-CB9D03BABF2B}"/>
    <cellStyle name="Percent 2 2 4" xfId="1559" xr:uid="{8E6AE7E9-0A03-4198-85CC-4E444DA6C9AA}"/>
    <cellStyle name="Percent 2 2 5" xfId="13014" xr:uid="{AC5069E5-6169-46CD-B080-5BFA71770548}"/>
    <cellStyle name="Percent 2 2 6" xfId="856" xr:uid="{F42DEACA-FA33-4827-BCBE-89CC9F7374F7}"/>
    <cellStyle name="Percent 2 3" xfId="653" xr:uid="{C35AE2FA-664B-4B3D-B6E2-0523D8C150D4}"/>
    <cellStyle name="Percent 2 3 2" xfId="1246" xr:uid="{9CA383C8-0CD5-47CE-BCC3-CC76A2BCF8FA}"/>
    <cellStyle name="Percent 2 3 3" xfId="48142" xr:uid="{5B3CD952-58DE-4004-B7FB-386A8CB8B2C4}"/>
    <cellStyle name="Percent 2 3 4" xfId="858" xr:uid="{E6F34B46-8092-4197-A8B4-A2891FCED283}"/>
    <cellStyle name="Percent 2 3 7" xfId="49680" xr:uid="{115730BB-E618-4E2C-A59E-C706DE31D277}"/>
    <cellStyle name="Percent 2 4" xfId="1007" xr:uid="{63948212-7B2A-483F-95C3-7A19342DAB4A}"/>
    <cellStyle name="Percent 2 4 2" xfId="2727" xr:uid="{709985EF-FE87-4A16-A6D9-BA865E680E39}"/>
    <cellStyle name="Percent 2 5" xfId="2205" xr:uid="{BB333EE0-BF60-4296-900A-7F43956A301E}"/>
    <cellStyle name="Percent 2 6" xfId="3153" xr:uid="{ACDA3D7A-C51C-4AAC-ACD7-E4465D97343E}"/>
    <cellStyle name="Percent 2 7" xfId="12735" xr:uid="{204F9B82-309F-44CF-A8C6-E7F611183BDC}"/>
    <cellStyle name="Percent 2 8" xfId="775" xr:uid="{B57FB4ED-E270-45AE-98F3-D9298B974D9B}"/>
    <cellStyle name="Percent 2 9" xfId="49585" xr:uid="{2BC53226-955B-4E88-851C-7BE0FC788BA8}"/>
    <cellStyle name="Percent 20" xfId="326" xr:uid="{ADC5B835-FA0C-430E-AC50-3D1311AA165C}"/>
    <cellStyle name="Percent 20 2" xfId="616" xr:uid="{E7529502-C979-46CD-9146-292A2C44ACB7}"/>
    <cellStyle name="Percent 20 3" xfId="2765" xr:uid="{950553E3-07EC-4FE7-BC66-89445965DD60}"/>
    <cellStyle name="Percent 20 4" xfId="482" xr:uid="{6B53C2F2-11C4-4CD3-9498-EA4E320F7CDD}"/>
    <cellStyle name="Percent 21" xfId="327" xr:uid="{B1FABD09-35EB-4E95-9A6E-607024D3A4C5}"/>
    <cellStyle name="Percent 21 2" xfId="626" xr:uid="{A601BD3A-9800-4743-9766-A49ADB4C51D6}"/>
    <cellStyle name="Percent 21 3" xfId="2771" xr:uid="{09BF313A-49C8-4B33-8C37-D422A7BFE5F6}"/>
    <cellStyle name="Percent 21 4" xfId="49663" xr:uid="{2EB1A96D-2F3A-4A75-A71E-E72041C77038}"/>
    <cellStyle name="Percent 21 5" xfId="491" xr:uid="{88E677FE-DD48-42E0-A9E2-1E687BBB0967}"/>
    <cellStyle name="Percent 22" xfId="328" xr:uid="{799D7404-ABE1-4927-B438-67C1A897C113}"/>
    <cellStyle name="Percent 22 2" xfId="634" xr:uid="{5EFD6DF2-1BA0-4AF3-9AC3-598513B0B316}"/>
    <cellStyle name="Percent 22 2 2" xfId="7221" xr:uid="{99B9BEDA-E739-4319-9509-6900FAA4C30A}"/>
    <cellStyle name="Percent 22 3" xfId="2780" xr:uid="{700F270B-CC0A-4F3A-9E71-0B797C15306C}"/>
    <cellStyle name="Percent 22 4" xfId="499" xr:uid="{8E70CFFC-78B7-4653-B983-229E9C4A45C1}"/>
    <cellStyle name="Percent 23" xfId="329" xr:uid="{9FDF9167-78BF-49F6-A3AE-F6DD88CC2182}"/>
    <cellStyle name="Percent 23 2" xfId="599" xr:uid="{A9284F78-0259-42CC-93FD-57304B025D85}"/>
    <cellStyle name="Percent 23 2 2" xfId="12691" xr:uid="{7F93ED1F-0626-44E4-AD63-98C2D738ACF7}"/>
    <cellStyle name="Percent 23 3" xfId="2795" xr:uid="{E2A6F9AD-7B82-4148-A603-EB5397BB7C76}"/>
    <cellStyle name="Percent 23 4" xfId="465" xr:uid="{70F6368F-4765-42B9-9745-13E9B139E9D9}"/>
    <cellStyle name="Percent 24" xfId="330" xr:uid="{08096D67-EDBC-4AFB-BD88-3BDA8DA7E1EE}"/>
    <cellStyle name="Percent 24 2" xfId="615" xr:uid="{041ECCE2-5AD8-4586-B798-30579D9C30CD}"/>
    <cellStyle name="Percent 24 2 2" xfId="7206" xr:uid="{8E0F3394-BDDE-44EA-B55D-6865F55FAA40}"/>
    <cellStyle name="Percent 24 3" xfId="2812" xr:uid="{4C9F6EF1-5263-4AB7-ACFA-337322909EBA}"/>
    <cellStyle name="Percent 24 4" xfId="481" xr:uid="{6A34E71A-9334-4E96-8790-4593020009E6}"/>
    <cellStyle name="Percent 25" xfId="331" xr:uid="{5E979E9B-D55E-4F02-BE55-93FA116B7222}"/>
    <cellStyle name="Percent 25 2" xfId="641" xr:uid="{53F5557F-AD91-4A59-B6E6-70BAFFD95856}"/>
    <cellStyle name="Percent 25 2 2" xfId="7579" xr:uid="{E6C63CB3-D883-4DCB-A876-04C13A739FA0}"/>
    <cellStyle name="Percent 25 3" xfId="2817" xr:uid="{2904970A-56CF-4D51-BB10-EE66AA126822}"/>
    <cellStyle name="Percent 25 4" xfId="506" xr:uid="{F84A530B-8BD3-426C-882B-187F9390F333}"/>
    <cellStyle name="Percent 26" xfId="3063" xr:uid="{73F9AF3C-C77D-4EB3-8047-ECFB7970DC53}"/>
    <cellStyle name="Percent 26 2" xfId="3143" xr:uid="{AEDF8313-3223-43CD-AD2C-3A92CE099642}"/>
    <cellStyle name="Percent 27" xfId="12713" xr:uid="{6EA2DF93-A7CE-4342-B090-57CE8361444E}"/>
    <cellStyle name="Percent 28" xfId="12721" xr:uid="{D56A66B7-CE46-4737-B5DD-25E5733301FA}"/>
    <cellStyle name="Percent 28 2" xfId="12737" xr:uid="{E219796D-92C3-414E-AA19-02FD2F79FBD8}"/>
    <cellStyle name="Percent 29" xfId="12719" xr:uid="{00D3D580-10E4-4038-B60F-BCD7200228BE}"/>
    <cellStyle name="Percent 3" xfId="332" xr:uid="{24989304-2989-465B-8A6D-6379607759FA}"/>
    <cellStyle name="Percent 3 10" xfId="13043" xr:uid="{0AAC18F1-577D-4EC6-ADDC-471222B91ED0}"/>
    <cellStyle name="Percent 3 11" xfId="894" xr:uid="{B4EE83B1-3D57-40DE-8C9C-90A1982993B1}"/>
    <cellStyle name="Percent 3 12" xfId="49591" xr:uid="{7D81ADBE-40EC-48B7-83C1-70595307F9B3}"/>
    <cellStyle name="Percent 3 13" xfId="392" xr:uid="{56BF78AA-789C-4516-B9AE-682D8FDAF000}"/>
    <cellStyle name="Percent 3 2" xfId="526" xr:uid="{4DA250B1-10CB-4F1C-BDF8-FA0363F441F6}"/>
    <cellStyle name="Percent 3 2 2" xfId="725" xr:uid="{C82FF0A3-832F-4EFA-9C80-4B53AC82B66C}"/>
    <cellStyle name="Percent 3 2 2 2" xfId="963" xr:uid="{E8742750-D75D-4FFC-A647-CF8EBC6D29CA}"/>
    <cellStyle name="Percent 3 2 3" xfId="1292" xr:uid="{44E247DA-8C18-4A02-B5F5-21C55CA9009A}"/>
    <cellStyle name="Percent 3 2 4" xfId="969" xr:uid="{E65E4B9C-CAB7-48D1-A19D-BF82AA728BD2}"/>
    <cellStyle name="Percent 3 2 5" xfId="2747" xr:uid="{5E50FB6B-823D-4183-A1A3-71B94779791C}"/>
    <cellStyle name="Percent 3 2 6" xfId="728" xr:uid="{022E1E66-845A-4529-ADAE-BF5A74BFE96E}"/>
    <cellStyle name="Percent 3 2 6 2" xfId="49581" xr:uid="{B010923F-B6C5-42AC-B22A-A3F943AA4684}"/>
    <cellStyle name="Percent 3 2 7" xfId="902" xr:uid="{C98D7347-376F-4097-ACF4-63EBD0F009F3}"/>
    <cellStyle name="Percent 3 3" xfId="655" xr:uid="{3A20D644-ACB6-4F29-9EF8-873DCDA01BC8}"/>
    <cellStyle name="Percent 3 3 2" xfId="1113" xr:uid="{40FF693F-46FD-47E5-B326-A3138F1C43D3}"/>
    <cellStyle name="Percent 3 3 3" xfId="1281" xr:uid="{8E93C5F0-A2B4-4E52-897D-A189B9D7D8E4}"/>
    <cellStyle name="Percent 3 3 4" xfId="1056" xr:uid="{DFBE11E4-BD6F-4802-85D9-9214B3F4B682}"/>
    <cellStyle name="Percent 3 4" xfId="1242" xr:uid="{46B55283-1A25-43CF-8080-973FA099A2E2}"/>
    <cellStyle name="Percent 3 5" xfId="1262" xr:uid="{C402B119-EAC3-42C2-9CB8-444FCC51C295}"/>
    <cellStyle name="Percent 3 6" xfId="1308" xr:uid="{BE02DD99-8D76-47AC-A658-F4D6101C5D9A}"/>
    <cellStyle name="Percent 3 7" xfId="2237" xr:uid="{6CCA4275-B90C-4625-B035-D6EAE3D7CDC9}"/>
    <cellStyle name="Percent 3 8" xfId="3165" xr:uid="{063DF841-4283-47DE-A46C-83DA8BE36462}"/>
    <cellStyle name="Percent 3 9" xfId="12766" xr:uid="{57136EB0-E97F-4565-8003-0B6E420F71AE}"/>
    <cellStyle name="Percent 30" xfId="12720" xr:uid="{2E0156FD-9649-4C08-9783-0F5C30B0D81A}"/>
    <cellStyle name="Percent 31" xfId="12723" xr:uid="{D119FFA8-E356-40F1-AC2C-098E4694B828}"/>
    <cellStyle name="Percent 32" xfId="12722" xr:uid="{B8A993F4-4887-4294-8E91-22F0D3A26886}"/>
    <cellStyle name="Percent 33" xfId="12724" xr:uid="{9DFDD0A2-79C7-47C5-A438-2F1EFB0FD2DC}"/>
    <cellStyle name="Percent 34" xfId="12770" xr:uid="{FA90B54D-FAFF-4E36-8C15-5B1F01B03E2C}"/>
    <cellStyle name="Percent 35" xfId="12774" xr:uid="{4F5B7FD6-C622-4A61-86C4-DD225DB8FACE}"/>
    <cellStyle name="Percent 36" xfId="12862" xr:uid="{E5E18CBB-9D04-45AF-A7A0-FAAE92D2CBED}"/>
    <cellStyle name="Percent 37" xfId="12798" xr:uid="{C28100B4-02C5-4C44-A343-E56B70552E25}"/>
    <cellStyle name="Percent 38" xfId="12860" xr:uid="{0CBD39BF-ADEA-4C2D-A3A7-5CFEBAD7E661}"/>
    <cellStyle name="Percent 39" xfId="12874" xr:uid="{8297F1A1-9A1B-443A-A24B-FC206C2A9500}"/>
    <cellStyle name="Percent 4" xfId="333" xr:uid="{F95EB09A-6288-4837-A785-05497839B5F7}"/>
    <cellStyle name="Percent 4 2" xfId="604" xr:uid="{85EBBB50-ED73-4420-95DB-14BF23033381}"/>
    <cellStyle name="Percent 4 2 2" xfId="1303" xr:uid="{C341ACD8-19D3-46F4-AE4F-BE6DB1ED1557}"/>
    <cellStyle name="Percent 4 2 3" xfId="2720" xr:uid="{8C69B327-6E9E-4D14-8424-C3F23D9A65D7}"/>
    <cellStyle name="Percent 4 2 4" xfId="13124" xr:uid="{B577EEDA-DB1F-4BFF-B0C4-5F57BA9BDE0E}"/>
    <cellStyle name="Percent 4 2 5" xfId="981" xr:uid="{D009462C-631A-4F8B-B4C9-50A946050FEA}"/>
    <cellStyle name="Percent 4 3" xfId="734" xr:uid="{9BA7D5F6-D8DC-47A0-B0CE-CBA04570F24D}"/>
    <cellStyle name="Percent 4 3 2" xfId="2739" xr:uid="{94A411F9-234E-412B-B8E7-6034477D6B69}"/>
    <cellStyle name="Percent 4 3 3" xfId="13963" xr:uid="{E20FFAD7-BCC4-4213-B2C0-611DF772FFAF}"/>
    <cellStyle name="Percent 4 3 4" xfId="2218" xr:uid="{27B8D8FC-D35F-44D7-8225-F1ACAC73CD69}"/>
    <cellStyle name="Percent 4 4" xfId="2200" xr:uid="{CD25E64B-A9E6-43AC-82BF-CE1CB012B407}"/>
    <cellStyle name="Percent 4 4 2" xfId="13950" xr:uid="{00A0FC71-1D44-4A37-AE2B-F85A1367CA43}"/>
    <cellStyle name="Percent 4 5" xfId="12760" xr:uid="{C958B21D-88C7-4003-B885-C7541ECB8AD2}"/>
    <cellStyle name="Percent 4 5 2" xfId="24255" xr:uid="{9435B2D5-A4D9-45EE-8020-2253D3F12271}"/>
    <cellStyle name="Percent 4 5 3" xfId="12908" xr:uid="{CBC7D430-7454-4447-8D07-6E773D268578}"/>
    <cellStyle name="Percent 4 6" xfId="13019" xr:uid="{C3A0809E-1E91-4B72-B600-34E4E1943356}"/>
    <cellStyle name="Percent 4 7" xfId="869" xr:uid="{C3607D57-5CA7-449A-9314-67D507F8E87C}"/>
    <cellStyle name="Percent 4 8" xfId="49630" xr:uid="{CB7491B6-6E91-4744-A2B2-8C343ED5F472}"/>
    <cellStyle name="Percent 4 9" xfId="470" xr:uid="{913D56D6-17E4-4094-A63A-FC06B1566598}"/>
    <cellStyle name="Percent 40" xfId="12873" xr:uid="{8C19AB6A-3D62-4DBD-9888-DA8506079CDC}"/>
    <cellStyle name="Percent 41" xfId="12876" xr:uid="{61DD2868-2B09-4E84-9509-56F2CF389B8C}"/>
    <cellStyle name="Percent 42" xfId="12886" xr:uid="{544765B4-62FC-4EC2-A3BC-976E41BBB58C}"/>
    <cellStyle name="Percent 43" xfId="12894" xr:uid="{3AD8600B-2A95-41FF-A724-ED9EEA58EF5A}"/>
    <cellStyle name="Percent 44" xfId="12863" xr:uid="{06A390A8-0FA1-4E42-8629-007C8DC3E28E}"/>
    <cellStyle name="Percent 45" xfId="12871" xr:uid="{4191C482-C56D-427A-9EEF-DC290E06191C}"/>
    <cellStyle name="Percent 46" xfId="12878" xr:uid="{D347D25E-8BCD-4DDD-A4EE-B093B9C713ED}"/>
    <cellStyle name="Percent 47" xfId="12833" xr:uid="{58E00EA5-BE81-4356-900C-CAD7B545A2A3}"/>
    <cellStyle name="Percent 48" xfId="12950" xr:uid="{BA9303A2-6932-4FA6-97E3-F8083209CDC6}"/>
    <cellStyle name="Percent 49" xfId="12898" xr:uid="{0D0BF12D-D1BD-46CD-8DBA-2F74EB5C9065}"/>
    <cellStyle name="Percent 5" xfId="334" xr:uid="{3CCABBF8-C868-4760-8DEF-1B4D8D7DC437}"/>
    <cellStyle name="Percent 5 2" xfId="630" xr:uid="{CFB4F070-3F6B-4BD6-A7C9-50281F4D5804}"/>
    <cellStyle name="Percent 5 2 2" xfId="2352" xr:uid="{02DC2EAB-6D2B-48EC-BABE-52A28CB6E799}"/>
    <cellStyle name="Percent 5 3" xfId="2201" xr:uid="{45342E0A-1AD2-430D-ADE9-A68D24428995}"/>
    <cellStyle name="Percent 5 4" xfId="12779" xr:uid="{9864F0D5-F50E-44EB-9DCC-E27A9D738FF1}"/>
    <cellStyle name="Percent 5 5" xfId="997" xr:uid="{A428A15A-ED74-45CE-860F-C93C3E9D9DE3}"/>
    <cellStyle name="Percent 5 6" xfId="495" xr:uid="{029CFAC1-7FD7-4805-903F-187E60642399}"/>
    <cellStyle name="Percent 50" xfId="12900" xr:uid="{3C2DD853-C098-4A2A-A535-A1BE4AC2AC26}"/>
    <cellStyle name="Percent 51" xfId="13360" xr:uid="{BB443EF1-733D-465F-8293-658C4985561D}"/>
    <cellStyle name="Percent 52" xfId="13296" xr:uid="{19B51F4D-D673-46F5-9C88-463CAD3A51C3}"/>
    <cellStyle name="Percent 53" xfId="24345" xr:uid="{4C081147-8F05-4114-A679-AA19FF880196}"/>
    <cellStyle name="Percent 54" xfId="24478" xr:uid="{15BCC053-54D2-4868-8C93-7A52F24D81FA}"/>
    <cellStyle name="Percent 55" xfId="24482" xr:uid="{641C544F-0704-498D-88C7-A333D37119BF}"/>
    <cellStyle name="Percent 56" xfId="24374" xr:uid="{DDF17B6D-CA28-4F45-9A77-74EE2362952D}"/>
    <cellStyle name="Percent 57" xfId="47917" xr:uid="{26720148-1E57-4D5C-B478-4B0BDA28062A}"/>
    <cellStyle name="Percent 58" xfId="47918" xr:uid="{FDC74284-8A1B-41B0-A72F-103AE43D8BFF}"/>
    <cellStyle name="Percent 59" xfId="47924" xr:uid="{DA12440E-47E0-474F-89AA-666BEEA9BA7E}"/>
    <cellStyle name="Percent 6" xfId="335" xr:uid="{87AC34B6-0938-4AAA-873D-510B3F7ED2BA}"/>
    <cellStyle name="Percent 6 2" xfId="609" xr:uid="{67A0B9BC-2576-4A64-B676-9809DF784567}"/>
    <cellStyle name="Percent 6 2 2 2 2" xfId="49539" xr:uid="{85A79590-143E-463D-A540-533B733D999B}"/>
    <cellStyle name="Percent 6 2 2 2 2 2" xfId="49541" xr:uid="{3E9DA976-75EB-4581-8CE8-D7A4E849965D}"/>
    <cellStyle name="Percent 6 3" xfId="1348" xr:uid="{989CD28F-3740-4E89-A074-AB2D274AA257}"/>
    <cellStyle name="Percent 6 4" xfId="475" xr:uid="{E3180054-9348-4E81-8F69-5096CBC68ECB}"/>
    <cellStyle name="Percent 60" xfId="48143" xr:uid="{2979AB32-3F6B-4C91-9AAE-4F1586C8FFC2}"/>
    <cellStyle name="Percent 61" xfId="47920" xr:uid="{84F04604-28BB-4F5A-A12E-3B66F6A28C98}"/>
    <cellStyle name="Percent 62" xfId="48135" xr:uid="{E7CD026F-5D13-4657-850B-FEDFE40F91B0}"/>
    <cellStyle name="Percent 63" xfId="777" xr:uid="{463489F4-F63A-430C-BEC8-B5C435B5CBC3}"/>
    <cellStyle name="Percent 64" xfId="49602" xr:uid="{376A7803-6123-47AC-964D-71307A49BFA7}"/>
    <cellStyle name="Percent 65" xfId="49639" xr:uid="{8F80A762-B3C6-4A2F-B60E-C6BD08AD0977}"/>
    <cellStyle name="Percent 7" xfId="336" xr:uid="{C833A055-9977-4227-9C79-5C9B45D30DBE}"/>
    <cellStyle name="Percent 7 2" xfId="627" xr:uid="{62FFE3C1-E1E5-444B-AD96-6795EC64D70B}"/>
    <cellStyle name="Percent 7 3" xfId="1709" xr:uid="{1E47BD6D-1216-42BD-8B0B-3218D904C60A}"/>
    <cellStyle name="Percent 7 4" xfId="492" xr:uid="{02DD96B6-D11A-4FC1-8DAC-A9C720068CF8}"/>
    <cellStyle name="Percent 8" xfId="337" xr:uid="{BA08936F-1F1A-45FF-8ECE-47F88282C0DE}"/>
    <cellStyle name="Percent 8 2" xfId="611" xr:uid="{B75A64D9-6D5A-4E51-848F-C735B9EBF292}"/>
    <cellStyle name="Percent 8 3" xfId="1704" xr:uid="{1BF7F26D-BB30-44DD-958D-49E4DB47E48A}"/>
    <cellStyle name="Percent 8 4" xfId="49629" xr:uid="{941674E3-8F1C-42E1-8060-F85501BECEF7}"/>
    <cellStyle name="Percent 8 5" xfId="477" xr:uid="{0B673F63-39C3-4E1A-B322-08FC31ACBE85}"/>
    <cellStyle name="Percent 9" xfId="338" xr:uid="{B603F20F-B84E-44A2-8C1E-24A346F7CFDE}"/>
    <cellStyle name="Percent 9 2" xfId="624" xr:uid="{1B282753-082C-4F3A-BC2E-6959B7D43141}"/>
    <cellStyle name="Percent 9 3" xfId="1703" xr:uid="{DEAD93C3-E25C-4A8F-B8CD-CC36E9978E4F}"/>
    <cellStyle name="Percent 9 4" xfId="489" xr:uid="{E0FAD942-D042-4726-831C-F5E80D44D812}"/>
    <cellStyle name="Pilkku_BINV" xfId="48078" xr:uid="{9AF3D0F6-C498-4B8B-97CA-A044966F7513}"/>
    <cellStyle name="PrePop Currency (0)" xfId="1417" xr:uid="{CAD9FD78-5CFC-45F6-89DA-30DD8EC9E148}"/>
    <cellStyle name="PrePop Currency (0) 2" xfId="48079" xr:uid="{909A8E60-ADEB-466B-9209-B75E4B068BE3}"/>
    <cellStyle name="PrePop Currency (2)" xfId="1418" xr:uid="{F09DB6E1-42E9-4F80-9232-746B660E9FE6}"/>
    <cellStyle name="PrePop Currency (2) 2" xfId="48080" xr:uid="{65829D93-3EEA-4BCC-8204-796FDC38A806}"/>
    <cellStyle name="PrePop Units (0)" xfId="1419" xr:uid="{DDFFFE18-C30C-4C81-910B-5ED5F49AE39F}"/>
    <cellStyle name="PrePop Units (0) 2" xfId="48081" xr:uid="{A9A81A72-50D6-4EFC-9FA1-D8206C156768}"/>
    <cellStyle name="PrePop Units (1)" xfId="1420" xr:uid="{5FDB9117-7FE3-4A70-8E74-D2B082CDA13B}"/>
    <cellStyle name="PrePop Units (1) 2" xfId="48082" xr:uid="{7EA1DF05-2DF7-403C-B44B-89D07D7D8A92}"/>
    <cellStyle name="PrePop Units (2)" xfId="1421" xr:uid="{E5052ED9-4E7A-40F0-ACC8-E09D43844EEF}"/>
    <cellStyle name="PrePop Units (2) 2" xfId="48083" xr:uid="{DCC62152-2175-4F90-AB96-CC866EA1176E}"/>
    <cellStyle name="pwstyle" xfId="984" xr:uid="{8A7603A3-1CBE-4CCA-8C55-CA6E543E23D6}"/>
    <cellStyle name="Py?r. luku_BINV" xfId="48084" xr:uid="{8BBBFE42-10BB-43EE-B5EC-0BB6DD910153}"/>
    <cellStyle name="Py?r. valuutta_BINV" xfId="48085" xr:uid="{5F231A6F-CECE-4163-95BB-9B3644423E7A}"/>
    <cellStyle name="Q" xfId="339" xr:uid="{23343CD1-D42C-4D88-A6D2-B162212DDABE}"/>
    <cellStyle name="Q 2" xfId="340" xr:uid="{2526CC2A-D38A-44DB-8CB8-0518271A8678}"/>
    <cellStyle name="Q 2 2" xfId="341" xr:uid="{B36BE06F-DB3C-4490-9485-D3A6B05D807C}"/>
    <cellStyle name="Q 3" xfId="342" xr:uid="{1193D2B3-3806-41BB-A582-EEEF3E61BFA4}"/>
    <cellStyle name="Q 3 2" xfId="343" xr:uid="{ED5A5046-7715-4A46-9ECC-02BC61459536}"/>
    <cellStyle name="Q 4" xfId="344" xr:uid="{373D0B90-4964-4F3D-9D0F-844B36550D5F}"/>
    <cellStyle name="QSP_ACCT" xfId="48086" xr:uid="{ABB8F313-2522-466E-BA24-4C92EBBFCB51}"/>
    <cellStyle name="Quantity" xfId="345" xr:uid="{3E25F4C8-4E91-4561-9045-BB8604A16DF2}"/>
    <cellStyle name="Quantity 2" xfId="346" xr:uid="{1AA0B912-DD0D-4FD1-AE18-72D8F7AA0E6F}"/>
    <cellStyle name="Quantity 2 2" xfId="347" xr:uid="{2F3A721A-28A3-446F-B881-EE7496C4D0A9}"/>
    <cellStyle name="Quantity 3" xfId="348" xr:uid="{7616AC90-B1AA-4E13-940B-F8A96BFFE7F3}"/>
    <cellStyle name="Quantity 3 2" xfId="349" xr:uid="{CFF0D099-A1D8-46B4-897D-26FD9A29C330}"/>
    <cellStyle name="Quantity 3 3" xfId="350" xr:uid="{6E37013B-A3FD-43B3-B5E9-9202E0B15F4B}"/>
    <cellStyle name="Quantity 4" xfId="351" xr:uid="{14442649-9000-4D55-AA7D-684936FDE6BF}"/>
    <cellStyle name="Quantity 4 2" xfId="352" xr:uid="{B07489D4-F6A5-4F44-B081-EB63E8713A4F}"/>
    <cellStyle name="Quantity 5" xfId="353" xr:uid="{C9250552-43BD-4D71-BC17-0A1CF16FEBA2}"/>
    <cellStyle name="Rittichai" xfId="1504" xr:uid="{1988B8C6-1FA5-4FFB-BBB1-0E0A85FEE831}"/>
    <cellStyle name="small border line" xfId="354" xr:uid="{784AFC04-5079-44D6-B729-D0BDAF5CA68A}"/>
    <cellStyle name="small border line 2" xfId="355" xr:uid="{4D1D38B3-06FA-4B50-908E-906E482E9A94}"/>
    <cellStyle name="Standard_B060157" xfId="1505" xr:uid="{D1FD285E-BC01-48E6-B5B6-A50015223230}"/>
    <cellStyle name="Style 1" xfId="1422" xr:uid="{BEF7E98E-534F-4B0F-9D44-7A1951B307B7}"/>
    <cellStyle name="subhead" xfId="48087" xr:uid="{C6DCB570-F482-44DE-A888-BCC5CF973080}"/>
    <cellStyle name="Text Indent A" xfId="1423" xr:uid="{291A74E6-8ECA-4CFB-B7CA-BD8B6B3FED38}"/>
    <cellStyle name="Text Indent B" xfId="1424" xr:uid="{68727119-3B41-423F-A3DC-0FE9C668BD1A}"/>
    <cellStyle name="Text Indent B 2" xfId="48088" xr:uid="{689065F5-FB65-4FEC-86A5-3FAAC5B8A3A9}"/>
    <cellStyle name="Text Indent C" xfId="1425" xr:uid="{63209230-5B3C-4588-8EE7-5E8D844D53BB}"/>
    <cellStyle name="Text Indent C 2" xfId="48089" xr:uid="{7D17B5A8-2C0D-4D01-9DBA-3F6643373691}"/>
    <cellStyle name="Tickmark" xfId="356" xr:uid="{D0E63613-1B32-4854-BFE1-46AE15576F67}"/>
    <cellStyle name="Title" xfId="357" builtinId="15" customBuiltin="1"/>
    <cellStyle name="Title 2" xfId="358" xr:uid="{63149AAB-A1FB-4687-BD20-0B069F4CF71F}"/>
    <cellStyle name="Title 2 2" xfId="1508" xr:uid="{FDE97F96-EB3A-41F1-9331-6EA0B0E96E27}"/>
    <cellStyle name="Title 2 3" xfId="2836" xr:uid="{51377643-EAC8-4F8E-A539-413294CFB3EB}"/>
    <cellStyle name="Title 2 4" xfId="13064" xr:uid="{CD04F8BB-34F0-43EC-BA0C-7C5C6E045CD6}"/>
    <cellStyle name="Title 2 5" xfId="49572" xr:uid="{51B8ACE0-209B-4C8A-A303-DEC5A030A94C}"/>
    <cellStyle name="Title 3" xfId="1741" xr:uid="{F73C61C1-22A2-4CC7-A343-616104BF15A7}"/>
    <cellStyle name="Title 4" xfId="8115" xr:uid="{1808D4BB-0FE1-4C6D-B78A-4CCE753BDCA8}"/>
    <cellStyle name="Title 5" xfId="778" xr:uid="{7E0C43FC-68CF-4334-82D7-8A568DF6A792}"/>
    <cellStyle name="Total" xfId="359" builtinId="25" customBuiltin="1"/>
    <cellStyle name="Total 2" xfId="360" xr:uid="{A88173A0-FA9B-4C2A-AF7C-0F0020CA8435}"/>
    <cellStyle name="Total 2 2" xfId="1524" xr:uid="{87F8C3A8-1483-4D8C-B501-C42306DC6E26}"/>
    <cellStyle name="Total 2 3" xfId="917" xr:uid="{AD4C934A-E505-4048-93C2-533BC48EF2B1}"/>
    <cellStyle name="Total 3" xfId="361" xr:uid="{534C526E-5E39-4956-B052-77B05382BD00}"/>
    <cellStyle name="Total 3 2" xfId="7659" xr:uid="{D101EDF6-D136-4F46-BFD8-4905E5B0C6CF}"/>
    <cellStyle name="Total 4" xfId="362" xr:uid="{1989E4AA-FB43-449E-BDFC-9EA38EEF8A83}"/>
    <cellStyle name="Total 5" xfId="363" xr:uid="{0C16ADBC-C13E-410E-8611-A869BA5C7C81}"/>
    <cellStyle name="Total 6" xfId="794" xr:uid="{B67C3A4F-7E0D-491F-AD12-A42F3EB5B779}"/>
    <cellStyle name="Valuutta_BINV" xfId="48090" xr:uid="{7847A81D-A265-48B8-B100-F2201B4CFB77}"/>
    <cellStyle name="W" xfId="364" xr:uid="{6386AD9B-82BE-4404-AD6E-CEB29CBF6A07}"/>
    <cellStyle name="W 2" xfId="365" xr:uid="{859303DB-5226-402C-BFF8-22F765A53AFF}"/>
    <cellStyle name="W 2 2" xfId="366" xr:uid="{8E7CFDE2-9D1E-4739-AD33-DFB87A807B4C}"/>
    <cellStyle name="W 3" xfId="367" xr:uid="{FBD4EAB4-66DD-4800-8FC9-F0430618FA3B}"/>
    <cellStyle name="W 3 2" xfId="368" xr:uid="{F79E694E-08B1-4E2B-9D66-CAC3F41A95F0}"/>
    <cellStyle name="W 4" xfId="369" xr:uid="{9292D701-4463-402F-99D5-3AD959168CFC}"/>
    <cellStyle name="Warning Text" xfId="370" builtinId="11" customBuiltin="1"/>
    <cellStyle name="Warning Text 2" xfId="371" xr:uid="{B8E66FC8-EB51-4090-8CF5-BFB4B1AC6D92}"/>
    <cellStyle name="Warning Text 2 2" xfId="1521" xr:uid="{377B6A9E-43A3-471F-AC7B-9D1F96FEA6A7}"/>
    <cellStyle name="Warning Text 3" xfId="7657" xr:uid="{DE8FC5E3-EBA6-40B4-A803-D8FA95143645}"/>
    <cellStyle name="Warning Text 4" xfId="791" xr:uid="{496C9AE3-241D-4E8A-B702-173912BA9C95}"/>
    <cellStyle name="เครื่องหมายจุลภาค [0]_Book1" xfId="372" xr:uid="{15439B25-1EC3-4E76-A2D5-5B4528E56DC3}"/>
    <cellStyle name="เครื่องหมายจุลภาค 3" xfId="1024" xr:uid="{6B8F7633-8402-47B1-9855-090CEF266048}"/>
    <cellStyle name="เครื่องหมายจุลภาค_07_09 BBL # 035" xfId="952" xr:uid="{CE96C6C0-CD88-4F28-8B14-2DD4715FDB81}"/>
    <cellStyle name="เครื่องหมายสกุลเงิน [0]_PERSONAL" xfId="48091" xr:uid="{2ECE1F6E-866A-4635-A7AD-BBAC0C916773}"/>
    <cellStyle name="เครื่องหมายสกุลเงิน_PERSONAL" xfId="48092" xr:uid="{0D2F5CA7-61CF-4EA1-A889-CF0DCC985441}"/>
    <cellStyle name="เชื่อมโยงหลายมิติ" xfId="48093" xr:uid="{D657689E-71FA-495C-8B84-0A1417E0123F}"/>
    <cellStyle name="ณfน๔_NTCณ๘ป๙ (2)" xfId="48094" xr:uid="{C02C62D2-FA23-4F21-ADB5-C2B317522504}"/>
    <cellStyle name="ตามการเชื่อมโยงหลายมิติ" xfId="48095" xr:uid="{F37EBEFE-B756-4BA7-BD6B-6DDC6E8E1349}"/>
    <cellStyle name="น้บะภฒ_95" xfId="1426" xr:uid="{7F472B33-2A7E-44C7-B02F-CD66F7F5090D}"/>
    <cellStyle name="ปกติ 2" xfId="373" xr:uid="{CACB6C9D-3C45-415B-805E-A1646EB33DA1}"/>
    <cellStyle name="ปกติ 2 2" xfId="1016" xr:uid="{C958727B-DA55-4A73-A4B8-6CB6085999A7}"/>
    <cellStyle name="ปกติ 2 2 2" xfId="1102" xr:uid="{8A5D7690-14A0-4AF0-9F82-D30EE033E8C6}"/>
    <cellStyle name="ปกติ 2 3" xfId="983" xr:uid="{8493783B-884C-45A4-99AF-3D61EA93A6DC}"/>
    <cellStyle name="ปกติ 2 4" xfId="1126" xr:uid="{A70E3812-5C84-4116-BF16-8D78EFDC0E79}"/>
    <cellStyle name="ปกติ 2 7" xfId="1210" xr:uid="{82955D8C-715B-4992-8D2B-D7FC3E04AFED}"/>
    <cellStyle name="ปกติ_07_09 BBL # 035" xfId="953" xr:uid="{8CE597B3-FC79-4DAC-AA5E-9A940D6196A3}"/>
    <cellStyle name="ฤธถ [0]_95" xfId="1427" xr:uid="{2D928787-C6F6-4164-8339-A57CEFF5BA56}"/>
    <cellStyle name="ฤธถ_95" xfId="1428" xr:uid="{4800E20B-A15F-44C1-B8C5-5C0B0E8A2688}"/>
    <cellStyle name="ล๋ศญ [0]_95" xfId="1429" xr:uid="{64C7CFDF-5489-4FF9-B8D6-9995A61055B6}"/>
    <cellStyle name="ล๋ศญ_95" xfId="1430" xr:uid="{FB501C6C-F3A5-41BF-BA72-B254E8F15966}"/>
    <cellStyle name="วฅมุ_4ฟ๙ฝวภ๛" xfId="1431" xr:uid="{AD6BF7AC-0DDE-4419-8D67-CB120899FD2F}"/>
    <cellStyle name="一般_sample from Kewy" xfId="48097" xr:uid="{CD6D214A-F310-4F0B-8429-949B4BBABB5D}"/>
    <cellStyle name="千分位_sample from Kewy" xfId="48098" xr:uid="{B1DF81C7-031F-47B9-ACDC-1A2F011EE312}"/>
    <cellStyle name="常规_MARUBUN KCP REBATE" xfId="48099" xr:uid="{72AC72AA-D1D4-4B60-B6BF-3F23A7B2EF91}"/>
    <cellStyle name="桁区切り [0.00]_Summary Of PL By Branch" xfId="48100" xr:uid="{41C0B3AE-CAC4-4042-B9A4-E60824999CD5}"/>
    <cellStyle name="標準 2" xfId="49599" xr:uid="{D3973881-C94C-4D68-9DFF-5D35F8D0A990}"/>
    <cellStyle name="標準 2 2" xfId="49686" xr:uid="{0C79BB6B-7848-430C-906A-7379B0B91988}"/>
    <cellStyle name="標準_Marubun S&amp;C Master" xfId="48101" xr:uid="{E80CC6AD-8D02-4A91-9221-AC3449B900EC}"/>
  </cellStyles>
  <dxfs count="0"/>
  <tableStyles count="1" defaultTableStyle="TableStyleMedium2" defaultPivotStyle="PivotStyleLight16">
    <tableStyle name="Table Style 1" pivot="0" count="0" xr9:uid="{8B934DCF-6956-4A71-A3BB-C5107D6A6578}"/>
  </tableStyles>
  <colors>
    <mruColors>
      <color rgb="FFFF99CC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D69D0-58C4-47EC-8DFB-C769B393F8AB}">
  <sheetPr>
    <tabColor rgb="FFFFC000"/>
  </sheetPr>
  <dimension ref="A1:K130"/>
  <sheetViews>
    <sheetView tabSelected="1" zoomScaleNormal="100" zoomScaleSheetLayoutView="90" workbookViewId="0">
      <selection activeCell="E4" sqref="E4"/>
    </sheetView>
  </sheetViews>
  <sheetFormatPr defaultColWidth="9" defaultRowHeight="21" customHeight="1"/>
  <cols>
    <col min="1" max="1" width="1.42578125" style="83" customWidth="1"/>
    <col min="2" max="2" width="29.140625" style="69" customWidth="1"/>
    <col min="3" max="3" width="7.42578125" style="26" customWidth="1"/>
    <col min="4" max="4" width="0.85546875" style="26" customWidth="1"/>
    <col min="5" max="5" width="13.7109375" style="108" customWidth="1"/>
    <col min="6" max="6" width="0.85546875" style="26" customWidth="1"/>
    <col min="7" max="7" width="12.7109375" style="108" customWidth="1"/>
    <col min="8" max="8" width="0.85546875" style="26" customWidth="1"/>
    <col min="9" max="9" width="13.7109375" style="108" customWidth="1"/>
    <col min="10" max="10" width="0.85546875" style="26" customWidth="1"/>
    <col min="11" max="11" width="12.7109375" style="108" customWidth="1"/>
    <col min="12" max="16384" width="9" style="26"/>
  </cols>
  <sheetData>
    <row r="1" spans="1:11" ht="21.75" customHeight="1">
      <c r="A1" s="25" t="s">
        <v>0</v>
      </c>
      <c r="B1" s="26"/>
      <c r="C1" s="67"/>
    </row>
    <row r="2" spans="1:11" ht="21.75" customHeight="1">
      <c r="A2" s="25" t="s">
        <v>1</v>
      </c>
      <c r="B2" s="26"/>
      <c r="C2" s="67"/>
    </row>
    <row r="3" spans="1:11" ht="21.75" customHeight="1">
      <c r="A3" s="55" t="s">
        <v>145</v>
      </c>
      <c r="B3" s="31"/>
      <c r="C3" s="68"/>
      <c r="D3" s="31"/>
      <c r="E3" s="111"/>
      <c r="F3" s="31"/>
      <c r="G3" s="111"/>
      <c r="H3" s="31"/>
      <c r="I3" s="111"/>
      <c r="J3" s="31"/>
      <c r="K3" s="111"/>
    </row>
    <row r="4" spans="1:11" ht="21.75" customHeight="1">
      <c r="A4" s="69"/>
      <c r="B4" s="70"/>
    </row>
    <row r="5" spans="1:11" ht="21.75" customHeight="1">
      <c r="A5" s="69"/>
      <c r="B5" s="70"/>
      <c r="E5" s="147" t="s">
        <v>2</v>
      </c>
      <c r="F5" s="147"/>
      <c r="G5" s="147"/>
    </row>
    <row r="6" spans="1:11" ht="21.75" customHeight="1">
      <c r="A6" s="69"/>
      <c r="B6" s="70"/>
      <c r="E6" s="148" t="s">
        <v>3</v>
      </c>
      <c r="F6" s="148"/>
      <c r="G6" s="148"/>
      <c r="H6" s="112"/>
      <c r="I6" s="148" t="s">
        <v>4</v>
      </c>
      <c r="J6" s="148"/>
      <c r="K6" s="148"/>
    </row>
    <row r="7" spans="1:11" ht="21.75" customHeight="1">
      <c r="A7" s="69"/>
      <c r="B7" s="70"/>
      <c r="E7" s="113" t="s">
        <v>5</v>
      </c>
      <c r="F7" s="112"/>
      <c r="G7" s="113" t="s">
        <v>6</v>
      </c>
      <c r="H7" s="112"/>
      <c r="I7" s="113" t="s">
        <v>5</v>
      </c>
      <c r="J7" s="112"/>
      <c r="K7" s="113" t="s">
        <v>6</v>
      </c>
    </row>
    <row r="8" spans="1:11" ht="21.75" customHeight="1">
      <c r="A8" s="69"/>
      <c r="B8" s="70"/>
      <c r="D8" s="75"/>
      <c r="E8" s="76" t="s">
        <v>146</v>
      </c>
      <c r="F8" s="77"/>
      <c r="G8" s="76" t="s">
        <v>138</v>
      </c>
      <c r="H8" s="77"/>
      <c r="I8" s="76" t="s">
        <v>146</v>
      </c>
      <c r="J8" s="77"/>
      <c r="K8" s="76" t="s">
        <v>138</v>
      </c>
    </row>
    <row r="9" spans="1:11" ht="21.75" customHeight="1">
      <c r="A9" s="69"/>
      <c r="B9" s="70"/>
      <c r="C9" s="74"/>
      <c r="D9" s="75"/>
      <c r="E9" s="76" t="s">
        <v>136</v>
      </c>
      <c r="F9" s="77"/>
      <c r="G9" s="76" t="s">
        <v>7</v>
      </c>
      <c r="H9" s="77"/>
      <c r="I9" s="76" t="s">
        <v>136</v>
      </c>
      <c r="J9" s="77"/>
      <c r="K9" s="76" t="s">
        <v>7</v>
      </c>
    </row>
    <row r="10" spans="1:11" ht="21.75" customHeight="1">
      <c r="A10" s="69"/>
      <c r="B10" s="70"/>
      <c r="C10" s="72" t="s">
        <v>8</v>
      </c>
      <c r="D10" s="77"/>
      <c r="E10" s="123" t="s">
        <v>9</v>
      </c>
      <c r="F10" s="77"/>
      <c r="G10" s="123" t="s">
        <v>9</v>
      </c>
      <c r="H10" s="77"/>
      <c r="I10" s="123" t="s">
        <v>9</v>
      </c>
      <c r="J10" s="77"/>
      <c r="K10" s="123" t="s">
        <v>9</v>
      </c>
    </row>
    <row r="11" spans="1:11" ht="21.75" customHeight="1">
      <c r="A11" s="78" t="s">
        <v>10</v>
      </c>
      <c r="B11" s="70"/>
      <c r="C11" s="75"/>
      <c r="D11" s="75"/>
      <c r="E11" s="80"/>
      <c r="F11" s="75"/>
      <c r="G11" s="80"/>
      <c r="H11" s="75"/>
      <c r="I11" s="80"/>
      <c r="J11" s="75"/>
      <c r="K11" s="80"/>
    </row>
    <row r="12" spans="1:11" ht="6" customHeight="1">
      <c r="A12" s="78"/>
      <c r="B12" s="70"/>
      <c r="C12" s="75"/>
      <c r="D12" s="75"/>
      <c r="E12" s="80"/>
      <c r="F12" s="75"/>
      <c r="G12" s="80"/>
      <c r="H12" s="75"/>
      <c r="I12" s="80"/>
      <c r="J12" s="75"/>
      <c r="K12" s="80"/>
    </row>
    <row r="13" spans="1:11" ht="21.75" customHeight="1">
      <c r="A13" s="78" t="s">
        <v>11</v>
      </c>
      <c r="B13" s="70"/>
      <c r="C13" s="75"/>
      <c r="D13" s="75"/>
      <c r="E13" s="80"/>
      <c r="F13" s="124"/>
      <c r="G13" s="80"/>
      <c r="H13" s="124"/>
      <c r="I13" s="80"/>
      <c r="J13" s="124"/>
      <c r="K13" s="80"/>
    </row>
    <row r="14" spans="1:11" ht="6" customHeight="1">
      <c r="A14" s="78"/>
      <c r="B14" s="70"/>
      <c r="C14" s="75"/>
      <c r="D14" s="75"/>
      <c r="E14" s="80"/>
      <c r="F14" s="124"/>
      <c r="G14" s="80"/>
      <c r="H14" s="124"/>
      <c r="I14" s="80"/>
      <c r="J14" s="124"/>
      <c r="K14" s="80"/>
    </row>
    <row r="15" spans="1:11" ht="21.75" customHeight="1">
      <c r="A15" s="69" t="s">
        <v>12</v>
      </c>
      <c r="B15" s="70"/>
      <c r="C15" s="125"/>
      <c r="D15" s="75"/>
      <c r="E15" s="80">
        <v>254127</v>
      </c>
      <c r="F15" s="80"/>
      <c r="G15" s="80">
        <v>259123</v>
      </c>
      <c r="H15" s="80"/>
      <c r="I15" s="80">
        <v>254127</v>
      </c>
      <c r="J15" s="80"/>
      <c r="K15" s="80">
        <v>259123</v>
      </c>
    </row>
    <row r="16" spans="1:11" ht="21.75" customHeight="1">
      <c r="A16" s="69" t="s">
        <v>13</v>
      </c>
      <c r="B16" s="70"/>
      <c r="C16" s="125">
        <v>8</v>
      </c>
      <c r="D16" s="75"/>
      <c r="E16" s="80">
        <v>141863</v>
      </c>
      <c r="F16" s="80"/>
      <c r="G16" s="80">
        <v>153375</v>
      </c>
      <c r="H16" s="80"/>
      <c r="I16" s="1">
        <v>141863</v>
      </c>
      <c r="J16" s="80"/>
      <c r="K16" s="80">
        <v>153375</v>
      </c>
    </row>
    <row r="17" spans="1:11" ht="21.75" customHeight="1">
      <c r="A17" s="69" t="s">
        <v>14</v>
      </c>
      <c r="B17" s="70"/>
      <c r="D17" s="75"/>
      <c r="E17" s="80">
        <v>97024</v>
      </c>
      <c r="F17" s="80"/>
      <c r="G17" s="80">
        <v>87143</v>
      </c>
      <c r="H17" s="80"/>
      <c r="I17" s="126">
        <v>97024</v>
      </c>
      <c r="J17" s="80"/>
      <c r="K17" s="80">
        <v>87143</v>
      </c>
    </row>
    <row r="18" spans="1:11" ht="21.75" customHeight="1">
      <c r="A18" s="69" t="s">
        <v>15</v>
      </c>
      <c r="B18" s="70"/>
      <c r="C18" s="125"/>
      <c r="D18" s="75"/>
      <c r="E18" s="79">
        <v>11834</v>
      </c>
      <c r="F18" s="80"/>
      <c r="G18" s="79">
        <v>6772</v>
      </c>
      <c r="H18" s="80"/>
      <c r="I18" s="79">
        <v>11834</v>
      </c>
      <c r="J18" s="80"/>
      <c r="K18" s="79">
        <v>6772</v>
      </c>
    </row>
    <row r="19" spans="1:11" ht="6" customHeight="1">
      <c r="A19" s="69"/>
      <c r="B19" s="70"/>
      <c r="C19" s="125"/>
      <c r="D19" s="75"/>
      <c r="E19" s="80"/>
      <c r="F19" s="124"/>
      <c r="H19" s="124"/>
      <c r="I19" s="80"/>
      <c r="J19" s="124"/>
      <c r="K19" s="80"/>
    </row>
    <row r="20" spans="1:11" ht="21.75" customHeight="1">
      <c r="A20" s="78" t="s">
        <v>16</v>
      </c>
      <c r="B20" s="70"/>
      <c r="C20" s="75"/>
      <c r="D20" s="75"/>
      <c r="E20" s="79">
        <f>SUM(E15:E19)</f>
        <v>504848</v>
      </c>
      <c r="F20" s="124"/>
      <c r="G20" s="79">
        <f>SUM(G15:G19)</f>
        <v>506413</v>
      </c>
      <c r="H20" s="124"/>
      <c r="I20" s="79">
        <f>SUM(I15:I19)</f>
        <v>504848</v>
      </c>
      <c r="J20" s="124"/>
      <c r="K20" s="79">
        <f>SUM(K15:K19)</f>
        <v>506413</v>
      </c>
    </row>
    <row r="21" spans="1:11" ht="15" customHeight="1">
      <c r="A21" s="69"/>
      <c r="B21" s="70"/>
      <c r="C21" s="75"/>
      <c r="D21" s="75"/>
      <c r="E21" s="80"/>
      <c r="F21" s="124"/>
      <c r="G21" s="80"/>
      <c r="H21" s="124"/>
      <c r="I21" s="80"/>
      <c r="J21" s="124"/>
      <c r="K21" s="80"/>
    </row>
    <row r="22" spans="1:11" ht="21.75" customHeight="1">
      <c r="A22" s="78" t="s">
        <v>17</v>
      </c>
      <c r="B22" s="70"/>
      <c r="C22" s="75"/>
      <c r="D22" s="75"/>
      <c r="E22" s="80"/>
      <c r="F22" s="75"/>
      <c r="G22" s="80"/>
      <c r="H22" s="75"/>
      <c r="I22" s="80"/>
      <c r="J22" s="75"/>
      <c r="K22" s="80"/>
    </row>
    <row r="23" spans="1:11" ht="6" customHeight="1">
      <c r="A23" s="78"/>
      <c r="B23" s="70"/>
      <c r="C23" s="75"/>
      <c r="D23" s="75"/>
      <c r="E23" s="80"/>
      <c r="F23" s="75"/>
      <c r="G23" s="80"/>
      <c r="H23" s="75"/>
      <c r="I23" s="80"/>
      <c r="J23" s="75"/>
      <c r="K23" s="80"/>
    </row>
    <row r="24" spans="1:11" ht="21.75" customHeight="1">
      <c r="A24" s="69" t="s">
        <v>18</v>
      </c>
      <c r="B24" s="70"/>
      <c r="C24" s="125">
        <v>9</v>
      </c>
      <c r="D24" s="75"/>
      <c r="E24" s="80">
        <v>445265</v>
      </c>
      <c r="F24" s="80"/>
      <c r="G24" s="80">
        <v>455058</v>
      </c>
      <c r="H24" s="80"/>
      <c r="I24" s="80">
        <v>143224</v>
      </c>
      <c r="J24" s="80"/>
      <c r="K24" s="80">
        <v>143224</v>
      </c>
    </row>
    <row r="25" spans="1:11" ht="22.9" customHeight="1">
      <c r="A25" s="69" t="s">
        <v>19</v>
      </c>
      <c r="B25" s="70"/>
      <c r="C25" s="125"/>
      <c r="D25" s="75"/>
      <c r="E25" s="80"/>
      <c r="F25" s="80"/>
      <c r="G25" s="80"/>
      <c r="H25" s="80"/>
      <c r="I25" s="80"/>
      <c r="J25" s="80"/>
      <c r="K25" s="80"/>
    </row>
    <row r="26" spans="1:11" ht="21.75" customHeight="1">
      <c r="A26" s="69"/>
      <c r="B26" s="70" t="s">
        <v>20</v>
      </c>
      <c r="C26" s="125">
        <v>7</v>
      </c>
      <c r="D26" s="75"/>
      <c r="E26" s="80">
        <v>295769</v>
      </c>
      <c r="F26" s="80"/>
      <c r="G26" s="80">
        <v>299278</v>
      </c>
      <c r="H26" s="80"/>
      <c r="I26" s="80">
        <v>295769</v>
      </c>
      <c r="J26" s="80"/>
      <c r="K26" s="80">
        <v>299278</v>
      </c>
    </row>
    <row r="27" spans="1:11" ht="21.75" customHeight="1">
      <c r="A27" s="69" t="s">
        <v>21</v>
      </c>
      <c r="B27" s="70"/>
      <c r="C27" s="125">
        <v>10</v>
      </c>
      <c r="D27" s="75"/>
      <c r="E27" s="80">
        <v>3074</v>
      </c>
      <c r="F27" s="80"/>
      <c r="G27" s="80">
        <v>3786</v>
      </c>
      <c r="H27" s="80"/>
      <c r="I27" s="80">
        <v>3074</v>
      </c>
      <c r="J27" s="80"/>
      <c r="K27" s="80">
        <v>3786</v>
      </c>
    </row>
    <row r="28" spans="1:11" ht="21.75" customHeight="1">
      <c r="A28" s="69" t="s">
        <v>131</v>
      </c>
      <c r="B28" s="70"/>
      <c r="C28" s="125"/>
      <c r="D28" s="75"/>
      <c r="E28" s="80">
        <v>21772</v>
      </c>
      <c r="F28" s="80"/>
      <c r="G28" s="80">
        <v>21772</v>
      </c>
      <c r="H28" s="80"/>
      <c r="I28" s="80">
        <v>21772</v>
      </c>
      <c r="J28" s="80"/>
      <c r="K28" s="80">
        <v>21772</v>
      </c>
    </row>
    <row r="29" spans="1:11" ht="21.75" customHeight="1">
      <c r="A29" s="127" t="s">
        <v>22</v>
      </c>
      <c r="B29" s="70"/>
      <c r="C29" s="125">
        <v>10</v>
      </c>
      <c r="D29" s="75"/>
      <c r="E29" s="80">
        <v>17514</v>
      </c>
      <c r="F29" s="80"/>
      <c r="G29" s="80">
        <v>19941</v>
      </c>
      <c r="H29" s="80"/>
      <c r="I29" s="80">
        <v>17514</v>
      </c>
      <c r="J29" s="80"/>
      <c r="K29" s="80">
        <v>19941</v>
      </c>
    </row>
    <row r="30" spans="1:11" ht="21.75" customHeight="1">
      <c r="A30" s="69" t="s">
        <v>23</v>
      </c>
      <c r="B30" s="70"/>
      <c r="C30" s="125">
        <v>10</v>
      </c>
      <c r="D30" s="75"/>
      <c r="E30" s="80">
        <v>1323</v>
      </c>
      <c r="F30" s="80"/>
      <c r="G30" s="80">
        <v>1714</v>
      </c>
      <c r="H30" s="80"/>
      <c r="I30" s="80">
        <v>1323</v>
      </c>
      <c r="J30" s="80"/>
      <c r="K30" s="80">
        <v>1714</v>
      </c>
    </row>
    <row r="31" spans="1:11" ht="21.75" customHeight="1">
      <c r="A31" s="69" t="s">
        <v>24</v>
      </c>
      <c r="B31" s="70"/>
      <c r="C31" s="125"/>
      <c r="D31" s="75"/>
      <c r="E31" s="79">
        <v>602</v>
      </c>
      <c r="F31" s="80"/>
      <c r="G31" s="79">
        <v>602</v>
      </c>
      <c r="H31" s="80"/>
      <c r="I31" s="128">
        <v>602</v>
      </c>
      <c r="J31" s="80"/>
      <c r="K31" s="79">
        <v>602</v>
      </c>
    </row>
    <row r="32" spans="1:11" ht="6" customHeight="1">
      <c r="A32" s="69"/>
      <c r="B32" s="70"/>
      <c r="C32" s="125"/>
      <c r="D32" s="75"/>
      <c r="E32" s="80"/>
      <c r="F32" s="124"/>
      <c r="H32" s="124"/>
      <c r="I32" s="80"/>
      <c r="J32" s="124"/>
      <c r="K32" s="80"/>
    </row>
    <row r="33" spans="1:11" ht="21.75" customHeight="1">
      <c r="A33" s="78" t="s">
        <v>25</v>
      </c>
      <c r="B33" s="70"/>
      <c r="C33" s="75"/>
      <c r="D33" s="75"/>
      <c r="E33" s="79">
        <f>SUM(E24:E31)</f>
        <v>785319</v>
      </c>
      <c r="F33" s="124"/>
      <c r="G33" s="79">
        <f>SUM(G24:G31)</f>
        <v>802151</v>
      </c>
      <c r="H33" s="124"/>
      <c r="I33" s="79">
        <f>SUM(I24:I31)</f>
        <v>483278</v>
      </c>
      <c r="J33" s="124"/>
      <c r="K33" s="79">
        <f>SUM(K24:K31)</f>
        <v>490317</v>
      </c>
    </row>
    <row r="34" spans="1:11" ht="6" customHeight="1">
      <c r="A34" s="69"/>
      <c r="B34" s="70"/>
      <c r="C34" s="75"/>
      <c r="D34" s="75"/>
      <c r="E34" s="80"/>
      <c r="F34" s="124"/>
      <c r="G34" s="80"/>
      <c r="H34" s="124"/>
      <c r="I34" s="80"/>
      <c r="J34" s="124"/>
      <c r="K34" s="80"/>
    </row>
    <row r="35" spans="1:11" ht="21.75" customHeight="1" thickBot="1">
      <c r="A35" s="78" t="s">
        <v>26</v>
      </c>
      <c r="B35" s="70"/>
      <c r="C35" s="75"/>
      <c r="D35" s="75"/>
      <c r="E35" s="81">
        <f>SUM(E20,E33)</f>
        <v>1290167</v>
      </c>
      <c r="F35" s="124"/>
      <c r="G35" s="81">
        <f>SUM(G20,G33)</f>
        <v>1308564</v>
      </c>
      <c r="H35" s="124"/>
      <c r="I35" s="81">
        <f>SUM(I20,I33)</f>
        <v>988126</v>
      </c>
      <c r="J35" s="124"/>
      <c r="K35" s="81">
        <f>SUM(K20,K33)</f>
        <v>996730</v>
      </c>
    </row>
    <row r="36" spans="1:11" ht="21.75" customHeight="1" thickTop="1">
      <c r="A36" s="82"/>
      <c r="B36" s="82"/>
      <c r="C36" s="82"/>
      <c r="D36" s="82"/>
      <c r="E36" s="129"/>
      <c r="F36" s="82"/>
      <c r="G36" s="129"/>
      <c r="H36" s="82"/>
      <c r="I36" s="129"/>
      <c r="J36" s="82"/>
      <c r="K36" s="129"/>
    </row>
    <row r="37" spans="1:11" ht="21.75" customHeight="1">
      <c r="A37" s="82"/>
      <c r="B37" s="82"/>
      <c r="C37" s="82"/>
      <c r="D37" s="82"/>
      <c r="E37" s="129"/>
      <c r="F37" s="82"/>
      <c r="G37" s="129"/>
      <c r="H37" s="82"/>
      <c r="I37" s="129"/>
      <c r="J37" s="82"/>
      <c r="K37" s="129"/>
    </row>
    <row r="38" spans="1:11" ht="21.75" customHeight="1">
      <c r="A38" s="82"/>
      <c r="B38" s="82"/>
      <c r="C38" s="82"/>
      <c r="D38" s="82"/>
      <c r="E38" s="129"/>
      <c r="F38" s="82"/>
      <c r="G38" s="129"/>
      <c r="H38" s="82"/>
      <c r="I38" s="129"/>
      <c r="J38" s="82"/>
      <c r="K38" s="129"/>
    </row>
    <row r="39" spans="1:11" ht="21.75" customHeight="1">
      <c r="A39" s="82"/>
      <c r="B39" s="82"/>
      <c r="C39" s="82"/>
      <c r="D39" s="82"/>
      <c r="E39" s="129"/>
      <c r="F39" s="82"/>
      <c r="G39" s="129"/>
      <c r="H39" s="82"/>
      <c r="I39" s="129"/>
      <c r="J39" s="82"/>
      <c r="K39" s="129"/>
    </row>
    <row r="40" spans="1:11" ht="21.75" customHeight="1">
      <c r="A40" s="82"/>
      <c r="B40" s="82"/>
      <c r="C40" s="82"/>
      <c r="D40" s="82"/>
      <c r="E40" s="129"/>
      <c r="F40" s="82"/>
      <c r="G40" s="129"/>
      <c r="H40" s="82"/>
      <c r="I40" s="129"/>
      <c r="J40" s="82"/>
      <c r="K40" s="129"/>
    </row>
    <row r="41" spans="1:11" ht="21.75" customHeight="1">
      <c r="A41" s="82"/>
      <c r="B41" s="82"/>
      <c r="C41" s="82"/>
      <c r="D41" s="82"/>
      <c r="E41" s="129"/>
      <c r="F41" s="82"/>
      <c r="G41" s="129"/>
      <c r="H41" s="82"/>
      <c r="I41" s="129"/>
      <c r="J41" s="82"/>
      <c r="K41" s="129"/>
    </row>
    <row r="42" spans="1:11" ht="18.75" customHeight="1">
      <c r="A42" s="82"/>
      <c r="B42" s="82"/>
      <c r="C42" s="82"/>
      <c r="D42" s="82"/>
      <c r="E42" s="129"/>
      <c r="F42" s="82"/>
      <c r="G42" s="129"/>
      <c r="H42" s="82"/>
      <c r="I42" s="129"/>
      <c r="J42" s="82"/>
      <c r="K42" s="129"/>
    </row>
    <row r="43" spans="1:11" ht="3.75" customHeight="1">
      <c r="A43" s="82"/>
      <c r="B43" s="82"/>
      <c r="C43" s="82"/>
      <c r="D43" s="82"/>
      <c r="E43" s="129"/>
      <c r="F43" s="82"/>
      <c r="G43" s="129"/>
      <c r="H43" s="82"/>
      <c r="I43" s="129"/>
      <c r="J43" s="82"/>
      <c r="K43" s="129"/>
    </row>
    <row r="44" spans="1:11" ht="22.35" customHeight="1">
      <c r="A44" s="53" t="s">
        <v>160</v>
      </c>
      <c r="B44" s="130"/>
      <c r="C44" s="31"/>
      <c r="D44" s="31"/>
      <c r="E44" s="111"/>
      <c r="F44" s="31"/>
      <c r="G44" s="111"/>
      <c r="H44" s="31"/>
      <c r="I44" s="111"/>
      <c r="J44" s="31"/>
      <c r="K44" s="111"/>
    </row>
    <row r="45" spans="1:11" ht="21.75" customHeight="1">
      <c r="A45" s="25" t="str">
        <f>A1</f>
        <v>บริษัท มุ่งพัฒนา อินเตอร์แนชชั่นแนล จำกัด (มหาชน)</v>
      </c>
      <c r="B45" s="26"/>
      <c r="C45" s="67"/>
    </row>
    <row r="46" spans="1:11" ht="21.75" customHeight="1">
      <c r="A46" s="25" t="s">
        <v>27</v>
      </c>
      <c r="B46" s="26"/>
      <c r="C46" s="67"/>
    </row>
    <row r="47" spans="1:11" ht="21.75" customHeight="1">
      <c r="A47" s="55" t="str">
        <f>A3</f>
        <v>ณ วันที่ 30 มิถุนายน พ.ศ. 2569</v>
      </c>
      <c r="B47" s="31"/>
      <c r="C47" s="68"/>
      <c r="D47" s="31"/>
      <c r="E47" s="111"/>
      <c r="F47" s="31"/>
      <c r="G47" s="111"/>
      <c r="H47" s="31"/>
      <c r="I47" s="111"/>
      <c r="J47" s="31"/>
      <c r="K47" s="111"/>
    </row>
    <row r="48" spans="1:11" ht="21.75" customHeight="1">
      <c r="A48" s="69"/>
      <c r="B48" s="70"/>
    </row>
    <row r="49" spans="1:11" ht="21.75" customHeight="1">
      <c r="A49" s="69"/>
      <c r="B49" s="70"/>
      <c r="E49" s="147" t="s">
        <v>2</v>
      </c>
      <c r="F49" s="147"/>
      <c r="G49" s="147"/>
    </row>
    <row r="50" spans="1:11" ht="21.75" customHeight="1">
      <c r="A50" s="69"/>
      <c r="B50" s="70"/>
      <c r="E50" s="148" t="s">
        <v>3</v>
      </c>
      <c r="F50" s="148"/>
      <c r="G50" s="148"/>
      <c r="H50" s="112"/>
      <c r="I50" s="148" t="s">
        <v>4</v>
      </c>
      <c r="J50" s="148"/>
      <c r="K50" s="148"/>
    </row>
    <row r="51" spans="1:11" ht="18.75">
      <c r="A51" s="69"/>
      <c r="B51" s="70"/>
      <c r="E51" s="113" t="s">
        <v>5</v>
      </c>
      <c r="F51" s="112"/>
      <c r="G51" s="113" t="s">
        <v>6</v>
      </c>
      <c r="H51" s="112"/>
      <c r="I51" s="113" t="s">
        <v>5</v>
      </c>
      <c r="J51" s="112"/>
      <c r="K51" s="113" t="s">
        <v>6</v>
      </c>
    </row>
    <row r="52" spans="1:11" ht="21.75" customHeight="1">
      <c r="A52" s="69"/>
      <c r="B52" s="70"/>
      <c r="D52" s="75"/>
      <c r="E52" s="76" t="s">
        <v>146</v>
      </c>
      <c r="F52" s="77"/>
      <c r="G52" s="76" t="s">
        <v>138</v>
      </c>
      <c r="H52" s="77"/>
      <c r="I52" s="76" t="s">
        <v>146</v>
      </c>
      <c r="J52" s="77"/>
      <c r="K52" s="76" t="s">
        <v>138</v>
      </c>
    </row>
    <row r="53" spans="1:11" ht="21.75" customHeight="1">
      <c r="A53" s="69"/>
      <c r="B53" s="70"/>
      <c r="C53" s="74"/>
      <c r="D53" s="75"/>
      <c r="E53" s="76" t="s">
        <v>136</v>
      </c>
      <c r="F53" s="77"/>
      <c r="G53" s="76" t="s">
        <v>7</v>
      </c>
      <c r="H53" s="77"/>
      <c r="I53" s="76" t="s">
        <v>136</v>
      </c>
      <c r="J53" s="77"/>
      <c r="K53" s="76" t="s">
        <v>7</v>
      </c>
    </row>
    <row r="54" spans="1:11" ht="21.75" customHeight="1">
      <c r="A54" s="69"/>
      <c r="B54" s="70"/>
      <c r="C54" s="72" t="s">
        <v>8</v>
      </c>
      <c r="D54" s="77"/>
      <c r="E54" s="123" t="s">
        <v>9</v>
      </c>
      <c r="F54" s="77"/>
      <c r="G54" s="123" t="s">
        <v>9</v>
      </c>
      <c r="H54" s="77"/>
      <c r="I54" s="123" t="s">
        <v>9</v>
      </c>
      <c r="J54" s="77"/>
      <c r="K54" s="123" t="s">
        <v>9</v>
      </c>
    </row>
    <row r="55" spans="1:11" ht="21.75" customHeight="1">
      <c r="A55" s="78" t="s">
        <v>28</v>
      </c>
      <c r="B55" s="131"/>
      <c r="C55" s="75"/>
      <c r="D55" s="75"/>
      <c r="E55" s="124"/>
      <c r="F55" s="75"/>
      <c r="G55" s="124"/>
      <c r="H55" s="75"/>
      <c r="I55" s="124"/>
      <c r="J55" s="75"/>
      <c r="K55" s="124"/>
    </row>
    <row r="56" spans="1:11" ht="6" customHeight="1">
      <c r="A56" s="78"/>
      <c r="B56" s="131"/>
      <c r="C56" s="75"/>
      <c r="D56" s="75"/>
      <c r="E56" s="124"/>
      <c r="F56" s="75"/>
      <c r="G56" s="124"/>
      <c r="H56" s="75"/>
      <c r="I56" s="124"/>
      <c r="J56" s="75"/>
      <c r="K56" s="124"/>
    </row>
    <row r="57" spans="1:11" ht="21.75" customHeight="1">
      <c r="A57" s="78" t="s">
        <v>29</v>
      </c>
      <c r="B57" s="131"/>
      <c r="C57" s="75"/>
      <c r="D57" s="75"/>
      <c r="E57" s="124"/>
      <c r="F57" s="75"/>
      <c r="G57" s="124"/>
      <c r="H57" s="75"/>
      <c r="I57" s="124"/>
      <c r="J57" s="75"/>
      <c r="K57" s="80"/>
    </row>
    <row r="58" spans="1:11" ht="6" customHeight="1">
      <c r="A58" s="78"/>
      <c r="B58" s="131"/>
      <c r="C58" s="75"/>
      <c r="D58" s="75"/>
      <c r="E58" s="124"/>
      <c r="F58" s="75"/>
      <c r="G58" s="107"/>
      <c r="I58" s="107"/>
      <c r="K58" s="80"/>
    </row>
    <row r="59" spans="1:11" ht="21.75" customHeight="1">
      <c r="A59" s="69" t="s">
        <v>30</v>
      </c>
      <c r="B59" s="132"/>
      <c r="C59" s="125">
        <v>11</v>
      </c>
      <c r="E59" s="80">
        <v>206614</v>
      </c>
      <c r="F59" s="80"/>
      <c r="G59" s="80">
        <v>193027</v>
      </c>
      <c r="H59" s="80"/>
      <c r="I59" s="80">
        <v>206614</v>
      </c>
      <c r="J59" s="80"/>
      <c r="K59" s="80">
        <v>193027</v>
      </c>
    </row>
    <row r="60" spans="1:11" ht="21.75" customHeight="1">
      <c r="A60" s="69" t="s">
        <v>31</v>
      </c>
      <c r="B60" s="131"/>
      <c r="E60" s="80"/>
      <c r="F60" s="80"/>
      <c r="G60" s="80"/>
      <c r="H60" s="80"/>
      <c r="I60" s="80"/>
      <c r="J60" s="80"/>
      <c r="K60" s="80"/>
    </row>
    <row r="61" spans="1:11" ht="21.75" customHeight="1">
      <c r="A61" s="69"/>
      <c r="B61" s="69" t="s">
        <v>32</v>
      </c>
      <c r="E61" s="80">
        <v>8837</v>
      </c>
      <c r="F61" s="80"/>
      <c r="G61" s="80">
        <v>8339</v>
      </c>
      <c r="H61" s="80"/>
      <c r="I61" s="80">
        <v>8837</v>
      </c>
      <c r="J61" s="80"/>
      <c r="K61" s="80">
        <v>8339</v>
      </c>
    </row>
    <row r="62" spans="1:11" ht="21.75" customHeight="1">
      <c r="A62" s="69" t="s">
        <v>33</v>
      </c>
      <c r="B62" s="132"/>
      <c r="C62" s="125"/>
      <c r="E62" s="79">
        <v>2439</v>
      </c>
      <c r="F62" s="80"/>
      <c r="G62" s="79">
        <v>5522</v>
      </c>
      <c r="H62" s="80"/>
      <c r="I62" s="128">
        <v>2439</v>
      </c>
      <c r="J62" s="80"/>
      <c r="K62" s="79">
        <v>5522</v>
      </c>
    </row>
    <row r="63" spans="1:11" ht="6" customHeight="1">
      <c r="A63" s="78"/>
      <c r="B63" s="131"/>
      <c r="C63" s="75"/>
      <c r="D63" s="75"/>
      <c r="E63" s="80"/>
      <c r="F63" s="80"/>
      <c r="G63" s="80"/>
      <c r="H63" s="80"/>
      <c r="I63" s="80"/>
      <c r="J63" s="80"/>
      <c r="K63" s="80"/>
    </row>
    <row r="64" spans="1:11" ht="21.75" customHeight="1">
      <c r="A64" s="78" t="s">
        <v>34</v>
      </c>
      <c r="B64" s="131"/>
      <c r="C64" s="75"/>
      <c r="E64" s="79">
        <f>SUM(E59:E62)</f>
        <v>217890</v>
      </c>
      <c r="F64" s="80"/>
      <c r="G64" s="79">
        <f>SUM(G59:G62)</f>
        <v>206888</v>
      </c>
      <c r="H64" s="80"/>
      <c r="I64" s="79">
        <f>SUM(I59:I62)</f>
        <v>217890</v>
      </c>
      <c r="J64" s="80"/>
      <c r="K64" s="79">
        <f>SUM(K59:K62)</f>
        <v>206888</v>
      </c>
    </row>
    <row r="65" spans="1:11" ht="21.75" customHeight="1">
      <c r="A65" s="69"/>
      <c r="B65" s="131"/>
      <c r="C65" s="75"/>
      <c r="E65" s="80"/>
      <c r="F65" s="133"/>
      <c r="G65" s="80"/>
      <c r="H65" s="133"/>
      <c r="I65" s="80"/>
      <c r="J65" s="133"/>
      <c r="K65" s="80"/>
    </row>
    <row r="66" spans="1:11" ht="21.75" customHeight="1">
      <c r="A66" s="78" t="s">
        <v>35</v>
      </c>
      <c r="B66" s="131"/>
      <c r="C66" s="75"/>
      <c r="E66" s="80"/>
      <c r="F66" s="133"/>
      <c r="G66" s="80"/>
      <c r="H66" s="133"/>
      <c r="I66" s="80"/>
      <c r="J66" s="133"/>
      <c r="K66" s="80"/>
    </row>
    <row r="67" spans="1:11" ht="6" customHeight="1">
      <c r="A67" s="78"/>
      <c r="B67" s="131"/>
      <c r="C67" s="75"/>
      <c r="D67" s="75"/>
      <c r="E67" s="124"/>
      <c r="F67" s="75"/>
      <c r="G67" s="124"/>
      <c r="H67" s="75"/>
      <c r="I67" s="124"/>
      <c r="J67" s="75"/>
      <c r="K67" s="124"/>
    </row>
    <row r="68" spans="1:11" ht="21.75" customHeight="1">
      <c r="A68" s="69" t="s">
        <v>36</v>
      </c>
      <c r="B68" s="132"/>
      <c r="C68" s="125"/>
      <c r="E68" s="80">
        <v>9875</v>
      </c>
      <c r="F68" s="80"/>
      <c r="G68" s="80">
        <v>13175</v>
      </c>
      <c r="H68" s="124"/>
      <c r="I68" s="80">
        <v>9875</v>
      </c>
      <c r="J68" s="124"/>
      <c r="K68" s="80">
        <v>13175</v>
      </c>
    </row>
    <row r="69" spans="1:11" ht="21.75" customHeight="1">
      <c r="A69" s="69" t="s">
        <v>37</v>
      </c>
      <c r="B69" s="132"/>
      <c r="C69" s="125"/>
      <c r="E69" s="80">
        <v>48946</v>
      </c>
      <c r="F69" s="80"/>
      <c r="G69" s="80">
        <v>49973</v>
      </c>
      <c r="H69" s="124"/>
      <c r="I69" s="80">
        <v>48946</v>
      </c>
      <c r="J69" s="124"/>
      <c r="K69" s="80">
        <v>49973</v>
      </c>
    </row>
    <row r="70" spans="1:11" ht="21.75" customHeight="1">
      <c r="A70" s="69" t="s">
        <v>38</v>
      </c>
      <c r="B70" s="132"/>
      <c r="C70" s="125"/>
      <c r="E70" s="79">
        <v>14238</v>
      </c>
      <c r="F70" s="80"/>
      <c r="G70" s="79">
        <v>12764</v>
      </c>
      <c r="H70" s="80"/>
      <c r="I70" s="79">
        <v>14238</v>
      </c>
      <c r="J70" s="80"/>
      <c r="K70" s="79">
        <v>12764</v>
      </c>
    </row>
    <row r="71" spans="1:11" ht="6" customHeight="1">
      <c r="A71" s="78"/>
      <c r="B71" s="131"/>
      <c r="C71" s="75"/>
      <c r="D71" s="75"/>
      <c r="E71" s="124"/>
      <c r="F71" s="124"/>
      <c r="G71" s="124"/>
      <c r="H71" s="124"/>
      <c r="I71" s="124"/>
      <c r="J71" s="124"/>
      <c r="K71" s="124"/>
    </row>
    <row r="72" spans="1:11" ht="21.75" customHeight="1">
      <c r="A72" s="78" t="s">
        <v>39</v>
      </c>
      <c r="B72" s="131"/>
      <c r="C72" s="75"/>
      <c r="E72" s="79">
        <f>SUM(E68:E70)</f>
        <v>73059</v>
      </c>
      <c r="F72" s="124"/>
      <c r="G72" s="79">
        <f>SUM(G68:G70)</f>
        <v>75912</v>
      </c>
      <c r="H72" s="124"/>
      <c r="I72" s="79">
        <f>SUM(I68:I70)</f>
        <v>73059</v>
      </c>
      <c r="J72" s="124"/>
      <c r="K72" s="79">
        <f>SUM(K68:K70)</f>
        <v>75912</v>
      </c>
    </row>
    <row r="73" spans="1:11" ht="6" customHeight="1">
      <c r="A73" s="78"/>
      <c r="B73" s="131"/>
      <c r="C73" s="75"/>
      <c r="D73" s="75"/>
      <c r="E73" s="124"/>
      <c r="F73" s="75"/>
      <c r="G73" s="124"/>
      <c r="H73" s="75"/>
      <c r="I73" s="124"/>
      <c r="J73" s="75"/>
      <c r="K73" s="124"/>
    </row>
    <row r="74" spans="1:11" ht="21.75" customHeight="1">
      <c r="A74" s="78" t="s">
        <v>40</v>
      </c>
      <c r="B74" s="131"/>
      <c r="C74" s="75"/>
      <c r="E74" s="79">
        <f>E64+E72</f>
        <v>290949</v>
      </c>
      <c r="F74" s="75"/>
      <c r="G74" s="79">
        <f>G64+G72</f>
        <v>282800</v>
      </c>
      <c r="H74" s="75"/>
      <c r="I74" s="79">
        <f>I64+I72</f>
        <v>290949</v>
      </c>
      <c r="J74" s="75"/>
      <c r="K74" s="79">
        <f>K64+K72</f>
        <v>282800</v>
      </c>
    </row>
    <row r="75" spans="1:11" ht="21.75" customHeight="1">
      <c r="A75" s="78"/>
      <c r="B75" s="131"/>
      <c r="C75" s="75"/>
      <c r="E75" s="80"/>
      <c r="F75" s="75"/>
      <c r="G75" s="80"/>
      <c r="H75" s="75"/>
      <c r="I75" s="80"/>
      <c r="J75" s="75"/>
      <c r="K75" s="80"/>
    </row>
    <row r="76" spans="1:11" ht="21.75" customHeight="1">
      <c r="A76" s="78"/>
      <c r="B76" s="131"/>
      <c r="C76" s="75"/>
      <c r="E76" s="80"/>
      <c r="F76" s="75"/>
      <c r="G76" s="80"/>
      <c r="H76" s="75"/>
      <c r="I76" s="80"/>
      <c r="J76" s="75"/>
      <c r="K76" s="80"/>
    </row>
    <row r="77" spans="1:11" ht="21.75" customHeight="1">
      <c r="A77" s="78"/>
      <c r="B77" s="131"/>
      <c r="C77" s="75"/>
      <c r="E77" s="80"/>
      <c r="F77" s="75"/>
      <c r="G77" s="80"/>
      <c r="H77" s="75"/>
      <c r="I77" s="80"/>
      <c r="J77" s="75"/>
      <c r="K77" s="80"/>
    </row>
    <row r="78" spans="1:11" ht="21.75" customHeight="1">
      <c r="A78" s="78"/>
      <c r="B78" s="131"/>
      <c r="C78" s="75"/>
      <c r="E78" s="80"/>
      <c r="F78" s="75"/>
      <c r="G78" s="80"/>
      <c r="H78" s="75"/>
      <c r="I78" s="80"/>
      <c r="J78" s="75"/>
      <c r="K78" s="80"/>
    </row>
    <row r="79" spans="1:11" ht="21.75" customHeight="1">
      <c r="A79" s="78"/>
      <c r="B79" s="131"/>
      <c r="C79" s="75"/>
      <c r="E79" s="80"/>
      <c r="F79" s="75"/>
      <c r="G79" s="80"/>
      <c r="H79" s="75"/>
      <c r="I79" s="80"/>
      <c r="J79" s="75"/>
      <c r="K79" s="80"/>
    </row>
    <row r="80" spans="1:11" ht="21.75" customHeight="1">
      <c r="A80" s="78"/>
      <c r="B80" s="131"/>
      <c r="C80" s="75"/>
      <c r="E80" s="80"/>
      <c r="F80" s="75"/>
      <c r="G80" s="80"/>
      <c r="H80" s="75"/>
      <c r="I80" s="80"/>
      <c r="J80" s="75"/>
      <c r="K80" s="80"/>
    </row>
    <row r="81" spans="1:11" ht="21.75" customHeight="1">
      <c r="A81" s="78"/>
      <c r="B81" s="131"/>
      <c r="C81" s="75"/>
      <c r="E81" s="80"/>
      <c r="F81" s="75"/>
      <c r="G81" s="80"/>
      <c r="H81" s="75"/>
      <c r="I81" s="80"/>
      <c r="J81" s="75"/>
      <c r="K81" s="80"/>
    </row>
    <row r="82" spans="1:11" ht="21.75" customHeight="1">
      <c r="A82" s="78"/>
      <c r="B82" s="131"/>
      <c r="C82" s="75"/>
      <c r="E82" s="80"/>
      <c r="F82" s="75"/>
      <c r="G82" s="80"/>
      <c r="H82" s="75"/>
      <c r="I82" s="80"/>
      <c r="J82" s="75"/>
      <c r="K82" s="80"/>
    </row>
    <row r="83" spans="1:11" ht="21.75" customHeight="1">
      <c r="A83" s="78"/>
      <c r="B83" s="131"/>
      <c r="C83" s="75"/>
      <c r="E83" s="80"/>
      <c r="F83" s="75"/>
      <c r="G83" s="80"/>
      <c r="H83" s="75"/>
      <c r="I83" s="80"/>
      <c r="J83" s="75"/>
      <c r="K83" s="80"/>
    </row>
    <row r="84" spans="1:11" ht="21.75" customHeight="1">
      <c r="A84" s="78"/>
      <c r="B84" s="131"/>
      <c r="C84" s="75"/>
      <c r="E84" s="80"/>
      <c r="F84" s="75"/>
      <c r="G84" s="80"/>
      <c r="H84" s="75"/>
      <c r="I84" s="80"/>
      <c r="J84" s="75"/>
      <c r="K84" s="80"/>
    </row>
    <row r="85" spans="1:11" ht="21.75" customHeight="1">
      <c r="A85" s="78"/>
      <c r="B85" s="131"/>
      <c r="C85" s="75"/>
      <c r="E85" s="80"/>
      <c r="F85" s="75"/>
      <c r="G85" s="80"/>
      <c r="H85" s="75"/>
      <c r="I85" s="80"/>
      <c r="J85" s="75"/>
      <c r="K85" s="80"/>
    </row>
    <row r="86" spans="1:11" ht="21.75" customHeight="1">
      <c r="A86" s="78"/>
      <c r="B86" s="131"/>
      <c r="C86" s="75"/>
      <c r="E86" s="80"/>
      <c r="F86" s="75"/>
      <c r="G86" s="80"/>
      <c r="H86" s="75"/>
      <c r="I86" s="80"/>
      <c r="J86" s="75"/>
      <c r="K86" s="80"/>
    </row>
    <row r="87" spans="1:11" ht="22.15" customHeight="1">
      <c r="A87" s="53" t="s">
        <v>160</v>
      </c>
      <c r="B87" s="31"/>
      <c r="C87" s="31"/>
      <c r="D87" s="31"/>
      <c r="E87" s="111"/>
      <c r="F87" s="31"/>
      <c r="G87" s="111"/>
      <c r="H87" s="31"/>
      <c r="I87" s="111"/>
      <c r="J87" s="31"/>
      <c r="K87" s="111"/>
    </row>
    <row r="88" spans="1:11" ht="21.75" customHeight="1">
      <c r="A88" s="25" t="str">
        <f>A1</f>
        <v>บริษัท มุ่งพัฒนา อินเตอร์แนชชั่นแนล จำกัด (มหาชน)</v>
      </c>
      <c r="B88" s="26"/>
      <c r="C88" s="67"/>
    </row>
    <row r="89" spans="1:11" ht="21.75" customHeight="1">
      <c r="A89" s="25" t="s">
        <v>27</v>
      </c>
      <c r="B89" s="26"/>
      <c r="C89" s="67"/>
    </row>
    <row r="90" spans="1:11" ht="21.75" customHeight="1">
      <c r="A90" s="55" t="str">
        <f>A3</f>
        <v>ณ วันที่ 30 มิถุนายน พ.ศ. 2569</v>
      </c>
      <c r="B90" s="31"/>
      <c r="C90" s="68"/>
      <c r="D90" s="31"/>
      <c r="E90" s="111"/>
      <c r="F90" s="31"/>
      <c r="G90" s="111"/>
      <c r="H90" s="31"/>
      <c r="I90" s="111"/>
      <c r="J90" s="31"/>
      <c r="K90" s="111"/>
    </row>
    <row r="91" spans="1:11" ht="21.75" customHeight="1">
      <c r="A91" s="69"/>
      <c r="B91" s="70"/>
    </row>
    <row r="92" spans="1:11" ht="21.75" customHeight="1">
      <c r="A92" s="69"/>
      <c r="B92" s="70"/>
      <c r="E92" s="147" t="s">
        <v>2</v>
      </c>
      <c r="F92" s="147"/>
      <c r="G92" s="147"/>
    </row>
    <row r="93" spans="1:11" ht="21.75" customHeight="1">
      <c r="A93" s="69"/>
      <c r="B93" s="70"/>
      <c r="E93" s="148" t="s">
        <v>3</v>
      </c>
      <c r="F93" s="148"/>
      <c r="G93" s="148"/>
      <c r="H93" s="112"/>
      <c r="I93" s="148" t="s">
        <v>4</v>
      </c>
      <c r="J93" s="148"/>
      <c r="K93" s="148"/>
    </row>
    <row r="94" spans="1:11" ht="21.75" customHeight="1">
      <c r="A94" s="69"/>
      <c r="B94" s="70"/>
      <c r="E94" s="113" t="s">
        <v>5</v>
      </c>
      <c r="F94" s="112"/>
      <c r="G94" s="113" t="s">
        <v>6</v>
      </c>
      <c r="H94" s="112"/>
      <c r="I94" s="113" t="s">
        <v>5</v>
      </c>
      <c r="J94" s="112"/>
      <c r="K94" s="113" t="s">
        <v>6</v>
      </c>
    </row>
    <row r="95" spans="1:11" ht="21.75" customHeight="1">
      <c r="A95" s="69"/>
      <c r="B95" s="70"/>
      <c r="D95" s="75"/>
      <c r="E95" s="76" t="s">
        <v>146</v>
      </c>
      <c r="F95" s="77"/>
      <c r="G95" s="76" t="s">
        <v>138</v>
      </c>
      <c r="H95" s="77"/>
      <c r="I95" s="76" t="s">
        <v>146</v>
      </c>
      <c r="J95" s="77"/>
      <c r="K95" s="76" t="s">
        <v>138</v>
      </c>
    </row>
    <row r="96" spans="1:11" ht="21.75" customHeight="1">
      <c r="A96" s="69"/>
      <c r="B96" s="70"/>
      <c r="C96" s="74"/>
      <c r="D96" s="75"/>
      <c r="E96" s="76" t="s">
        <v>136</v>
      </c>
      <c r="F96" s="77"/>
      <c r="G96" s="76" t="s">
        <v>7</v>
      </c>
      <c r="H96" s="77"/>
      <c r="I96" s="76" t="s">
        <v>136</v>
      </c>
      <c r="J96" s="77"/>
      <c r="K96" s="76" t="s">
        <v>7</v>
      </c>
    </row>
    <row r="97" spans="1:11" ht="21.75" customHeight="1">
      <c r="A97" s="69"/>
      <c r="B97" s="70"/>
      <c r="C97" s="72" t="s">
        <v>8</v>
      </c>
      <c r="D97" s="77"/>
      <c r="E97" s="123" t="s">
        <v>9</v>
      </c>
      <c r="F97" s="77"/>
      <c r="G97" s="123" t="s">
        <v>9</v>
      </c>
      <c r="H97" s="77"/>
      <c r="I97" s="123" t="s">
        <v>9</v>
      </c>
      <c r="J97" s="77"/>
      <c r="K97" s="123" t="s">
        <v>9</v>
      </c>
    </row>
    <row r="98" spans="1:11" ht="21.75" customHeight="1">
      <c r="A98" s="25" t="s">
        <v>41</v>
      </c>
      <c r="B98" s="67"/>
    </row>
    <row r="99" spans="1:11" ht="6" customHeight="1">
      <c r="A99" s="82"/>
      <c r="B99" s="67"/>
    </row>
    <row r="100" spans="1:11" ht="21.75" customHeight="1">
      <c r="A100" s="149" t="s">
        <v>42</v>
      </c>
      <c r="B100" s="149"/>
      <c r="C100" s="131"/>
      <c r="D100" s="131"/>
      <c r="E100" s="124"/>
      <c r="F100" s="131"/>
      <c r="G100" s="124"/>
      <c r="H100" s="131"/>
      <c r="I100" s="124"/>
      <c r="J100" s="131"/>
      <c r="K100" s="124"/>
    </row>
    <row r="101" spans="1:11" ht="6" customHeight="1">
      <c r="A101" s="134"/>
      <c r="B101" s="134"/>
      <c r="C101" s="131"/>
      <c r="D101" s="131"/>
      <c r="E101" s="124"/>
      <c r="F101" s="131"/>
      <c r="G101" s="124"/>
      <c r="H101" s="131"/>
      <c r="I101" s="124"/>
      <c r="J101" s="131"/>
      <c r="K101" s="124"/>
    </row>
    <row r="102" spans="1:11" ht="21.75" customHeight="1">
      <c r="A102" s="150" t="s">
        <v>43</v>
      </c>
      <c r="B102" s="150"/>
      <c r="C102" s="131"/>
      <c r="E102" s="124"/>
      <c r="F102" s="131"/>
      <c r="G102" s="124"/>
      <c r="H102" s="131"/>
      <c r="I102" s="124"/>
      <c r="J102" s="131"/>
      <c r="K102" s="124"/>
    </row>
    <row r="103" spans="1:11" ht="21.75" customHeight="1">
      <c r="B103" s="135" t="s">
        <v>44</v>
      </c>
      <c r="C103" s="131"/>
      <c r="E103" s="124"/>
      <c r="F103" s="131"/>
      <c r="G103" s="124"/>
      <c r="H103" s="131"/>
      <c r="I103" s="124"/>
      <c r="J103" s="131"/>
      <c r="K103" s="124"/>
    </row>
    <row r="104" spans="1:11" ht="21.75" customHeight="1">
      <c r="B104" s="135" t="s">
        <v>156</v>
      </c>
      <c r="C104" s="132"/>
      <c r="E104" s="124"/>
      <c r="F104" s="131"/>
      <c r="G104" s="124"/>
      <c r="H104" s="131"/>
      <c r="I104" s="124"/>
      <c r="J104" s="131"/>
      <c r="K104" s="124"/>
    </row>
    <row r="105" spans="1:11" ht="21.75" customHeight="1" thickBot="1">
      <c r="B105" s="135" t="s">
        <v>45</v>
      </c>
      <c r="C105" s="132">
        <v>14</v>
      </c>
      <c r="E105" s="124"/>
      <c r="F105" s="131"/>
      <c r="G105" s="136">
        <v>221339</v>
      </c>
      <c r="H105" s="131"/>
      <c r="I105" s="124"/>
      <c r="J105" s="131"/>
      <c r="K105" s="136">
        <v>221339</v>
      </c>
    </row>
    <row r="106" spans="1:11" ht="21.75" customHeight="1" thickTop="1">
      <c r="B106" s="135" t="s">
        <v>154</v>
      </c>
      <c r="C106" s="132"/>
      <c r="E106" s="124"/>
      <c r="F106" s="131"/>
      <c r="G106" s="124"/>
      <c r="H106" s="131"/>
      <c r="I106" s="124"/>
      <c r="J106" s="131"/>
      <c r="K106" s="124"/>
    </row>
    <row r="107" spans="1:11" ht="21.75" customHeight="1" thickBot="1">
      <c r="B107" s="135" t="s">
        <v>45</v>
      </c>
      <c r="C107" s="132">
        <v>14</v>
      </c>
      <c r="E107" s="136">
        <v>219339</v>
      </c>
      <c r="F107" s="131"/>
      <c r="G107" s="124"/>
      <c r="H107" s="131"/>
      <c r="I107" s="136">
        <v>219339</v>
      </c>
      <c r="J107" s="131"/>
      <c r="K107" s="124"/>
    </row>
    <row r="108" spans="1:11" ht="6" customHeight="1" thickTop="1">
      <c r="A108" s="135"/>
      <c r="B108" s="135"/>
      <c r="C108" s="132"/>
      <c r="E108" s="80"/>
      <c r="F108" s="137"/>
      <c r="G108" s="124"/>
      <c r="H108" s="137"/>
      <c r="I108" s="80"/>
      <c r="J108" s="137"/>
      <c r="K108" s="124"/>
    </row>
    <row r="109" spans="1:11" ht="21.75" customHeight="1">
      <c r="B109" s="135" t="s">
        <v>46</v>
      </c>
      <c r="C109" s="131"/>
      <c r="E109" s="124"/>
      <c r="F109" s="131"/>
      <c r="G109" s="124"/>
      <c r="H109" s="131"/>
      <c r="I109" s="124"/>
      <c r="J109" s="131"/>
      <c r="K109" s="124"/>
    </row>
    <row r="110" spans="1:11" ht="18.75">
      <c r="B110" s="135" t="s">
        <v>47</v>
      </c>
      <c r="C110" s="131"/>
      <c r="E110" s="124"/>
      <c r="F110" s="131"/>
      <c r="G110" s="124"/>
      <c r="H110" s="131"/>
      <c r="I110" s="124"/>
      <c r="J110" s="131"/>
      <c r="K110" s="124"/>
    </row>
    <row r="111" spans="1:11" ht="18.600000000000001" customHeight="1">
      <c r="B111" s="135" t="s">
        <v>48</v>
      </c>
      <c r="C111" s="132">
        <v>14</v>
      </c>
      <c r="E111" s="124">
        <v>168723</v>
      </c>
      <c r="F111" s="124"/>
      <c r="G111" s="80">
        <v>168723</v>
      </c>
      <c r="H111" s="124"/>
      <c r="I111" s="80">
        <v>168723</v>
      </c>
      <c r="J111" s="124"/>
      <c r="K111" s="80">
        <v>168723</v>
      </c>
    </row>
    <row r="112" spans="1:11" ht="21.75" customHeight="1">
      <c r="B112" s="82" t="s">
        <v>49</v>
      </c>
      <c r="C112" s="132"/>
      <c r="F112" s="107"/>
      <c r="G112" s="80"/>
      <c r="H112" s="107"/>
      <c r="J112" s="107"/>
      <c r="K112" s="80"/>
    </row>
    <row r="113" spans="1:11" ht="21.75" customHeight="1">
      <c r="B113" s="82" t="s">
        <v>50</v>
      </c>
      <c r="C113" s="132"/>
      <c r="E113" s="124">
        <v>37333</v>
      </c>
      <c r="F113" s="80"/>
      <c r="G113" s="80">
        <v>37333</v>
      </c>
      <c r="H113" s="80"/>
      <c r="I113" s="80">
        <v>37333</v>
      </c>
      <c r="J113" s="80"/>
      <c r="K113" s="80">
        <v>37333</v>
      </c>
    </row>
    <row r="114" spans="1:11" ht="21.75" customHeight="1">
      <c r="B114" s="138" t="s">
        <v>49</v>
      </c>
      <c r="C114" s="132"/>
      <c r="E114" s="124"/>
      <c r="F114" s="80"/>
      <c r="G114" s="80"/>
      <c r="H114" s="80"/>
      <c r="I114" s="80"/>
      <c r="J114" s="80"/>
      <c r="K114" s="80"/>
    </row>
    <row r="115" spans="1:11" ht="21.75" customHeight="1">
      <c r="B115" s="82" t="s">
        <v>177</v>
      </c>
      <c r="C115" s="132"/>
      <c r="E115" s="124">
        <v>138</v>
      </c>
      <c r="F115" s="80"/>
      <c r="G115" s="80" t="s">
        <v>64</v>
      </c>
      <c r="H115" s="80"/>
      <c r="I115" s="80">
        <v>138</v>
      </c>
      <c r="J115" s="80"/>
      <c r="K115" s="80" t="s">
        <v>64</v>
      </c>
    </row>
    <row r="116" spans="1:11" ht="21.75" customHeight="1">
      <c r="A116" s="82" t="s">
        <v>176</v>
      </c>
      <c r="B116" s="82"/>
      <c r="C116" s="131"/>
      <c r="E116" s="124"/>
      <c r="F116" s="124"/>
      <c r="G116" s="80"/>
      <c r="H116" s="124"/>
      <c r="I116" s="124"/>
      <c r="J116" s="124"/>
      <c r="K116" s="80"/>
    </row>
    <row r="117" spans="1:11" ht="21.75" customHeight="1">
      <c r="B117" s="82" t="s">
        <v>52</v>
      </c>
      <c r="C117" s="132"/>
      <c r="E117" s="80"/>
      <c r="F117" s="80"/>
      <c r="G117" s="80"/>
      <c r="H117" s="80"/>
      <c r="I117" s="80"/>
      <c r="J117" s="80"/>
      <c r="K117" s="80"/>
    </row>
    <row r="118" spans="1:11" ht="21.75" customHeight="1">
      <c r="B118" s="82" t="s">
        <v>53</v>
      </c>
      <c r="C118" s="132"/>
      <c r="E118" s="124">
        <v>22265</v>
      </c>
      <c r="F118" s="80"/>
      <c r="G118" s="80">
        <v>22265</v>
      </c>
      <c r="H118" s="80"/>
      <c r="I118" s="80">
        <v>22265</v>
      </c>
      <c r="J118" s="80"/>
      <c r="K118" s="80">
        <v>22265</v>
      </c>
    </row>
    <row r="119" spans="1:11" ht="21.75" customHeight="1">
      <c r="B119" s="82" t="s">
        <v>54</v>
      </c>
      <c r="C119" s="132"/>
      <c r="E119" s="124">
        <v>14277</v>
      </c>
      <c r="F119" s="80"/>
      <c r="G119" s="80">
        <v>16630</v>
      </c>
      <c r="H119" s="80"/>
      <c r="I119" s="80">
        <v>14277</v>
      </c>
      <c r="J119" s="80"/>
      <c r="K119" s="80">
        <v>16630</v>
      </c>
    </row>
    <row r="120" spans="1:11" ht="21.75" customHeight="1">
      <c r="B120" s="82" t="s">
        <v>55</v>
      </c>
      <c r="C120" s="132"/>
      <c r="E120" s="139">
        <v>554089</v>
      </c>
      <c r="F120" s="80"/>
      <c r="G120" s="80">
        <v>577966</v>
      </c>
      <c r="H120" s="80"/>
      <c r="I120" s="140">
        <v>252048</v>
      </c>
      <c r="J120" s="80"/>
      <c r="K120" s="80">
        <v>266132</v>
      </c>
    </row>
    <row r="121" spans="1:11" ht="21.75" customHeight="1">
      <c r="A121" s="141" t="s">
        <v>56</v>
      </c>
      <c r="B121" s="82"/>
      <c r="C121" s="132">
        <v>14</v>
      </c>
      <c r="E121" s="124">
        <v>-14277</v>
      </c>
      <c r="F121" s="80"/>
      <c r="G121" s="80">
        <v>-16630</v>
      </c>
      <c r="H121" s="80"/>
      <c r="I121" s="80">
        <v>-14277</v>
      </c>
      <c r="J121" s="80"/>
      <c r="K121" s="80">
        <v>-16630</v>
      </c>
    </row>
    <row r="122" spans="1:11" ht="21.75" customHeight="1">
      <c r="A122" s="82" t="s">
        <v>57</v>
      </c>
      <c r="B122" s="82"/>
      <c r="C122" s="131"/>
      <c r="E122" s="79">
        <v>216670</v>
      </c>
      <c r="F122" s="80"/>
      <c r="G122" s="79">
        <v>219477</v>
      </c>
      <c r="H122" s="80"/>
      <c r="I122" s="128">
        <v>216670</v>
      </c>
      <c r="J122" s="80"/>
      <c r="K122" s="79">
        <v>219477</v>
      </c>
    </row>
    <row r="123" spans="1:11" ht="6" customHeight="1">
      <c r="A123" s="135"/>
      <c r="B123" s="135"/>
      <c r="C123" s="131"/>
      <c r="E123" s="107"/>
      <c r="F123" s="107"/>
      <c r="G123" s="107"/>
      <c r="H123" s="107"/>
      <c r="I123" s="107"/>
      <c r="J123" s="107"/>
      <c r="K123" s="107"/>
    </row>
    <row r="124" spans="1:11" ht="21.75" customHeight="1">
      <c r="A124" s="149" t="s">
        <v>58</v>
      </c>
      <c r="B124" s="149"/>
      <c r="C124" s="131"/>
      <c r="E124" s="111">
        <f>SUM(E111:E122)</f>
        <v>999218</v>
      </c>
      <c r="G124" s="111">
        <f>SUM(G111:G122)</f>
        <v>1025764</v>
      </c>
      <c r="I124" s="111">
        <f>SUM(I111:I122)</f>
        <v>697177</v>
      </c>
      <c r="K124" s="111">
        <f>SUM(K111:K122)</f>
        <v>713930</v>
      </c>
    </row>
    <row r="125" spans="1:11" ht="6" customHeight="1">
      <c r="A125" s="150"/>
      <c r="B125" s="150"/>
      <c r="C125" s="131"/>
      <c r="K125" s="107"/>
    </row>
    <row r="126" spans="1:11" ht="21.75" customHeight="1" thickBot="1">
      <c r="A126" s="149" t="s">
        <v>59</v>
      </c>
      <c r="B126" s="149"/>
      <c r="C126" s="131"/>
      <c r="E126" s="142">
        <f>SUM(E124,E74)</f>
        <v>1290167</v>
      </c>
      <c r="G126" s="142">
        <f>SUM(G124,G74)</f>
        <v>1308564</v>
      </c>
      <c r="I126" s="142">
        <f>SUM(I124,I74)</f>
        <v>988126</v>
      </c>
      <c r="K126" s="142">
        <f>SUM(K124,K74)</f>
        <v>996730</v>
      </c>
    </row>
    <row r="127" spans="1:11" ht="21.75" customHeight="1" thickTop="1">
      <c r="A127" s="134"/>
      <c r="B127" s="134"/>
      <c r="C127" s="131"/>
      <c r="E127" s="143"/>
      <c r="F127" s="144"/>
      <c r="G127" s="143"/>
      <c r="H127" s="144"/>
      <c r="I127" s="143"/>
      <c r="J127" s="144"/>
      <c r="K127" s="143"/>
    </row>
    <row r="128" spans="1:11" ht="21.75" customHeight="1">
      <c r="A128" s="134"/>
      <c r="B128" s="134"/>
      <c r="C128" s="131"/>
    </row>
    <row r="129" spans="1:11" ht="9" customHeight="1">
      <c r="A129" s="134"/>
      <c r="B129" s="134"/>
      <c r="C129" s="131"/>
    </row>
    <row r="130" spans="1:11" ht="22.35" customHeight="1">
      <c r="A130" s="53" t="s">
        <v>160</v>
      </c>
      <c r="B130" s="53"/>
      <c r="C130" s="31"/>
      <c r="D130" s="31"/>
      <c r="E130" s="111"/>
      <c r="F130" s="31"/>
      <c r="G130" s="111"/>
      <c r="H130" s="31"/>
      <c r="I130" s="111"/>
      <c r="J130" s="31"/>
      <c r="K130" s="111"/>
    </row>
  </sheetData>
  <mergeCells count="14">
    <mergeCell ref="E92:G92"/>
    <mergeCell ref="A126:B126"/>
    <mergeCell ref="E93:G93"/>
    <mergeCell ref="I93:K93"/>
    <mergeCell ref="A100:B100"/>
    <mergeCell ref="A102:B102"/>
    <mergeCell ref="A124:B124"/>
    <mergeCell ref="A125:B125"/>
    <mergeCell ref="E5:G5"/>
    <mergeCell ref="E6:G6"/>
    <mergeCell ref="I6:K6"/>
    <mergeCell ref="E49:G49"/>
    <mergeCell ref="E50:G50"/>
    <mergeCell ref="I50:K50"/>
  </mergeCells>
  <pageMargins left="0.8" right="0.5" top="0.5" bottom="0.6" header="0.49" footer="0.4"/>
  <pageSetup paperSize="9" scale="95" firstPageNumber="2" fitToWidth="0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F6DDE-8414-4AD0-8CBA-B80D00659C98}">
  <sheetPr>
    <tabColor rgb="FFFFC000"/>
  </sheetPr>
  <dimension ref="A1:O111"/>
  <sheetViews>
    <sheetView zoomScaleNormal="100" zoomScaleSheetLayoutView="92" workbookViewId="0"/>
  </sheetViews>
  <sheetFormatPr defaultColWidth="9" defaultRowHeight="21.75" customHeight="1"/>
  <cols>
    <col min="1" max="5" width="1.28515625" style="26" customWidth="1"/>
    <col min="6" max="6" width="38.140625" style="26" customWidth="1"/>
    <col min="7" max="7" width="8.28515625" style="26" customWidth="1"/>
    <col min="8" max="8" width="0.7109375" style="26" customWidth="1"/>
    <col min="9" max="9" width="14" style="107" customWidth="1"/>
    <col min="10" max="10" width="0.7109375" style="26" customWidth="1"/>
    <col min="11" max="11" width="14" style="107" customWidth="1"/>
    <col min="12" max="12" width="0.7109375" style="26" customWidth="1"/>
    <col min="13" max="13" width="14" style="108" customWidth="1"/>
    <col min="14" max="14" width="0.7109375" style="26" customWidth="1"/>
    <col min="15" max="15" width="14" style="108" customWidth="1"/>
    <col min="16" max="16384" width="9" style="26"/>
  </cols>
  <sheetData>
    <row r="1" spans="1:15" ht="21.75" customHeight="1">
      <c r="A1" s="25" t="s">
        <v>0</v>
      </c>
    </row>
    <row r="2" spans="1:15" ht="21.75" customHeight="1">
      <c r="A2" s="109" t="s">
        <v>60</v>
      </c>
    </row>
    <row r="3" spans="1:15" ht="21.75" customHeight="1">
      <c r="A3" s="30" t="s">
        <v>147</v>
      </c>
      <c r="B3" s="31"/>
      <c r="C3" s="31"/>
      <c r="D3" s="31"/>
      <c r="E3" s="31"/>
      <c r="F3" s="31"/>
      <c r="G3" s="31"/>
      <c r="H3" s="31"/>
      <c r="I3" s="110"/>
      <c r="J3" s="31"/>
      <c r="K3" s="110"/>
      <c r="L3" s="31"/>
      <c r="M3" s="111"/>
      <c r="N3" s="31"/>
      <c r="O3" s="111"/>
    </row>
    <row r="4" spans="1:15" ht="20.45" customHeight="1">
      <c r="A4" s="67"/>
    </row>
    <row r="5" spans="1:15" ht="20.45" customHeight="1">
      <c r="A5" s="67"/>
      <c r="I5" s="147" t="s">
        <v>2</v>
      </c>
      <c r="J5" s="147"/>
      <c r="K5" s="147"/>
    </row>
    <row r="6" spans="1:15" ht="20.45" customHeight="1">
      <c r="A6" s="67"/>
      <c r="I6" s="148" t="s">
        <v>3</v>
      </c>
      <c r="J6" s="148"/>
      <c r="K6" s="148"/>
      <c r="L6" s="73"/>
      <c r="M6" s="148" t="s">
        <v>4</v>
      </c>
      <c r="N6" s="148"/>
      <c r="O6" s="148"/>
    </row>
    <row r="7" spans="1:15" ht="20.45" customHeight="1">
      <c r="A7" s="67"/>
      <c r="I7" s="71"/>
      <c r="J7" s="112"/>
      <c r="K7" s="113" t="s">
        <v>132</v>
      </c>
      <c r="L7" s="73"/>
      <c r="M7" s="71"/>
      <c r="N7" s="112"/>
      <c r="O7" s="113" t="s">
        <v>132</v>
      </c>
    </row>
    <row r="8" spans="1:15" ht="20.45" customHeight="1">
      <c r="A8" s="67"/>
      <c r="I8" s="113" t="s">
        <v>5</v>
      </c>
      <c r="K8" s="113" t="s">
        <v>5</v>
      </c>
      <c r="M8" s="113" t="s">
        <v>5</v>
      </c>
      <c r="O8" s="113" t="s">
        <v>5</v>
      </c>
    </row>
    <row r="9" spans="1:15" ht="20.45" customHeight="1">
      <c r="A9" s="67"/>
      <c r="H9" s="112"/>
      <c r="I9" s="76" t="s">
        <v>136</v>
      </c>
      <c r="J9" s="75"/>
      <c r="K9" s="76" t="s">
        <v>7</v>
      </c>
      <c r="L9" s="75"/>
      <c r="M9" s="76" t="s">
        <v>136</v>
      </c>
      <c r="N9" s="75"/>
      <c r="O9" s="76" t="s">
        <v>7</v>
      </c>
    </row>
    <row r="10" spans="1:15" ht="20.45" customHeight="1">
      <c r="A10" s="67"/>
      <c r="G10" s="72" t="s">
        <v>8</v>
      </c>
      <c r="H10" s="112"/>
      <c r="I10" s="114" t="s">
        <v>9</v>
      </c>
      <c r="J10" s="112"/>
      <c r="K10" s="114" t="s">
        <v>9</v>
      </c>
      <c r="L10" s="112"/>
      <c r="M10" s="114" t="s">
        <v>9</v>
      </c>
      <c r="N10" s="112"/>
      <c r="O10" s="114" t="s">
        <v>9</v>
      </c>
    </row>
    <row r="11" spans="1:15" ht="5.0999999999999996" customHeight="1">
      <c r="A11" s="67"/>
      <c r="H11" s="112"/>
      <c r="I11" s="71"/>
      <c r="J11" s="112"/>
      <c r="K11" s="71"/>
      <c r="L11" s="112"/>
      <c r="M11" s="113"/>
      <c r="N11" s="112"/>
      <c r="O11" s="113"/>
    </row>
    <row r="12" spans="1:15" ht="20.45" customHeight="1">
      <c r="A12" s="67" t="s">
        <v>61</v>
      </c>
      <c r="I12" s="80">
        <v>213944</v>
      </c>
      <c r="J12" s="3"/>
      <c r="K12" s="108">
        <v>210250</v>
      </c>
      <c r="L12" s="2"/>
      <c r="M12" s="80">
        <v>213944</v>
      </c>
      <c r="N12" s="3"/>
      <c r="O12" s="80">
        <v>210250</v>
      </c>
    </row>
    <row r="13" spans="1:15" ht="20.45" customHeight="1">
      <c r="A13" s="67" t="s">
        <v>62</v>
      </c>
      <c r="I13" s="108">
        <v>2471</v>
      </c>
      <c r="J13" s="2"/>
      <c r="K13" s="108">
        <v>2136</v>
      </c>
      <c r="L13" s="2"/>
      <c r="M13" s="108">
        <v>2471</v>
      </c>
      <c r="N13" s="3"/>
      <c r="O13" s="108">
        <v>2136</v>
      </c>
    </row>
    <row r="14" spans="1:15" ht="20.45" customHeight="1">
      <c r="A14" s="67" t="s">
        <v>63</v>
      </c>
      <c r="I14" s="80">
        <v>0</v>
      </c>
      <c r="J14" s="2"/>
      <c r="K14" s="108" t="s">
        <v>64</v>
      </c>
      <c r="L14" s="2"/>
      <c r="M14" s="108">
        <v>4157</v>
      </c>
      <c r="N14" s="3"/>
      <c r="O14" s="108">
        <v>0</v>
      </c>
    </row>
    <row r="15" spans="1:15" ht="20.45" customHeight="1">
      <c r="A15" s="67" t="s">
        <v>66</v>
      </c>
      <c r="B15" s="67"/>
      <c r="I15" s="17">
        <v>5093</v>
      </c>
      <c r="J15" s="2"/>
      <c r="K15" s="17">
        <v>7592</v>
      </c>
      <c r="L15" s="2"/>
      <c r="M15" s="115">
        <v>5093</v>
      </c>
      <c r="N15" s="3"/>
      <c r="O15" s="115">
        <v>7592</v>
      </c>
    </row>
    <row r="16" spans="1:15" ht="5.0999999999999996" customHeight="1">
      <c r="A16" s="67"/>
      <c r="H16" s="112"/>
      <c r="I16" s="16"/>
      <c r="J16" s="3"/>
      <c r="K16" s="16"/>
      <c r="L16" s="3"/>
      <c r="M16" s="16"/>
      <c r="N16" s="9"/>
      <c r="O16" s="16"/>
    </row>
    <row r="17" spans="1:15" ht="20.45" customHeight="1">
      <c r="A17" s="109" t="s">
        <v>67</v>
      </c>
      <c r="G17" s="12"/>
      <c r="I17" s="1">
        <f>SUM(I12:I15)</f>
        <v>221508</v>
      </c>
      <c r="J17" s="3"/>
      <c r="K17" s="1">
        <f>SUM(K12:K15)</f>
        <v>219978</v>
      </c>
      <c r="L17" s="3"/>
      <c r="M17" s="1">
        <f>SUM(M12:M15)</f>
        <v>225665</v>
      </c>
      <c r="N17" s="3"/>
      <c r="O17" s="1">
        <f>SUM(O12:O15)</f>
        <v>219978</v>
      </c>
    </row>
    <row r="18" spans="1:15" ht="20.45" customHeight="1">
      <c r="A18" s="69" t="s">
        <v>68</v>
      </c>
      <c r="I18" s="1">
        <v>-119459</v>
      </c>
      <c r="J18" s="10"/>
      <c r="K18" s="108">
        <v>-119094</v>
      </c>
      <c r="L18" s="10"/>
      <c r="M18" s="108">
        <v>-119459</v>
      </c>
      <c r="N18" s="11"/>
      <c r="O18" s="108">
        <v>-119094</v>
      </c>
    </row>
    <row r="19" spans="1:15" ht="20.45" customHeight="1">
      <c r="A19" s="67" t="s">
        <v>69</v>
      </c>
      <c r="G19" s="26">
        <v>3</v>
      </c>
      <c r="I19" s="108">
        <v>-75051</v>
      </c>
      <c r="J19" s="2"/>
      <c r="K19" s="108">
        <v>-73772</v>
      </c>
      <c r="L19" s="2"/>
      <c r="M19" s="108">
        <v>-75051</v>
      </c>
      <c r="N19" s="3"/>
      <c r="O19" s="108">
        <v>-73772</v>
      </c>
    </row>
    <row r="20" spans="1:15" ht="20.45" customHeight="1">
      <c r="A20" s="67" t="s">
        <v>70</v>
      </c>
      <c r="G20" s="26">
        <v>3</v>
      </c>
      <c r="I20" s="17">
        <v>-27716</v>
      </c>
      <c r="J20" s="2"/>
      <c r="K20" s="111">
        <v>-26847</v>
      </c>
      <c r="L20" s="2"/>
      <c r="M20" s="17">
        <v>-27716</v>
      </c>
      <c r="N20" s="3"/>
      <c r="O20" s="17">
        <v>-26847</v>
      </c>
    </row>
    <row r="21" spans="1:15" ht="5.0999999999999996" customHeight="1">
      <c r="A21" s="67"/>
      <c r="H21" s="112"/>
      <c r="I21" s="16"/>
      <c r="J21" s="3"/>
      <c r="K21" s="16"/>
      <c r="L21" s="3"/>
      <c r="M21" s="16"/>
      <c r="N21" s="9"/>
      <c r="O21" s="16"/>
    </row>
    <row r="22" spans="1:15" ht="20.45" customHeight="1">
      <c r="A22" s="109" t="s">
        <v>71</v>
      </c>
      <c r="I22" s="108">
        <f>SUM(I18:I20)</f>
        <v>-222226</v>
      </c>
      <c r="J22" s="10"/>
      <c r="K22" s="108">
        <f>SUM(K18:K20)</f>
        <v>-219713</v>
      </c>
      <c r="L22" s="10"/>
      <c r="M22" s="108">
        <f>SUM(M18:M20)</f>
        <v>-222226</v>
      </c>
      <c r="N22" s="11"/>
      <c r="O22" s="108">
        <f>SUM(O18:O20)</f>
        <v>-219713</v>
      </c>
    </row>
    <row r="23" spans="1:15" ht="5.0999999999999996" customHeight="1">
      <c r="A23" s="67"/>
      <c r="H23" s="112"/>
      <c r="I23" s="16"/>
      <c r="J23" s="3"/>
      <c r="K23" s="16"/>
      <c r="L23" s="3"/>
      <c r="M23" s="16"/>
      <c r="N23" s="9"/>
      <c r="O23" s="16"/>
    </row>
    <row r="24" spans="1:15" ht="20.45" customHeight="1">
      <c r="A24" s="109" t="s">
        <v>161</v>
      </c>
      <c r="I24" s="108">
        <f>I17+I22</f>
        <v>-718</v>
      </c>
      <c r="J24" s="10"/>
      <c r="K24" s="108">
        <v>265</v>
      </c>
      <c r="L24" s="10"/>
      <c r="M24" s="108">
        <f>M17+M22</f>
        <v>3439</v>
      </c>
      <c r="N24" s="11"/>
      <c r="O24" s="108">
        <f>O17+O22</f>
        <v>265</v>
      </c>
    </row>
    <row r="25" spans="1:15" ht="20.45" customHeight="1">
      <c r="A25" s="67" t="s">
        <v>73</v>
      </c>
      <c r="I25" s="116">
        <v>7450</v>
      </c>
      <c r="J25" s="10"/>
      <c r="K25" s="108">
        <v>8110</v>
      </c>
      <c r="L25" s="10"/>
      <c r="M25" s="1">
        <v>0</v>
      </c>
      <c r="N25" s="11"/>
      <c r="O25" s="1">
        <v>0</v>
      </c>
    </row>
    <row r="26" spans="1:15" ht="20.45" customHeight="1">
      <c r="A26" s="67" t="s">
        <v>74</v>
      </c>
      <c r="H26" s="112"/>
      <c r="I26" s="17">
        <v>-334</v>
      </c>
      <c r="J26" s="2"/>
      <c r="K26" s="17">
        <v>-443</v>
      </c>
      <c r="L26" s="2"/>
      <c r="M26" s="115">
        <v>-334</v>
      </c>
      <c r="N26" s="3"/>
      <c r="O26" s="115">
        <v>-443</v>
      </c>
    </row>
    <row r="27" spans="1:15" ht="5.0999999999999996" customHeight="1">
      <c r="A27" s="67"/>
      <c r="H27" s="112"/>
      <c r="I27" s="16"/>
      <c r="J27" s="3"/>
      <c r="K27" s="16"/>
      <c r="L27" s="3"/>
      <c r="M27" s="16"/>
      <c r="N27" s="9"/>
      <c r="O27" s="16"/>
    </row>
    <row r="28" spans="1:15" ht="20.45" customHeight="1">
      <c r="A28" s="78" t="s">
        <v>162</v>
      </c>
      <c r="I28" s="108">
        <f>SUM(I24:I26)</f>
        <v>6398</v>
      </c>
      <c r="J28" s="10"/>
      <c r="K28" s="108">
        <f>SUM(K24:K26)</f>
        <v>7932</v>
      </c>
      <c r="L28" s="10"/>
      <c r="M28" s="108">
        <f>SUM(M24:M26)</f>
        <v>3105</v>
      </c>
      <c r="N28" s="11"/>
      <c r="O28" s="108">
        <f>SUM(O24:O26)</f>
        <v>-178</v>
      </c>
    </row>
    <row r="29" spans="1:15" ht="20.45" customHeight="1">
      <c r="A29" s="67" t="s">
        <v>76</v>
      </c>
      <c r="I29" s="17">
        <v>110</v>
      </c>
      <c r="J29" s="2"/>
      <c r="K29" s="17">
        <v>-32</v>
      </c>
      <c r="L29" s="2"/>
      <c r="M29" s="115">
        <v>110</v>
      </c>
      <c r="N29" s="3"/>
      <c r="O29" s="115">
        <v>-32</v>
      </c>
    </row>
    <row r="30" spans="1:15" ht="5.0999999999999996" customHeight="1">
      <c r="A30" s="67"/>
      <c r="H30" s="112"/>
      <c r="I30" s="16"/>
      <c r="J30" s="3"/>
      <c r="K30" s="16"/>
      <c r="L30" s="3"/>
      <c r="M30" s="16"/>
      <c r="N30" s="9"/>
      <c r="O30" s="16"/>
    </row>
    <row r="31" spans="1:15" ht="20.45" customHeight="1">
      <c r="A31" s="109" t="s">
        <v>163</v>
      </c>
      <c r="I31" s="17">
        <f>SUM(I28:I29)</f>
        <v>6508</v>
      </c>
      <c r="J31" s="3"/>
      <c r="K31" s="17">
        <f>SUM(K28:K29)</f>
        <v>7900</v>
      </c>
      <c r="L31" s="3"/>
      <c r="M31" s="17">
        <f>SUM(M28:M29)</f>
        <v>3215</v>
      </c>
      <c r="N31" s="3"/>
      <c r="O31" s="17">
        <f>SUM(O28:O29)</f>
        <v>-210</v>
      </c>
    </row>
    <row r="32" spans="1:15" ht="12" customHeight="1">
      <c r="A32" s="67"/>
      <c r="H32" s="112"/>
      <c r="I32" s="16"/>
      <c r="J32" s="3"/>
      <c r="K32" s="16"/>
      <c r="L32" s="3"/>
      <c r="M32" s="16"/>
      <c r="N32" s="9"/>
      <c r="O32" s="16"/>
    </row>
    <row r="33" spans="1:15" ht="20.45" customHeight="1">
      <c r="A33" s="109" t="s">
        <v>78</v>
      </c>
      <c r="I33" s="24"/>
      <c r="J33" s="3"/>
      <c r="K33" s="24"/>
      <c r="L33" s="3"/>
      <c r="M33" s="24"/>
      <c r="N33" s="15"/>
      <c r="O33" s="24"/>
    </row>
    <row r="34" spans="1:15" ht="5.0999999999999996" customHeight="1">
      <c r="A34" s="67"/>
      <c r="H34" s="112"/>
      <c r="I34" s="16"/>
      <c r="J34" s="3"/>
      <c r="K34" s="16"/>
      <c r="L34" s="3"/>
      <c r="M34" s="16"/>
      <c r="N34" s="9"/>
      <c r="O34" s="16"/>
    </row>
    <row r="35" spans="1:15" ht="20.45" customHeight="1">
      <c r="A35" s="67" t="s">
        <v>129</v>
      </c>
      <c r="I35" s="16"/>
      <c r="J35" s="3"/>
      <c r="K35" s="16"/>
      <c r="L35" s="3"/>
      <c r="M35" s="18"/>
      <c r="N35" s="3"/>
      <c r="O35" s="18"/>
    </row>
    <row r="36" spans="1:15" ht="20.45" customHeight="1">
      <c r="A36" s="67"/>
      <c r="B36" s="67" t="s">
        <v>130</v>
      </c>
      <c r="I36" s="16"/>
      <c r="J36" s="3"/>
      <c r="K36" s="16"/>
      <c r="L36" s="3"/>
      <c r="M36" s="18"/>
      <c r="N36" s="3"/>
      <c r="O36" s="18"/>
    </row>
    <row r="37" spans="1:15" ht="20.45" customHeight="1">
      <c r="A37" s="67"/>
      <c r="B37" s="67" t="s">
        <v>79</v>
      </c>
      <c r="I37" s="16"/>
      <c r="J37" s="3"/>
      <c r="K37" s="16"/>
      <c r="L37" s="3"/>
      <c r="M37" s="18"/>
      <c r="N37" s="3"/>
      <c r="O37" s="18"/>
    </row>
    <row r="38" spans="1:15" ht="20.45" customHeight="1">
      <c r="C38" s="69" t="s">
        <v>80</v>
      </c>
      <c r="I38" s="108">
        <v>-724</v>
      </c>
      <c r="J38" s="11"/>
      <c r="K38" s="108">
        <v>-1904</v>
      </c>
      <c r="L38" s="14"/>
      <c r="M38" s="108">
        <v>-800</v>
      </c>
      <c r="N38" s="14"/>
      <c r="O38" s="1">
        <v>-1478</v>
      </c>
    </row>
    <row r="39" spans="1:15" ht="6" customHeight="1">
      <c r="A39" s="67"/>
      <c r="H39" s="112"/>
      <c r="I39" s="16"/>
      <c r="J39" s="3"/>
      <c r="K39" s="16"/>
      <c r="L39" s="3"/>
      <c r="M39" s="16"/>
      <c r="N39" s="9"/>
      <c r="O39" s="16"/>
    </row>
    <row r="40" spans="1:15" ht="20.45" customHeight="1">
      <c r="A40" s="67"/>
      <c r="B40" s="67" t="s">
        <v>158</v>
      </c>
      <c r="I40" s="16"/>
      <c r="J40" s="3"/>
      <c r="K40" s="16"/>
      <c r="L40" s="3"/>
      <c r="M40" s="18"/>
      <c r="N40" s="3"/>
      <c r="O40" s="18"/>
    </row>
    <row r="41" spans="1:15" ht="20.45" customHeight="1">
      <c r="C41" s="69" t="s">
        <v>159</v>
      </c>
      <c r="I41" s="111">
        <v>-2807</v>
      </c>
      <c r="J41" s="3"/>
      <c r="K41" s="111">
        <v>0</v>
      </c>
      <c r="L41" s="13"/>
      <c r="M41" s="111">
        <v>-2807</v>
      </c>
      <c r="N41" s="13"/>
      <c r="O41" s="17">
        <v>0</v>
      </c>
    </row>
    <row r="42" spans="1:15" ht="6" customHeight="1">
      <c r="C42" s="69"/>
      <c r="I42" s="108"/>
      <c r="J42" s="3"/>
      <c r="K42" s="108"/>
      <c r="L42" s="13"/>
      <c r="N42" s="13"/>
      <c r="O42" s="1"/>
    </row>
    <row r="43" spans="1:15" ht="20.45" customHeight="1">
      <c r="A43" s="109"/>
      <c r="C43" s="67" t="s">
        <v>81</v>
      </c>
      <c r="D43" s="67"/>
      <c r="I43" s="1"/>
      <c r="J43" s="11"/>
      <c r="K43" s="19"/>
      <c r="L43" s="14"/>
      <c r="M43" s="1"/>
      <c r="N43" s="14"/>
      <c r="O43" s="19"/>
    </row>
    <row r="44" spans="1:15" ht="20.100000000000001" customHeight="1">
      <c r="A44" s="109"/>
      <c r="D44" s="67" t="s">
        <v>82</v>
      </c>
      <c r="I44" s="111">
        <f>SUM(I38:I41)</f>
        <v>-3531</v>
      </c>
      <c r="J44" s="3"/>
      <c r="K44" s="111">
        <f t="shared" ref="K44" si="0">SUM(K38:K41)</f>
        <v>-1904</v>
      </c>
      <c r="L44" s="3"/>
      <c r="M44" s="111">
        <f t="shared" ref="M44" si="1">SUM(M38:M41)</f>
        <v>-3607</v>
      </c>
      <c r="N44" s="3"/>
      <c r="O44" s="111">
        <f t="shared" ref="O44" si="2">SUM(O38:O41)</f>
        <v>-1478</v>
      </c>
    </row>
    <row r="45" spans="1:15" ht="5.45" customHeight="1">
      <c r="A45" s="67"/>
      <c r="H45" s="112"/>
      <c r="I45" s="16"/>
      <c r="J45" s="3"/>
      <c r="K45" s="16"/>
      <c r="L45" s="3"/>
      <c r="M45" s="16"/>
      <c r="N45" s="9"/>
      <c r="O45" s="16"/>
    </row>
    <row r="46" spans="1:15" ht="20.45" customHeight="1">
      <c r="A46" s="78" t="s">
        <v>78</v>
      </c>
      <c r="I46" s="16"/>
      <c r="J46" s="3"/>
      <c r="K46" s="21"/>
      <c r="L46" s="13"/>
      <c r="M46" s="16"/>
      <c r="N46" s="13"/>
      <c r="O46" s="21"/>
    </row>
    <row r="47" spans="1:15" ht="20.45" customHeight="1">
      <c r="A47" s="78"/>
      <c r="B47" s="109" t="s">
        <v>83</v>
      </c>
      <c r="I47" s="22">
        <v>-3531</v>
      </c>
      <c r="J47" s="3"/>
      <c r="K47" s="22">
        <v>-1904</v>
      </c>
      <c r="L47" s="13"/>
      <c r="M47" s="22">
        <v>-3607</v>
      </c>
      <c r="N47" s="13"/>
      <c r="O47" s="22">
        <v>-1478</v>
      </c>
    </row>
    <row r="48" spans="1:15" ht="5.0999999999999996" customHeight="1">
      <c r="A48" s="67"/>
      <c r="H48" s="112"/>
      <c r="I48" s="16"/>
      <c r="J48" s="3"/>
      <c r="K48" s="16"/>
      <c r="L48" s="3"/>
      <c r="M48" s="16"/>
      <c r="N48" s="9"/>
      <c r="O48" s="16"/>
    </row>
    <row r="49" spans="1:15" ht="20.45" customHeight="1" thickBot="1">
      <c r="A49" s="109" t="s">
        <v>164</v>
      </c>
      <c r="I49" s="23">
        <f>SUM(I31,I47)</f>
        <v>2977</v>
      </c>
      <c r="J49" s="3"/>
      <c r="K49" s="23">
        <f>SUM(K31,K47)</f>
        <v>5996</v>
      </c>
      <c r="L49" s="3"/>
      <c r="M49" s="23">
        <f>SUM(M31,M47)</f>
        <v>-392</v>
      </c>
      <c r="N49" s="3"/>
      <c r="O49" s="23">
        <f>SUM(O31,O47)</f>
        <v>-1688</v>
      </c>
    </row>
    <row r="50" spans="1:15" ht="6.95" customHeight="1" thickTop="1">
      <c r="A50" s="67"/>
      <c r="H50" s="112"/>
      <c r="I50" s="16"/>
      <c r="J50" s="3"/>
      <c r="K50" s="16"/>
      <c r="L50" s="3"/>
      <c r="M50" s="16"/>
      <c r="N50" s="9"/>
      <c r="O50" s="16"/>
    </row>
    <row r="51" spans="1:15" ht="20.45" customHeight="1">
      <c r="A51" s="109" t="s">
        <v>165</v>
      </c>
      <c r="I51" s="108"/>
      <c r="J51" s="117"/>
      <c r="K51" s="108"/>
      <c r="L51" s="117"/>
      <c r="N51" s="117"/>
    </row>
    <row r="52" spans="1:15" ht="20.45" customHeight="1" thickBot="1">
      <c r="A52" s="78" t="s">
        <v>84</v>
      </c>
      <c r="B52" s="67" t="s">
        <v>166</v>
      </c>
      <c r="I52" s="118">
        <f>I31/(330531901/1000)</f>
        <v>1.9689476205808042E-2</v>
      </c>
      <c r="J52" s="119"/>
      <c r="K52" s="122">
        <f>K31/(329944130/1000)</f>
        <v>2.3943447637634892E-2</v>
      </c>
      <c r="L52" s="119"/>
      <c r="M52" s="118">
        <f>M31/(330531901/1000)</f>
        <v>9.7267464661451846E-3</v>
      </c>
      <c r="N52" s="119"/>
      <c r="O52" s="122">
        <f>O31/(329944130/1000)</f>
        <v>-6.3647139289915537E-4</v>
      </c>
    </row>
    <row r="53" spans="1:15" ht="20.45" customHeight="1" thickTop="1">
      <c r="A53" s="78"/>
      <c r="B53" s="67"/>
      <c r="I53" s="108"/>
      <c r="J53" s="119"/>
      <c r="K53" s="108"/>
      <c r="L53" s="119"/>
      <c r="N53" s="119"/>
    </row>
    <row r="54" spans="1:15" ht="20.45" customHeight="1">
      <c r="A54" s="78"/>
      <c r="B54" s="67"/>
      <c r="I54" s="108"/>
      <c r="J54" s="119"/>
      <c r="K54" s="108"/>
      <c r="L54" s="119"/>
      <c r="N54" s="119"/>
    </row>
    <row r="55" spans="1:15" ht="20.45" customHeight="1">
      <c r="A55" s="78"/>
      <c r="B55" s="67"/>
      <c r="I55" s="108"/>
      <c r="J55" s="119"/>
      <c r="K55" s="108"/>
      <c r="L55" s="119"/>
      <c r="N55" s="119"/>
    </row>
    <row r="56" spans="1:15" ht="20.45" customHeight="1">
      <c r="A56" s="78"/>
      <c r="B56" s="67"/>
      <c r="I56" s="108"/>
      <c r="J56" s="119"/>
      <c r="K56" s="108"/>
      <c r="L56" s="119"/>
      <c r="N56" s="119"/>
    </row>
    <row r="57" spans="1:15" ht="14.1" customHeight="1">
      <c r="A57" s="78"/>
      <c r="B57" s="67"/>
      <c r="I57" s="108"/>
      <c r="J57" s="119"/>
      <c r="K57" s="108"/>
      <c r="L57" s="119"/>
      <c r="N57" s="119"/>
    </row>
    <row r="58" spans="1:15" ht="21.95" customHeight="1">
      <c r="A58" s="53" t="s">
        <v>160</v>
      </c>
      <c r="B58" s="31"/>
      <c r="C58" s="31"/>
      <c r="D58" s="31"/>
      <c r="E58" s="31"/>
      <c r="F58" s="31"/>
      <c r="G58" s="31"/>
      <c r="H58" s="31"/>
      <c r="I58" s="20"/>
      <c r="J58" s="4"/>
      <c r="K58" s="20"/>
      <c r="L58" s="4"/>
      <c r="M58" s="20"/>
      <c r="N58" s="4"/>
      <c r="O58" s="20"/>
    </row>
    <row r="70" ht="24" customHeight="1"/>
    <row r="111" ht="13.5" customHeight="1"/>
  </sheetData>
  <mergeCells count="3">
    <mergeCell ref="I6:K6"/>
    <mergeCell ref="M6:O6"/>
    <mergeCell ref="I5:K5"/>
  </mergeCells>
  <pageMargins left="0.8" right="0.5" top="0.5" bottom="0.6" header="0.49" footer="0.4"/>
  <pageSetup paperSize="9" scale="80" firstPageNumber="5" fitToWidth="0" fitToHeight="2" orientation="portrait" useFirstPageNumber="1" horizontalDpi="1200" verticalDpi="1200" r:id="rId1"/>
  <headerFooter>
    <oddFooter>&amp;R&amp;"Browallia New,Regular"&amp;13&amp;P</oddFooter>
  </headerFooter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F10A5-23FB-4AAB-840A-1C84AED8AE9E}">
  <sheetPr>
    <tabColor rgb="FFFFC000"/>
  </sheetPr>
  <dimension ref="A1:O108"/>
  <sheetViews>
    <sheetView zoomScaleNormal="100" zoomScaleSheetLayoutView="92" workbookViewId="0"/>
  </sheetViews>
  <sheetFormatPr defaultColWidth="9" defaultRowHeight="21.75" customHeight="1"/>
  <cols>
    <col min="1" max="5" width="1.28515625" style="26" customWidth="1"/>
    <col min="6" max="6" width="39.42578125" style="26" customWidth="1"/>
    <col min="7" max="7" width="7.7109375" style="26" customWidth="1"/>
    <col min="8" max="8" width="0.85546875" style="26" customWidth="1"/>
    <col min="9" max="9" width="13.7109375" style="107" customWidth="1"/>
    <col min="10" max="10" width="0.85546875" style="26" customWidth="1"/>
    <col min="11" max="11" width="13.7109375" style="107" customWidth="1"/>
    <col min="12" max="12" width="0.85546875" style="26" customWidth="1"/>
    <col min="13" max="13" width="13.7109375" style="108" customWidth="1"/>
    <col min="14" max="14" width="0.85546875" style="26" customWidth="1"/>
    <col min="15" max="15" width="13.7109375" style="108" customWidth="1"/>
    <col min="16" max="16384" width="9" style="26"/>
  </cols>
  <sheetData>
    <row r="1" spans="1:15" ht="21.75" customHeight="1">
      <c r="A1" s="25" t="s">
        <v>0</v>
      </c>
    </row>
    <row r="2" spans="1:15" ht="21.75" customHeight="1">
      <c r="A2" s="109" t="s">
        <v>60</v>
      </c>
    </row>
    <row r="3" spans="1:15" ht="21.75" customHeight="1">
      <c r="A3" s="30" t="s">
        <v>148</v>
      </c>
      <c r="B3" s="31"/>
      <c r="C3" s="31"/>
      <c r="D3" s="31"/>
      <c r="E3" s="31"/>
      <c r="F3" s="31"/>
      <c r="G3" s="31"/>
      <c r="H3" s="31"/>
      <c r="I3" s="110"/>
      <c r="J3" s="31"/>
      <c r="K3" s="110"/>
      <c r="L3" s="31"/>
      <c r="M3" s="111"/>
      <c r="N3" s="31"/>
      <c r="O3" s="111"/>
    </row>
    <row r="4" spans="1:15" ht="20.45" customHeight="1">
      <c r="A4" s="67"/>
    </row>
    <row r="5" spans="1:15" ht="20.45" customHeight="1">
      <c r="A5" s="67"/>
      <c r="I5" s="147" t="s">
        <v>2</v>
      </c>
      <c r="J5" s="147"/>
      <c r="K5" s="147"/>
    </row>
    <row r="6" spans="1:15" ht="20.45" customHeight="1">
      <c r="A6" s="67"/>
      <c r="I6" s="148" t="s">
        <v>3</v>
      </c>
      <c r="J6" s="148"/>
      <c r="K6" s="148"/>
      <c r="L6" s="73"/>
      <c r="M6" s="148" t="s">
        <v>4</v>
      </c>
      <c r="N6" s="148"/>
      <c r="O6" s="148"/>
    </row>
    <row r="7" spans="1:15" ht="20.45" customHeight="1">
      <c r="A7" s="67"/>
      <c r="I7" s="71"/>
      <c r="J7" s="112"/>
      <c r="K7" s="113" t="s">
        <v>132</v>
      </c>
      <c r="L7" s="73"/>
      <c r="M7" s="71"/>
      <c r="N7" s="112"/>
      <c r="O7" s="113" t="s">
        <v>132</v>
      </c>
    </row>
    <row r="8" spans="1:15" ht="20.45" customHeight="1">
      <c r="A8" s="67"/>
      <c r="I8" s="113" t="s">
        <v>5</v>
      </c>
      <c r="K8" s="113" t="s">
        <v>5</v>
      </c>
      <c r="M8" s="113" t="s">
        <v>5</v>
      </c>
      <c r="O8" s="113" t="s">
        <v>5</v>
      </c>
    </row>
    <row r="9" spans="1:15" ht="20.45" customHeight="1">
      <c r="A9" s="67"/>
      <c r="H9" s="112"/>
      <c r="I9" s="76" t="s">
        <v>136</v>
      </c>
      <c r="J9" s="75"/>
      <c r="K9" s="76" t="s">
        <v>7</v>
      </c>
      <c r="L9" s="75"/>
      <c r="M9" s="76" t="s">
        <v>136</v>
      </c>
      <c r="N9" s="75"/>
      <c r="O9" s="76" t="s">
        <v>7</v>
      </c>
    </row>
    <row r="10" spans="1:15" ht="20.45" customHeight="1">
      <c r="A10" s="67"/>
      <c r="G10" s="72" t="s">
        <v>8</v>
      </c>
      <c r="H10" s="112"/>
      <c r="I10" s="114" t="s">
        <v>9</v>
      </c>
      <c r="J10" s="112"/>
      <c r="K10" s="114" t="s">
        <v>9</v>
      </c>
      <c r="L10" s="112"/>
      <c r="M10" s="114" t="s">
        <v>9</v>
      </c>
      <c r="N10" s="112"/>
      <c r="O10" s="114" t="s">
        <v>9</v>
      </c>
    </row>
    <row r="11" spans="1:15" ht="5.0999999999999996" customHeight="1">
      <c r="A11" s="67"/>
      <c r="H11" s="112"/>
      <c r="I11" s="71"/>
      <c r="J11" s="112"/>
      <c r="K11" s="71"/>
      <c r="L11" s="112"/>
      <c r="M11" s="113"/>
      <c r="N11" s="112"/>
      <c r="O11" s="113"/>
    </row>
    <row r="12" spans="1:15" ht="20.45" customHeight="1">
      <c r="A12" s="67" t="s">
        <v>61</v>
      </c>
      <c r="I12" s="80">
        <v>429943</v>
      </c>
      <c r="J12" s="3"/>
      <c r="K12" s="108">
        <v>420432</v>
      </c>
      <c r="L12" s="2"/>
      <c r="M12" s="80">
        <v>429943</v>
      </c>
      <c r="N12" s="3"/>
      <c r="O12" s="80">
        <v>420432</v>
      </c>
    </row>
    <row r="13" spans="1:15" ht="20.45" customHeight="1">
      <c r="A13" s="67" t="s">
        <v>62</v>
      </c>
      <c r="I13" s="108">
        <v>4765</v>
      </c>
      <c r="J13" s="2"/>
      <c r="K13" s="108">
        <v>4477</v>
      </c>
      <c r="L13" s="2"/>
      <c r="M13" s="108">
        <v>4765</v>
      </c>
      <c r="N13" s="3"/>
      <c r="O13" s="108">
        <v>4477</v>
      </c>
    </row>
    <row r="14" spans="1:15" ht="20.45" customHeight="1">
      <c r="A14" s="67" t="s">
        <v>63</v>
      </c>
      <c r="G14" s="26">
        <v>9</v>
      </c>
      <c r="I14" s="80">
        <v>0</v>
      </c>
      <c r="J14" s="2"/>
      <c r="K14" s="108">
        <v>0</v>
      </c>
      <c r="L14" s="2"/>
      <c r="M14" s="108">
        <v>32368</v>
      </c>
      <c r="N14" s="3"/>
      <c r="O14" s="108">
        <v>188075</v>
      </c>
    </row>
    <row r="15" spans="1:15" ht="20.45" customHeight="1">
      <c r="A15" s="67" t="s">
        <v>65</v>
      </c>
      <c r="I15" s="108"/>
      <c r="J15" s="2"/>
      <c r="K15" s="108"/>
      <c r="L15" s="2"/>
      <c r="N15" s="3"/>
    </row>
    <row r="16" spans="1:15" ht="20.45" customHeight="1">
      <c r="A16" s="67"/>
      <c r="B16" s="67" t="s">
        <v>20</v>
      </c>
      <c r="I16" s="108">
        <v>2610</v>
      </c>
      <c r="J16" s="2"/>
      <c r="K16" s="108">
        <v>2610</v>
      </c>
      <c r="L16" s="2"/>
      <c r="M16" s="108">
        <v>2610</v>
      </c>
      <c r="N16" s="3"/>
      <c r="O16" s="108">
        <v>2610</v>
      </c>
    </row>
    <row r="17" spans="1:15" ht="20.45" customHeight="1">
      <c r="A17" s="67" t="s">
        <v>66</v>
      </c>
      <c r="B17" s="67"/>
      <c r="G17" s="26">
        <v>12</v>
      </c>
      <c r="I17" s="17">
        <v>10438</v>
      </c>
      <c r="J17" s="2"/>
      <c r="K17" s="17">
        <v>14828</v>
      </c>
      <c r="L17" s="2"/>
      <c r="M17" s="115">
        <v>10438</v>
      </c>
      <c r="N17" s="3"/>
      <c r="O17" s="115">
        <v>14828</v>
      </c>
    </row>
    <row r="18" spans="1:15" ht="5.0999999999999996" customHeight="1">
      <c r="A18" s="67"/>
      <c r="H18" s="112"/>
      <c r="I18" s="16"/>
      <c r="J18" s="3"/>
      <c r="K18" s="16"/>
      <c r="L18" s="3"/>
      <c r="M18" s="16"/>
      <c r="N18" s="9"/>
      <c r="O18" s="16"/>
    </row>
    <row r="19" spans="1:15" ht="20.45" customHeight="1">
      <c r="A19" s="109" t="s">
        <v>67</v>
      </c>
      <c r="G19" s="12"/>
      <c r="I19" s="1">
        <f>SUM(I12:I17)</f>
        <v>447756</v>
      </c>
      <c r="J19" s="3"/>
      <c r="K19" s="1">
        <f>SUM(K12:K17)</f>
        <v>442347</v>
      </c>
      <c r="L19" s="3"/>
      <c r="M19" s="1">
        <f>SUM(M12:M17)</f>
        <v>480124</v>
      </c>
      <c r="N19" s="3"/>
      <c r="O19" s="1">
        <f>SUM(O12:O17)</f>
        <v>630422</v>
      </c>
    </row>
    <row r="20" spans="1:15" ht="20.45" customHeight="1">
      <c r="A20" s="69" t="s">
        <v>68</v>
      </c>
      <c r="I20" s="1">
        <v>-242244</v>
      </c>
      <c r="J20" s="10"/>
      <c r="K20" s="108">
        <v>-235250</v>
      </c>
      <c r="L20" s="10"/>
      <c r="M20" s="108">
        <v>-242244</v>
      </c>
      <c r="N20" s="11"/>
      <c r="O20" s="108">
        <v>-235250</v>
      </c>
    </row>
    <row r="21" spans="1:15" ht="20.45" customHeight="1">
      <c r="A21" s="67" t="s">
        <v>69</v>
      </c>
      <c r="G21" s="26">
        <v>3</v>
      </c>
      <c r="I21" s="108">
        <v>-142599</v>
      </c>
      <c r="J21" s="2"/>
      <c r="K21" s="108">
        <v>-140944</v>
      </c>
      <c r="L21" s="2"/>
      <c r="M21" s="108">
        <v>-142599</v>
      </c>
      <c r="N21" s="3"/>
      <c r="O21" s="108">
        <v>-140944</v>
      </c>
    </row>
    <row r="22" spans="1:15" ht="20.45" customHeight="1">
      <c r="A22" s="67" t="s">
        <v>70</v>
      </c>
      <c r="G22" s="26">
        <v>3</v>
      </c>
      <c r="I22" s="111">
        <v>-56601</v>
      </c>
      <c r="J22" s="2"/>
      <c r="K22" s="17">
        <v>-58274</v>
      </c>
      <c r="L22" s="2"/>
      <c r="M22" s="17">
        <v>-56601</v>
      </c>
      <c r="N22" s="3"/>
      <c r="O22" s="17">
        <v>-58274</v>
      </c>
    </row>
    <row r="23" spans="1:15" ht="5.0999999999999996" customHeight="1">
      <c r="A23" s="67"/>
      <c r="H23" s="112"/>
      <c r="I23" s="16"/>
      <c r="J23" s="3"/>
      <c r="K23" s="16"/>
      <c r="L23" s="3"/>
      <c r="M23" s="16"/>
      <c r="N23" s="9"/>
      <c r="O23" s="16"/>
    </row>
    <row r="24" spans="1:15" ht="20.45" customHeight="1">
      <c r="A24" s="109" t="s">
        <v>71</v>
      </c>
      <c r="I24" s="108">
        <f>SUM(I20:I22)</f>
        <v>-441444</v>
      </c>
      <c r="J24" s="10"/>
      <c r="K24" s="108">
        <f>SUM(K20:K22)</f>
        <v>-434468</v>
      </c>
      <c r="L24" s="10"/>
      <c r="M24" s="108">
        <f>SUM(M20:M22)</f>
        <v>-441444</v>
      </c>
      <c r="N24" s="11"/>
      <c r="O24" s="108">
        <f>SUM(O20:O22)</f>
        <v>-434468</v>
      </c>
    </row>
    <row r="25" spans="1:15" ht="5.0999999999999996" customHeight="1">
      <c r="A25" s="67"/>
      <c r="H25" s="112"/>
      <c r="I25" s="16"/>
      <c r="J25" s="3"/>
      <c r="K25" s="16"/>
      <c r="L25" s="3"/>
      <c r="M25" s="16"/>
      <c r="N25" s="9"/>
      <c r="O25" s="16"/>
    </row>
    <row r="26" spans="1:15" ht="20.45" customHeight="1">
      <c r="A26" s="109" t="s">
        <v>72</v>
      </c>
      <c r="I26" s="108">
        <f>I19+I24</f>
        <v>6312</v>
      </c>
      <c r="J26" s="10"/>
      <c r="K26" s="108">
        <f>K19+K24</f>
        <v>7879</v>
      </c>
      <c r="L26" s="10"/>
      <c r="M26" s="108">
        <f>M19+M24</f>
        <v>38680</v>
      </c>
      <c r="N26" s="11"/>
      <c r="O26" s="108">
        <f>O19+O24</f>
        <v>195954</v>
      </c>
    </row>
    <row r="27" spans="1:15" ht="20.45" customHeight="1">
      <c r="A27" s="67" t="s">
        <v>73</v>
      </c>
      <c r="G27" s="26">
        <v>9</v>
      </c>
      <c r="I27" s="116">
        <v>22307</v>
      </c>
      <c r="J27" s="10"/>
      <c r="K27" s="108">
        <v>16627</v>
      </c>
      <c r="L27" s="10"/>
      <c r="M27" s="1">
        <v>0</v>
      </c>
      <c r="N27" s="11"/>
      <c r="O27" s="1">
        <v>0</v>
      </c>
    </row>
    <row r="28" spans="1:15" ht="20.45" customHeight="1">
      <c r="A28" s="67" t="s">
        <v>74</v>
      </c>
      <c r="H28" s="112"/>
      <c r="I28" s="17">
        <v>-681</v>
      </c>
      <c r="J28" s="2"/>
      <c r="K28" s="17">
        <v>-812</v>
      </c>
      <c r="L28" s="2"/>
      <c r="M28" s="115">
        <v>-681</v>
      </c>
      <c r="N28" s="3"/>
      <c r="O28" s="115">
        <v>-812</v>
      </c>
    </row>
    <row r="29" spans="1:15" ht="5.0999999999999996" customHeight="1">
      <c r="A29" s="67"/>
      <c r="H29" s="112"/>
      <c r="I29" s="16"/>
      <c r="J29" s="3"/>
      <c r="K29" s="16"/>
      <c r="L29" s="3"/>
      <c r="M29" s="16"/>
      <c r="N29" s="9"/>
      <c r="O29" s="16"/>
    </row>
    <row r="30" spans="1:15" ht="20.45" customHeight="1">
      <c r="A30" s="78" t="s">
        <v>75</v>
      </c>
      <c r="I30" s="108">
        <f>SUM(I26:I28)</f>
        <v>27938</v>
      </c>
      <c r="J30" s="10"/>
      <c r="K30" s="108">
        <f>SUM(K26:K28)</f>
        <v>23694</v>
      </c>
      <c r="L30" s="10"/>
      <c r="M30" s="108">
        <f>SUM(M26:M28)</f>
        <v>37999</v>
      </c>
      <c r="N30" s="11"/>
      <c r="O30" s="108">
        <f>SUM(O26:O28)</f>
        <v>195142</v>
      </c>
    </row>
    <row r="31" spans="1:15" ht="20.45" customHeight="1">
      <c r="A31" s="67" t="s">
        <v>76</v>
      </c>
      <c r="G31" s="26">
        <v>13</v>
      </c>
      <c r="I31" s="17">
        <v>-801</v>
      </c>
      <c r="J31" s="2"/>
      <c r="K31" s="17">
        <v>-1006</v>
      </c>
      <c r="L31" s="2"/>
      <c r="M31" s="115">
        <v>-801</v>
      </c>
      <c r="N31" s="3"/>
      <c r="O31" s="115">
        <v>-1006</v>
      </c>
    </row>
    <row r="32" spans="1:15" ht="5.0999999999999996" customHeight="1">
      <c r="A32" s="67"/>
      <c r="H32" s="112"/>
      <c r="I32" s="16"/>
      <c r="J32" s="3"/>
      <c r="K32" s="16"/>
      <c r="L32" s="3"/>
      <c r="M32" s="16"/>
      <c r="N32" s="9"/>
      <c r="O32" s="16"/>
    </row>
    <row r="33" spans="1:15" ht="20.45" customHeight="1">
      <c r="A33" s="109" t="s">
        <v>77</v>
      </c>
      <c r="I33" s="17">
        <f>SUM(I30:I31)</f>
        <v>27137</v>
      </c>
      <c r="J33" s="3"/>
      <c r="K33" s="17">
        <f>SUM(K30:K31)</f>
        <v>22688</v>
      </c>
      <c r="L33" s="3"/>
      <c r="M33" s="17">
        <f>SUM(M30:M31)</f>
        <v>37198</v>
      </c>
      <c r="N33" s="3"/>
      <c r="O33" s="17">
        <f>SUM(O30:O31)</f>
        <v>194136</v>
      </c>
    </row>
    <row r="34" spans="1:15" ht="9.9499999999999993" customHeight="1">
      <c r="A34" s="67"/>
      <c r="H34" s="112"/>
      <c r="I34" s="16"/>
      <c r="J34" s="3"/>
      <c r="K34" s="16"/>
      <c r="L34" s="3"/>
      <c r="M34" s="16"/>
      <c r="N34" s="9"/>
      <c r="O34" s="16"/>
    </row>
    <row r="35" spans="1:15" ht="20.45" customHeight="1">
      <c r="A35" s="109" t="s">
        <v>78</v>
      </c>
      <c r="I35" s="24"/>
      <c r="J35" s="3"/>
      <c r="K35" s="24"/>
      <c r="L35" s="3"/>
      <c r="M35" s="24"/>
      <c r="N35" s="15"/>
      <c r="O35" s="24"/>
    </row>
    <row r="36" spans="1:15" ht="5.0999999999999996" customHeight="1">
      <c r="A36" s="67"/>
      <c r="H36" s="112"/>
      <c r="I36" s="16"/>
      <c r="J36" s="3"/>
      <c r="K36" s="16"/>
      <c r="L36" s="3"/>
      <c r="M36" s="16"/>
      <c r="N36" s="9"/>
      <c r="O36" s="16"/>
    </row>
    <row r="37" spans="1:15" ht="20.45" customHeight="1">
      <c r="A37" s="67" t="s">
        <v>129</v>
      </c>
      <c r="I37" s="16"/>
      <c r="J37" s="3"/>
      <c r="K37" s="16"/>
      <c r="L37" s="3"/>
      <c r="M37" s="18"/>
      <c r="N37" s="3"/>
      <c r="O37" s="18"/>
    </row>
    <row r="38" spans="1:15" ht="20.45" customHeight="1">
      <c r="A38" s="67"/>
      <c r="B38" s="67" t="s">
        <v>130</v>
      </c>
      <c r="I38" s="16"/>
      <c r="J38" s="3"/>
      <c r="K38" s="16"/>
      <c r="L38" s="3"/>
      <c r="M38" s="18"/>
      <c r="N38" s="3"/>
      <c r="O38" s="18"/>
    </row>
    <row r="39" spans="1:15" ht="20.45" customHeight="1">
      <c r="A39" s="67"/>
      <c r="B39" s="67" t="s">
        <v>79</v>
      </c>
      <c r="I39" s="16"/>
      <c r="J39" s="3"/>
      <c r="K39" s="16"/>
      <c r="L39" s="3"/>
      <c r="M39" s="18"/>
      <c r="N39" s="3"/>
      <c r="O39" s="18"/>
    </row>
    <row r="40" spans="1:15" ht="20.45" customHeight="1">
      <c r="C40" s="69" t="s">
        <v>80</v>
      </c>
      <c r="I40" s="108">
        <v>-488</v>
      </c>
      <c r="J40" s="11"/>
      <c r="K40" s="108">
        <v>-2022</v>
      </c>
      <c r="L40" s="14"/>
      <c r="M40" s="108">
        <v>-756</v>
      </c>
      <c r="N40" s="14"/>
      <c r="O40" s="1">
        <v>-1478</v>
      </c>
    </row>
    <row r="41" spans="1:15" ht="20.45" customHeight="1">
      <c r="A41" s="109"/>
      <c r="B41" s="67" t="s">
        <v>158</v>
      </c>
      <c r="C41" s="67"/>
      <c r="D41" s="67"/>
      <c r="E41" s="67"/>
      <c r="F41" s="67"/>
      <c r="I41" s="1"/>
      <c r="J41" s="11"/>
      <c r="K41" s="19"/>
      <c r="L41" s="14"/>
      <c r="M41" s="1"/>
      <c r="N41" s="14"/>
      <c r="O41" s="19"/>
    </row>
    <row r="42" spans="1:15" ht="20.100000000000001" customHeight="1">
      <c r="A42" s="109"/>
      <c r="B42" s="67"/>
      <c r="C42" s="67" t="s">
        <v>159</v>
      </c>
      <c r="D42" s="67"/>
      <c r="E42" s="67"/>
      <c r="F42" s="67"/>
      <c r="I42" s="20">
        <v>-2807</v>
      </c>
      <c r="J42" s="3"/>
      <c r="K42" s="111">
        <v>0</v>
      </c>
      <c r="L42" s="13"/>
      <c r="M42" s="111">
        <v>-2807</v>
      </c>
      <c r="N42" s="13"/>
      <c r="O42" s="111">
        <v>0</v>
      </c>
    </row>
    <row r="43" spans="1:15" ht="5.0999999999999996" customHeight="1">
      <c r="A43" s="67"/>
      <c r="H43" s="112"/>
      <c r="I43" s="16"/>
      <c r="J43" s="3"/>
      <c r="K43" s="16"/>
      <c r="L43" s="3"/>
      <c r="M43" s="16"/>
      <c r="N43" s="9"/>
      <c r="O43" s="16"/>
    </row>
    <row r="44" spans="1:15" ht="20.45" customHeight="1">
      <c r="A44" s="109"/>
      <c r="C44" s="67" t="s">
        <v>81</v>
      </c>
      <c r="D44" s="67"/>
      <c r="I44" s="1"/>
      <c r="J44" s="11"/>
      <c r="K44" s="19"/>
      <c r="L44" s="14"/>
      <c r="M44" s="1"/>
      <c r="N44" s="14"/>
      <c r="O44" s="19"/>
    </row>
    <row r="45" spans="1:15" ht="20.100000000000001" customHeight="1">
      <c r="A45" s="109"/>
      <c r="D45" s="67" t="s">
        <v>82</v>
      </c>
      <c r="I45" s="20">
        <f>SUM(I40:I42)</f>
        <v>-3295</v>
      </c>
      <c r="J45" s="3"/>
      <c r="K45" s="20">
        <f>SUM(K40:K42)</f>
        <v>-2022</v>
      </c>
      <c r="L45" s="3"/>
      <c r="M45" s="20">
        <f>SUM(M40:M42)</f>
        <v>-3563</v>
      </c>
      <c r="N45" s="3"/>
      <c r="O45" s="20">
        <f t="shared" ref="O45" si="0">SUM(O40:O42)</f>
        <v>-1478</v>
      </c>
    </row>
    <row r="46" spans="1:15" ht="6.6" customHeight="1">
      <c r="A46" s="67"/>
      <c r="H46" s="112"/>
      <c r="I46" s="16"/>
      <c r="J46" s="3"/>
      <c r="K46" s="16"/>
      <c r="L46" s="3"/>
      <c r="M46" s="16"/>
      <c r="N46" s="9"/>
      <c r="O46" s="16"/>
    </row>
    <row r="47" spans="1:15" ht="20.45" customHeight="1">
      <c r="A47" s="78" t="s">
        <v>78</v>
      </c>
      <c r="I47" s="16"/>
      <c r="J47" s="3"/>
      <c r="K47" s="21"/>
      <c r="L47" s="13"/>
      <c r="M47" s="16"/>
      <c r="N47" s="13"/>
      <c r="O47" s="21"/>
    </row>
    <row r="48" spans="1:15" ht="20.45" customHeight="1">
      <c r="A48" s="78"/>
      <c r="B48" s="109" t="s">
        <v>83</v>
      </c>
      <c r="I48" s="22">
        <v>-3295</v>
      </c>
      <c r="J48" s="3"/>
      <c r="K48" s="22">
        <v>-2022</v>
      </c>
      <c r="L48" s="13"/>
      <c r="M48" s="22">
        <v>-3563</v>
      </c>
      <c r="N48" s="13"/>
      <c r="O48" s="22">
        <v>-1478</v>
      </c>
    </row>
    <row r="49" spans="1:15" ht="5.0999999999999996" customHeight="1">
      <c r="A49" s="67"/>
      <c r="H49" s="112"/>
      <c r="I49" s="16"/>
      <c r="J49" s="3"/>
      <c r="K49" s="16"/>
      <c r="L49" s="3"/>
      <c r="M49" s="16"/>
      <c r="N49" s="9"/>
      <c r="O49" s="16"/>
    </row>
    <row r="50" spans="1:15" ht="20.45" customHeight="1" thickBot="1">
      <c r="A50" s="109" t="s">
        <v>105</v>
      </c>
      <c r="I50" s="23">
        <f>I33+I48</f>
        <v>23842</v>
      </c>
      <c r="J50" s="3"/>
      <c r="K50" s="23">
        <f>K33+K48</f>
        <v>20666</v>
      </c>
      <c r="L50" s="3"/>
      <c r="M50" s="23">
        <f>M33+M48</f>
        <v>33635</v>
      </c>
      <c r="N50" s="3"/>
      <c r="O50" s="23">
        <f>O33+O48</f>
        <v>192658</v>
      </c>
    </row>
    <row r="51" spans="1:15" ht="12" customHeight="1" thickTop="1">
      <c r="A51" s="67"/>
      <c r="H51" s="112"/>
      <c r="I51" s="16"/>
      <c r="J51" s="3"/>
      <c r="K51" s="16"/>
      <c r="L51" s="3"/>
      <c r="M51" s="16"/>
      <c r="N51" s="9"/>
      <c r="O51" s="16"/>
    </row>
    <row r="52" spans="1:15" ht="20.45" customHeight="1">
      <c r="A52" s="109" t="s">
        <v>140</v>
      </c>
      <c r="I52" s="108"/>
      <c r="J52" s="117"/>
      <c r="K52" s="108"/>
      <c r="L52" s="117"/>
      <c r="N52" s="117"/>
    </row>
    <row r="53" spans="1:15" ht="20.45" customHeight="1" thickBot="1">
      <c r="A53" s="78" t="s">
        <v>84</v>
      </c>
      <c r="B53" s="67" t="s">
        <v>141</v>
      </c>
      <c r="I53" s="118">
        <f>I33/(330146151/1000)</f>
        <v>8.2196929807611174E-2</v>
      </c>
      <c r="J53" s="119"/>
      <c r="K53" s="120">
        <f>K33/(329944130/1000)</f>
        <v>6.8763156962362085E-2</v>
      </c>
      <c r="L53" s="119"/>
      <c r="M53" s="118">
        <f>M33/(330146151/1000)</f>
        <v>0.1126713120456764</v>
      </c>
      <c r="N53" s="119"/>
      <c r="O53" s="120">
        <f>O33/(329944130/1000)</f>
        <v>0.58839052538985914</v>
      </c>
    </row>
    <row r="54" spans="1:15" ht="20.45" customHeight="1" thickTop="1">
      <c r="A54" s="78"/>
      <c r="B54" s="67"/>
      <c r="I54" s="121"/>
      <c r="J54" s="119"/>
      <c r="K54" s="119"/>
      <c r="L54" s="119"/>
      <c r="M54" s="121"/>
      <c r="N54" s="119"/>
      <c r="O54" s="119"/>
    </row>
    <row r="55" spans="1:15" ht="20.45" customHeight="1">
      <c r="A55" s="78"/>
      <c r="B55" s="67"/>
      <c r="I55" s="121"/>
      <c r="J55" s="119"/>
      <c r="K55" s="119"/>
      <c r="L55" s="119"/>
      <c r="M55" s="121"/>
      <c r="N55" s="119"/>
      <c r="O55" s="119"/>
    </row>
    <row r="56" spans="1:15" ht="15.75" customHeight="1">
      <c r="A56" s="78"/>
      <c r="B56" s="67"/>
      <c r="I56" s="108"/>
      <c r="J56" s="119"/>
      <c r="K56" s="108"/>
      <c r="L56" s="119"/>
      <c r="N56" s="119"/>
    </row>
    <row r="57" spans="1:15" ht="21.95" customHeight="1">
      <c r="A57" s="53" t="s">
        <v>160</v>
      </c>
      <c r="B57" s="31"/>
      <c r="C57" s="31"/>
      <c r="D57" s="31"/>
      <c r="E57" s="31"/>
      <c r="F57" s="31"/>
      <c r="G57" s="31"/>
      <c r="H57" s="31"/>
      <c r="I57" s="20"/>
      <c r="J57" s="4"/>
      <c r="K57" s="20"/>
      <c r="L57" s="4"/>
      <c r="M57" s="20"/>
      <c r="N57" s="4"/>
      <c r="O57" s="20"/>
    </row>
    <row r="67" ht="24" customHeight="1"/>
    <row r="108" ht="13.5" customHeight="1"/>
  </sheetData>
  <mergeCells count="3">
    <mergeCell ref="I5:K5"/>
    <mergeCell ref="I6:K6"/>
    <mergeCell ref="M6:O6"/>
  </mergeCells>
  <pageMargins left="0.8" right="0.5" top="0.5" bottom="0.6" header="0.49" footer="0.4"/>
  <pageSetup paperSize="9" scale="80" firstPageNumber="6" fitToWidth="0" fitToHeight="2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3023B-7D9C-4EAA-9AE2-514DE595A202}">
  <sheetPr>
    <tabColor rgb="FFFFC000"/>
  </sheetPr>
  <dimension ref="A1:U31"/>
  <sheetViews>
    <sheetView zoomScaleNormal="100" zoomScaleSheetLayoutView="110" workbookViewId="0"/>
  </sheetViews>
  <sheetFormatPr defaultColWidth="9.42578125" defaultRowHeight="20.100000000000001" customHeight="1"/>
  <cols>
    <col min="1" max="1" width="38.28515625" style="35" customWidth="1"/>
    <col min="2" max="2" width="1.7109375" style="35" customWidth="1"/>
    <col min="3" max="3" width="7.42578125" style="66" customWidth="1"/>
    <col min="4" max="4" width="0.85546875" style="35" customWidth="1"/>
    <col min="5" max="5" width="10.28515625" style="36" customWidth="1"/>
    <col min="6" max="6" width="0.85546875" style="36" customWidth="1"/>
    <col min="7" max="7" width="10.28515625" style="36" customWidth="1"/>
    <col min="8" max="8" width="0.85546875" style="36" customWidth="1"/>
    <col min="9" max="9" width="10.28515625" style="36" customWidth="1"/>
    <col min="10" max="10" width="0.85546875" style="36" customWidth="1"/>
    <col min="11" max="11" width="10.28515625" style="36" customWidth="1"/>
    <col min="12" max="12" width="0.85546875" style="36" customWidth="1"/>
    <col min="13" max="13" width="10.28515625" style="36" customWidth="1"/>
    <col min="14" max="14" width="0.85546875" style="36" customWidth="1"/>
    <col min="15" max="15" width="11.5703125" style="36" bestFit="1" customWidth="1"/>
    <col min="16" max="16" width="0.85546875" style="36" customWidth="1"/>
    <col min="17" max="17" width="11.85546875" style="36" customWidth="1"/>
    <col min="18" max="18" width="0.85546875" style="36" customWidth="1"/>
    <col min="19" max="19" width="17.42578125" style="36" customWidth="1"/>
    <col min="20" max="20" width="0.85546875" style="36" customWidth="1"/>
    <col min="21" max="21" width="11.5703125" style="36" bestFit="1" customWidth="1"/>
    <col min="22" max="16384" width="9.42578125" style="35"/>
  </cols>
  <sheetData>
    <row r="1" spans="1:21" ht="21.75" customHeight="1">
      <c r="A1" s="25" t="s">
        <v>0</v>
      </c>
    </row>
    <row r="2" spans="1:21" ht="21.75" customHeight="1">
      <c r="A2" s="78" t="s">
        <v>85</v>
      </c>
    </row>
    <row r="3" spans="1:21" ht="21.75" customHeight="1">
      <c r="A3" s="30" t="s">
        <v>148</v>
      </c>
      <c r="B3" s="85"/>
      <c r="C3" s="84"/>
      <c r="D3" s="85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</row>
    <row r="4" spans="1:21" ht="19.5" customHeight="1"/>
    <row r="5" spans="1:21" ht="19.5" customHeight="1">
      <c r="A5" s="87"/>
      <c r="B5" s="87"/>
      <c r="C5" s="88"/>
      <c r="D5" s="87"/>
      <c r="E5" s="151" t="s">
        <v>86</v>
      </c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</row>
    <row r="6" spans="1:21" ht="18.600000000000001" customHeight="1">
      <c r="A6" s="87"/>
      <c r="B6" s="87"/>
      <c r="C6" s="88"/>
      <c r="D6" s="87"/>
      <c r="E6" s="90"/>
      <c r="F6" s="90"/>
      <c r="G6" s="90"/>
      <c r="H6" s="90"/>
      <c r="I6" s="90"/>
      <c r="J6" s="90"/>
      <c r="K6" s="90"/>
      <c r="L6" s="90"/>
      <c r="M6" s="35"/>
      <c r="N6" s="35"/>
      <c r="O6" s="35"/>
      <c r="P6" s="35"/>
      <c r="Q6" s="35"/>
      <c r="R6" s="35"/>
      <c r="S6" s="91" t="s">
        <v>87</v>
      </c>
      <c r="T6" s="90"/>
      <c r="U6" s="90"/>
    </row>
    <row r="7" spans="1:21" ht="21.75" customHeight="1">
      <c r="A7" s="87"/>
      <c r="B7" s="87"/>
      <c r="C7" s="88"/>
      <c r="D7" s="87"/>
      <c r="E7" s="90"/>
      <c r="F7" s="90"/>
      <c r="G7" s="90"/>
      <c r="H7" s="90"/>
      <c r="I7" s="90"/>
      <c r="J7" s="90"/>
      <c r="K7" s="90"/>
      <c r="L7" s="90"/>
      <c r="M7" s="146" t="s">
        <v>51</v>
      </c>
      <c r="N7" s="146"/>
      <c r="O7" s="146"/>
      <c r="P7" s="146"/>
      <c r="Q7" s="146"/>
      <c r="R7" s="35"/>
      <c r="S7" s="89" t="s">
        <v>88</v>
      </c>
      <c r="T7" s="90"/>
      <c r="U7" s="90"/>
    </row>
    <row r="8" spans="1:21" ht="21.75" customHeight="1">
      <c r="A8" s="87"/>
      <c r="B8" s="87"/>
      <c r="C8" s="88"/>
      <c r="D8" s="87"/>
      <c r="G8" s="38" t="s">
        <v>89</v>
      </c>
      <c r="I8" s="38" t="s">
        <v>175</v>
      </c>
      <c r="M8" s="38" t="s">
        <v>90</v>
      </c>
      <c r="N8" s="29"/>
      <c r="O8" s="38" t="s">
        <v>90</v>
      </c>
      <c r="P8" s="29"/>
      <c r="Q8" s="38"/>
      <c r="R8" s="90"/>
      <c r="S8" s="38" t="s">
        <v>91</v>
      </c>
      <c r="T8" s="90"/>
      <c r="U8" s="90"/>
    </row>
    <row r="9" spans="1:21" ht="21.75" customHeight="1">
      <c r="A9" s="87"/>
      <c r="B9" s="87"/>
      <c r="C9" s="88"/>
      <c r="D9" s="92"/>
      <c r="E9" s="38" t="s">
        <v>92</v>
      </c>
      <c r="F9" s="29"/>
      <c r="G9" s="38" t="s">
        <v>93</v>
      </c>
      <c r="H9" s="29"/>
      <c r="I9" s="38" t="s">
        <v>94</v>
      </c>
      <c r="J9" s="29"/>
      <c r="K9" s="38" t="s">
        <v>94</v>
      </c>
      <c r="L9" s="29"/>
      <c r="M9" s="38" t="s">
        <v>95</v>
      </c>
      <c r="N9" s="29"/>
      <c r="O9" s="38" t="s">
        <v>95</v>
      </c>
      <c r="P9" s="29"/>
      <c r="Q9" s="38"/>
      <c r="R9" s="29"/>
      <c r="S9" s="38" t="s">
        <v>96</v>
      </c>
      <c r="T9" s="29"/>
      <c r="U9" s="38" t="s">
        <v>97</v>
      </c>
    </row>
    <row r="10" spans="1:21" ht="21.75" customHeight="1">
      <c r="A10" s="87"/>
      <c r="B10" s="87"/>
      <c r="C10" s="88"/>
      <c r="D10" s="92"/>
      <c r="E10" s="38" t="s">
        <v>98</v>
      </c>
      <c r="F10" s="29"/>
      <c r="G10" s="38" t="s">
        <v>99</v>
      </c>
      <c r="H10" s="29"/>
      <c r="I10" s="38" t="s">
        <v>100</v>
      </c>
      <c r="J10" s="29"/>
      <c r="K10" s="38" t="s">
        <v>100</v>
      </c>
      <c r="L10" s="29"/>
      <c r="M10" s="38" t="s">
        <v>101</v>
      </c>
      <c r="N10" s="29"/>
      <c r="O10" s="38" t="s">
        <v>102</v>
      </c>
      <c r="P10" s="29"/>
      <c r="Q10" s="38" t="s">
        <v>55</v>
      </c>
      <c r="R10" s="29"/>
      <c r="S10" s="38" t="s">
        <v>103</v>
      </c>
      <c r="T10" s="29"/>
      <c r="U10" s="38" t="s">
        <v>42</v>
      </c>
    </row>
    <row r="11" spans="1:21" ht="21.75" customHeight="1">
      <c r="A11" s="87"/>
      <c r="B11" s="87"/>
      <c r="C11" s="43" t="s">
        <v>8</v>
      </c>
      <c r="D11" s="87"/>
      <c r="E11" s="93" t="s">
        <v>9</v>
      </c>
      <c r="G11" s="93" t="s">
        <v>9</v>
      </c>
      <c r="I11" s="93" t="s">
        <v>9</v>
      </c>
      <c r="K11" s="93" t="s">
        <v>9</v>
      </c>
      <c r="M11" s="93" t="s">
        <v>9</v>
      </c>
      <c r="O11" s="93" t="s">
        <v>9</v>
      </c>
      <c r="Q11" s="93" t="s">
        <v>9</v>
      </c>
      <c r="S11" s="93" t="s">
        <v>9</v>
      </c>
      <c r="U11" s="93" t="s">
        <v>9</v>
      </c>
    </row>
    <row r="12" spans="1:21" ht="6" customHeight="1">
      <c r="A12" s="87"/>
      <c r="B12" s="87"/>
      <c r="C12" s="88"/>
      <c r="D12" s="94"/>
      <c r="E12" s="42"/>
      <c r="F12" s="42"/>
      <c r="G12" s="42"/>
      <c r="H12" s="42"/>
      <c r="I12" s="42"/>
      <c r="J12" s="42"/>
      <c r="K12" s="42"/>
      <c r="L12" s="42"/>
      <c r="M12" s="38"/>
      <c r="N12" s="42"/>
      <c r="O12" s="42"/>
      <c r="P12" s="42"/>
      <c r="Q12" s="42"/>
      <c r="R12" s="42"/>
      <c r="S12" s="42"/>
      <c r="T12" s="42"/>
      <c r="U12" s="42"/>
    </row>
    <row r="13" spans="1:21" ht="21.75" customHeight="1">
      <c r="A13" s="95" t="s">
        <v>106</v>
      </c>
      <c r="B13" s="87"/>
      <c r="C13" s="88"/>
      <c r="D13" s="87"/>
      <c r="E13" s="40">
        <v>168723</v>
      </c>
      <c r="F13" s="40"/>
      <c r="G13" s="40">
        <v>37333</v>
      </c>
      <c r="H13" s="40"/>
      <c r="I13" s="97">
        <v>0</v>
      </c>
      <c r="J13" s="40"/>
      <c r="K13" s="40">
        <v>-15620</v>
      </c>
      <c r="L13" s="40"/>
      <c r="M13" s="40">
        <v>22265</v>
      </c>
      <c r="N13" s="40"/>
      <c r="O13" s="40">
        <v>15620</v>
      </c>
      <c r="P13" s="40"/>
      <c r="Q13" s="40">
        <v>585191</v>
      </c>
      <c r="R13" s="40"/>
      <c r="S13" s="97">
        <v>211237</v>
      </c>
      <c r="T13" s="40"/>
      <c r="U13" s="40">
        <f>SUM(E13:S13)</f>
        <v>1024749</v>
      </c>
    </row>
    <row r="14" spans="1:21" ht="21.75" customHeight="1">
      <c r="A14" s="95" t="s">
        <v>104</v>
      </c>
      <c r="B14" s="87"/>
      <c r="C14" s="88"/>
      <c r="D14" s="87"/>
      <c r="R14" s="40"/>
      <c r="T14" s="40"/>
      <c r="U14" s="40"/>
    </row>
    <row r="15" spans="1:21" ht="21.75" customHeight="1">
      <c r="A15" s="98" t="s">
        <v>153</v>
      </c>
      <c r="B15" s="87"/>
      <c r="C15" s="88">
        <v>15</v>
      </c>
      <c r="D15" s="87"/>
      <c r="E15" s="97">
        <v>0</v>
      </c>
      <c r="G15" s="97">
        <v>0</v>
      </c>
      <c r="I15" s="97">
        <v>0</v>
      </c>
      <c r="K15" s="97">
        <v>0</v>
      </c>
      <c r="M15" s="97">
        <v>0</v>
      </c>
      <c r="O15" s="97">
        <v>0</v>
      </c>
      <c r="Q15" s="36">
        <v>-41568</v>
      </c>
      <c r="R15" s="40"/>
      <c r="S15" s="97">
        <v>0</v>
      </c>
      <c r="T15" s="40"/>
      <c r="U15" s="40">
        <f>SUM(E15:S15)</f>
        <v>-41568</v>
      </c>
    </row>
    <row r="16" spans="1:21" ht="21.75" customHeight="1">
      <c r="A16" s="87" t="s">
        <v>105</v>
      </c>
      <c r="B16" s="87"/>
      <c r="C16" s="88"/>
      <c r="D16" s="87"/>
      <c r="E16" s="8">
        <v>0</v>
      </c>
      <c r="F16" s="8"/>
      <c r="G16" s="8">
        <v>0</v>
      </c>
      <c r="H16" s="8"/>
      <c r="I16" s="8">
        <v>0</v>
      </c>
      <c r="J16" s="8"/>
      <c r="K16" s="97">
        <v>0</v>
      </c>
      <c r="L16" s="8"/>
      <c r="M16" s="8">
        <v>0</v>
      </c>
      <c r="N16" s="8"/>
      <c r="O16" s="97">
        <v>0</v>
      </c>
      <c r="P16" s="8"/>
      <c r="Q16" s="97">
        <v>20666</v>
      </c>
      <c r="R16" s="8"/>
      <c r="S16" s="97">
        <v>0</v>
      </c>
      <c r="T16" s="8"/>
      <c r="U16" s="40">
        <f>SUM(E16:S16)</f>
        <v>20666</v>
      </c>
    </row>
    <row r="17" spans="1:21" ht="21.75" customHeight="1">
      <c r="A17" s="87" t="s">
        <v>102</v>
      </c>
      <c r="B17" s="87"/>
      <c r="C17" s="88"/>
      <c r="D17" s="87"/>
      <c r="E17" s="5">
        <v>0</v>
      </c>
      <c r="F17" s="99"/>
      <c r="G17" s="5">
        <v>0</v>
      </c>
      <c r="H17" s="99"/>
      <c r="I17" s="5">
        <v>0</v>
      </c>
      <c r="J17" s="99"/>
      <c r="K17" s="100">
        <v>-1010</v>
      </c>
      <c r="L17" s="99"/>
      <c r="M17" s="5">
        <v>0</v>
      </c>
      <c r="N17" s="99"/>
      <c r="O17" s="100">
        <v>1010</v>
      </c>
      <c r="P17" s="99"/>
      <c r="Q17" s="100">
        <v>-1010</v>
      </c>
      <c r="R17" s="99"/>
      <c r="S17" s="100">
        <v>0</v>
      </c>
      <c r="T17" s="99"/>
      <c r="U17" s="101">
        <f>SUM(E17:S17)</f>
        <v>-1010</v>
      </c>
    </row>
    <row r="18" spans="1:21" ht="6" customHeight="1">
      <c r="A18" s="87"/>
      <c r="B18" s="106"/>
      <c r="C18" s="102"/>
      <c r="D18" s="94"/>
      <c r="E18" s="99"/>
      <c r="F18" s="99"/>
      <c r="G18" s="99"/>
      <c r="H18" s="99"/>
      <c r="I18" s="103"/>
      <c r="J18" s="99"/>
      <c r="K18" s="103"/>
      <c r="L18" s="99"/>
      <c r="M18" s="29"/>
      <c r="N18" s="99"/>
      <c r="O18" s="99"/>
      <c r="P18" s="99"/>
      <c r="Q18" s="99"/>
      <c r="R18" s="99"/>
      <c r="S18" s="99"/>
      <c r="T18" s="99"/>
      <c r="U18" s="99"/>
    </row>
    <row r="19" spans="1:21" ht="21.75" customHeight="1" thickBot="1">
      <c r="A19" s="95" t="s">
        <v>151</v>
      </c>
      <c r="B19" s="87"/>
      <c r="C19" s="88"/>
      <c r="D19" s="87"/>
      <c r="E19" s="104">
        <f>SUM(E13:E17)</f>
        <v>168723</v>
      </c>
      <c r="F19" s="40"/>
      <c r="G19" s="104">
        <f>SUM(G13:G17)</f>
        <v>37333</v>
      </c>
      <c r="H19" s="40"/>
      <c r="I19" s="104">
        <v>0</v>
      </c>
      <c r="J19" s="40"/>
      <c r="K19" s="104">
        <f>SUM(K13:K17)</f>
        <v>-16630</v>
      </c>
      <c r="L19" s="40"/>
      <c r="M19" s="104">
        <f>SUM(M13:M17)</f>
        <v>22265</v>
      </c>
      <c r="N19" s="40"/>
      <c r="O19" s="104">
        <f>SUM(O13:O17)</f>
        <v>16630</v>
      </c>
      <c r="P19" s="40"/>
      <c r="Q19" s="104">
        <f>SUM(Q13:Q17)</f>
        <v>563279</v>
      </c>
      <c r="R19" s="40"/>
      <c r="S19" s="104">
        <f>SUM(S13:S17)</f>
        <v>211237</v>
      </c>
      <c r="T19" s="40"/>
      <c r="U19" s="104">
        <f>SUM(U13:U17)</f>
        <v>1002837</v>
      </c>
    </row>
    <row r="20" spans="1:21" ht="21.75" customHeight="1" thickTop="1">
      <c r="A20" s="95"/>
      <c r="B20" s="87"/>
      <c r="C20" s="88"/>
      <c r="D20" s="87"/>
      <c r="E20" s="99"/>
      <c r="F20" s="40"/>
      <c r="G20" s="99"/>
      <c r="H20" s="40"/>
      <c r="I20" s="40"/>
      <c r="J20" s="40"/>
      <c r="K20" s="40"/>
      <c r="L20" s="40"/>
      <c r="M20" s="29"/>
      <c r="N20" s="40"/>
      <c r="O20" s="99"/>
      <c r="P20" s="40"/>
      <c r="Q20" s="99"/>
      <c r="R20" s="40"/>
      <c r="S20" s="40"/>
      <c r="T20" s="40"/>
      <c r="U20" s="99"/>
    </row>
    <row r="21" spans="1:21" ht="21.75" customHeight="1">
      <c r="A21" s="95" t="s">
        <v>137</v>
      </c>
      <c r="B21" s="87"/>
      <c r="C21" s="88"/>
      <c r="D21" s="87"/>
      <c r="E21" s="29">
        <v>168723</v>
      </c>
      <c r="F21" s="29"/>
      <c r="G21" s="29">
        <v>37333</v>
      </c>
      <c r="H21" s="29"/>
      <c r="I21" s="97">
        <v>0</v>
      </c>
      <c r="J21" s="29"/>
      <c r="K21" s="97">
        <v>-16630</v>
      </c>
      <c r="L21" s="29"/>
      <c r="M21" s="29">
        <v>22265</v>
      </c>
      <c r="N21" s="29"/>
      <c r="O21" s="29">
        <v>16630</v>
      </c>
      <c r="P21" s="29"/>
      <c r="Q21" s="29">
        <v>577966</v>
      </c>
      <c r="R21" s="29"/>
      <c r="S21" s="29">
        <v>219477</v>
      </c>
      <c r="T21" s="29"/>
      <c r="U21" s="40">
        <f>SUM(E21:S21)</f>
        <v>1025764</v>
      </c>
    </row>
    <row r="22" spans="1:21" ht="21.75" customHeight="1">
      <c r="A22" s="95" t="s">
        <v>104</v>
      </c>
      <c r="B22" s="87"/>
      <c r="C22" s="88"/>
      <c r="D22" s="87"/>
      <c r="E22" s="29"/>
      <c r="F22" s="29"/>
      <c r="G22" s="29"/>
      <c r="H22" s="29"/>
      <c r="I22" s="8"/>
      <c r="J22" s="29"/>
      <c r="K22" s="97"/>
      <c r="L22" s="29"/>
      <c r="M22" s="29"/>
      <c r="N22" s="29"/>
      <c r="O22" s="29"/>
      <c r="P22" s="29"/>
      <c r="Q22" s="29"/>
      <c r="R22" s="29"/>
      <c r="S22" s="29"/>
      <c r="T22" s="29"/>
      <c r="U22" s="8"/>
    </row>
    <row r="23" spans="1:21" ht="21.75" customHeight="1">
      <c r="A23" s="98" t="s">
        <v>153</v>
      </c>
      <c r="B23" s="87"/>
      <c r="C23" s="88">
        <v>15</v>
      </c>
      <c r="D23" s="87"/>
      <c r="E23" s="97">
        <v>0</v>
      </c>
      <c r="F23" s="29"/>
      <c r="G23" s="97">
        <v>0</v>
      </c>
      <c r="H23" s="29"/>
      <c r="I23" s="8">
        <v>0</v>
      </c>
      <c r="J23" s="29"/>
      <c r="K23" s="97">
        <v>0</v>
      </c>
      <c r="L23" s="29"/>
      <c r="M23" s="97">
        <v>0</v>
      </c>
      <c r="N23" s="29"/>
      <c r="O23" s="97">
        <v>0</v>
      </c>
      <c r="P23" s="29"/>
      <c r="Q23" s="29">
        <v>-52879</v>
      </c>
      <c r="R23" s="29"/>
      <c r="S23" s="97">
        <v>0</v>
      </c>
      <c r="T23" s="29"/>
      <c r="U23" s="40">
        <f>SUM(E23:S23)</f>
        <v>-52879</v>
      </c>
    </row>
    <row r="24" spans="1:21" ht="21.75" customHeight="1">
      <c r="A24" s="87" t="s">
        <v>105</v>
      </c>
      <c r="B24" s="87"/>
      <c r="C24" s="88"/>
      <c r="D24" s="87"/>
      <c r="E24" s="8">
        <v>0</v>
      </c>
      <c r="F24" s="29"/>
      <c r="G24" s="8">
        <v>0</v>
      </c>
      <c r="H24" s="29"/>
      <c r="I24" s="8">
        <v>0</v>
      </c>
      <c r="J24" s="29"/>
      <c r="K24" s="97">
        <v>0</v>
      </c>
      <c r="L24" s="29"/>
      <c r="M24" s="8">
        <v>0</v>
      </c>
      <c r="N24" s="29"/>
      <c r="O24" s="8">
        <v>0</v>
      </c>
      <c r="P24" s="29"/>
      <c r="Q24" s="29">
        <v>26649</v>
      </c>
      <c r="R24" s="29"/>
      <c r="S24" s="40">
        <v>-2807</v>
      </c>
      <c r="T24" s="29"/>
      <c r="U24" s="40">
        <f>SUM(E24:S24)</f>
        <v>23842</v>
      </c>
    </row>
    <row r="25" spans="1:21" ht="21.75" customHeight="1">
      <c r="A25" s="87" t="s">
        <v>102</v>
      </c>
      <c r="B25" s="87"/>
      <c r="C25" s="88">
        <v>14</v>
      </c>
      <c r="D25" s="87"/>
      <c r="E25" s="5">
        <v>0</v>
      </c>
      <c r="F25" s="99"/>
      <c r="G25" s="5">
        <v>0</v>
      </c>
      <c r="H25" s="99"/>
      <c r="I25" s="5">
        <v>138</v>
      </c>
      <c r="J25" s="99"/>
      <c r="K25" s="99">
        <v>2353</v>
      </c>
      <c r="L25" s="99"/>
      <c r="M25" s="5" t="s">
        <v>64</v>
      </c>
      <c r="N25" s="99"/>
      <c r="O25" s="6">
        <v>-2353</v>
      </c>
      <c r="P25" s="99"/>
      <c r="Q25" s="6">
        <v>2353</v>
      </c>
      <c r="R25" s="99"/>
      <c r="S25" s="100">
        <v>0</v>
      </c>
      <c r="T25" s="99"/>
      <c r="U25" s="34">
        <f>SUM(E25:S25)</f>
        <v>2491</v>
      </c>
    </row>
    <row r="26" spans="1:21" ht="6" customHeight="1">
      <c r="A26" s="87"/>
      <c r="B26" s="106"/>
      <c r="C26" s="102"/>
      <c r="D26" s="94"/>
      <c r="E26" s="99"/>
      <c r="F26" s="99"/>
      <c r="G26" s="99"/>
      <c r="H26" s="99"/>
      <c r="I26" s="99"/>
      <c r="J26" s="99"/>
      <c r="K26" s="103"/>
      <c r="L26" s="99"/>
      <c r="M26" s="29"/>
      <c r="N26" s="99"/>
      <c r="O26" s="99"/>
      <c r="P26" s="99"/>
      <c r="Q26" s="99"/>
      <c r="R26" s="99"/>
      <c r="S26" s="99"/>
      <c r="T26" s="99"/>
      <c r="U26" s="99"/>
    </row>
    <row r="27" spans="1:21" ht="21.75" customHeight="1" thickBot="1">
      <c r="A27" s="95" t="s">
        <v>152</v>
      </c>
      <c r="B27" s="87"/>
      <c r="C27" s="88"/>
      <c r="D27" s="87"/>
      <c r="E27" s="105">
        <f>SUM(E21:E25)</f>
        <v>168723</v>
      </c>
      <c r="F27" s="40"/>
      <c r="G27" s="105">
        <f>SUM(G21:G25)</f>
        <v>37333</v>
      </c>
      <c r="H27" s="40"/>
      <c r="I27" s="105">
        <f>SUM(I21:I25)</f>
        <v>138</v>
      </c>
      <c r="J27" s="40"/>
      <c r="K27" s="105">
        <f>SUM(K21:K25)</f>
        <v>-14277</v>
      </c>
      <c r="L27" s="40"/>
      <c r="M27" s="105">
        <f>SUM(M21:M25)</f>
        <v>22265</v>
      </c>
      <c r="N27" s="40"/>
      <c r="O27" s="105">
        <f>SUM(O21:O25)</f>
        <v>14277</v>
      </c>
      <c r="P27" s="40"/>
      <c r="Q27" s="105">
        <f>SUM(Q21:Q25)</f>
        <v>554089</v>
      </c>
      <c r="R27" s="40"/>
      <c r="S27" s="105">
        <f>SUM(S21:S25)</f>
        <v>216670</v>
      </c>
      <c r="T27" s="40"/>
      <c r="U27" s="105">
        <f>SUM(U21:U25)</f>
        <v>999218</v>
      </c>
    </row>
    <row r="28" spans="1:21" ht="19.5" customHeight="1" thickTop="1">
      <c r="A28" s="95"/>
      <c r="B28" s="87"/>
      <c r="C28" s="88"/>
      <c r="D28" s="87"/>
      <c r="E28" s="99"/>
      <c r="F28" s="40"/>
      <c r="G28" s="99"/>
      <c r="H28" s="40"/>
      <c r="I28" s="40"/>
      <c r="J28" s="40"/>
      <c r="K28" s="40"/>
      <c r="L28" s="40"/>
      <c r="M28" s="29"/>
      <c r="N28" s="40"/>
      <c r="O28" s="99"/>
      <c r="P28" s="40"/>
      <c r="Q28" s="99"/>
      <c r="R28" s="40"/>
      <c r="S28" s="40"/>
      <c r="T28" s="40"/>
      <c r="U28" s="99"/>
    </row>
    <row r="29" spans="1:21" ht="17.100000000000001" customHeight="1">
      <c r="A29" s="95"/>
      <c r="B29" s="87"/>
      <c r="C29" s="88"/>
      <c r="D29" s="87"/>
      <c r="E29" s="99"/>
      <c r="F29" s="40"/>
      <c r="G29" s="99"/>
      <c r="H29" s="40"/>
      <c r="I29" s="40"/>
      <c r="J29" s="40"/>
      <c r="K29" s="40"/>
      <c r="L29" s="40"/>
      <c r="M29" s="29"/>
      <c r="N29" s="40"/>
      <c r="O29" s="99"/>
      <c r="P29" s="40"/>
      <c r="Q29" s="99"/>
      <c r="R29" s="40"/>
      <c r="S29" s="40"/>
      <c r="T29" s="40"/>
      <c r="U29" s="99"/>
    </row>
    <row r="30" spans="1:21" ht="17.100000000000001" customHeight="1">
      <c r="A30" s="95"/>
      <c r="B30" s="87"/>
      <c r="C30" s="88"/>
      <c r="D30" s="87"/>
      <c r="E30" s="99"/>
      <c r="F30" s="40"/>
      <c r="G30" s="99"/>
      <c r="H30" s="40"/>
      <c r="I30" s="40"/>
      <c r="J30" s="40"/>
      <c r="K30" s="40"/>
      <c r="L30" s="40"/>
      <c r="M30" s="29"/>
      <c r="N30" s="40"/>
      <c r="O30" s="99"/>
      <c r="P30" s="40"/>
      <c r="Q30" s="99"/>
      <c r="R30" s="40"/>
      <c r="S30" s="40"/>
      <c r="T30" s="40"/>
      <c r="U30" s="99"/>
    </row>
    <row r="31" spans="1:21" ht="21.95" customHeight="1">
      <c r="A31" s="53" t="s">
        <v>160</v>
      </c>
      <c r="B31" s="85"/>
      <c r="C31" s="84"/>
      <c r="D31" s="85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</row>
  </sheetData>
  <mergeCells count="2">
    <mergeCell ref="M7:Q7"/>
    <mergeCell ref="E5:U5"/>
  </mergeCells>
  <pageMargins left="0.4" right="0.4" top="0.5" bottom="0.6" header="0.49" footer="0.4"/>
  <pageSetup paperSize="9" scale="88" firstPageNumber="7" orientation="landscape" useFirstPageNumber="1" horizontalDpi="1200" verticalDpi="1200" r:id="rId1"/>
  <headerFooter>
    <oddFooter>&amp;R&amp;"Browallia New,Regular"&amp;13&amp;P</oddFoot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4C286-B952-4F1F-9910-2131DABBA079}">
  <sheetPr>
    <tabColor rgb="FFFFC000"/>
  </sheetPr>
  <dimension ref="A1:T31"/>
  <sheetViews>
    <sheetView zoomScaleNormal="100" zoomScaleSheetLayoutView="100" workbookViewId="0"/>
  </sheetViews>
  <sheetFormatPr defaultColWidth="9.42578125" defaultRowHeight="20.100000000000001" customHeight="1"/>
  <cols>
    <col min="1" max="1" width="38.42578125" style="35" customWidth="1"/>
    <col min="2" max="2" width="7.42578125" style="66" customWidth="1"/>
    <col min="3" max="3" width="0.85546875" style="35" customWidth="1"/>
    <col min="4" max="4" width="10.28515625" style="36" customWidth="1"/>
    <col min="5" max="5" width="0.85546875" style="36" customWidth="1"/>
    <col min="6" max="6" width="10.28515625" style="36" customWidth="1"/>
    <col min="7" max="7" width="0.85546875" style="36" customWidth="1"/>
    <col min="8" max="8" width="10.28515625" style="36" customWidth="1"/>
    <col min="9" max="9" width="0.85546875" style="36" customWidth="1"/>
    <col min="10" max="10" width="10.28515625" style="36" customWidth="1"/>
    <col min="11" max="11" width="0.85546875" style="36" customWidth="1"/>
    <col min="12" max="12" width="10.28515625" style="36" customWidth="1"/>
    <col min="13" max="13" width="0.85546875" style="36" customWidth="1"/>
    <col min="14" max="14" width="10.28515625" style="36" customWidth="1"/>
    <col min="15" max="15" width="0.85546875" style="36" customWidth="1"/>
    <col min="16" max="16" width="11.85546875" style="36" customWidth="1"/>
    <col min="17" max="17" width="0.85546875" style="36" customWidth="1"/>
    <col min="18" max="18" width="17.85546875" style="36" customWidth="1"/>
    <col min="19" max="19" width="0.85546875" style="36" customWidth="1"/>
    <col min="20" max="20" width="11.5703125" style="36" bestFit="1" customWidth="1"/>
    <col min="21" max="16384" width="9.42578125" style="35"/>
  </cols>
  <sheetData>
    <row r="1" spans="1:20" ht="21.75" customHeight="1">
      <c r="A1" s="25" t="s">
        <v>0</v>
      </c>
    </row>
    <row r="2" spans="1:20" ht="21.75" customHeight="1">
      <c r="A2" s="78" t="s">
        <v>85</v>
      </c>
    </row>
    <row r="3" spans="1:20" ht="21.75" customHeight="1">
      <c r="A3" s="30" t="s">
        <v>148</v>
      </c>
      <c r="B3" s="84"/>
      <c r="C3" s="85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</row>
    <row r="4" spans="1:20" ht="21" customHeight="1"/>
    <row r="5" spans="1:20" ht="21" customHeight="1">
      <c r="A5" s="87"/>
      <c r="B5" s="88"/>
      <c r="C5" s="87"/>
      <c r="D5" s="151" t="s">
        <v>107</v>
      </c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</row>
    <row r="6" spans="1:20" ht="21" customHeight="1">
      <c r="A6" s="87"/>
      <c r="B6" s="88"/>
      <c r="C6" s="87"/>
      <c r="D6" s="90"/>
      <c r="E6" s="90"/>
      <c r="F6" s="90"/>
      <c r="G6" s="90"/>
      <c r="H6" s="90"/>
      <c r="I6" s="90"/>
      <c r="J6" s="90"/>
      <c r="K6" s="90"/>
      <c r="L6" s="35"/>
      <c r="M6" s="35"/>
      <c r="N6" s="35"/>
      <c r="O6" s="35"/>
      <c r="P6" s="35"/>
      <c r="Q6" s="35"/>
      <c r="R6" s="91" t="s">
        <v>87</v>
      </c>
      <c r="S6" s="90"/>
      <c r="T6" s="90"/>
    </row>
    <row r="7" spans="1:20" ht="21" customHeight="1">
      <c r="A7" s="87"/>
      <c r="B7" s="88"/>
      <c r="C7" s="87"/>
      <c r="D7" s="90"/>
      <c r="E7" s="90"/>
      <c r="F7" s="90"/>
      <c r="G7" s="90"/>
      <c r="H7" s="90"/>
      <c r="I7" s="90"/>
      <c r="J7" s="90"/>
      <c r="K7" s="90"/>
      <c r="L7" s="146" t="s">
        <v>51</v>
      </c>
      <c r="M7" s="146"/>
      <c r="N7" s="146"/>
      <c r="O7" s="146"/>
      <c r="P7" s="146"/>
      <c r="Q7" s="35"/>
      <c r="R7" s="89" t="s">
        <v>88</v>
      </c>
      <c r="S7" s="90"/>
      <c r="T7" s="90"/>
    </row>
    <row r="8" spans="1:20" ht="21" customHeight="1">
      <c r="A8" s="87"/>
      <c r="B8" s="88"/>
      <c r="C8" s="87"/>
      <c r="F8" s="38" t="s">
        <v>89</v>
      </c>
      <c r="H8" s="38" t="s">
        <v>175</v>
      </c>
      <c r="I8" s="38"/>
      <c r="J8" s="38"/>
      <c r="K8" s="90"/>
      <c r="L8" s="38" t="s">
        <v>90</v>
      </c>
      <c r="M8" s="29"/>
      <c r="N8" s="38" t="s">
        <v>90</v>
      </c>
      <c r="O8" s="29"/>
      <c r="P8" s="38"/>
      <c r="Q8" s="90"/>
      <c r="R8" s="38" t="s">
        <v>91</v>
      </c>
      <c r="S8" s="90"/>
      <c r="T8" s="90"/>
    </row>
    <row r="9" spans="1:20" ht="21" customHeight="1">
      <c r="A9" s="87"/>
      <c r="B9" s="88"/>
      <c r="C9" s="92"/>
      <c r="D9" s="38" t="s">
        <v>92</v>
      </c>
      <c r="E9" s="29"/>
      <c r="F9" s="38" t="s">
        <v>93</v>
      </c>
      <c r="G9" s="29"/>
      <c r="H9" s="38" t="s">
        <v>94</v>
      </c>
      <c r="I9" s="38"/>
      <c r="J9" s="38" t="s">
        <v>94</v>
      </c>
      <c r="K9" s="29"/>
      <c r="L9" s="38" t="s">
        <v>95</v>
      </c>
      <c r="M9" s="29"/>
      <c r="N9" s="38" t="s">
        <v>95</v>
      </c>
      <c r="O9" s="29"/>
      <c r="P9" s="38"/>
      <c r="Q9" s="29"/>
      <c r="R9" s="38" t="s">
        <v>96</v>
      </c>
      <c r="S9" s="29"/>
      <c r="T9" s="38" t="s">
        <v>97</v>
      </c>
    </row>
    <row r="10" spans="1:20" ht="21" customHeight="1">
      <c r="A10" s="87"/>
      <c r="B10" s="88"/>
      <c r="C10" s="92"/>
      <c r="D10" s="38" t="s">
        <v>98</v>
      </c>
      <c r="E10" s="29"/>
      <c r="F10" s="38" t="s">
        <v>99</v>
      </c>
      <c r="G10" s="29"/>
      <c r="H10" s="38" t="s">
        <v>100</v>
      </c>
      <c r="I10" s="38"/>
      <c r="J10" s="38" t="s">
        <v>100</v>
      </c>
      <c r="K10" s="29"/>
      <c r="L10" s="38" t="s">
        <v>101</v>
      </c>
      <c r="M10" s="29"/>
      <c r="N10" s="38" t="s">
        <v>102</v>
      </c>
      <c r="O10" s="29"/>
      <c r="P10" s="38" t="s">
        <v>55</v>
      </c>
      <c r="Q10" s="29"/>
      <c r="R10" s="38" t="s">
        <v>103</v>
      </c>
      <c r="S10" s="29"/>
      <c r="T10" s="38" t="s">
        <v>42</v>
      </c>
    </row>
    <row r="11" spans="1:20" ht="21" customHeight="1">
      <c r="A11" s="87"/>
      <c r="B11" s="43" t="s">
        <v>8</v>
      </c>
      <c r="C11" s="87"/>
      <c r="D11" s="93" t="s">
        <v>9</v>
      </c>
      <c r="F11" s="93" t="s">
        <v>9</v>
      </c>
      <c r="H11" s="93" t="s">
        <v>9</v>
      </c>
      <c r="I11" s="38"/>
      <c r="J11" s="93" t="s">
        <v>9</v>
      </c>
      <c r="L11" s="93" t="s">
        <v>9</v>
      </c>
      <c r="N11" s="93" t="s">
        <v>9</v>
      </c>
      <c r="P11" s="93" t="s">
        <v>9</v>
      </c>
      <c r="R11" s="93" t="s">
        <v>9</v>
      </c>
      <c r="T11" s="93" t="s">
        <v>9</v>
      </c>
    </row>
    <row r="12" spans="1:20" ht="6" customHeight="1">
      <c r="A12" s="87"/>
      <c r="B12" s="88"/>
      <c r="C12" s="94"/>
      <c r="D12" s="42"/>
      <c r="E12" s="42"/>
      <c r="F12" s="42"/>
      <c r="G12" s="42"/>
      <c r="H12" s="42"/>
      <c r="I12" s="42"/>
      <c r="J12" s="42"/>
      <c r="K12" s="42"/>
      <c r="L12" s="38"/>
      <c r="M12" s="42"/>
      <c r="N12" s="42"/>
      <c r="O12" s="42"/>
      <c r="P12" s="42"/>
      <c r="Q12" s="42"/>
      <c r="R12" s="42"/>
      <c r="S12" s="42"/>
      <c r="T12" s="42"/>
    </row>
    <row r="13" spans="1:20" ht="21" customHeight="1">
      <c r="A13" s="95" t="s">
        <v>106</v>
      </c>
      <c r="B13" s="88"/>
      <c r="C13" s="87"/>
      <c r="D13" s="40">
        <v>168723</v>
      </c>
      <c r="E13" s="40"/>
      <c r="F13" s="40">
        <v>37333</v>
      </c>
      <c r="G13" s="40"/>
      <c r="H13" s="96">
        <v>0</v>
      </c>
      <c r="I13" s="40"/>
      <c r="J13" s="40">
        <v>-15620</v>
      </c>
      <c r="K13" s="40"/>
      <c r="L13" s="40">
        <v>22265</v>
      </c>
      <c r="M13" s="40"/>
      <c r="N13" s="40">
        <v>15620</v>
      </c>
      <c r="O13" s="40"/>
      <c r="P13" s="40">
        <v>132029</v>
      </c>
      <c r="Q13" s="40"/>
      <c r="R13" s="97">
        <v>211237</v>
      </c>
      <c r="S13" s="40"/>
      <c r="T13" s="40">
        <f>SUM(D13:R13)</f>
        <v>571587</v>
      </c>
    </row>
    <row r="14" spans="1:20" ht="21" customHeight="1">
      <c r="A14" s="95" t="s">
        <v>104</v>
      </c>
      <c r="B14" s="88"/>
      <c r="C14" s="87"/>
      <c r="Q14" s="40"/>
      <c r="S14" s="40"/>
      <c r="T14" s="40"/>
    </row>
    <row r="15" spans="1:20" ht="21" customHeight="1">
      <c r="A15" s="98" t="s">
        <v>153</v>
      </c>
      <c r="B15" s="88">
        <v>15</v>
      </c>
      <c r="C15" s="87"/>
      <c r="D15" s="96">
        <v>0</v>
      </c>
      <c r="F15" s="96">
        <v>0</v>
      </c>
      <c r="H15" s="96">
        <v>0</v>
      </c>
      <c r="I15" s="96"/>
      <c r="J15" s="96">
        <v>0</v>
      </c>
      <c r="L15" s="96">
        <v>0</v>
      </c>
      <c r="N15" s="96">
        <v>0</v>
      </c>
      <c r="P15" s="36">
        <v>-41568</v>
      </c>
      <c r="Q15" s="40"/>
      <c r="R15" s="96">
        <v>0</v>
      </c>
      <c r="S15" s="40"/>
      <c r="T15" s="40">
        <f>SUM(D15:R15)</f>
        <v>-41568</v>
      </c>
    </row>
    <row r="16" spans="1:20" ht="21" customHeight="1">
      <c r="A16" s="87" t="s">
        <v>105</v>
      </c>
      <c r="B16" s="88"/>
      <c r="C16" s="87"/>
      <c r="D16" s="96">
        <v>0</v>
      </c>
      <c r="E16" s="29"/>
      <c r="F16" s="96">
        <v>0</v>
      </c>
      <c r="G16" s="29"/>
      <c r="H16" s="96">
        <v>0</v>
      </c>
      <c r="I16" s="96"/>
      <c r="J16" s="96">
        <v>0</v>
      </c>
      <c r="K16" s="29"/>
      <c r="L16" s="96">
        <v>0</v>
      </c>
      <c r="M16" s="40"/>
      <c r="N16" s="96">
        <v>0</v>
      </c>
      <c r="O16" s="40"/>
      <c r="P16" s="96">
        <v>192658</v>
      </c>
      <c r="Q16" s="40"/>
      <c r="R16" s="96">
        <v>0</v>
      </c>
      <c r="S16" s="40"/>
      <c r="T16" s="40">
        <f>SUM(D16:R16)</f>
        <v>192658</v>
      </c>
    </row>
    <row r="17" spans="1:20" ht="21" customHeight="1">
      <c r="A17" s="87" t="s">
        <v>102</v>
      </c>
      <c r="B17" s="88"/>
      <c r="C17" s="87"/>
      <c r="D17" s="5">
        <v>0</v>
      </c>
      <c r="E17" s="99"/>
      <c r="F17" s="5">
        <v>0</v>
      </c>
      <c r="G17" s="99"/>
      <c r="H17" s="5">
        <v>0</v>
      </c>
      <c r="I17" s="8"/>
      <c r="J17" s="100">
        <v>-1010</v>
      </c>
      <c r="K17" s="99"/>
      <c r="L17" s="5">
        <v>0</v>
      </c>
      <c r="M17" s="99"/>
      <c r="N17" s="6">
        <v>1010</v>
      </c>
      <c r="O17" s="99"/>
      <c r="P17" s="100">
        <v>-1010</v>
      </c>
      <c r="Q17" s="99"/>
      <c r="R17" s="100">
        <v>0</v>
      </c>
      <c r="S17" s="99"/>
      <c r="T17" s="101">
        <f>SUM(D17:R17)</f>
        <v>-1010</v>
      </c>
    </row>
    <row r="18" spans="1:20" ht="6" customHeight="1">
      <c r="A18" s="87"/>
      <c r="B18" s="102"/>
      <c r="C18" s="94"/>
      <c r="D18" s="99"/>
      <c r="E18" s="99"/>
      <c r="F18" s="99"/>
      <c r="G18" s="99"/>
      <c r="H18" s="103"/>
      <c r="I18" s="99"/>
      <c r="J18" s="103"/>
      <c r="K18" s="99"/>
      <c r="L18" s="29"/>
      <c r="M18" s="99"/>
      <c r="N18" s="99"/>
      <c r="O18" s="99"/>
      <c r="P18" s="99"/>
      <c r="Q18" s="99"/>
      <c r="R18" s="99"/>
      <c r="S18" s="99"/>
      <c r="T18" s="99"/>
    </row>
    <row r="19" spans="1:20" ht="21" customHeight="1" thickBot="1">
      <c r="A19" s="95" t="s">
        <v>151</v>
      </c>
      <c r="B19" s="88"/>
      <c r="C19" s="87"/>
      <c r="D19" s="104">
        <f>SUM(D13:D17)</f>
        <v>168723</v>
      </c>
      <c r="E19" s="40"/>
      <c r="F19" s="104">
        <f>SUM(F13:F17)</f>
        <v>37333</v>
      </c>
      <c r="G19" s="40"/>
      <c r="H19" s="104">
        <f>SUM(H13:H17)</f>
        <v>0</v>
      </c>
      <c r="I19" s="40"/>
      <c r="J19" s="104">
        <f>SUM(J13:J17)</f>
        <v>-16630</v>
      </c>
      <c r="K19" s="40"/>
      <c r="L19" s="104">
        <f>SUM(L13:L17)</f>
        <v>22265</v>
      </c>
      <c r="M19" s="40"/>
      <c r="N19" s="104">
        <f>SUM(N13:N17)</f>
        <v>16630</v>
      </c>
      <c r="O19" s="40"/>
      <c r="P19" s="104">
        <f>SUM(P13:P17)</f>
        <v>282109</v>
      </c>
      <c r="Q19" s="40"/>
      <c r="R19" s="104">
        <f>SUM(R13:R17)</f>
        <v>211237</v>
      </c>
      <c r="S19" s="40"/>
      <c r="T19" s="104">
        <f>SUM(T13:T17)</f>
        <v>721667</v>
      </c>
    </row>
    <row r="20" spans="1:20" ht="21" customHeight="1" thickTop="1">
      <c r="A20" s="95"/>
      <c r="B20" s="88"/>
      <c r="C20" s="87"/>
      <c r="D20" s="99"/>
      <c r="E20" s="40"/>
      <c r="F20" s="99"/>
      <c r="G20" s="40"/>
      <c r="H20" s="40"/>
      <c r="I20" s="40"/>
      <c r="J20" s="40"/>
      <c r="K20" s="40"/>
      <c r="L20" s="29"/>
      <c r="M20" s="40"/>
      <c r="N20" s="99"/>
      <c r="O20" s="40"/>
      <c r="P20" s="99"/>
      <c r="Q20" s="40"/>
      <c r="R20" s="40"/>
      <c r="S20" s="40"/>
      <c r="T20" s="99"/>
    </row>
    <row r="21" spans="1:20" ht="21" customHeight="1">
      <c r="A21" s="95" t="s">
        <v>137</v>
      </c>
      <c r="B21" s="88"/>
      <c r="C21" s="87"/>
      <c r="D21" s="40">
        <v>168723</v>
      </c>
      <c r="E21" s="40"/>
      <c r="F21" s="40">
        <v>37333</v>
      </c>
      <c r="G21" s="40"/>
      <c r="H21" s="96">
        <v>0</v>
      </c>
      <c r="I21" s="40"/>
      <c r="J21" s="96">
        <v>-16630</v>
      </c>
      <c r="K21" s="40"/>
      <c r="L21" s="40">
        <v>22265</v>
      </c>
      <c r="M21" s="40"/>
      <c r="N21" s="40">
        <v>16630</v>
      </c>
      <c r="O21" s="40"/>
      <c r="P21" s="40">
        <v>266132</v>
      </c>
      <c r="Q21" s="40"/>
      <c r="R21" s="97">
        <v>219477</v>
      </c>
      <c r="S21" s="40"/>
      <c r="T21" s="40">
        <f>SUM(D21:R21)</f>
        <v>713930</v>
      </c>
    </row>
    <row r="22" spans="1:20" ht="21" customHeight="1">
      <c r="A22" s="95" t="s">
        <v>104</v>
      </c>
      <c r="B22" s="88"/>
      <c r="C22" s="87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97"/>
      <c r="S22" s="40"/>
      <c r="T22" s="40"/>
    </row>
    <row r="23" spans="1:20" ht="21" customHeight="1">
      <c r="A23" s="98" t="s">
        <v>153</v>
      </c>
      <c r="B23" s="88">
        <v>15</v>
      </c>
      <c r="C23" s="87"/>
      <c r="D23" s="96">
        <v>0</v>
      </c>
      <c r="E23" s="40"/>
      <c r="F23" s="96">
        <v>0</v>
      </c>
      <c r="G23" s="40"/>
      <c r="H23" s="96">
        <v>0</v>
      </c>
      <c r="I23" s="96"/>
      <c r="J23" s="96">
        <v>0</v>
      </c>
      <c r="K23" s="40"/>
      <c r="L23" s="96">
        <v>0</v>
      </c>
      <c r="M23" s="40"/>
      <c r="N23" s="96">
        <v>0</v>
      </c>
      <c r="O23" s="40"/>
      <c r="P23" s="29">
        <v>-52879</v>
      </c>
      <c r="Q23" s="40"/>
      <c r="R23" s="96">
        <v>0</v>
      </c>
      <c r="S23" s="40"/>
      <c r="T23" s="40">
        <f>SUM(D23:R23)</f>
        <v>-52879</v>
      </c>
    </row>
    <row r="24" spans="1:20" ht="21" customHeight="1">
      <c r="A24" s="87" t="s">
        <v>105</v>
      </c>
      <c r="B24" s="88"/>
      <c r="C24" s="87"/>
      <c r="D24" s="96">
        <v>0</v>
      </c>
      <c r="E24" s="40"/>
      <c r="F24" s="96">
        <v>0</v>
      </c>
      <c r="G24" s="40"/>
      <c r="H24" s="96">
        <v>0</v>
      </c>
      <c r="I24" s="96"/>
      <c r="J24" s="96">
        <v>0</v>
      </c>
      <c r="K24" s="40"/>
      <c r="L24" s="96">
        <v>0</v>
      </c>
      <c r="M24" s="40"/>
      <c r="N24" s="96">
        <v>0</v>
      </c>
      <c r="O24" s="40"/>
      <c r="P24" s="96">
        <v>36442</v>
      </c>
      <c r="Q24" s="40"/>
      <c r="R24" s="96">
        <v>-2807</v>
      </c>
      <c r="S24" s="40"/>
      <c r="T24" s="40">
        <f>SUM(D24:R24)</f>
        <v>33635</v>
      </c>
    </row>
    <row r="25" spans="1:20" ht="21" customHeight="1">
      <c r="A25" s="87" t="s">
        <v>102</v>
      </c>
      <c r="B25" s="88">
        <v>14</v>
      </c>
      <c r="C25" s="87"/>
      <c r="D25" s="5" t="s">
        <v>64</v>
      </c>
      <c r="E25" s="99"/>
      <c r="F25" s="5">
        <v>0</v>
      </c>
      <c r="G25" s="99"/>
      <c r="H25" s="5">
        <v>138</v>
      </c>
      <c r="I25" s="8"/>
      <c r="J25" s="5">
        <v>2353</v>
      </c>
      <c r="K25" s="99"/>
      <c r="L25" s="5">
        <v>0</v>
      </c>
      <c r="M25" s="99"/>
      <c r="N25" s="6">
        <v>-2353</v>
      </c>
      <c r="O25" s="99"/>
      <c r="P25" s="100">
        <v>2353</v>
      </c>
      <c r="Q25" s="99"/>
      <c r="R25" s="100">
        <v>0</v>
      </c>
      <c r="S25" s="99"/>
      <c r="T25" s="101">
        <f>SUM(D25:R25)</f>
        <v>2491</v>
      </c>
    </row>
    <row r="26" spans="1:20" ht="6" customHeight="1">
      <c r="A26" s="87"/>
      <c r="B26" s="102"/>
      <c r="C26" s="94"/>
      <c r="D26" s="99"/>
      <c r="E26" s="99"/>
      <c r="F26" s="99"/>
      <c r="G26" s="99"/>
      <c r="H26" s="99"/>
      <c r="I26" s="99"/>
      <c r="J26" s="103"/>
      <c r="K26" s="99"/>
      <c r="L26" s="29"/>
      <c r="M26" s="99"/>
      <c r="N26" s="99"/>
      <c r="O26" s="99"/>
      <c r="P26" s="99"/>
      <c r="Q26" s="99"/>
      <c r="R26" s="99"/>
      <c r="S26" s="99"/>
      <c r="T26" s="99"/>
    </row>
    <row r="27" spans="1:20" ht="21" customHeight="1" thickBot="1">
      <c r="A27" s="95" t="s">
        <v>152</v>
      </c>
      <c r="B27" s="88"/>
      <c r="C27" s="87"/>
      <c r="D27" s="105">
        <f>SUM(D21:D25)</f>
        <v>168723</v>
      </c>
      <c r="E27" s="40"/>
      <c r="F27" s="105">
        <f>SUM(F21:F25)</f>
        <v>37333</v>
      </c>
      <c r="G27" s="40"/>
      <c r="H27" s="105">
        <f>SUM(H21:H25)</f>
        <v>138</v>
      </c>
      <c r="I27" s="40"/>
      <c r="J27" s="105">
        <f>SUM(J21:J25)</f>
        <v>-14277</v>
      </c>
      <c r="K27" s="40"/>
      <c r="L27" s="105">
        <f>SUM(L21:L25)</f>
        <v>22265</v>
      </c>
      <c r="M27" s="40"/>
      <c r="N27" s="105">
        <f>SUM(N21:N25)</f>
        <v>14277</v>
      </c>
      <c r="O27" s="40"/>
      <c r="P27" s="105">
        <f>SUM(P21:P25)</f>
        <v>252048</v>
      </c>
      <c r="Q27" s="40"/>
      <c r="R27" s="105">
        <f>SUM(R21:R25)</f>
        <v>216670</v>
      </c>
      <c r="S27" s="40"/>
      <c r="T27" s="105">
        <f>SUM(T21:T25)</f>
        <v>697177</v>
      </c>
    </row>
    <row r="28" spans="1:20" ht="21" customHeight="1" thickTop="1">
      <c r="A28" s="95"/>
      <c r="B28" s="88"/>
      <c r="C28" s="87"/>
      <c r="D28" s="99"/>
      <c r="E28" s="40"/>
      <c r="F28" s="99"/>
      <c r="G28" s="40"/>
      <c r="H28" s="40"/>
      <c r="I28" s="40"/>
      <c r="J28" s="40"/>
      <c r="K28" s="40"/>
      <c r="L28" s="99"/>
      <c r="M28" s="40"/>
      <c r="N28" s="99"/>
      <c r="O28" s="40"/>
      <c r="P28" s="99"/>
      <c r="Q28" s="40"/>
      <c r="R28" s="97"/>
      <c r="S28" s="40"/>
      <c r="T28" s="99"/>
    </row>
    <row r="29" spans="1:20" ht="21" customHeight="1">
      <c r="A29" s="95"/>
      <c r="B29" s="88"/>
      <c r="C29" s="87"/>
      <c r="D29" s="99"/>
      <c r="E29" s="40"/>
      <c r="F29" s="99"/>
      <c r="G29" s="40"/>
      <c r="H29" s="40"/>
      <c r="I29" s="40"/>
      <c r="J29" s="40"/>
      <c r="K29" s="40"/>
      <c r="L29" s="99"/>
      <c r="M29" s="40"/>
      <c r="N29" s="99"/>
      <c r="O29" s="40"/>
      <c r="P29" s="99"/>
      <c r="Q29" s="40"/>
      <c r="R29" s="97"/>
      <c r="S29" s="40"/>
      <c r="T29" s="99"/>
    </row>
    <row r="30" spans="1:20" ht="18.95" customHeight="1">
      <c r="A30" s="95"/>
      <c r="B30" s="88"/>
      <c r="C30" s="87"/>
      <c r="D30" s="99"/>
      <c r="E30" s="40"/>
      <c r="F30" s="99"/>
      <c r="G30" s="40"/>
      <c r="H30" s="40"/>
      <c r="I30" s="40"/>
      <c r="J30" s="40"/>
      <c r="K30" s="40"/>
      <c r="L30" s="99"/>
      <c r="M30" s="40"/>
      <c r="N30" s="99"/>
      <c r="O30" s="40"/>
      <c r="P30" s="99"/>
      <c r="Q30" s="40"/>
      <c r="R30" s="97"/>
      <c r="S30" s="40"/>
      <c r="T30" s="99"/>
    </row>
    <row r="31" spans="1:20" ht="22.15" customHeight="1">
      <c r="A31" s="53" t="s">
        <v>160</v>
      </c>
      <c r="B31" s="84"/>
      <c r="C31" s="85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</row>
  </sheetData>
  <mergeCells count="2">
    <mergeCell ref="D5:T5"/>
    <mergeCell ref="L7:P7"/>
  </mergeCells>
  <pageMargins left="0.5" right="0.5" top="0.5" bottom="0.6" header="0.49" footer="0.4"/>
  <pageSetup paperSize="9" scale="88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6A683-C252-4C97-A23A-A4E0049AED5A}">
  <sheetPr>
    <tabColor rgb="FFFFC000"/>
  </sheetPr>
  <dimension ref="A1:K100"/>
  <sheetViews>
    <sheetView zoomScaleNormal="100" zoomScaleSheetLayoutView="85" workbookViewId="0"/>
  </sheetViews>
  <sheetFormatPr defaultColWidth="9" defaultRowHeight="19.149999999999999" customHeight="1"/>
  <cols>
    <col min="1" max="1" width="1.42578125" style="66" customWidth="1"/>
    <col min="2" max="2" width="38.85546875" style="35" customWidth="1"/>
    <col min="3" max="3" width="6.7109375" style="28" customWidth="1"/>
    <col min="4" max="4" width="0.85546875" style="28" customWidth="1"/>
    <col min="5" max="5" width="12.28515625" style="29" customWidth="1"/>
    <col min="6" max="6" width="0.85546875" style="28" customWidth="1"/>
    <col min="7" max="7" width="12.28515625" style="29" customWidth="1"/>
    <col min="8" max="8" width="0.85546875" style="28" customWidth="1"/>
    <col min="9" max="9" width="12.28515625" style="29" customWidth="1"/>
    <col min="10" max="10" width="0.85546875" style="28" customWidth="1"/>
    <col min="11" max="11" width="12.28515625" style="29" customWidth="1"/>
    <col min="12" max="16384" width="9" style="28"/>
  </cols>
  <sheetData>
    <row r="1" spans="1:11" ht="21" customHeight="1">
      <c r="A1" s="25" t="s">
        <v>0</v>
      </c>
      <c r="B1" s="26"/>
      <c r="C1" s="27"/>
    </row>
    <row r="2" spans="1:11" ht="21" customHeight="1">
      <c r="A2" s="25" t="s">
        <v>108</v>
      </c>
      <c r="B2" s="26"/>
      <c r="C2" s="27"/>
    </row>
    <row r="3" spans="1:11" ht="21" customHeight="1">
      <c r="A3" s="30" t="s">
        <v>148</v>
      </c>
      <c r="B3" s="31"/>
      <c r="C3" s="32"/>
      <c r="D3" s="33"/>
      <c r="E3" s="34"/>
      <c r="F3" s="33"/>
      <c r="G3" s="34"/>
      <c r="H3" s="33"/>
      <c r="I3" s="34"/>
      <c r="J3" s="33"/>
      <c r="K3" s="34"/>
    </row>
    <row r="4" spans="1:11" ht="19.5" customHeight="1">
      <c r="A4" s="35"/>
      <c r="B4" s="36"/>
    </row>
    <row r="5" spans="1:11" ht="19.5" customHeight="1">
      <c r="A5" s="35"/>
      <c r="B5" s="36"/>
      <c r="E5" s="145" t="s">
        <v>2</v>
      </c>
      <c r="F5" s="145"/>
      <c r="G5" s="145"/>
    </row>
    <row r="6" spans="1:11" ht="19.5" customHeight="1">
      <c r="A6" s="35"/>
      <c r="B6" s="36"/>
      <c r="E6" s="146" t="s">
        <v>3</v>
      </c>
      <c r="F6" s="146"/>
      <c r="G6" s="146"/>
      <c r="H6" s="37"/>
      <c r="I6" s="146" t="s">
        <v>4</v>
      </c>
      <c r="J6" s="146"/>
      <c r="K6" s="146"/>
    </row>
    <row r="7" spans="1:11" ht="19.5" customHeight="1">
      <c r="A7" s="35"/>
      <c r="B7" s="36"/>
      <c r="E7" s="38" t="s">
        <v>5</v>
      </c>
      <c r="F7" s="36"/>
      <c r="G7" s="38" t="s">
        <v>5</v>
      </c>
      <c r="H7" s="36"/>
      <c r="I7" s="38" t="s">
        <v>5</v>
      </c>
      <c r="J7" s="36"/>
      <c r="K7" s="38" t="s">
        <v>5</v>
      </c>
    </row>
    <row r="8" spans="1:11" ht="19.5" customHeight="1">
      <c r="A8" s="35"/>
      <c r="B8" s="36"/>
      <c r="E8" s="38" t="s">
        <v>146</v>
      </c>
      <c r="F8" s="36"/>
      <c r="G8" s="38" t="s">
        <v>146</v>
      </c>
      <c r="H8" s="36"/>
      <c r="I8" s="38" t="s">
        <v>146</v>
      </c>
      <c r="J8" s="36"/>
      <c r="K8" s="38" t="s">
        <v>146</v>
      </c>
    </row>
    <row r="9" spans="1:11" ht="19.5" customHeight="1">
      <c r="A9" s="35"/>
      <c r="B9" s="36"/>
      <c r="C9" s="39"/>
      <c r="D9" s="40"/>
      <c r="E9" s="41" t="s">
        <v>136</v>
      </c>
      <c r="F9" s="42"/>
      <c r="G9" s="41" t="s">
        <v>7</v>
      </c>
      <c r="H9" s="42"/>
      <c r="I9" s="41" t="s">
        <v>136</v>
      </c>
      <c r="J9" s="42"/>
      <c r="K9" s="41" t="s">
        <v>7</v>
      </c>
    </row>
    <row r="10" spans="1:11" ht="19.5" customHeight="1">
      <c r="A10" s="35"/>
      <c r="B10" s="36"/>
      <c r="C10" s="43" t="s">
        <v>8</v>
      </c>
      <c r="D10" s="42"/>
      <c r="E10" s="44" t="s">
        <v>9</v>
      </c>
      <c r="F10" s="42"/>
      <c r="G10" s="44" t="s">
        <v>9</v>
      </c>
      <c r="H10" s="42"/>
      <c r="I10" s="44" t="s">
        <v>9</v>
      </c>
      <c r="J10" s="42"/>
      <c r="K10" s="44" t="s">
        <v>9</v>
      </c>
    </row>
    <row r="11" spans="1:11" s="35" customFormat="1" ht="19.5" customHeight="1">
      <c r="A11" s="45" t="s">
        <v>109</v>
      </c>
      <c r="E11" s="36"/>
      <c r="F11" s="36"/>
      <c r="G11" s="36"/>
      <c r="H11" s="36"/>
      <c r="I11" s="36"/>
      <c r="J11" s="36"/>
      <c r="K11" s="36"/>
    </row>
    <row r="12" spans="1:11" ht="19.5" customHeight="1">
      <c r="A12" s="35" t="s">
        <v>75</v>
      </c>
      <c r="B12" s="45"/>
      <c r="E12" s="46">
        <v>27938</v>
      </c>
      <c r="F12" s="47"/>
      <c r="G12" s="46">
        <v>23694</v>
      </c>
      <c r="I12" s="46">
        <v>37999</v>
      </c>
      <c r="K12" s="46">
        <v>195142</v>
      </c>
    </row>
    <row r="13" spans="1:11" ht="19.5" customHeight="1">
      <c r="A13" s="35" t="s">
        <v>167</v>
      </c>
      <c r="B13" s="45"/>
    </row>
    <row r="14" spans="1:11" ht="19.5" customHeight="1">
      <c r="A14" s="28"/>
      <c r="B14" s="35" t="s">
        <v>110</v>
      </c>
      <c r="C14" s="28">
        <v>10</v>
      </c>
      <c r="E14" s="46">
        <v>5133</v>
      </c>
      <c r="G14" s="29">
        <v>5381</v>
      </c>
      <c r="I14" s="46">
        <v>5133</v>
      </c>
      <c r="K14" s="29">
        <v>5381</v>
      </c>
    </row>
    <row r="15" spans="1:11" ht="19.5" customHeight="1">
      <c r="A15" s="28"/>
      <c r="B15" s="35" t="s">
        <v>133</v>
      </c>
      <c r="C15" s="28">
        <v>8</v>
      </c>
      <c r="E15" s="46">
        <v>-235</v>
      </c>
      <c r="G15" s="29">
        <v>55</v>
      </c>
      <c r="I15" s="46">
        <v>-235</v>
      </c>
      <c r="K15" s="46">
        <v>55</v>
      </c>
    </row>
    <row r="16" spans="1:11" ht="19.5" customHeight="1">
      <c r="A16" s="28"/>
      <c r="B16" s="35" t="s">
        <v>149</v>
      </c>
      <c r="E16" s="46">
        <v>0</v>
      </c>
      <c r="G16" s="29">
        <v>281</v>
      </c>
      <c r="I16" s="46">
        <v>0</v>
      </c>
      <c r="K16" s="46">
        <v>281</v>
      </c>
    </row>
    <row r="17" spans="1:11" ht="19.5" customHeight="1">
      <c r="A17" s="28"/>
      <c r="B17" s="35" t="s">
        <v>143</v>
      </c>
      <c r="E17" s="46">
        <v>634</v>
      </c>
      <c r="G17" s="29">
        <v>1328</v>
      </c>
      <c r="I17" s="46">
        <v>634</v>
      </c>
      <c r="J17" s="46"/>
      <c r="K17" s="46">
        <v>1328</v>
      </c>
    </row>
    <row r="18" spans="1:11" ht="19.5" customHeight="1">
      <c r="A18" s="28"/>
      <c r="B18" s="48" t="s">
        <v>173</v>
      </c>
      <c r="E18" s="46">
        <v>23</v>
      </c>
      <c r="G18" s="29">
        <v>-36</v>
      </c>
      <c r="I18" s="46">
        <v>23</v>
      </c>
      <c r="J18" s="46"/>
      <c r="K18" s="46">
        <v>-36</v>
      </c>
    </row>
    <row r="19" spans="1:11" ht="19.5" customHeight="1">
      <c r="A19" s="28"/>
      <c r="B19" s="48" t="s">
        <v>157</v>
      </c>
      <c r="E19" s="46">
        <v>46</v>
      </c>
      <c r="G19" s="46">
        <v>0</v>
      </c>
      <c r="I19" s="46">
        <v>46</v>
      </c>
      <c r="J19" s="46"/>
      <c r="K19" s="46">
        <v>0</v>
      </c>
    </row>
    <row r="20" spans="1:11" ht="19.5" customHeight="1">
      <c r="A20" s="28"/>
      <c r="B20" s="48" t="s">
        <v>38</v>
      </c>
      <c r="E20" s="46">
        <v>975</v>
      </c>
      <c r="G20" s="29">
        <v>1600</v>
      </c>
      <c r="I20" s="46">
        <v>975</v>
      </c>
      <c r="J20" s="46"/>
      <c r="K20" s="46">
        <v>1600</v>
      </c>
    </row>
    <row r="21" spans="1:11" ht="19.5" customHeight="1">
      <c r="A21" s="28"/>
      <c r="B21" s="48" t="s">
        <v>111</v>
      </c>
      <c r="C21" s="28">
        <v>9</v>
      </c>
      <c r="E21" s="46">
        <v>0</v>
      </c>
      <c r="G21" s="46">
        <v>0</v>
      </c>
      <c r="I21" s="46">
        <v>-32368</v>
      </c>
      <c r="J21" s="46"/>
      <c r="K21" s="46">
        <v>-188075</v>
      </c>
    </row>
    <row r="22" spans="1:11" ht="19.5" customHeight="1">
      <c r="A22" s="28"/>
      <c r="B22" s="48" t="s">
        <v>134</v>
      </c>
      <c r="E22" s="28"/>
      <c r="G22" s="28"/>
      <c r="I22" s="28"/>
      <c r="K22" s="28"/>
    </row>
    <row r="23" spans="1:11" ht="19.5" customHeight="1">
      <c r="A23" s="28"/>
      <c r="B23" s="48" t="s">
        <v>135</v>
      </c>
      <c r="E23" s="46">
        <v>-2610</v>
      </c>
      <c r="G23" s="29">
        <v>-2610</v>
      </c>
      <c r="I23" s="46">
        <v>-2610</v>
      </c>
      <c r="J23" s="46"/>
      <c r="K23" s="46">
        <v>-2610</v>
      </c>
    </row>
    <row r="24" spans="1:11" ht="19.5" customHeight="1">
      <c r="A24" s="28"/>
      <c r="B24" s="48" t="s">
        <v>128</v>
      </c>
      <c r="C24" s="28">
        <v>9</v>
      </c>
      <c r="E24" s="46">
        <v>-22307</v>
      </c>
      <c r="G24" s="29">
        <v>-16627</v>
      </c>
      <c r="I24" s="46">
        <v>0</v>
      </c>
      <c r="J24" s="46"/>
      <c r="K24" s="46">
        <v>0</v>
      </c>
    </row>
    <row r="25" spans="1:11" ht="19.5" customHeight="1">
      <c r="A25" s="28"/>
      <c r="B25" s="35" t="s">
        <v>112</v>
      </c>
      <c r="C25" s="28">
        <v>12</v>
      </c>
      <c r="E25" s="46">
        <v>-1097</v>
      </c>
      <c r="G25" s="29">
        <v>-2556</v>
      </c>
      <c r="I25" s="46">
        <v>-1097</v>
      </c>
      <c r="J25" s="46"/>
      <c r="K25" s="46">
        <v>-2556</v>
      </c>
    </row>
    <row r="26" spans="1:11" ht="19.5" customHeight="1">
      <c r="A26" s="28"/>
      <c r="B26" s="35" t="s">
        <v>74</v>
      </c>
      <c r="E26" s="34">
        <v>681</v>
      </c>
      <c r="G26" s="34">
        <v>812</v>
      </c>
      <c r="I26" s="49">
        <v>681</v>
      </c>
      <c r="J26" s="46"/>
      <c r="K26" s="49">
        <v>812</v>
      </c>
    </row>
    <row r="27" spans="1:11" ht="5.0999999999999996" customHeight="1">
      <c r="A27" s="28"/>
    </row>
    <row r="28" spans="1:11" ht="19.5" customHeight="1">
      <c r="A28" s="28"/>
      <c r="E28" s="7">
        <f>SUM(E12:E26)</f>
        <v>9181</v>
      </c>
      <c r="G28" s="7">
        <f>SUM(G12:G26)</f>
        <v>11322</v>
      </c>
      <c r="I28" s="7">
        <f>SUM(I12:I26)</f>
        <v>9181</v>
      </c>
      <c r="K28" s="7">
        <f>SUM(K12:K26)</f>
        <v>11322</v>
      </c>
    </row>
    <row r="29" spans="1:11" ht="19.5" customHeight="1">
      <c r="A29" s="28"/>
      <c r="B29" s="45" t="s">
        <v>113</v>
      </c>
    </row>
    <row r="30" spans="1:11" ht="19.5" customHeight="1">
      <c r="A30" s="28"/>
      <c r="B30" s="35" t="s">
        <v>114</v>
      </c>
      <c r="E30" s="29">
        <v>11862</v>
      </c>
      <c r="G30" s="29">
        <v>11347</v>
      </c>
      <c r="I30" s="46">
        <v>11862</v>
      </c>
      <c r="K30" s="46">
        <v>11347</v>
      </c>
    </row>
    <row r="31" spans="1:11" ht="19.5" customHeight="1">
      <c r="A31" s="28"/>
      <c r="B31" s="35" t="s">
        <v>115</v>
      </c>
      <c r="E31" s="29">
        <v>-10515</v>
      </c>
      <c r="G31" s="46">
        <v>-28765</v>
      </c>
      <c r="I31" s="46">
        <v>-10515</v>
      </c>
      <c r="K31" s="46">
        <v>-28765</v>
      </c>
    </row>
    <row r="32" spans="1:11" ht="19.5" customHeight="1">
      <c r="A32" s="28"/>
      <c r="B32" s="35" t="s">
        <v>15</v>
      </c>
      <c r="E32" s="29">
        <v>-5036</v>
      </c>
      <c r="G32" s="46">
        <v>-2260</v>
      </c>
      <c r="I32" s="46">
        <v>-5036</v>
      </c>
      <c r="K32" s="46">
        <v>-2260</v>
      </c>
    </row>
    <row r="33" spans="1:11" ht="19.5" customHeight="1">
      <c r="A33" s="28"/>
      <c r="B33" s="35" t="s">
        <v>24</v>
      </c>
      <c r="E33" s="46">
        <v>0</v>
      </c>
      <c r="G33" s="46">
        <v>-200</v>
      </c>
      <c r="I33" s="46">
        <v>0</v>
      </c>
      <c r="K33" s="46">
        <v>-200</v>
      </c>
    </row>
    <row r="34" spans="1:11" ht="19.5" customHeight="1">
      <c r="A34" s="28"/>
      <c r="B34" s="35" t="s">
        <v>30</v>
      </c>
      <c r="E34" s="29">
        <v>13564</v>
      </c>
      <c r="G34" s="46">
        <v>43361</v>
      </c>
      <c r="I34" s="46">
        <v>13564</v>
      </c>
      <c r="K34" s="46">
        <v>43361</v>
      </c>
    </row>
    <row r="35" spans="1:11" ht="19.5" customHeight="1">
      <c r="A35" s="28"/>
      <c r="B35" s="35" t="s">
        <v>33</v>
      </c>
      <c r="E35" s="29">
        <v>-2012</v>
      </c>
      <c r="G35" s="46">
        <v>-1484</v>
      </c>
      <c r="I35" s="46">
        <v>-2012</v>
      </c>
      <c r="K35" s="46">
        <v>-1484</v>
      </c>
    </row>
    <row r="36" spans="1:11" ht="19.5" customHeight="1">
      <c r="A36" s="28"/>
      <c r="B36" s="35" t="s">
        <v>38</v>
      </c>
      <c r="E36" s="49">
        <v>-446</v>
      </c>
      <c r="G36" s="49">
        <v>-218</v>
      </c>
      <c r="I36" s="49">
        <v>-446</v>
      </c>
      <c r="K36" s="49">
        <v>-218</v>
      </c>
    </row>
    <row r="37" spans="1:11" s="35" customFormat="1" ht="4.5" customHeight="1">
      <c r="E37" s="36"/>
      <c r="F37" s="36"/>
      <c r="G37" s="36"/>
      <c r="H37" s="36"/>
      <c r="I37" s="36"/>
      <c r="J37" s="36"/>
      <c r="K37" s="36"/>
    </row>
    <row r="38" spans="1:11" ht="19.5" customHeight="1">
      <c r="A38" s="45"/>
    </row>
    <row r="39" spans="1:11" ht="19.5" customHeight="1">
      <c r="A39" s="45"/>
      <c r="B39" s="35" t="s">
        <v>174</v>
      </c>
      <c r="E39" s="7">
        <f>SUM(E28:E36)</f>
        <v>16598</v>
      </c>
      <c r="G39" s="7">
        <f>SUM(G28:G36)</f>
        <v>33103</v>
      </c>
      <c r="I39" s="7">
        <f>SUM(I28:I36)</f>
        <v>16598</v>
      </c>
      <c r="K39" s="7">
        <f>SUM(K28:K36)</f>
        <v>33103</v>
      </c>
    </row>
    <row r="40" spans="1:11" ht="19.5" customHeight="1">
      <c r="A40" s="45"/>
      <c r="B40" s="35" t="s">
        <v>116</v>
      </c>
      <c r="E40" s="7">
        <v>1097</v>
      </c>
      <c r="G40" s="7">
        <v>1968</v>
      </c>
      <c r="H40" s="46"/>
      <c r="I40" s="7">
        <v>1097</v>
      </c>
      <c r="K40" s="7">
        <v>1968</v>
      </c>
    </row>
    <row r="41" spans="1:11" ht="19.5" customHeight="1">
      <c r="A41" s="45"/>
      <c r="B41" s="35" t="s">
        <v>117</v>
      </c>
      <c r="E41" s="29">
        <v>-681</v>
      </c>
      <c r="F41" s="29"/>
      <c r="G41" s="29">
        <v>-812</v>
      </c>
      <c r="H41" s="7"/>
      <c r="I41" s="46">
        <v>-681</v>
      </c>
      <c r="J41" s="29"/>
      <c r="K41" s="46">
        <v>-812</v>
      </c>
    </row>
    <row r="42" spans="1:11" ht="19.5" customHeight="1">
      <c r="A42" s="45"/>
      <c r="B42" s="27" t="s">
        <v>118</v>
      </c>
      <c r="E42" s="50">
        <v>-2034</v>
      </c>
      <c r="F42" s="29"/>
      <c r="G42" s="50">
        <v>-1086</v>
      </c>
      <c r="H42" s="29"/>
      <c r="I42" s="49">
        <v>-2034</v>
      </c>
      <c r="J42" s="29"/>
      <c r="K42" s="49">
        <v>-1086</v>
      </c>
    </row>
    <row r="43" spans="1:11" s="35" customFormat="1" ht="5.0999999999999996" customHeight="1">
      <c r="E43" s="36"/>
      <c r="F43" s="36"/>
      <c r="G43" s="36"/>
      <c r="H43" s="36"/>
      <c r="I43" s="36"/>
      <c r="J43" s="36"/>
      <c r="K43" s="36"/>
    </row>
    <row r="44" spans="1:11" ht="19.5" customHeight="1">
      <c r="A44" s="45" t="s">
        <v>168</v>
      </c>
      <c r="B44" s="45"/>
      <c r="E44" s="51">
        <f>SUM(E39:E43)</f>
        <v>14980</v>
      </c>
      <c r="G44" s="51">
        <f>SUM(G39:G43)</f>
        <v>33173</v>
      </c>
      <c r="I44" s="51">
        <f>SUM(I39:I43)</f>
        <v>14980</v>
      </c>
      <c r="K44" s="51">
        <f>SUM(K39:K43)</f>
        <v>33173</v>
      </c>
    </row>
    <row r="45" spans="1:11" ht="18.95" customHeight="1">
      <c r="A45" s="45"/>
      <c r="B45" s="45"/>
      <c r="E45" s="52"/>
      <c r="G45" s="52"/>
      <c r="I45" s="52"/>
      <c r="K45" s="52"/>
    </row>
    <row r="46" spans="1:11" ht="11.25" customHeight="1">
      <c r="A46" s="45"/>
      <c r="B46" s="45"/>
      <c r="E46" s="52"/>
      <c r="G46" s="52"/>
      <c r="I46" s="52"/>
      <c r="K46" s="52"/>
    </row>
    <row r="47" spans="1:11" ht="13.5" customHeight="1">
      <c r="A47" s="45"/>
      <c r="B47" s="45"/>
      <c r="E47" s="52"/>
      <c r="G47" s="52"/>
      <c r="I47" s="52"/>
      <c r="K47" s="52"/>
    </row>
    <row r="48" spans="1:11" ht="22.15" customHeight="1">
      <c r="A48" s="53" t="s">
        <v>160</v>
      </c>
      <c r="B48" s="54"/>
      <c r="C48" s="33"/>
      <c r="D48" s="33"/>
      <c r="E48" s="34"/>
      <c r="F48" s="33"/>
      <c r="G48" s="34"/>
      <c r="H48" s="33"/>
      <c r="I48" s="34"/>
      <c r="J48" s="33"/>
      <c r="K48" s="34"/>
    </row>
    <row r="49" spans="1:11" ht="21.75" customHeight="1">
      <c r="A49" s="25" t="str">
        <f>A1</f>
        <v>บริษัท มุ่งพัฒนา อินเตอร์แนชชั่นแนล จำกัด (มหาชน)</v>
      </c>
      <c r="B49" s="26"/>
      <c r="C49" s="27"/>
    </row>
    <row r="50" spans="1:11" ht="21.75" customHeight="1">
      <c r="A50" s="25" t="s">
        <v>119</v>
      </c>
      <c r="B50" s="26"/>
      <c r="C50" s="27"/>
    </row>
    <row r="51" spans="1:11" ht="21.75" customHeight="1">
      <c r="A51" s="55" t="str">
        <f>A3:B3</f>
        <v>สำหรับรอบระยะเวลาหกเดือนสิ้นสุดวันที่ 30 มิถุนายน พ.ศ. 2569</v>
      </c>
      <c r="B51" s="31"/>
      <c r="C51" s="32"/>
      <c r="D51" s="33"/>
      <c r="E51" s="34"/>
      <c r="F51" s="33"/>
      <c r="G51" s="34"/>
      <c r="H51" s="33"/>
      <c r="I51" s="34"/>
      <c r="J51" s="33"/>
      <c r="K51" s="34"/>
    </row>
    <row r="52" spans="1:11" ht="21.75" customHeight="1">
      <c r="A52" s="35"/>
      <c r="B52" s="36"/>
    </row>
    <row r="53" spans="1:11" ht="21.75" customHeight="1">
      <c r="A53" s="35"/>
      <c r="B53" s="36"/>
      <c r="E53" s="145" t="s">
        <v>2</v>
      </c>
      <c r="F53" s="145"/>
      <c r="G53" s="145"/>
    </row>
    <row r="54" spans="1:11" ht="21.75" customHeight="1">
      <c r="A54" s="35"/>
      <c r="B54" s="36"/>
      <c r="E54" s="146" t="s">
        <v>3</v>
      </c>
      <c r="F54" s="146"/>
      <c r="G54" s="146"/>
      <c r="H54" s="37"/>
      <c r="I54" s="146" t="s">
        <v>4</v>
      </c>
      <c r="J54" s="146"/>
      <c r="K54" s="146"/>
    </row>
    <row r="55" spans="1:11" ht="21.75" customHeight="1">
      <c r="A55" s="35"/>
      <c r="B55" s="36"/>
      <c r="E55" s="38" t="s">
        <v>5</v>
      </c>
      <c r="F55" s="36"/>
      <c r="G55" s="38" t="s">
        <v>5</v>
      </c>
      <c r="H55" s="36"/>
      <c r="I55" s="38" t="s">
        <v>5</v>
      </c>
      <c r="J55" s="36"/>
      <c r="K55" s="38" t="s">
        <v>5</v>
      </c>
    </row>
    <row r="56" spans="1:11" ht="21.75" customHeight="1">
      <c r="A56" s="35"/>
      <c r="B56" s="36"/>
      <c r="E56" s="38" t="s">
        <v>146</v>
      </c>
      <c r="F56" s="36"/>
      <c r="G56" s="38" t="s">
        <v>146</v>
      </c>
      <c r="H56" s="36"/>
      <c r="I56" s="38" t="s">
        <v>146</v>
      </c>
      <c r="J56" s="36"/>
      <c r="K56" s="38" t="s">
        <v>146</v>
      </c>
    </row>
    <row r="57" spans="1:11" ht="21.75" customHeight="1">
      <c r="A57" s="35"/>
      <c r="B57" s="36"/>
      <c r="C57" s="39"/>
      <c r="D57" s="40"/>
      <c r="E57" s="41" t="s">
        <v>136</v>
      </c>
      <c r="F57" s="42"/>
      <c r="G57" s="41" t="s">
        <v>7</v>
      </c>
      <c r="H57" s="42"/>
      <c r="I57" s="41" t="s">
        <v>136</v>
      </c>
      <c r="J57" s="42"/>
      <c r="K57" s="41" t="s">
        <v>7</v>
      </c>
    </row>
    <row r="58" spans="1:11" ht="21.75" customHeight="1">
      <c r="A58" s="35"/>
      <c r="B58" s="36"/>
      <c r="C58" s="43" t="s">
        <v>8</v>
      </c>
      <c r="D58" s="42"/>
      <c r="E58" s="44" t="s">
        <v>9</v>
      </c>
      <c r="F58" s="42"/>
      <c r="G58" s="44" t="s">
        <v>9</v>
      </c>
      <c r="H58" s="42"/>
      <c r="I58" s="44" t="s">
        <v>9</v>
      </c>
      <c r="J58" s="42"/>
      <c r="K58" s="44" t="s">
        <v>9</v>
      </c>
    </row>
    <row r="59" spans="1:11" ht="6" customHeight="1">
      <c r="A59" s="35"/>
      <c r="B59" s="36"/>
      <c r="C59" s="39"/>
      <c r="D59" s="42"/>
      <c r="E59" s="42"/>
      <c r="F59" s="42"/>
      <c r="G59" s="42"/>
      <c r="H59" s="42"/>
      <c r="I59" s="42"/>
      <c r="J59" s="42"/>
      <c r="K59" s="42"/>
    </row>
    <row r="60" spans="1:11" ht="21.75" customHeight="1">
      <c r="A60" s="45" t="s">
        <v>120</v>
      </c>
      <c r="B60" s="27"/>
    </row>
    <row r="61" spans="1:11" ht="21.75" customHeight="1">
      <c r="A61" s="28"/>
      <c r="B61" s="35" t="s">
        <v>63</v>
      </c>
      <c r="C61" s="28">
        <v>9</v>
      </c>
      <c r="E61" s="46">
        <v>32368</v>
      </c>
      <c r="G61" s="46">
        <v>188075</v>
      </c>
      <c r="I61" s="46">
        <v>32368</v>
      </c>
      <c r="K61" s="46">
        <v>188075</v>
      </c>
    </row>
    <row r="62" spans="1:11" ht="21.75" customHeight="1">
      <c r="A62" s="28"/>
      <c r="B62" s="56" t="s">
        <v>65</v>
      </c>
      <c r="E62" s="28"/>
      <c r="G62" s="28"/>
      <c r="I62" s="28"/>
      <c r="K62" s="28"/>
    </row>
    <row r="63" spans="1:11" ht="21.75" customHeight="1">
      <c r="A63" s="28"/>
      <c r="B63" s="48" t="s">
        <v>135</v>
      </c>
      <c r="E63" s="46">
        <v>2610</v>
      </c>
      <c r="G63" s="46">
        <v>2610</v>
      </c>
      <c r="I63" s="46">
        <v>2610</v>
      </c>
      <c r="K63" s="46">
        <v>2610</v>
      </c>
    </row>
    <row r="64" spans="1:11" ht="21.75" customHeight="1">
      <c r="A64" s="28"/>
      <c r="B64" s="56" t="s">
        <v>142</v>
      </c>
      <c r="E64" s="46">
        <v>-302</v>
      </c>
      <c r="G64" s="46">
        <v>-218</v>
      </c>
      <c r="I64" s="46">
        <v>-302</v>
      </c>
      <c r="K64" s="46">
        <v>-218</v>
      </c>
    </row>
    <row r="65" spans="1:11" ht="21.75" customHeight="1">
      <c r="A65" s="28"/>
      <c r="B65" s="56" t="s">
        <v>121</v>
      </c>
      <c r="E65" s="49">
        <v>0</v>
      </c>
      <c r="G65" s="49">
        <v>-336</v>
      </c>
      <c r="I65" s="49">
        <v>0</v>
      </c>
      <c r="K65" s="49">
        <v>-336</v>
      </c>
    </row>
    <row r="66" spans="1:11" ht="6" customHeight="1">
      <c r="A66" s="45"/>
      <c r="B66" s="28"/>
      <c r="E66" s="28"/>
      <c r="G66" s="28"/>
      <c r="I66" s="28"/>
      <c r="K66" s="28"/>
    </row>
    <row r="67" spans="1:11" ht="21.75" customHeight="1">
      <c r="A67" s="45" t="s">
        <v>122</v>
      </c>
      <c r="B67" s="27"/>
      <c r="E67" s="51">
        <f>SUM(E61:E65)</f>
        <v>34676</v>
      </c>
      <c r="G67" s="51">
        <f>SUM(G61:G65)</f>
        <v>190131</v>
      </c>
      <c r="I67" s="51">
        <f>SUM(I61:I65)</f>
        <v>34676</v>
      </c>
      <c r="K67" s="51">
        <f>SUM(K61:K65)</f>
        <v>190131</v>
      </c>
    </row>
    <row r="68" spans="1:11" ht="21.75" customHeight="1">
      <c r="A68" s="45"/>
      <c r="B68" s="27"/>
    </row>
    <row r="69" spans="1:11" ht="21.75" customHeight="1">
      <c r="A69" s="45" t="s">
        <v>123</v>
      </c>
      <c r="B69" s="28"/>
    </row>
    <row r="70" spans="1:11" ht="21.75" customHeight="1">
      <c r="A70" s="35"/>
      <c r="B70" s="35" t="s">
        <v>169</v>
      </c>
      <c r="E70" s="46">
        <v>-4149</v>
      </c>
      <c r="F70" s="29"/>
      <c r="G70" s="46">
        <v>-3689</v>
      </c>
      <c r="H70" s="29"/>
      <c r="I70" s="46">
        <v>-4149</v>
      </c>
      <c r="J70" s="29"/>
      <c r="K70" s="46">
        <v>-3689</v>
      </c>
    </row>
    <row r="71" spans="1:11" ht="21.75" customHeight="1">
      <c r="A71" s="35"/>
      <c r="B71" s="35" t="s">
        <v>139</v>
      </c>
      <c r="E71" s="46">
        <v>0</v>
      </c>
      <c r="F71" s="29"/>
      <c r="G71" s="46">
        <v>-1010</v>
      </c>
      <c r="H71" s="29"/>
      <c r="I71" s="46">
        <v>0</v>
      </c>
      <c r="J71" s="29"/>
      <c r="K71" s="46">
        <v>-1010</v>
      </c>
    </row>
    <row r="72" spans="1:11" ht="21.75" customHeight="1">
      <c r="A72" s="35"/>
      <c r="B72" s="35" t="s">
        <v>170</v>
      </c>
      <c r="E72" s="46">
        <v>2376</v>
      </c>
      <c r="F72" s="29"/>
      <c r="G72" s="46">
        <v>0</v>
      </c>
      <c r="H72" s="29"/>
      <c r="I72" s="46">
        <v>2376</v>
      </c>
      <c r="J72" s="29"/>
      <c r="K72" s="46">
        <v>0</v>
      </c>
    </row>
    <row r="73" spans="1:11" ht="21.75" customHeight="1">
      <c r="A73" s="35"/>
      <c r="B73" s="35" t="s">
        <v>150</v>
      </c>
      <c r="E73" s="49">
        <v>-52879</v>
      </c>
      <c r="F73" s="29"/>
      <c r="G73" s="49">
        <v>-41568</v>
      </c>
      <c r="H73" s="29"/>
      <c r="I73" s="49">
        <v>-52879</v>
      </c>
      <c r="J73" s="29"/>
      <c r="K73" s="49">
        <v>-41568</v>
      </c>
    </row>
    <row r="74" spans="1:11" ht="6" customHeight="1">
      <c r="A74" s="35"/>
      <c r="B74" s="57"/>
      <c r="C74" s="58"/>
    </row>
    <row r="75" spans="1:11" ht="21.75" customHeight="1">
      <c r="A75" s="45" t="s">
        <v>124</v>
      </c>
      <c r="B75" s="28"/>
      <c r="C75" s="58"/>
      <c r="E75" s="51">
        <f>SUM(E70:E73)</f>
        <v>-54652</v>
      </c>
      <c r="G75" s="51">
        <f>SUM(G70:G73)</f>
        <v>-46267</v>
      </c>
      <c r="I75" s="51">
        <f>SUM(I70:I73)</f>
        <v>-54652</v>
      </c>
      <c r="K75" s="51">
        <f>SUM(K70:K73)</f>
        <v>-46267</v>
      </c>
    </row>
    <row r="76" spans="1:11" ht="21.75" customHeight="1">
      <c r="A76" s="45"/>
      <c r="B76" s="28"/>
      <c r="C76" s="58"/>
    </row>
    <row r="77" spans="1:11" ht="21.75" customHeight="1">
      <c r="A77" s="45" t="s">
        <v>171</v>
      </c>
      <c r="B77" s="28"/>
      <c r="C77" s="58"/>
      <c r="E77" s="46">
        <f>E44+E67+E75</f>
        <v>-4996</v>
      </c>
      <c r="G77" s="46">
        <f>G44+G67+G75</f>
        <v>177037</v>
      </c>
      <c r="I77" s="46">
        <f>I44+I67+I75</f>
        <v>-4996</v>
      </c>
      <c r="K77" s="46">
        <f>K44+K67+K75</f>
        <v>177037</v>
      </c>
    </row>
    <row r="78" spans="1:11" ht="21.75" customHeight="1">
      <c r="A78" s="35" t="s">
        <v>125</v>
      </c>
      <c r="B78" s="28"/>
      <c r="E78" s="50">
        <v>259123</v>
      </c>
      <c r="F78" s="29"/>
      <c r="G78" s="50">
        <v>204400</v>
      </c>
      <c r="H78" s="29"/>
      <c r="I78" s="50">
        <v>259123</v>
      </c>
      <c r="J78" s="29"/>
      <c r="K78" s="50">
        <v>204400</v>
      </c>
    </row>
    <row r="79" spans="1:11" ht="6" customHeight="1">
      <c r="A79" s="45"/>
      <c r="B79" s="28"/>
    </row>
    <row r="80" spans="1:11" ht="21.75" customHeight="1" thickBot="1">
      <c r="A80" s="45" t="s">
        <v>126</v>
      </c>
      <c r="B80" s="27"/>
      <c r="E80" s="59">
        <f>SUM(E77:E78)</f>
        <v>254127</v>
      </c>
      <c r="F80" s="29"/>
      <c r="G80" s="59">
        <f>SUM(G77:G78)</f>
        <v>381437</v>
      </c>
      <c r="H80" s="29"/>
      <c r="I80" s="59">
        <f>SUM(I77:I78)</f>
        <v>254127</v>
      </c>
      <c r="J80" s="29"/>
      <c r="K80" s="59">
        <f>SUM(K77:K78)</f>
        <v>381437</v>
      </c>
    </row>
    <row r="81" spans="1:11" ht="24" customHeight="1" thickTop="1">
      <c r="A81" s="28"/>
      <c r="B81" s="57"/>
      <c r="E81" s="60"/>
      <c r="F81" s="61"/>
      <c r="G81" s="62"/>
      <c r="H81" s="61"/>
      <c r="I81" s="60"/>
      <c r="K81" s="62"/>
    </row>
    <row r="82" spans="1:11" ht="21.75" customHeight="1">
      <c r="A82" s="63" t="s">
        <v>172</v>
      </c>
      <c r="B82" s="57"/>
      <c r="E82" s="62"/>
      <c r="F82" s="61"/>
      <c r="G82" s="62"/>
      <c r="H82" s="61"/>
      <c r="I82" s="62"/>
      <c r="K82" s="62"/>
    </row>
    <row r="83" spans="1:11" ht="21.75" customHeight="1">
      <c r="A83" s="28"/>
      <c r="B83" s="57" t="s">
        <v>127</v>
      </c>
      <c r="E83" s="62">
        <v>1347</v>
      </c>
      <c r="F83" s="61"/>
      <c r="G83" s="62">
        <v>8020</v>
      </c>
      <c r="H83" s="61"/>
      <c r="I83" s="62">
        <v>1347</v>
      </c>
      <c r="K83" s="62">
        <v>8020</v>
      </c>
    </row>
    <row r="84" spans="1:11" ht="21.75" customHeight="1">
      <c r="A84" s="28"/>
      <c r="B84" s="64" t="s">
        <v>155</v>
      </c>
      <c r="E84" s="62">
        <v>104</v>
      </c>
      <c r="F84" s="61"/>
      <c r="G84" s="62">
        <v>0</v>
      </c>
      <c r="H84" s="61"/>
      <c r="I84" s="62">
        <v>104</v>
      </c>
      <c r="K84" s="62">
        <v>0</v>
      </c>
    </row>
    <row r="85" spans="1:11" ht="21.75" customHeight="1">
      <c r="A85" s="28"/>
      <c r="B85" s="57" t="s">
        <v>144</v>
      </c>
      <c r="E85" s="62">
        <v>115</v>
      </c>
      <c r="F85" s="61"/>
      <c r="G85" s="62" t="s">
        <v>64</v>
      </c>
      <c r="H85" s="61"/>
      <c r="I85" s="62">
        <v>115</v>
      </c>
      <c r="K85" s="62" t="s">
        <v>64</v>
      </c>
    </row>
    <row r="86" spans="1:11" ht="21.75" customHeight="1">
      <c r="A86" s="28"/>
      <c r="B86" s="56"/>
      <c r="E86" s="62"/>
      <c r="F86" s="61"/>
      <c r="G86" s="62"/>
      <c r="H86" s="61"/>
      <c r="I86" s="62"/>
      <c r="K86" s="62"/>
    </row>
    <row r="87" spans="1:11" ht="21.75" customHeight="1">
      <c r="A87" s="28"/>
      <c r="B87" s="48"/>
      <c r="E87" s="62"/>
      <c r="F87" s="61"/>
      <c r="G87" s="62"/>
      <c r="H87" s="61"/>
      <c r="I87" s="62"/>
      <c r="K87" s="62"/>
    </row>
    <row r="88" spans="1:11" ht="21.75" customHeight="1">
      <c r="A88" s="28"/>
      <c r="B88" s="57"/>
      <c r="E88" s="62"/>
      <c r="F88" s="61"/>
      <c r="G88" s="62"/>
      <c r="H88" s="61"/>
      <c r="I88" s="62"/>
      <c r="K88" s="62"/>
    </row>
    <row r="89" spans="1:11" ht="21.75" customHeight="1">
      <c r="A89" s="28"/>
      <c r="B89" s="57"/>
      <c r="E89" s="62"/>
      <c r="F89" s="61"/>
      <c r="G89" s="62"/>
      <c r="H89" s="61"/>
      <c r="I89" s="62"/>
      <c r="K89" s="62"/>
    </row>
    <row r="90" spans="1:11" ht="21.75" customHeight="1">
      <c r="A90" s="28"/>
      <c r="B90" s="57"/>
      <c r="E90" s="62"/>
      <c r="F90" s="61"/>
      <c r="G90" s="62"/>
      <c r="H90" s="61"/>
      <c r="I90" s="62"/>
      <c r="K90" s="62"/>
    </row>
    <row r="91" spans="1:11" ht="12" customHeight="1">
      <c r="A91" s="28"/>
      <c r="B91" s="57"/>
      <c r="E91" s="62"/>
      <c r="F91" s="61"/>
      <c r="G91" s="62"/>
      <c r="H91" s="61"/>
      <c r="I91" s="62"/>
      <c r="K91" s="62"/>
    </row>
    <row r="92" spans="1:11" ht="22.15" customHeight="1">
      <c r="A92" s="53" t="s">
        <v>160</v>
      </c>
      <c r="B92" s="33"/>
      <c r="C92" s="65"/>
      <c r="D92" s="33"/>
      <c r="E92" s="34"/>
      <c r="F92" s="33"/>
      <c r="G92" s="34"/>
      <c r="H92" s="33"/>
      <c r="I92" s="34"/>
      <c r="J92" s="33"/>
      <c r="K92" s="34"/>
    </row>
    <row r="100" spans="2:11" s="66" customFormat="1" ht="13.5" customHeight="1">
      <c r="B100" s="35"/>
      <c r="C100" s="28"/>
      <c r="D100" s="28"/>
      <c r="E100" s="29"/>
      <c r="F100" s="28"/>
      <c r="G100" s="29"/>
      <c r="H100" s="28"/>
      <c r="I100" s="29"/>
      <c r="J100" s="28"/>
      <c r="K100" s="29"/>
    </row>
  </sheetData>
  <mergeCells count="6">
    <mergeCell ref="E53:G53"/>
    <mergeCell ref="E54:G54"/>
    <mergeCell ref="I54:K54"/>
    <mergeCell ref="E5:G5"/>
    <mergeCell ref="E6:G6"/>
    <mergeCell ref="I6:K6"/>
  </mergeCells>
  <pageMargins left="0.8" right="0.5" top="0.5" bottom="0.6" header="0.49" footer="0.4"/>
  <pageSetup paperSize="9" scale="90" firstPageNumber="9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ca26bec-79e0-4645-8208-c9027fa05ee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E8C82536933A4082FBFE86272AE53B" ma:contentTypeVersion="10" ma:contentTypeDescription="Create a new document." ma:contentTypeScope="" ma:versionID="ad3a797a06a949f1d9774670729455b9">
  <xsd:schema xmlns:xsd="http://www.w3.org/2001/XMLSchema" xmlns:xs="http://www.w3.org/2001/XMLSchema" xmlns:p="http://schemas.microsoft.com/office/2006/metadata/properties" xmlns:ns3="5ca26bec-79e0-4645-8208-c9027fa05ee5" xmlns:ns4="b482d400-31b1-49af-8159-a77cc460a0cd" targetNamespace="http://schemas.microsoft.com/office/2006/metadata/properties" ma:root="true" ma:fieldsID="9e3c4f593941e9926f786d0c046db5dc" ns3:_="" ns4:_="">
    <xsd:import namespace="5ca26bec-79e0-4645-8208-c9027fa05ee5"/>
    <xsd:import namespace="b482d400-31b1-49af-8159-a77cc460a0cd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_activity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4:_dlc_DocId" minOccurs="0"/>
                <xsd:element ref="ns4:_dlc_DocIdUrl" minOccurs="0"/>
                <xsd:element ref="ns4:_dlc_DocIdPersistId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a26bec-79e0-4645-8208-c9027fa05ee5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9" nillable="true" ma:displayName="_activity" ma:hidden="true" ma:internalName="_activity">
      <xsd:simpleType>
        <xsd:restriction base="dms:Note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82d400-31b1-49af-8159-a77cc460a0cd" elementFormDefault="qualified">
    <xsd:import namespace="http://schemas.microsoft.com/office/2006/documentManagement/types"/>
    <xsd:import namespace="http://schemas.microsoft.com/office/infopath/2007/PartnerControls"/>
    <xsd:element name="_dlc_DocId" ma:index="14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1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A647E99E-AFFB-426C-9ED7-54A1514D25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B3261D-BB95-45DC-8B45-826D885B4A3F}">
  <ds:schemaRefs>
    <ds:schemaRef ds:uri="b482d400-31b1-49af-8159-a77cc460a0cd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2006/documentManagement/types"/>
    <ds:schemaRef ds:uri="5ca26bec-79e0-4645-8208-c9027fa05ee5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8C5C520-4C3B-4268-B42E-E13CDEF441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a26bec-79e0-4645-8208-c9027fa05ee5"/>
    <ds:schemaRef ds:uri="b482d400-31b1-49af-8159-a77cc460a0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6D9DE1A-DF6B-4F22-BC6A-9E2D0CD19D56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2-4 </vt:lpstr>
      <vt:lpstr>P&amp;L 5 (3M)</vt:lpstr>
      <vt:lpstr>P&amp;L 6 (6M)</vt:lpstr>
      <vt:lpstr>Equity 7</vt:lpstr>
      <vt:lpstr>Equity 8</vt:lpstr>
      <vt:lpstr>CF 9-10</vt:lpstr>
      <vt:lpstr>'2-4 '!_Hlk191933593</vt:lpstr>
      <vt:lpstr>'2-4 '!Print_Area</vt:lpstr>
      <vt:lpstr>'CF 9-10'!Print_Area</vt:lpstr>
      <vt:lpstr>'Equity 7'!Print_Area</vt:lpstr>
      <vt:lpstr>'Equity 8'!Print_Area</vt:lpstr>
      <vt:lpstr>'P&amp;L 5 (3M)'!Print_Area</vt:lpstr>
      <vt:lpstr>'P&amp;L 6 (6M)'!Print_Area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Kookiat</dc:creator>
  <cp:keywords/>
  <dc:description/>
  <cp:lastModifiedBy>Yaowalak Chittasopee (TH)</cp:lastModifiedBy>
  <cp:revision/>
  <cp:lastPrinted>2026-08-11T04:25:12Z</cp:lastPrinted>
  <dcterms:created xsi:type="dcterms:W3CDTF">2013-07-30T11:21:10Z</dcterms:created>
  <dcterms:modified xsi:type="dcterms:W3CDTF">2026-08-11T04:25:22Z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0x010100E8E8C82536933A4082FBFE86272AE53B</vt:lpwstr>
  </property>
  <property fmtid="{D5CDD505-2E9C-101B-9397-08002B2CF9AE}" pid="3" name="_dlc_DocIdItemGuid">
    <vt:lpwstr>6ae1ca59-231d-4b8e-984b-82ca0f07f470</vt:lpwstr>
  </property>
  <property fmtid="{D5CDD505-2E9C-101B-9397-08002B2CF9AE}" pid="4" name="MediaServiceImageTags">
    <vt:lpwstr/>
  </property>
  <property fmtid="{D5CDD505-2E9C-101B-9397-08002B2CF9AE}" pid="5" name="lcf76f155ced4ddcb4097134ff3c332f">
    <vt:lpwstr/>
  </property>
  <property fmtid="{D5CDD505-2E9C-101B-9397-08002B2CF9AE}" pid="6" name="TaxCatchAll">
    <vt:lpwstr/>
  </property>
  <property fmtid="{D5CDD505-2E9C-101B-9397-08002B2CF9AE}" pid="7" name="_dlc_DocId">
    <vt:lpwstr>Y6V3URZPSJQ5-920701064-48013</vt:lpwstr>
  </property>
  <property fmtid="{D5CDD505-2E9C-101B-9397-08002B2CF9AE}" pid="8" name="_dlc_DocIdUrl">
    <vt:lpwstr>https://tatasteelthailand.sharepoint.com/sites/CFO-FileShare/_layouts/15/DocIdRedir.aspx?ID=Y6V3URZPSJQ5-920701064-48013, Y6V3URZPSJQ5-920701064-48013</vt:lpwstr>
  </property>
</Properties>
</file>