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jubileediamon.sharepoint.com/sites/Topmanagement/Shared Documents/BOD &amp; AC Meeting/BOD_2026/BOD_0326/PV Audit/Thai/"/>
    </mc:Choice>
  </mc:AlternateContent>
  <xr:revisionPtr revIDLastSave="0" documentId="10_ncr:8000_{B9FCF4E2-C594-4E29-A9EA-DF99467A477A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(T)'!$B$1:$K$55</definedName>
    <definedName name="_xlnm.Print_Area" localSheetId="3">'CF (T)'!$A$1:$L$49</definedName>
    <definedName name="_xlnm.Print_Area" localSheetId="2">'EQ (Q-T)'!$A$1:$L$19</definedName>
    <definedName name="_xlnm.Print_Area" localSheetId="1">'PL (Q-T)'!$B$1:$O$28</definedName>
    <definedName name="_xlnm.Print_Titles" localSheetId="3">'CF (T)'!$1:$7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L15" i="3" l="1"/>
  <c r="K14" i="1"/>
  <c r="A1" i="4"/>
  <c r="L9" i="3"/>
  <c r="O10" i="2"/>
  <c r="M10" i="2"/>
  <c r="B1" i="2"/>
  <c r="A1" i="3" s="1"/>
  <c r="I30" i="1"/>
  <c r="I29" i="1"/>
  <c r="K28" i="1"/>
  <c r="I28" i="1"/>
  <c r="I27" i="1"/>
  <c r="B26" i="1"/>
  <c r="B25" i="1"/>
  <c r="B24" i="1"/>
</calcChain>
</file>

<file path=xl/sharedStrings.xml><?xml version="1.0" encoding="utf-8"?>
<sst xmlns="http://schemas.openxmlformats.org/spreadsheetml/2006/main" count="155" uniqueCount="126">
  <si>
    <t>บริษัท ยูบิลลี่ เอ็นเตอร์ไพรส์ จำกัด (มหาชน)</t>
  </si>
  <si>
    <t>งบฐานะการเงิน</t>
  </si>
  <si>
    <t>ณ วันที่ 30 มิถุนายน 2569</t>
  </si>
  <si>
    <t>หมายเหตุ</t>
  </si>
  <si>
    <t>พันบาท</t>
  </si>
  <si>
    <t>30 มิถุนายน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</si>
  <si>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</si>
  <si>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</si>
  <si>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</si>
  <si>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</si>
  <si>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</si>
  <si>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</si>
  <si>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</si>
  <si>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</si>
  <si>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</si>
  <si>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</si>
  <si>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</si>
  <si>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</si>
  <si>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</si>
  <si>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</si>
  <si>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</si>
  <si>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</si>
  <si>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</si>
  <si>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</si>
  <si>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</si>
  <si>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 xml:space="preserve">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</si>
  <si>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</si>
  <si>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</si>
  <si>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</si>
  <si>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</si>
  <si>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</si>
  <si>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</si>
  <si>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</si>
  <si>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</si>
  <si>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</si>
  <si>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</si>
  <si>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</si>
  <si>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</si>
  <si>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</si>
  <si>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</si>
  <si>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</si>
  <si>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</si>
  <si>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</si>
  <si>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</si>
  <si>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</si>
  <si>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</si>
  <si>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</si>
  <si>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</si>
  <si>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</si>
  <si>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</si>
  <si>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</si>
  <si>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</si>
  <si>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</si>
  <si>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</si>
  <si>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</si>
  <si>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</si>
  <si>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</si>
  <si>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2569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</si>
  <si>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</si>
  <si>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</si>
  <si>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</si>
  <si>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</si>
  <si>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</si>
  <si>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</si>
  <si>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</si>
  <si>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</si>
  <si>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</si>
  <si>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</si>
  <si>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</si>
  <si>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</si>
  <si>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</si>
  <si>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</si>
  <si>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</si>
  <si>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</si>
  <si>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</si>
  <si>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</si>
  <si>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สำหรับงวดหกเดือนสิ้นสุดวันที่ 30 มิถุนายน 2569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</si>
  <si>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</si>
  <si>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</si>
  <si>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</si>
  <si>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</si>
  <si>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</si>
  <si>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</si>
  <si>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</si>
  <si>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</si>
  <si>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</si>
  <si>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</si>
  <si>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</si>
  <si>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</si>
  <si>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</si>
  <si>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</si>
  <si>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</si>
  <si>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</si>
  <si>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t>กลับรายการผลขาดทุนด้านเครดิตที่คาดว่าจะเกิดขึ้น</t>
  </si>
  <si>
    <t>ขาดทุนจากการตัดจำหน่ายสินทรัพย์</t>
  </si>
  <si>
    <t>กำไรจากเงินลงทุน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</si>
  <si>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</si>
  <si>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</si>
  <si>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ดอกเบี้ยรับ</t>
  </si>
  <si>
    <t>ดอกเบี้ยจ่าย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</si>
  <si>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</si>
  <si>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</si>
  <si>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</si>
  <si>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</si>
  <si>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</si>
  <si>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เงินลงทุนในตราสารหนี้เพิ่มขึ้น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</si>
  <si>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</si>
  <si>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</si>
  <si>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</si>
  <si>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</si>
  <si>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</si>
  <si>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</si>
  <si>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</si>
  <si>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</si>
  <si>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</si>
  <si>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</si>
  <si>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</si>
  <si>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</si>
  <si>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</si>
  <si>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</si>
  <si>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</si>
  <si>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(กำไร)ขาดทุนจากการยกเลิกและเปลี่ยนแปลงเงื่อนไขของสัญญาเช่า</t>
  </si>
  <si>
    <t>4, 12</t>
  </si>
  <si>
    <t>สำหรับงวดสามเดือน</t>
  </si>
  <si>
    <t>สำหรับงวดหกเดือน</t>
  </si>
  <si>
    <t>การเปลี่ยนแปลงในสินทรัพย์ดำเนินงานเพิ่มขึ้น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</si>
</sst>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_);_(* \(#,##0\);_(* &quot;-&quot;??_);_(@_)"/>
    <numFmt numFmtId="167" formatCode="#,##0.00\ ;\(#,##0.00\);\-\ \ \ \ \ ;"/>
    <numFmt numFmtId="168" formatCode="_-* #,##0.00000000_-;\-* #,##0.00000000_-;_-* &quot;-&quot;??_-;_-@_-"/>
    <numFmt numFmtId="169" formatCode="#,##0.00\ ;\(#,##0.00\)"/>
    <numFmt numFmtId="170" formatCode="_(* #,##0,_);_(* \(#,##0,\);_(* &quot;-&quot;??_);_(@_)"/>
    <numFmt numFmtId="171" formatCode="_(* #,##0.00_);_(* \(#,##0.00\);_(* &quot;-&quot;??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b/>
      <sz val="14"/>
      <color indexed="9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3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/>
    <xf numFmtId="43" fontId="3" fillId="0" borderId="0" xfId="1" applyFont="1" applyFill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43" fontId="5" fillId="0" borderId="0" xfId="1" applyFont="1" applyFill="1" applyBorder="1"/>
    <xf numFmtId="3" fontId="5" fillId="0" borderId="0" xfId="2" quotePrefix="1" applyNumberFormat="1" applyFont="1" applyAlignment="1">
      <alignment horizontal="center"/>
    </xf>
    <xf numFmtId="3" fontId="5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3" fontId="5" fillId="0" borderId="3" xfId="1" applyNumberFormat="1" applyFont="1" applyFill="1" applyBorder="1" applyAlignment="1">
      <alignment horizontal="center"/>
    </xf>
    <xf numFmtId="43" fontId="5" fillId="0" borderId="0" xfId="1" applyFont="1" applyFill="1"/>
    <xf numFmtId="0" fontId="7" fillId="0" borderId="0" xfId="2" applyFont="1" applyAlignment="1">
      <alignment horizontal="center"/>
    </xf>
    <xf numFmtId="3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4" fontId="5" fillId="0" borderId="2" xfId="1" applyNumberFormat="1" applyFont="1" applyFill="1" applyBorder="1" applyAlignment="1">
      <alignment horizontal="right"/>
    </xf>
    <xf numFmtId="43" fontId="8" fillId="0" borderId="0" xfId="1" applyFont="1" applyFill="1"/>
    <xf numFmtId="3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9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3" fontId="5" fillId="0" borderId="0" xfId="3" applyNumberFormat="1" applyFont="1" applyFill="1" applyAlignment="1">
      <alignment horizontal="right"/>
    </xf>
    <xf numFmtId="3" fontId="5" fillId="0" borderId="0" xfId="2" applyNumberFormat="1" applyFont="1"/>
    <xf numFmtId="164" fontId="3" fillId="0" borderId="2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5" fillId="0" borderId="0" xfId="2" applyFont="1" applyAlignment="1">
      <alignment horizontal="left" indent="1"/>
    </xf>
    <xf numFmtId="164" fontId="5" fillId="0" borderId="4" xfId="1" applyNumberFormat="1" applyFont="1" applyFill="1" applyBorder="1" applyAlignment="1">
      <alignment horizontal="right"/>
    </xf>
    <xf numFmtId="0" fontId="5" fillId="0" borderId="0" xfId="4" applyFont="1"/>
    <xf numFmtId="0" fontId="1" fillId="0" borderId="0" xfId="2"/>
    <xf numFmtId="0" fontId="1" fillId="0" borderId="0" xfId="2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4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5" fillId="0" borderId="3" xfId="2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3" fillId="0" borderId="0" xfId="3" applyNumberFormat="1" applyFont="1" applyFill="1"/>
    <xf numFmtId="166" fontId="3" fillId="0" borderId="0" xfId="2" applyNumberFormat="1" applyFont="1" applyAlignment="1">
      <alignment horizontal="center"/>
    </xf>
    <xf numFmtId="166" fontId="5" fillId="0" borderId="1" xfId="3" applyNumberFormat="1" applyFont="1" applyFill="1" applyBorder="1" applyAlignment="1">
      <alignment horizontal="right"/>
    </xf>
    <xf numFmtId="166" fontId="5" fillId="0" borderId="0" xfId="2" applyNumberFormat="1" applyFont="1"/>
    <xf numFmtId="166" fontId="5" fillId="0" borderId="0" xfId="2" applyNumberFormat="1" applyFont="1" applyAlignment="1">
      <alignment horizontal="center"/>
    </xf>
    <xf numFmtId="166" fontId="3" fillId="0" borderId="0" xfId="2" applyNumberFormat="1" applyFont="1"/>
    <xf numFmtId="43" fontId="5" fillId="0" borderId="0" xfId="1" applyFont="1" applyFill="1" applyAlignment="1">
      <alignment horizontal="center"/>
    </xf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67" fontId="5" fillId="0" borderId="0" xfId="2" applyNumberFormat="1" applyFont="1"/>
    <xf numFmtId="168" fontId="5" fillId="0" borderId="0" xfId="2" applyNumberFormat="1" applyFont="1"/>
    <xf numFmtId="166" fontId="5" fillId="0" borderId="6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0" fontId="4" fillId="2" borderId="0" xfId="2" applyFont="1" applyFill="1" applyAlignment="1">
      <alignment horizontal="left"/>
    </xf>
    <xf numFmtId="4" fontId="5" fillId="0" borderId="0" xfId="3" applyNumberFormat="1" applyFont="1" applyFill="1" applyAlignment="1">
      <alignment horizontal="right"/>
    </xf>
    <xf numFmtId="0" fontId="4" fillId="3" borderId="0" xfId="2" applyFont="1" applyFill="1" applyAlignment="1">
      <alignment horizontal="left"/>
    </xf>
    <xf numFmtId="4" fontId="3" fillId="0" borderId="0" xfId="5" applyNumberFormat="1" applyFont="1"/>
    <xf numFmtId="0" fontId="3" fillId="0" borderId="0" xfId="5" applyNumberFormat="1" applyFont="1"/>
    <xf numFmtId="49" fontId="5" fillId="0" borderId="0" xfId="5" applyFont="1"/>
    <xf numFmtId="49" fontId="3" fillId="0" borderId="0" xfId="5" applyFont="1"/>
    <xf numFmtId="0" fontId="3" fillId="0" borderId="0" xfId="6" applyFont="1"/>
    <xf numFmtId="49" fontId="5" fillId="0" borderId="0" xfId="5" applyFont="1" applyAlignment="1">
      <alignment horizontal="centerContinuous"/>
    </xf>
    <xf numFmtId="37" fontId="5" fillId="0" borderId="0" xfId="5" applyNumberFormat="1" applyFont="1"/>
    <xf numFmtId="37" fontId="5" fillId="0" borderId="0" xfId="5" applyNumberFormat="1" applyFont="1" applyAlignment="1">
      <alignment horizontal="center"/>
    </xf>
    <xf numFmtId="49" fontId="5" fillId="0" borderId="0" xfId="5" quotePrefix="1" applyFont="1" applyAlignment="1">
      <alignment horizontal="left"/>
    </xf>
    <xf numFmtId="37" fontId="5" fillId="0" borderId="1" xfId="5" applyNumberFormat="1" applyFont="1" applyBorder="1" applyAlignment="1">
      <alignment horizontal="center"/>
    </xf>
    <xf numFmtId="169" fontId="5" fillId="0" borderId="1" xfId="5" applyNumberFormat="1" applyFont="1" applyBorder="1" applyAlignment="1">
      <alignment horizontal="center"/>
    </xf>
    <xf numFmtId="49" fontId="5" fillId="0" borderId="0" xfId="5" applyFont="1" applyAlignment="1">
      <alignment horizontal="left"/>
    </xf>
    <xf numFmtId="166" fontId="5" fillId="0" borderId="0" xfId="7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49" fontId="5" fillId="0" borderId="0" xfId="5" applyFont="1" applyAlignment="1">
      <alignment horizontal="left" indent="1"/>
    </xf>
    <xf numFmtId="37" fontId="6" fillId="0" borderId="0" xfId="5" applyNumberFormat="1" applyFont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43" fontId="15" fillId="0" borderId="0" xfId="1" applyFont="1" applyFill="1" applyAlignment="1"/>
    <xf numFmtId="43" fontId="3" fillId="0" borderId="0" xfId="1" applyFont="1" applyFill="1" applyAlignment="1"/>
    <xf numFmtId="166" fontId="5" fillId="0" borderId="0" xfId="7" quotePrefix="1" applyNumberFormat="1" applyFont="1" applyFill="1" applyBorder="1" applyAlignment="1">
      <alignment horizontal="center"/>
    </xf>
    <xf numFmtId="43" fontId="10" fillId="0" borderId="0" xfId="1" applyFont="1" applyFill="1"/>
    <xf numFmtId="170" fontId="5" fillId="0" borderId="0" xfId="7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Font="1" applyFill="1" applyBorder="1" applyAlignment="1">
      <alignment horizontal="center"/>
    </xf>
    <xf numFmtId="43" fontId="5" fillId="0" borderId="0" xfId="7" applyFont="1" applyFill="1" applyBorder="1" applyAlignment="1">
      <alignment horizontal="right"/>
    </xf>
    <xf numFmtId="166" fontId="5" fillId="0" borderId="0" xfId="8" applyNumberFormat="1" applyFont="1" applyFill="1" applyBorder="1" applyAlignment="1">
      <alignment horizontal="center"/>
    </xf>
    <xf numFmtId="166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66" fontId="5" fillId="0" borderId="0" xfId="10" applyNumberFormat="1" applyFont="1" applyFill="1"/>
    <xf numFmtId="4" fontId="3" fillId="0" borderId="0" xfId="2" applyNumberFormat="1" applyFont="1"/>
    <xf numFmtId="43" fontId="5" fillId="0" borderId="0" xfId="1" applyFont="1" applyFill="1" applyBorder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right"/>
    </xf>
    <xf numFmtId="170" fontId="5" fillId="0" borderId="0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0" fontId="5" fillId="0" borderId="0" xfId="6" applyFont="1"/>
    <xf numFmtId="43" fontId="5" fillId="0" borderId="0" xfId="3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5" fillId="0" borderId="0" xfId="2" applyNumberFormat="1" applyFont="1"/>
    <xf numFmtId="43" fontId="5" fillId="0" borderId="0" xfId="3" applyFont="1" applyFill="1" applyBorder="1" applyAlignment="1"/>
    <xf numFmtId="171" fontId="5" fillId="0" borderId="0" xfId="1" applyNumberFormat="1" applyFont="1" applyFill="1" applyAlignment="1"/>
    <xf numFmtId="171" fontId="5" fillId="0" borderId="0" xfId="1" applyNumberFormat="1" applyFont="1" applyFill="1" applyBorder="1" applyAlignment="1">
      <alignment horizontal="right"/>
    </xf>
    <xf numFmtId="0" fontId="6" fillId="0" borderId="0" xfId="2" applyFont="1"/>
    <xf numFmtId="166" fontId="5" fillId="0" borderId="0" xfId="11" applyNumberFormat="1" applyFont="1" applyFill="1" applyBorder="1" applyAlignment="1">
      <alignment horizontal="right"/>
    </xf>
    <xf numFmtId="166" fontId="11" fillId="0" borderId="0" xfId="1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6" fontId="11" fillId="0" borderId="0" xfId="12" applyNumberFormat="1" applyFont="1" applyFill="1" applyBorder="1" applyAlignment="1">
      <alignment horizontal="right"/>
    </xf>
    <xf numFmtId="166" fontId="5" fillId="0" borderId="0" xfId="12" applyNumberFormat="1" applyFont="1" applyFill="1" applyBorder="1" applyAlignment="1">
      <alignment horizontal="right"/>
    </xf>
    <xf numFmtId="0" fontId="12" fillId="0" borderId="0" xfId="2" applyFont="1"/>
    <xf numFmtId="166" fontId="11" fillId="0" borderId="0" xfId="13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166" fontId="5" fillId="0" borderId="3" xfId="14" applyNumberFormat="1" applyFont="1" applyFill="1" applyBorder="1" applyAlignment="1">
      <alignment horizontal="right"/>
    </xf>
    <xf numFmtId="166" fontId="5" fillId="0" borderId="0" xfId="14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2" xfId="15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6" fontId="11" fillId="0" borderId="0" xfId="16" applyNumberFormat="1" applyFont="1" applyFill="1" applyBorder="1" applyAlignment="1">
      <alignment horizontal="right"/>
    </xf>
    <xf numFmtId="166" fontId="5" fillId="0" borderId="0" xfId="16" applyNumberFormat="1" applyFont="1" applyFill="1" applyBorder="1" applyAlignment="1">
      <alignment horizontal="right"/>
    </xf>
    <xf numFmtId="166" fontId="5" fillId="0" borderId="0" xfId="17" applyNumberFormat="1" applyFont="1" applyFill="1" applyBorder="1" applyAlignment="1">
      <alignment horizontal="right"/>
    </xf>
    <xf numFmtId="166" fontId="5" fillId="0" borderId="0" xfId="18" applyNumberFormat="1" applyFont="1" applyFill="1" applyBorder="1" applyAlignment="1">
      <alignment horizontal="right"/>
    </xf>
    <xf numFmtId="166" fontId="3" fillId="0" borderId="2" xfId="19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166" fontId="5" fillId="0" borderId="0" xfId="20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66" fontId="3" fillId="0" borderId="2" xfId="2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3" fillId="0" borderId="0" xfId="21" applyNumberFormat="1" applyFont="1" applyFill="1" applyAlignment="1">
      <alignment horizontal="right"/>
    </xf>
    <xf numFmtId="166" fontId="3" fillId="0" borderId="5" xfId="21" applyNumberFormat="1" applyFont="1" applyFill="1" applyBorder="1" applyAlignment="1">
      <alignment horizontal="right"/>
    </xf>
    <xf numFmtId="165" fontId="3" fillId="0" borderId="0" xfId="2" applyNumberFormat="1" applyFont="1"/>
    <xf numFmtId="164" fontId="5" fillId="0" borderId="0" xfId="22" applyNumberFormat="1" applyFont="1" applyFill="1" applyBorder="1" applyAlignment="1">
      <alignment horizontal="right"/>
    </xf>
    <xf numFmtId="166" fontId="11" fillId="0" borderId="1" xfId="3" applyNumberFormat="1" applyFont="1" applyFill="1" applyBorder="1" applyAlignment="1">
      <alignment horizontal="right"/>
    </xf>
    <xf numFmtId="166" fontId="5" fillId="0" borderId="1" xfId="2" applyNumberFormat="1" applyFont="1" applyBorder="1"/>
    <xf numFmtId="166" fontId="11" fillId="0" borderId="1" xfId="2" applyNumberFormat="1" applyFont="1" applyBorder="1"/>
    <xf numFmtId="166" fontId="11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4" fontId="5" fillId="0" borderId="1" xfId="3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" fontId="3" fillId="0" borderId="0" xfId="2" applyNumberFormat="1" applyFont="1" applyAlignment="1">
      <alignment horizontal="left"/>
    </xf>
    <xf numFmtId="0" fontId="5" fillId="0" borderId="0" xfId="2" applyFont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Border="1" applyAlignment="1">
      <alignment horizontal="center"/>
    </xf>
    <xf numFmtId="37" fontId="5" fillId="0" borderId="2" xfId="5" applyNumberFormat="1" applyFont="1" applyBorder="1" applyAlignment="1">
      <alignment horizontal="center"/>
    </xf>
  </cellXfs>
  <cellStyles count="24">
    <cellStyle name="Comma 2 2 6" xfId="3" xr:uid="{00000000-0005-0000-0000-000001000000}"/>
    <cellStyle name="Comma 2 5 3" xfId="10" xr:uid="{00000000-0005-0000-0000-000002000000}"/>
    <cellStyle name="Comma 4 4" xfId="9" xr:uid="{00000000-0005-0000-0000-000003000000}"/>
    <cellStyle name="Comma 53" xfId="11" xr:uid="{00000000-0005-0000-0000-000004000000}"/>
    <cellStyle name="Comma 54" xfId="12" xr:uid="{00000000-0005-0000-0000-000005000000}"/>
    <cellStyle name="Comma 55" xfId="13" xr:uid="{00000000-0005-0000-0000-000006000000}"/>
    <cellStyle name="Comma 56" xfId="14" xr:uid="{00000000-0005-0000-0000-000007000000}"/>
    <cellStyle name="Comma 57" xfId="15" xr:uid="{00000000-0005-0000-0000-000008000000}"/>
    <cellStyle name="Comma 58" xfId="16" xr:uid="{00000000-0005-0000-0000-000009000000}"/>
    <cellStyle name="Comma 59" xfId="17" xr:uid="{00000000-0005-0000-0000-00000A000000}"/>
    <cellStyle name="Comma 60" xfId="18" xr:uid="{00000000-0005-0000-0000-00000B000000}"/>
    <cellStyle name="Comma 61" xfId="19" xr:uid="{00000000-0005-0000-0000-00000C000000}"/>
    <cellStyle name="Comma 62" xfId="20" xr:uid="{00000000-0005-0000-0000-00000D000000}"/>
    <cellStyle name="Comma 63" xfId="21" xr:uid="{00000000-0005-0000-0000-00000E000000}"/>
    <cellStyle name="Comma 64" xfId="22" xr:uid="{00000000-0005-0000-0000-00000F000000}"/>
    <cellStyle name="Comma 65" xfId="23" xr:uid="{00000000-0005-0000-0000-000010000000}"/>
    <cellStyle name="Comma_FOCUS.Lead Q1'10" xfId="7" xr:uid="{00000000-0005-0000-0000-000011000000}"/>
    <cellStyle name="Comma_FOCUS.Lead Q1'10 2" xfId="8" xr:uid="{00000000-0005-0000-0000-000012000000}"/>
    <cellStyle name="Normal 2 11 2 2" xfId="2" xr:uid="{00000000-0005-0000-0000-000014000000}"/>
    <cellStyle name="Normal_FI04-Accounts-A3009t-SS" xfId="5" xr:uid="{00000000-0005-0000-0000-000015000000}"/>
    <cellStyle name="Normal_FOCUST2 2" xfId="6" xr:uid="{00000000-0005-0000-0000-000016000000}"/>
    <cellStyle name="จุลภาค" xfId="1" builtinId="3"/>
    <cellStyle name="ปกติ" xfId="0" builtinId="0"/>
    <cellStyle name="ปกติ_Lead Sheet'03 NEW 2" xfId="4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Hierarchy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M56"/>
  <sheetViews>
    <sheetView view="pageBreakPreview" zoomScale="55" zoomScaleNormal="100" zoomScaleSheetLayoutView="55" workbookViewId="0">
      <selection activeCell="G18" sqref="G18"/>
    </sheetView>
  </sheetViews>
  <sheetFormatPr defaultColWidth="8.140625" defaultRowHeight="12.75" customHeight="1"/>
  <cols>
    <col min="1" max="1" width="8.5703125" style="4" customWidth="1"/>
    <col min="2" max="2" width="2.42578125" style="5" customWidth="1"/>
    <col min="3" max="3" width="4.7109375" style="5" customWidth="1"/>
    <col min="4" max="4" width="2.42578125" style="5" customWidth="1"/>
    <col min="5" max="5" width="8.85546875" style="5" customWidth="1"/>
    <col min="6" max="6" width="28.42578125" style="5" customWidth="1"/>
    <col min="7" max="7" width="7.85546875" style="6" customWidth="1"/>
    <col min="8" max="8" width="1" style="6" customWidth="1"/>
    <col min="9" max="9" width="15.140625" style="25" customWidth="1"/>
    <col min="10" max="10" width="1" style="5" customWidth="1"/>
    <col min="11" max="11" width="15.140625" style="26" customWidth="1"/>
    <col min="12" max="12" width="14.42578125" style="5" bestFit="1" customWidth="1"/>
    <col min="13" max="13" width="13.140625" style="5" bestFit="1" customWidth="1"/>
    <col min="14" max="16384" width="8.140625" style="5"/>
  </cols>
  <sheetData>
    <row r="1" spans="1:13" s="2" customFormat="1" ht="22.5" customHeight="1">
      <c r="A1" s="1"/>
      <c r="B1" s="148" t="s">
        <v>0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1:13" s="2" customFormat="1" ht="22.5" customHeight="1">
      <c r="A2" s="1"/>
      <c r="B2" s="147" t="s">
        <v>1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3" s="2" customFormat="1" ht="22.5" customHeight="1">
      <c r="A3" s="1"/>
      <c r="B3" s="147" t="s">
        <v>2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1:13" ht="22.5" customHeight="1">
      <c r="I4" s="146" t="s">
        <v>4</v>
      </c>
      <c r="J4" s="146"/>
      <c r="K4" s="146"/>
    </row>
    <row r="5" spans="1:13" ht="22.5" customHeight="1">
      <c r="I5" s="8" t="s">
        <v>5</v>
      </c>
      <c r="J5" s="6"/>
      <c r="K5" s="8" t="s">
        <v>6</v>
      </c>
    </row>
    <row r="6" spans="1:13" ht="22.5" customHeight="1">
      <c r="H6" s="5"/>
      <c r="I6" s="9" t="s">
        <v>7</v>
      </c>
      <c r="J6" s="6"/>
      <c r="K6" s="8"/>
    </row>
    <row r="7" spans="1:13" ht="22.5" customHeight="1">
      <c r="B7" s="149"/>
      <c r="C7" s="149"/>
      <c r="D7" s="149"/>
      <c r="E7" s="149"/>
      <c r="F7" s="149"/>
      <c r="G7" s="10" t="s">
        <v>3</v>
      </c>
      <c r="H7" s="5"/>
      <c r="I7" s="9" t="s">
        <v>8</v>
      </c>
      <c r="J7" s="6"/>
      <c r="K7" s="9" t="s">
        <v>9</v>
      </c>
    </row>
    <row r="8" spans="1:13" ht="22.5" customHeight="1">
      <c r="B8" s="147" t="s">
        <v>10</v>
      </c>
      <c r="C8" s="147"/>
      <c r="D8" s="147"/>
      <c r="E8" s="147"/>
      <c r="F8" s="147"/>
      <c r="I8" s="11"/>
      <c r="J8" s="12"/>
      <c r="K8" s="11"/>
    </row>
    <row r="9" spans="1:13" ht="22.5" customHeight="1">
      <c r="B9" s="5" t="s">
        <v>11</v>
      </c>
      <c r="G9" s="13"/>
      <c r="I9" s="14"/>
      <c r="J9" s="12"/>
      <c r="K9" s="14"/>
    </row>
    <row r="10" spans="1:13" ht="22.5" customHeight="1">
      <c r="C10" s="5" t="s">
        <v>12</v>
      </c>
      <c r="I10" s="15">
        <v>59905</v>
      </c>
      <c r="J10" s="16"/>
      <c r="K10" s="15">
        <v>46540</v>
      </c>
    </row>
    <row r="11" spans="1:13" ht="22.5" customHeight="1">
      <c r="C11" s="5" t="s">
        <v>13</v>
      </c>
      <c r="G11" s="6" t="s">
        <v>14</v>
      </c>
      <c r="I11" s="15">
        <v>92874</v>
      </c>
      <c r="J11" s="16"/>
      <c r="K11" s="15">
        <v>117566</v>
      </c>
    </row>
    <row r="12" spans="1:13" ht="22.5" customHeight="1">
      <c r="C12" s="5" t="s">
        <v>15</v>
      </c>
      <c r="G12" s="6">
        <v>6</v>
      </c>
      <c r="I12" s="15">
        <v>596735</v>
      </c>
      <c r="J12" s="16"/>
      <c r="K12" s="15">
        <v>605045</v>
      </c>
    </row>
    <row r="13" spans="1:13" ht="22.5" customHeight="1">
      <c r="C13" s="5" t="s">
        <v>16</v>
      </c>
      <c r="G13" s="6" t="s">
        <v>17</v>
      </c>
      <c r="I13" s="15">
        <v>1102315</v>
      </c>
      <c r="J13" s="16"/>
      <c r="K13" s="15">
        <v>1024868</v>
      </c>
    </row>
    <row r="14" spans="1:13" ht="22.5" customHeight="1">
      <c r="D14" s="5" t="s">
        <v>18</v>
      </c>
      <c r="I14" s="17">
        <v>1851829</v>
      </c>
      <c r="J14" s="16"/>
      <c r="K14" s="17">
        <f>SUM(K10:K13)</f>
        <v>1794019</v>
      </c>
      <c r="L14" s="18"/>
      <c r="M14" s="18"/>
    </row>
    <row r="15" spans="1:13" ht="22.5" customHeight="1">
      <c r="B15" s="5" t="s">
        <v>19</v>
      </c>
      <c r="I15" s="19"/>
      <c r="J15" s="16"/>
      <c r="K15" s="19"/>
    </row>
    <row r="16" spans="1:13" ht="22.5" customHeight="1">
      <c r="C16" s="5" t="s">
        <v>20</v>
      </c>
      <c r="G16" s="6" t="s">
        <v>21</v>
      </c>
      <c r="I16" s="20">
        <v>63271</v>
      </c>
      <c r="J16" s="16"/>
      <c r="K16" s="20">
        <v>113341</v>
      </c>
    </row>
    <row r="17" spans="1:13" ht="22.5" customHeight="1">
      <c r="C17" s="5" t="s">
        <v>22</v>
      </c>
      <c r="G17" s="6">
        <v>8</v>
      </c>
      <c r="I17" s="20">
        <v>35686</v>
      </c>
      <c r="J17" s="16"/>
      <c r="K17" s="20">
        <v>38894</v>
      </c>
    </row>
    <row r="18" spans="1:13" ht="22.5" customHeight="1">
      <c r="A18" s="21"/>
      <c r="C18" s="5" t="s">
        <v>23</v>
      </c>
      <c r="G18" s="6">
        <v>9</v>
      </c>
      <c r="I18" s="20">
        <v>215855</v>
      </c>
      <c r="J18" s="16"/>
      <c r="K18" s="20">
        <v>228333</v>
      </c>
    </row>
    <row r="19" spans="1:13" ht="22.5" customHeight="1">
      <c r="C19" s="5" t="s">
        <v>24</v>
      </c>
      <c r="F19" s="5" t="s">
        <v>25</v>
      </c>
      <c r="G19" s="6">
        <v>10</v>
      </c>
      <c r="I19" s="20">
        <v>17822</v>
      </c>
      <c r="J19" s="16"/>
      <c r="K19" s="20">
        <v>18370</v>
      </c>
    </row>
    <row r="20" spans="1:13" ht="22.35" customHeight="1">
      <c r="C20" s="5" t="s">
        <v>26</v>
      </c>
      <c r="I20" s="20">
        <v>11303</v>
      </c>
      <c r="J20" s="16"/>
      <c r="K20" s="20">
        <v>11314</v>
      </c>
    </row>
    <row r="21" spans="1:13" ht="22.35" customHeight="1">
      <c r="C21" s="5" t="s">
        <v>27</v>
      </c>
      <c r="I21" s="20">
        <v>35703</v>
      </c>
      <c r="J21" s="16"/>
      <c r="K21" s="20">
        <v>36067</v>
      </c>
    </row>
    <row r="22" spans="1:13" ht="22.5" customHeight="1">
      <c r="D22" s="5" t="s">
        <v>28</v>
      </c>
      <c r="I22" s="17">
        <v>379640</v>
      </c>
      <c r="J22" s="16"/>
      <c r="K22" s="17">
        <v>446319</v>
      </c>
      <c r="L22" s="18"/>
      <c r="M22" s="18"/>
    </row>
    <row r="23" spans="1:13" s="2" customFormat="1" ht="22.5" customHeight="1" thickBot="1">
      <c r="A23" s="1"/>
      <c r="D23" s="2" t="s">
        <v>29</v>
      </c>
      <c r="G23" s="6"/>
      <c r="H23" s="22"/>
      <c r="I23" s="23">
        <v>2231469</v>
      </c>
      <c r="J23" s="24"/>
      <c r="K23" s="23">
        <v>2240338</v>
      </c>
      <c r="L23" s="18"/>
      <c r="M23" s="18"/>
    </row>
    <row r="24" spans="1:13" ht="22.5" customHeight="1" thickTop="1">
      <c r="B24" s="148" t="str">
        <f>B1</f>
        <v>บริษัท ยูบิลลี่ เอ็นเตอร์ไพรส์ จำกัด (มหาชน)</v>
      </c>
      <c r="C24" s="148"/>
      <c r="D24" s="148"/>
      <c r="E24" s="148"/>
      <c r="F24" s="148"/>
      <c r="G24" s="148"/>
      <c r="H24" s="148"/>
      <c r="I24" s="148"/>
      <c r="J24" s="148"/>
      <c r="K24" s="148"/>
    </row>
    <row r="25" spans="1:13" s="2" customFormat="1" ht="22.5" customHeight="1">
      <c r="A25" s="1"/>
      <c r="B25" s="147" t="str">
        <f>+B2</f>
        <v>งบฐานะการเงิน</v>
      </c>
      <c r="C25" s="147"/>
      <c r="D25" s="147"/>
      <c r="E25" s="147"/>
      <c r="F25" s="147"/>
      <c r="G25" s="147"/>
      <c r="H25" s="147"/>
      <c r="I25" s="147"/>
      <c r="J25" s="147"/>
      <c r="K25" s="147"/>
    </row>
    <row r="26" spans="1:13" ht="22.5" customHeight="1">
      <c r="B26" s="147" t="str">
        <f>+B3</f>
        <v>ณ วันที่ 30 มิถุนายน 2569</v>
      </c>
      <c r="C26" s="147"/>
      <c r="D26" s="147"/>
      <c r="E26" s="147"/>
      <c r="F26" s="147"/>
      <c r="G26" s="147"/>
      <c r="H26" s="147"/>
      <c r="I26" s="147"/>
      <c r="J26" s="147"/>
      <c r="K26" s="147"/>
    </row>
    <row r="27" spans="1:13" ht="22.5" customHeight="1">
      <c r="B27" s="6"/>
      <c r="C27" s="6"/>
      <c r="D27" s="6"/>
      <c r="E27" s="6"/>
      <c r="F27" s="6"/>
      <c r="I27" s="146" t="str">
        <f>I4</f>
        <v>พันบาท</v>
      </c>
      <c r="J27" s="146"/>
      <c r="K27" s="146"/>
    </row>
    <row r="28" spans="1:13" ht="22.5" customHeight="1">
      <c r="B28" s="6"/>
      <c r="C28" s="6"/>
      <c r="D28" s="6"/>
      <c r="E28" s="6"/>
      <c r="F28" s="6"/>
      <c r="H28" s="5"/>
      <c r="I28" s="8" t="str">
        <f>I5</f>
        <v>30 มิถุนายน 2569</v>
      </c>
      <c r="J28" s="6"/>
      <c r="K28" s="8" t="str">
        <f>K5</f>
        <v>31 ธันวาคม 2568</v>
      </c>
    </row>
    <row r="29" spans="1:13" ht="22.5" customHeight="1">
      <c r="B29" s="6"/>
      <c r="C29" s="6"/>
      <c r="D29" s="6"/>
      <c r="E29" s="6"/>
      <c r="F29" s="6"/>
      <c r="H29" s="5"/>
      <c r="I29" s="8" t="str">
        <f>I6</f>
        <v>“ยังไม่ได้ตรวจสอบ”</v>
      </c>
      <c r="J29" s="6"/>
      <c r="K29" s="8"/>
    </row>
    <row r="30" spans="1:13" ht="22.5" customHeight="1">
      <c r="B30" s="6"/>
      <c r="C30" s="6"/>
      <c r="D30" s="6"/>
      <c r="E30" s="6"/>
      <c r="F30" s="6"/>
      <c r="G30" s="10" t="s">
        <v>3</v>
      </c>
      <c r="H30" s="5"/>
      <c r="I30" s="8" t="str">
        <f>I7</f>
        <v>“สอบทานแล้ว”</v>
      </c>
      <c r="J30" s="6"/>
      <c r="K30" s="9" t="s">
        <v>9</v>
      </c>
    </row>
    <row r="31" spans="1:13" ht="22.5" customHeight="1">
      <c r="B31" s="147" t="s">
        <v>30</v>
      </c>
      <c r="C31" s="147"/>
      <c r="D31" s="147"/>
      <c r="E31" s="147"/>
      <c r="F31" s="147"/>
      <c r="I31" s="11"/>
      <c r="J31" s="12"/>
      <c r="K31" s="11"/>
    </row>
    <row r="32" spans="1:13" ht="22.35" customHeight="1">
      <c r="B32" s="5" t="s">
        <v>31</v>
      </c>
      <c r="I32" s="14"/>
      <c r="J32" s="12"/>
      <c r="K32" s="14"/>
    </row>
    <row r="33" spans="1:13" ht="22.35" customHeight="1">
      <c r="C33" s="5" t="s">
        <v>32</v>
      </c>
      <c r="G33" s="6" t="s">
        <v>33</v>
      </c>
      <c r="I33" s="20">
        <v>191154</v>
      </c>
      <c r="J33" s="12"/>
      <c r="K33" s="20">
        <v>218503</v>
      </c>
      <c r="L33" s="18"/>
      <c r="M33" s="18"/>
    </row>
    <row r="34" spans="1:13" ht="22.5" customHeight="1">
      <c r="C34" s="5" t="s">
        <v>34</v>
      </c>
      <c r="I34" s="20">
        <v>1314</v>
      </c>
      <c r="J34" s="12"/>
      <c r="K34" s="20">
        <v>1040</v>
      </c>
    </row>
    <row r="35" spans="1:13" ht="22.5" customHeight="1">
      <c r="A35" s="21"/>
      <c r="C35" s="5" t="s">
        <v>35</v>
      </c>
      <c r="G35" s="6" t="s">
        <v>122</v>
      </c>
      <c r="I35" s="20">
        <v>83565</v>
      </c>
      <c r="J35" s="12"/>
      <c r="K35" s="20">
        <v>88944</v>
      </c>
    </row>
    <row r="36" spans="1:13" ht="22.5" customHeight="1">
      <c r="C36" s="5" t="s">
        <v>36</v>
      </c>
      <c r="I36" s="20">
        <v>13790</v>
      </c>
      <c r="J36" s="12"/>
      <c r="K36" s="20">
        <v>15487</v>
      </c>
    </row>
    <row r="37" spans="1:13" ht="22.5" customHeight="1">
      <c r="D37" s="5" t="s">
        <v>37</v>
      </c>
      <c r="I37" s="17">
        <v>289823</v>
      </c>
      <c r="J37" s="12"/>
      <c r="K37" s="17">
        <v>323974</v>
      </c>
      <c r="L37" s="18"/>
      <c r="M37" s="18"/>
    </row>
    <row r="38" spans="1:13" ht="22.5" customHeight="1">
      <c r="B38" s="5" t="s">
        <v>38</v>
      </c>
      <c r="I38" s="19"/>
      <c r="J38" s="12"/>
      <c r="K38" s="19"/>
    </row>
    <row r="39" spans="1:13" ht="22.35" customHeight="1">
      <c r="A39" s="21"/>
      <c r="C39" s="5" t="s">
        <v>39</v>
      </c>
      <c r="G39" s="6" t="s">
        <v>122</v>
      </c>
      <c r="I39" s="20">
        <v>144218</v>
      </c>
      <c r="J39" s="12"/>
      <c r="K39" s="20">
        <v>151334</v>
      </c>
    </row>
    <row r="40" spans="1:13" ht="22.35" customHeight="1">
      <c r="C40" s="5" t="s">
        <v>40</v>
      </c>
      <c r="I40" s="20">
        <v>24814</v>
      </c>
      <c r="J40" s="12"/>
      <c r="K40" s="20">
        <v>23461</v>
      </c>
    </row>
    <row r="41" spans="1:13" ht="22.35" customHeight="1">
      <c r="C41" s="5" t="s">
        <v>41</v>
      </c>
      <c r="I41" s="20">
        <v>4930</v>
      </c>
      <c r="J41" s="12"/>
      <c r="K41" s="20">
        <v>4930</v>
      </c>
    </row>
    <row r="42" spans="1:13" ht="22.35" customHeight="1">
      <c r="D42" s="5" t="s">
        <v>42</v>
      </c>
      <c r="I42" s="17">
        <v>173962</v>
      </c>
      <c r="J42" s="12"/>
      <c r="K42" s="17">
        <v>179725</v>
      </c>
      <c r="L42" s="18"/>
      <c r="M42" s="18"/>
    </row>
    <row r="43" spans="1:13" s="2" customFormat="1" ht="22.35" customHeight="1">
      <c r="A43" s="1"/>
      <c r="D43" s="2" t="s">
        <v>43</v>
      </c>
      <c r="G43" s="6"/>
      <c r="H43" s="22"/>
      <c r="I43" s="27">
        <v>463785</v>
      </c>
      <c r="J43" s="3"/>
      <c r="K43" s="27">
        <v>503699</v>
      </c>
      <c r="L43" s="18"/>
      <c r="M43" s="18"/>
    </row>
    <row r="44" spans="1:13" s="2" customFormat="1" ht="22.35" customHeight="1">
      <c r="A44" s="1"/>
      <c r="B44" s="2" t="s">
        <v>44</v>
      </c>
      <c r="G44" s="6"/>
      <c r="H44" s="6"/>
      <c r="I44" s="28"/>
      <c r="J44" s="3"/>
      <c r="K44" s="28"/>
    </row>
    <row r="45" spans="1:13" ht="22.35" customHeight="1">
      <c r="C45" s="5" t="s">
        <v>45</v>
      </c>
      <c r="I45" s="14"/>
      <c r="J45" s="12"/>
      <c r="K45" s="14"/>
    </row>
    <row r="46" spans="1:13" ht="22.35" customHeight="1">
      <c r="C46" s="5" t="s">
        <v>46</v>
      </c>
      <c r="I46" s="14"/>
      <c r="J46" s="12"/>
      <c r="K46" s="14"/>
    </row>
    <row r="47" spans="1:13" ht="22.35" customHeight="1" thickBot="1">
      <c r="C47" s="29"/>
      <c r="D47" s="5" t="s">
        <v>47</v>
      </c>
      <c r="I47" s="30">
        <v>175000</v>
      </c>
      <c r="J47" s="12"/>
      <c r="K47" s="30">
        <v>175000</v>
      </c>
    </row>
    <row r="48" spans="1:13" ht="22.35" customHeight="1" thickTop="1">
      <c r="C48" s="31" t="s">
        <v>48</v>
      </c>
      <c r="I48" s="15"/>
      <c r="J48" s="12"/>
      <c r="K48" s="15"/>
    </row>
    <row r="49" spans="1:11" ht="22.35" customHeight="1">
      <c r="C49" s="29"/>
      <c r="D49" s="5" t="s">
        <v>49</v>
      </c>
      <c r="I49" s="20">
        <v>174273</v>
      </c>
      <c r="J49" s="12"/>
      <c r="K49" s="20">
        <v>174273</v>
      </c>
    </row>
    <row r="50" spans="1:11" ht="22.35" customHeight="1">
      <c r="C50" s="5" t="s">
        <v>50</v>
      </c>
      <c r="I50" s="20">
        <v>92267</v>
      </c>
      <c r="J50" s="12"/>
      <c r="K50" s="20">
        <v>92267</v>
      </c>
    </row>
    <row r="51" spans="1:11" ht="22.35" customHeight="1">
      <c r="C51" s="5" t="s">
        <v>51</v>
      </c>
      <c r="F51" s="32"/>
      <c r="H51" s="33"/>
      <c r="I51" s="15"/>
      <c r="J51" s="12"/>
      <c r="K51" s="15"/>
    </row>
    <row r="52" spans="1:11" ht="22.35" customHeight="1">
      <c r="C52" s="29" t="s">
        <v>52</v>
      </c>
      <c r="F52" s="32"/>
      <c r="H52" s="33"/>
      <c r="I52" s="20">
        <v>17500</v>
      </c>
      <c r="J52" s="12"/>
      <c r="K52" s="20">
        <v>17500</v>
      </c>
    </row>
    <row r="53" spans="1:11" ht="22.35" customHeight="1">
      <c r="C53" s="29" t="s">
        <v>53</v>
      </c>
      <c r="F53" s="32"/>
      <c r="G53" s="6">
        <v>15</v>
      </c>
      <c r="H53" s="33"/>
      <c r="I53" s="20">
        <v>1483644</v>
      </c>
      <c r="J53" s="12"/>
      <c r="K53" s="20">
        <v>1452599</v>
      </c>
    </row>
    <row r="54" spans="1:11" s="2" customFormat="1" ht="22.35" customHeight="1">
      <c r="A54" s="1"/>
      <c r="D54" s="2" t="s">
        <v>54</v>
      </c>
      <c r="G54" s="6"/>
      <c r="H54" s="22"/>
      <c r="I54" s="27">
        <v>1767684</v>
      </c>
      <c r="J54" s="3"/>
      <c r="K54" s="27">
        <v>1736639</v>
      </c>
    </row>
    <row r="55" spans="1:11" s="2" customFormat="1" ht="22.35" customHeight="1" thickBot="1">
      <c r="A55" s="1"/>
      <c r="D55" s="2" t="s">
        <v>55</v>
      </c>
      <c r="G55" s="6"/>
      <c r="H55" s="22"/>
      <c r="I55" s="34">
        <v>2231469</v>
      </c>
      <c r="J55" s="3"/>
      <c r="K55" s="34">
        <v>2240338</v>
      </c>
    </row>
    <row r="56" spans="1:11" ht="22.35" customHeight="1" thickTop="1"/>
  </sheetData>
  <mergeCells count="11">
    <mergeCell ref="B7:F7"/>
    <mergeCell ref="B1:K1"/>
    <mergeCell ref="B2:K2"/>
    <mergeCell ref="B3:K3"/>
    <mergeCell ref="I4:K4"/>
    <mergeCell ref="B31:F31"/>
    <mergeCell ref="B8:F8"/>
    <mergeCell ref="B24:K24"/>
    <mergeCell ref="B25:K25"/>
    <mergeCell ref="B26:K26"/>
    <mergeCell ref="I27:K27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W65"/>
  <sheetViews>
    <sheetView view="pageBreakPreview" zoomScale="70" zoomScaleNormal="100" zoomScaleSheetLayoutView="70" workbookViewId="0">
      <selection activeCell="I37" sqref="I37"/>
    </sheetView>
  </sheetViews>
  <sheetFormatPr defaultColWidth="8.140625" defaultRowHeight="12.75" customHeight="1"/>
  <cols>
    <col min="1" max="1" width="8.5703125" style="4" customWidth="1"/>
    <col min="2" max="2" width="2.42578125" style="5" customWidth="1"/>
    <col min="3" max="3" width="4.7109375" style="5" customWidth="1"/>
    <col min="4" max="4" width="2.42578125" style="5" customWidth="1"/>
    <col min="5" max="5" width="8.85546875" style="5" customWidth="1"/>
    <col min="6" max="6" width="17" style="5" customWidth="1"/>
    <col min="7" max="7" width="7.85546875" style="6" customWidth="1"/>
    <col min="8" max="8" width="1" style="6" customWidth="1"/>
    <col min="9" max="9" width="10.5703125" style="58" customWidth="1"/>
    <col min="10" max="10" width="1" style="5" customWidth="1"/>
    <col min="11" max="11" width="10.5703125" style="5" customWidth="1"/>
    <col min="12" max="12" width="1" style="6" customWidth="1"/>
    <col min="13" max="13" width="10.5703125" style="58" customWidth="1"/>
    <col min="14" max="14" width="1" style="5" customWidth="1"/>
    <col min="15" max="15" width="10.5703125" style="5" customWidth="1"/>
    <col min="16" max="16" width="1" style="5" customWidth="1"/>
    <col min="17" max="17" width="10.5703125" style="5" customWidth="1"/>
    <col min="18" max="18" width="2.5703125" style="5" customWidth="1"/>
    <col min="19" max="19" width="10.5703125" style="5" customWidth="1"/>
    <col min="20" max="20" width="2.5703125" style="5" customWidth="1"/>
    <col min="21" max="21" width="10.5703125" style="5" customWidth="1"/>
    <col min="22" max="22" width="2.5703125" style="5" customWidth="1"/>
    <col min="23" max="23" width="10.5703125" style="5" customWidth="1"/>
    <col min="24" max="16384" width="8.140625" style="5"/>
  </cols>
  <sheetData>
    <row r="1" spans="1:23" s="2" customFormat="1" ht="22.5" customHeight="1">
      <c r="A1" s="1"/>
      <c r="B1" s="148" t="str">
        <f>'BS (T)'!B1:K1</f>
        <v>บริษัท ยูบิลลี่ เอ็นเตอร์ไพรส์ จำกัด (มหาชน)</v>
      </c>
      <c r="C1" s="148"/>
      <c r="D1" s="148"/>
      <c r="E1" s="148"/>
      <c r="F1" s="148"/>
      <c r="G1" s="148"/>
      <c r="H1" s="148"/>
      <c r="I1" s="148"/>
      <c r="J1" s="148"/>
      <c r="K1" s="148"/>
      <c r="L1" s="35"/>
      <c r="M1" s="35"/>
      <c r="N1" s="35"/>
      <c r="O1" s="35"/>
      <c r="P1" s="36"/>
      <c r="Q1" s="37"/>
    </row>
    <row r="2" spans="1:23" s="2" customFormat="1" ht="22.5" customHeight="1">
      <c r="A2" s="1"/>
      <c r="B2" s="147" t="s">
        <v>56</v>
      </c>
      <c r="C2" s="147"/>
      <c r="D2" s="147"/>
      <c r="E2" s="147"/>
      <c r="F2" s="147"/>
      <c r="G2" s="147"/>
      <c r="H2" s="147"/>
      <c r="I2" s="147"/>
      <c r="J2" s="147"/>
      <c r="K2" s="147"/>
      <c r="L2" s="36"/>
      <c r="M2" s="36"/>
      <c r="N2" s="36"/>
      <c r="O2" s="36"/>
      <c r="P2" s="36"/>
      <c r="Q2" s="37"/>
    </row>
    <row r="3" spans="1:23" s="2" customFormat="1" ht="22.5" customHeight="1">
      <c r="A3" s="1"/>
      <c r="B3" s="147" t="s">
        <v>57</v>
      </c>
      <c r="C3" s="147"/>
      <c r="D3" s="147"/>
      <c r="E3" s="147"/>
      <c r="F3" s="147"/>
      <c r="G3" s="147"/>
      <c r="H3" s="147"/>
      <c r="I3" s="147"/>
      <c r="J3" s="147"/>
      <c r="K3" s="147"/>
      <c r="L3" s="36"/>
      <c r="M3" s="36"/>
      <c r="N3" s="36"/>
      <c r="O3" s="36"/>
      <c r="P3" s="36"/>
      <c r="Q3" s="37"/>
    </row>
    <row r="4" spans="1:23" s="2" customFormat="1" ht="9.9499999999999993" customHeight="1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</row>
    <row r="5" spans="1:23" s="2" customFormat="1" ht="22.5" customHeight="1">
      <c r="A5" s="4"/>
      <c r="B5" s="36"/>
      <c r="C5" s="36"/>
      <c r="D5" s="36"/>
      <c r="E5" s="36"/>
      <c r="F5" s="36"/>
      <c r="G5" s="36"/>
      <c r="H5" s="36"/>
      <c r="I5" s="36"/>
      <c r="J5" s="36"/>
      <c r="K5" s="37"/>
      <c r="L5" s="36"/>
      <c r="M5" s="36"/>
      <c r="N5" s="36"/>
      <c r="O5" s="37" t="s">
        <v>7</v>
      </c>
      <c r="P5" s="36"/>
      <c r="Q5" s="37"/>
    </row>
    <row r="6" spans="1:23" s="2" customFormat="1" ht="22.5" customHeight="1">
      <c r="A6" s="4"/>
      <c r="B6" s="36"/>
      <c r="C6" s="36"/>
      <c r="D6" s="36"/>
      <c r="E6" s="36"/>
      <c r="F6" s="36"/>
      <c r="G6" s="36"/>
      <c r="H6" s="36"/>
      <c r="I6" s="36"/>
      <c r="J6" s="36"/>
      <c r="K6" s="37"/>
      <c r="L6" s="36"/>
      <c r="M6" s="36"/>
      <c r="N6" s="36"/>
      <c r="O6" s="37" t="s">
        <v>8</v>
      </c>
      <c r="P6" s="36"/>
      <c r="Q6" s="37"/>
    </row>
    <row r="7" spans="1:23" ht="22.5" customHeight="1">
      <c r="I7" s="150" t="s">
        <v>4</v>
      </c>
      <c r="J7" s="150"/>
      <c r="K7" s="150"/>
      <c r="L7" s="150"/>
      <c r="M7" s="150"/>
      <c r="N7" s="150"/>
      <c r="O7" s="150"/>
    </row>
    <row r="8" spans="1:23" ht="22.5" customHeight="1">
      <c r="I8" s="151" t="s">
        <v>123</v>
      </c>
      <c r="J8" s="151"/>
      <c r="K8" s="151"/>
      <c r="L8" s="38"/>
      <c r="M8" s="151" t="s">
        <v>124</v>
      </c>
      <c r="N8" s="151"/>
      <c r="O8" s="151"/>
    </row>
    <row r="9" spans="1:23" ht="22.5" customHeight="1">
      <c r="I9" s="146" t="s">
        <v>58</v>
      </c>
      <c r="J9" s="146"/>
      <c r="K9" s="146"/>
      <c r="M9" s="146" t="str">
        <f>+I9</f>
        <v>สิ้นสุดวันที่ 30 มิถุนายน</v>
      </c>
      <c r="N9" s="146"/>
      <c r="O9" s="146"/>
    </row>
    <row r="10" spans="1:23" ht="22.5" customHeight="1">
      <c r="B10" s="149"/>
      <c r="C10" s="149"/>
      <c r="D10" s="149"/>
      <c r="E10" s="149"/>
      <c r="F10" s="149"/>
      <c r="G10" s="10" t="s">
        <v>3</v>
      </c>
      <c r="H10" s="5"/>
      <c r="I10" s="39">
        <v>2569</v>
      </c>
      <c r="J10" s="6"/>
      <c r="K10" s="39">
        <v>2568</v>
      </c>
      <c r="L10" s="5"/>
      <c r="M10" s="39">
        <f>+I10</f>
        <v>2569</v>
      </c>
      <c r="N10" s="6"/>
      <c r="O10" s="39">
        <f>+K10</f>
        <v>2568</v>
      </c>
    </row>
    <row r="11" spans="1:23" ht="22.5" customHeight="1">
      <c r="B11" s="6"/>
      <c r="C11" s="6"/>
      <c r="D11" s="6"/>
      <c r="E11" s="6"/>
      <c r="F11" s="6"/>
      <c r="H11" s="5"/>
      <c r="I11" s="40"/>
      <c r="J11" s="6"/>
      <c r="K11" s="40"/>
      <c r="L11" s="5"/>
      <c r="M11" s="40"/>
      <c r="N11" s="6"/>
      <c r="O11" s="40"/>
    </row>
    <row r="12" spans="1:23" s="2" customFormat="1" ht="22.5" customHeight="1">
      <c r="A12" s="4"/>
      <c r="B12" s="147" t="s">
        <v>59</v>
      </c>
      <c r="C12" s="147"/>
      <c r="D12" s="147"/>
      <c r="E12" s="147"/>
      <c r="F12" s="147"/>
      <c r="G12" s="6"/>
      <c r="H12" s="22"/>
      <c r="I12" s="41">
        <v>279989</v>
      </c>
      <c r="J12" s="42"/>
      <c r="K12" s="41">
        <v>272455</v>
      </c>
      <c r="L12" s="43"/>
      <c r="M12" s="41">
        <v>572976</v>
      </c>
      <c r="N12" s="42"/>
      <c r="O12" s="41">
        <v>562992</v>
      </c>
      <c r="S12" s="47"/>
      <c r="W12" s="47"/>
    </row>
    <row r="13" spans="1:23" ht="22.5" customHeight="1">
      <c r="B13" s="5" t="s">
        <v>60</v>
      </c>
      <c r="I13" s="44">
        <v>-144932</v>
      </c>
      <c r="J13" s="45"/>
      <c r="K13" s="44">
        <v>-138928</v>
      </c>
      <c r="L13" s="46"/>
      <c r="M13" s="138">
        <v>-292495</v>
      </c>
      <c r="N13" s="45"/>
      <c r="O13" s="44">
        <v>-286647</v>
      </c>
      <c r="S13" s="47"/>
      <c r="T13" s="2"/>
      <c r="U13" s="2"/>
      <c r="V13" s="2"/>
      <c r="W13" s="47"/>
    </row>
    <row r="14" spans="1:23" s="2" customFormat="1" ht="22.5" customHeight="1">
      <c r="A14" s="4"/>
      <c r="B14" s="2" t="s">
        <v>61</v>
      </c>
      <c r="F14" s="3"/>
      <c r="G14" s="22"/>
      <c r="H14" s="22"/>
      <c r="I14" s="41">
        <v>135057</v>
      </c>
      <c r="J14" s="47"/>
      <c r="K14" s="41">
        <v>133527</v>
      </c>
      <c r="L14" s="43"/>
      <c r="M14" s="41">
        <v>280481</v>
      </c>
      <c r="N14" s="47"/>
      <c r="O14" s="41">
        <v>276345</v>
      </c>
      <c r="S14" s="47"/>
      <c r="W14" s="47"/>
    </row>
    <row r="15" spans="1:23" ht="22.5" customHeight="1">
      <c r="B15" s="5" t="s">
        <v>62</v>
      </c>
      <c r="C15" s="6"/>
      <c r="D15" s="6"/>
      <c r="E15" s="6"/>
      <c r="F15" s="48"/>
      <c r="I15" s="49">
        <v>3392</v>
      </c>
      <c r="J15" s="45"/>
      <c r="K15" s="49">
        <v>8717</v>
      </c>
      <c r="L15" s="46"/>
      <c r="M15" s="49">
        <v>12503</v>
      </c>
      <c r="N15" s="45"/>
      <c r="O15" s="49">
        <v>17939</v>
      </c>
      <c r="S15" s="47"/>
      <c r="T15" s="2"/>
      <c r="U15" s="2"/>
      <c r="V15" s="2"/>
      <c r="W15" s="47"/>
    </row>
    <row r="16" spans="1:23" ht="22.5" customHeight="1">
      <c r="B16" s="5" t="s">
        <v>63</v>
      </c>
      <c r="C16" s="6"/>
      <c r="D16" s="6"/>
      <c r="E16" s="6"/>
      <c r="F16" s="48"/>
      <c r="G16" s="6">
        <v>4</v>
      </c>
      <c r="I16" s="49">
        <v>-78826</v>
      </c>
      <c r="J16" s="45"/>
      <c r="K16" s="49">
        <v>-83057</v>
      </c>
      <c r="L16" s="46"/>
      <c r="M16" s="49">
        <v>-155041</v>
      </c>
      <c r="N16" s="45"/>
      <c r="O16" s="49">
        <v>-165097</v>
      </c>
      <c r="S16" s="47"/>
      <c r="T16" s="2"/>
      <c r="U16" s="2"/>
      <c r="V16" s="2"/>
      <c r="W16" s="47"/>
    </row>
    <row r="17" spans="2:23" ht="22.5" customHeight="1">
      <c r="B17" s="5" t="s">
        <v>64</v>
      </c>
      <c r="F17" s="12"/>
      <c r="I17" s="44">
        <v>-32655</v>
      </c>
      <c r="J17" s="45"/>
      <c r="K17" s="44">
        <v>-36182</v>
      </c>
      <c r="L17" s="46"/>
      <c r="M17" s="44">
        <v>-66270</v>
      </c>
      <c r="N17" s="45"/>
      <c r="O17" s="44">
        <v>-72374</v>
      </c>
      <c r="S17" s="47"/>
      <c r="T17" s="2"/>
      <c r="U17" s="2"/>
      <c r="V17" s="2"/>
      <c r="W17" s="47"/>
    </row>
    <row r="18" spans="2:23" ht="22.5" customHeight="1">
      <c r="B18" s="2" t="s">
        <v>65</v>
      </c>
      <c r="I18" s="41">
        <v>26968</v>
      </c>
      <c r="J18" s="49"/>
      <c r="K18" s="41">
        <v>23005</v>
      </c>
      <c r="L18" s="46"/>
      <c r="M18" s="41">
        <v>71673</v>
      </c>
      <c r="N18" s="49"/>
      <c r="O18" s="41">
        <v>56813</v>
      </c>
      <c r="S18" s="47"/>
      <c r="T18" s="2"/>
      <c r="U18" s="2"/>
      <c r="V18" s="2"/>
      <c r="W18" s="47"/>
    </row>
    <row r="19" spans="2:23" ht="22.5" customHeight="1">
      <c r="B19" s="5" t="s">
        <v>66</v>
      </c>
      <c r="G19" s="6">
        <v>4</v>
      </c>
      <c r="I19" s="44">
        <v>-918</v>
      </c>
      <c r="J19" s="49"/>
      <c r="K19" s="49">
        <v>-812</v>
      </c>
      <c r="L19" s="46"/>
      <c r="M19" s="50">
        <v>-1858</v>
      </c>
      <c r="N19" s="49"/>
      <c r="O19" s="50">
        <v>-1791</v>
      </c>
      <c r="S19" s="47"/>
      <c r="T19" s="2"/>
      <c r="U19" s="2"/>
      <c r="V19" s="2"/>
      <c r="W19" s="47"/>
    </row>
    <row r="20" spans="2:23" ht="22.5" customHeight="1">
      <c r="B20" s="2" t="s">
        <v>67</v>
      </c>
      <c r="C20" s="6"/>
      <c r="D20" s="6"/>
      <c r="E20" s="6"/>
      <c r="F20" s="6"/>
      <c r="I20" s="51">
        <v>26050</v>
      </c>
      <c r="J20" s="47"/>
      <c r="K20" s="51">
        <v>22193</v>
      </c>
      <c r="L20" s="46"/>
      <c r="M20" s="51">
        <v>69815</v>
      </c>
      <c r="N20" s="47"/>
      <c r="O20" s="51">
        <v>55022</v>
      </c>
      <c r="S20" s="47"/>
      <c r="T20" s="2"/>
      <c r="U20" s="2"/>
      <c r="V20" s="2"/>
      <c r="W20" s="47"/>
    </row>
    <row r="21" spans="2:23" ht="22.5" customHeight="1">
      <c r="B21" s="5" t="s">
        <v>68</v>
      </c>
      <c r="C21" s="6"/>
      <c r="D21" s="6"/>
      <c r="E21" s="6"/>
      <c r="F21" s="6"/>
      <c r="G21" s="6">
        <v>14</v>
      </c>
      <c r="I21" s="139">
        <v>-5359</v>
      </c>
      <c r="J21" s="46"/>
      <c r="K21" s="50">
        <v>-4366</v>
      </c>
      <c r="L21" s="46"/>
      <c r="M21" s="140">
        <v>-14372</v>
      </c>
      <c r="N21" s="46"/>
      <c r="O21" s="50">
        <v>-11093</v>
      </c>
      <c r="S21" s="47"/>
      <c r="T21" s="2"/>
      <c r="U21" s="2"/>
      <c r="V21" s="2"/>
      <c r="W21" s="47"/>
    </row>
    <row r="22" spans="2:23" ht="22.5" customHeight="1">
      <c r="B22" s="2" t="s">
        <v>69</v>
      </c>
      <c r="C22" s="6"/>
      <c r="D22" s="6"/>
      <c r="E22" s="6"/>
      <c r="F22" s="6"/>
      <c r="I22" s="51">
        <v>20691</v>
      </c>
      <c r="J22" s="47"/>
      <c r="K22" s="51">
        <v>17827</v>
      </c>
      <c r="L22" s="46"/>
      <c r="M22" s="51">
        <v>55443</v>
      </c>
      <c r="N22" s="47"/>
      <c r="O22" s="51">
        <v>43929</v>
      </c>
      <c r="S22" s="47"/>
      <c r="T22" s="2"/>
      <c r="U22" s="2"/>
      <c r="V22" s="2"/>
      <c r="W22" s="47"/>
    </row>
    <row r="23" spans="2:23" ht="22.5" customHeight="1">
      <c r="B23" s="5" t="s">
        <v>70</v>
      </c>
      <c r="D23" s="6"/>
      <c r="E23" s="6"/>
      <c r="F23" s="6"/>
      <c r="I23" s="44">
        <v>0</v>
      </c>
      <c r="J23" s="45"/>
      <c r="K23" s="44">
        <v>0</v>
      </c>
      <c r="L23" s="46"/>
      <c r="M23" s="44">
        <v>0</v>
      </c>
      <c r="N23" s="45"/>
      <c r="O23" s="44">
        <v>0</v>
      </c>
      <c r="S23" s="47"/>
      <c r="T23" s="2"/>
      <c r="U23" s="2"/>
      <c r="V23" s="2"/>
      <c r="W23" s="47"/>
    </row>
    <row r="24" spans="2:23" ht="22.5" customHeight="1" thickBot="1">
      <c r="B24" s="2" t="s">
        <v>71</v>
      </c>
      <c r="C24" s="6"/>
      <c r="D24" s="6"/>
      <c r="E24" s="6"/>
      <c r="F24" s="6"/>
      <c r="I24" s="52">
        <v>20691</v>
      </c>
      <c r="J24" s="47"/>
      <c r="K24" s="52">
        <v>17827</v>
      </c>
      <c r="L24" s="46"/>
      <c r="M24" s="52">
        <v>55443</v>
      </c>
      <c r="N24" s="47"/>
      <c r="O24" s="52">
        <v>43929</v>
      </c>
      <c r="S24" s="47"/>
      <c r="T24" s="2"/>
      <c r="U24" s="2"/>
      <c r="V24" s="2"/>
      <c r="W24" s="47"/>
    </row>
    <row r="25" spans="2:23" ht="22.5" customHeight="1" thickTop="1">
      <c r="C25" s="6"/>
      <c r="D25" s="6"/>
      <c r="E25" s="6"/>
      <c r="F25" s="6"/>
      <c r="I25" s="46"/>
      <c r="J25" s="46"/>
      <c r="K25" s="46"/>
      <c r="L25" s="46"/>
      <c r="M25" s="46"/>
      <c r="N25" s="46"/>
      <c r="O25" s="46"/>
    </row>
    <row r="26" spans="2:23" ht="22.5" customHeight="1">
      <c r="B26" s="2" t="s">
        <v>72</v>
      </c>
      <c r="C26" s="6"/>
      <c r="D26" s="6"/>
      <c r="E26" s="6"/>
      <c r="F26" s="6"/>
      <c r="I26" s="46"/>
      <c r="J26" s="46"/>
      <c r="K26" s="46"/>
      <c r="L26" s="46"/>
      <c r="M26" s="46"/>
      <c r="N26" s="46"/>
      <c r="O26" s="46"/>
    </row>
    <row r="27" spans="2:23" ht="22.5" customHeight="1" thickBot="1">
      <c r="C27" s="5" t="s">
        <v>73</v>
      </c>
      <c r="D27" s="6"/>
      <c r="E27" s="6"/>
      <c r="F27" s="6"/>
      <c r="I27" s="53">
        <v>0.11872564975236413</v>
      </c>
      <c r="J27" s="45"/>
      <c r="K27" s="53">
        <v>0.1022928807869829</v>
      </c>
      <c r="L27" s="46"/>
      <c r="M27" s="53">
        <v>0.3181385540656369</v>
      </c>
      <c r="N27" s="45"/>
      <c r="O27" s="53">
        <v>0.2520718556002251</v>
      </c>
      <c r="Q27" s="54"/>
    </row>
    <row r="28" spans="2:23" ht="22.5" customHeight="1" thickTop="1" thickBot="1">
      <c r="C28" s="5" t="s">
        <v>74</v>
      </c>
      <c r="D28" s="6"/>
      <c r="E28" s="6"/>
      <c r="F28" s="6"/>
      <c r="I28" s="55">
        <v>174273125</v>
      </c>
      <c r="J28" s="56"/>
      <c r="K28" s="55">
        <v>174273125</v>
      </c>
      <c r="L28" s="46"/>
      <c r="M28" s="55">
        <v>174273125</v>
      </c>
      <c r="N28" s="56"/>
      <c r="O28" s="55">
        <v>174273125</v>
      </c>
    </row>
    <row r="29" spans="2:23" ht="22.5" customHeight="1" thickTop="1">
      <c r="C29" s="6"/>
      <c r="D29" s="6"/>
      <c r="E29" s="6"/>
      <c r="F29" s="6"/>
      <c r="I29" s="6"/>
      <c r="J29" s="6"/>
      <c r="K29" s="6"/>
      <c r="M29" s="6"/>
      <c r="N29" s="6"/>
      <c r="O29" s="6"/>
    </row>
    <row r="30" spans="2:23" ht="22.5" customHeight="1">
      <c r="C30" s="6"/>
      <c r="D30" s="6"/>
      <c r="E30" s="6"/>
      <c r="F30" s="6"/>
      <c r="I30" s="6"/>
      <c r="J30" s="6"/>
      <c r="K30" s="6"/>
      <c r="M30" s="6"/>
      <c r="N30" s="6"/>
      <c r="O30" s="6"/>
      <c r="P30" s="6"/>
      <c r="Q30" s="6"/>
    </row>
    <row r="31" spans="2:23" ht="22.5" customHeight="1">
      <c r="C31" s="6"/>
      <c r="D31" s="6"/>
      <c r="E31" s="6"/>
      <c r="F31" s="6"/>
      <c r="I31" s="6"/>
      <c r="J31" s="6"/>
      <c r="K31" s="6"/>
      <c r="M31" s="6"/>
      <c r="N31" s="6"/>
      <c r="O31" s="6"/>
      <c r="P31" s="6"/>
      <c r="Q31" s="6"/>
    </row>
    <row r="32" spans="2:23" ht="22.5" customHeight="1">
      <c r="C32" s="6"/>
      <c r="D32" s="6"/>
      <c r="E32" s="6"/>
      <c r="F32" s="6"/>
      <c r="I32" s="6"/>
      <c r="J32" s="6"/>
      <c r="K32" s="6"/>
      <c r="M32" s="6"/>
      <c r="N32" s="6"/>
      <c r="O32" s="6"/>
      <c r="P32" s="6"/>
      <c r="Q32" s="6"/>
    </row>
    <row r="33" spans="1:17" ht="22.5" customHeight="1">
      <c r="C33" s="6"/>
      <c r="D33" s="6"/>
      <c r="E33" s="6"/>
      <c r="F33" s="6"/>
      <c r="I33" s="6"/>
      <c r="J33" s="6"/>
      <c r="K33" s="6"/>
      <c r="M33" s="6"/>
      <c r="N33" s="6"/>
      <c r="O33" s="6"/>
      <c r="P33" s="6"/>
      <c r="Q33" s="6"/>
    </row>
    <row r="34" spans="1:17" ht="22.5" customHeight="1">
      <c r="C34" s="6"/>
      <c r="D34" s="6"/>
      <c r="E34" s="6"/>
      <c r="F34" s="6"/>
      <c r="I34" s="6"/>
      <c r="J34" s="6"/>
      <c r="K34" s="6"/>
      <c r="M34" s="6"/>
      <c r="N34" s="6"/>
      <c r="O34" s="6"/>
      <c r="P34" s="6"/>
      <c r="Q34" s="6"/>
    </row>
    <row r="37" spans="1:17" ht="12.75" customHeight="1">
      <c r="A37" s="57"/>
    </row>
    <row r="49" spans="1:1" ht="12.75" customHeight="1">
      <c r="A49" s="1"/>
    </row>
    <row r="50" spans="1:1" ht="12.75" customHeight="1">
      <c r="A50" s="1"/>
    </row>
    <row r="60" spans="1:1" ht="12.75" customHeight="1">
      <c r="A60" s="59"/>
    </row>
    <row r="61" spans="1:1" ht="12.75" customHeight="1">
      <c r="A61" s="1"/>
    </row>
    <row r="62" spans="1:1" ht="12.75" customHeight="1">
      <c r="A62" s="1"/>
    </row>
    <row r="65" spans="1:1" ht="12.75" customHeight="1">
      <c r="A65" s="1"/>
    </row>
  </sheetData>
  <mergeCells count="10">
    <mergeCell ref="I9:K9"/>
    <mergeCell ref="M9:O9"/>
    <mergeCell ref="B10:F10"/>
    <mergeCell ref="B12:F12"/>
    <mergeCell ref="B1:K1"/>
    <mergeCell ref="B2:K2"/>
    <mergeCell ref="B3:K3"/>
    <mergeCell ref="I7:O7"/>
    <mergeCell ref="I8:K8"/>
    <mergeCell ref="M8:O8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O31"/>
  <sheetViews>
    <sheetView view="pageBreakPreview" topLeftCell="A4" zoomScale="55" zoomScaleNormal="100" zoomScaleSheetLayoutView="55" workbookViewId="0">
      <selection activeCell="J13" sqref="J13"/>
    </sheetView>
  </sheetViews>
  <sheetFormatPr defaultColWidth="8.28515625" defaultRowHeight="22.5" customHeight="1"/>
  <cols>
    <col min="1" max="1" width="33.7109375" style="62" customWidth="1"/>
    <col min="2" max="2" width="7.85546875" style="62" customWidth="1"/>
    <col min="3" max="3" width="1" style="62" customWidth="1"/>
    <col min="4" max="4" width="15.140625" style="66" customWidth="1"/>
    <col min="5" max="5" width="1" style="66" customWidth="1"/>
    <col min="6" max="6" width="15.140625" style="66" customWidth="1"/>
    <col min="7" max="7" width="1" style="66" customWidth="1"/>
    <col min="8" max="8" width="15.140625" style="66" customWidth="1"/>
    <col min="9" max="9" width="1" style="62" customWidth="1"/>
    <col min="10" max="10" width="15.140625" style="62" customWidth="1"/>
    <col min="11" max="11" width="1" style="62" customWidth="1"/>
    <col min="12" max="12" width="15.140625" style="62" customWidth="1"/>
    <col min="13" max="13" width="14.5703125" style="62" customWidth="1"/>
    <col min="14" max="14" width="8.28515625" style="62" customWidth="1"/>
    <col min="15" max="15" width="12.7109375" style="62" bestFit="1" customWidth="1"/>
    <col min="16" max="16384" width="8.28515625" style="62"/>
  </cols>
  <sheetData>
    <row r="1" spans="1:15" ht="22.5" customHeight="1">
      <c r="A1" s="60" t="str">
        <f>'PL (Q-T)'!B1</f>
        <v>บริษัท ยูบิลลี่ เอ็นเตอร์ไพรส์ จำกัด (มหาชน)</v>
      </c>
      <c r="B1" s="61"/>
      <c r="C1" s="61"/>
      <c r="D1" s="61"/>
      <c r="E1" s="61"/>
      <c r="F1" s="61"/>
      <c r="G1" s="61"/>
      <c r="H1" s="61"/>
    </row>
    <row r="2" spans="1:15" ht="22.5" customHeight="1">
      <c r="A2" s="63" t="s">
        <v>75</v>
      </c>
      <c r="B2" s="63"/>
      <c r="C2" s="63"/>
      <c r="D2" s="63"/>
      <c r="E2" s="63"/>
      <c r="F2" s="63"/>
      <c r="G2" s="63"/>
      <c r="H2" s="63"/>
    </row>
    <row r="3" spans="1:15" ht="22.5" customHeight="1">
      <c r="A3" s="2" t="s">
        <v>76</v>
      </c>
      <c r="B3" s="64"/>
      <c r="C3" s="64"/>
      <c r="D3" s="64"/>
      <c r="E3" s="64"/>
      <c r="F3" s="64"/>
      <c r="G3" s="64"/>
      <c r="H3" s="64"/>
    </row>
    <row r="4" spans="1:15" ht="22.5" customHeight="1">
      <c r="A4" s="65"/>
      <c r="B4" s="65"/>
      <c r="C4" s="65"/>
      <c r="I4" s="66"/>
      <c r="J4" s="66"/>
      <c r="K4" s="66"/>
      <c r="L4" s="37" t="s">
        <v>7</v>
      </c>
    </row>
    <row r="5" spans="1:15" ht="22.5" customHeight="1">
      <c r="A5" s="65"/>
      <c r="B5" s="65"/>
      <c r="C5" s="65"/>
      <c r="I5" s="66"/>
      <c r="J5" s="66"/>
      <c r="K5" s="66"/>
      <c r="L5" s="37" t="s">
        <v>8</v>
      </c>
    </row>
    <row r="6" spans="1:15" ht="22.5" customHeight="1">
      <c r="A6" s="65"/>
      <c r="B6" s="65"/>
      <c r="C6" s="65"/>
      <c r="D6" s="152" t="s">
        <v>4</v>
      </c>
      <c r="E6" s="152"/>
      <c r="F6" s="152"/>
      <c r="G6" s="152"/>
      <c r="H6" s="152"/>
      <c r="I6" s="152"/>
      <c r="J6" s="152"/>
      <c r="K6" s="152"/>
      <c r="L6" s="152"/>
    </row>
    <row r="7" spans="1:15" ht="22.5" customHeight="1">
      <c r="A7" s="65"/>
      <c r="B7" s="65"/>
      <c r="C7" s="67"/>
      <c r="D7" s="67" t="s">
        <v>77</v>
      </c>
      <c r="E7" s="67"/>
      <c r="F7" s="67" t="s">
        <v>78</v>
      </c>
      <c r="G7" s="67"/>
      <c r="H7" s="153" t="s">
        <v>51</v>
      </c>
      <c r="I7" s="153"/>
      <c r="J7" s="153"/>
      <c r="K7" s="67"/>
      <c r="L7" s="67"/>
    </row>
    <row r="8" spans="1:15" ht="22.5" customHeight="1">
      <c r="A8" s="68"/>
      <c r="B8" s="69" t="s">
        <v>3</v>
      </c>
      <c r="C8" s="67"/>
      <c r="D8" s="69" t="s">
        <v>79</v>
      </c>
      <c r="E8" s="67"/>
      <c r="F8" s="70" t="s">
        <v>80</v>
      </c>
      <c r="G8" s="67"/>
      <c r="H8" s="69" t="s">
        <v>81</v>
      </c>
      <c r="I8" s="67"/>
      <c r="J8" s="70" t="s">
        <v>53</v>
      </c>
      <c r="K8" s="67"/>
      <c r="L8" s="69" t="s">
        <v>82</v>
      </c>
    </row>
    <row r="9" spans="1:15" ht="22.5" customHeight="1">
      <c r="A9" s="71" t="s">
        <v>83</v>
      </c>
      <c r="B9" s="67"/>
      <c r="C9" s="72"/>
      <c r="D9" s="73">
        <v>174273</v>
      </c>
      <c r="E9" s="74"/>
      <c r="F9" s="73">
        <v>92267</v>
      </c>
      <c r="G9" s="73"/>
      <c r="H9" s="73">
        <v>17500</v>
      </c>
      <c r="I9" s="73"/>
      <c r="J9" s="73">
        <v>1452599</v>
      </c>
      <c r="K9" s="73"/>
      <c r="L9" s="73">
        <f>SUM(D9:K9)</f>
        <v>1736639</v>
      </c>
    </row>
    <row r="10" spans="1:15" ht="22.5" customHeight="1">
      <c r="A10" s="71" t="s">
        <v>84</v>
      </c>
      <c r="B10" s="67"/>
      <c r="C10" s="72"/>
      <c r="D10" s="74"/>
      <c r="E10" s="74"/>
      <c r="F10" s="74"/>
      <c r="G10" s="74"/>
      <c r="H10" s="74"/>
      <c r="I10" s="74"/>
      <c r="J10" s="74"/>
      <c r="K10" s="73"/>
      <c r="L10" s="74"/>
    </row>
    <row r="11" spans="1:15" ht="22.5" customHeight="1">
      <c r="A11" s="75" t="s">
        <v>85</v>
      </c>
      <c r="B11" s="76">
        <v>15</v>
      </c>
      <c r="C11" s="72"/>
      <c r="D11" s="73">
        <v>0</v>
      </c>
      <c r="E11" s="73"/>
      <c r="F11" s="73">
        <v>0</v>
      </c>
      <c r="G11" s="73"/>
      <c r="H11" s="73">
        <v>0</v>
      </c>
      <c r="I11" s="73"/>
      <c r="J11" s="73">
        <v>-24398</v>
      </c>
      <c r="K11" s="73"/>
      <c r="L11" s="73">
        <v>-24398</v>
      </c>
    </row>
    <row r="12" spans="1:15" ht="22.5" customHeight="1">
      <c r="A12" s="75" t="s">
        <v>69</v>
      </c>
      <c r="B12" s="67"/>
      <c r="C12" s="72"/>
      <c r="D12" s="73">
        <v>0</v>
      </c>
      <c r="E12" s="73"/>
      <c r="F12" s="73">
        <v>0</v>
      </c>
      <c r="G12" s="73"/>
      <c r="H12" s="73">
        <v>0</v>
      </c>
      <c r="I12" s="73"/>
      <c r="J12" s="73">
        <v>55443</v>
      </c>
      <c r="K12" s="73"/>
      <c r="L12" s="73">
        <v>55443</v>
      </c>
      <c r="M12" s="12"/>
    </row>
    <row r="13" spans="1:15" ht="22.5" customHeight="1" thickBot="1">
      <c r="A13" s="71" t="s">
        <v>86</v>
      </c>
      <c r="B13" s="67"/>
      <c r="C13" s="72"/>
      <c r="D13" s="77">
        <v>174273</v>
      </c>
      <c r="E13" s="74"/>
      <c r="F13" s="77">
        <v>92267</v>
      </c>
      <c r="G13" s="73"/>
      <c r="H13" s="77">
        <v>17500</v>
      </c>
      <c r="I13" s="73"/>
      <c r="J13" s="77">
        <v>1483644</v>
      </c>
      <c r="K13" s="73"/>
      <c r="L13" s="77">
        <v>1767684</v>
      </c>
      <c r="M13" s="78"/>
      <c r="O13" s="12"/>
    </row>
    <row r="14" spans="1:15" ht="22.5" customHeight="1" thickTop="1">
      <c r="A14" s="71"/>
      <c r="B14" s="67"/>
      <c r="C14" s="72"/>
      <c r="D14" s="73"/>
      <c r="E14" s="74"/>
      <c r="F14" s="73"/>
      <c r="G14" s="73"/>
      <c r="H14" s="73"/>
      <c r="I14" s="73"/>
      <c r="J14" s="73"/>
      <c r="K14" s="73"/>
      <c r="L14" s="73"/>
      <c r="M14" s="79"/>
    </row>
    <row r="15" spans="1:15" ht="22.5" customHeight="1">
      <c r="A15" s="71" t="s">
        <v>87</v>
      </c>
      <c r="B15" s="67"/>
      <c r="C15" s="72"/>
      <c r="D15" s="73">
        <v>174273</v>
      </c>
      <c r="E15" s="74"/>
      <c r="F15" s="73">
        <v>92267</v>
      </c>
      <c r="G15" s="73"/>
      <c r="H15" s="73">
        <v>17500</v>
      </c>
      <c r="I15" s="73"/>
      <c r="J15" s="73">
        <v>1390739</v>
      </c>
      <c r="K15" s="73"/>
      <c r="L15" s="73">
        <f>SUM(D15:K15)</f>
        <v>1674779</v>
      </c>
      <c r="M15" s="79"/>
    </row>
    <row r="16" spans="1:15" ht="22.5" customHeight="1">
      <c r="A16" s="71" t="s">
        <v>84</v>
      </c>
      <c r="B16" s="67"/>
      <c r="C16" s="72"/>
      <c r="D16" s="74"/>
      <c r="E16" s="74"/>
      <c r="F16" s="73"/>
      <c r="G16" s="73"/>
      <c r="H16" s="73"/>
      <c r="I16" s="73"/>
      <c r="J16" s="73"/>
      <c r="K16" s="73"/>
      <c r="L16" s="73"/>
    </row>
    <row r="17" spans="1:13" ht="22.5" customHeight="1">
      <c r="A17" s="75" t="s">
        <v>85</v>
      </c>
      <c r="B17" s="76"/>
      <c r="C17" s="72"/>
      <c r="D17" s="73">
        <v>0</v>
      </c>
      <c r="E17" s="73"/>
      <c r="F17" s="73">
        <v>0</v>
      </c>
      <c r="G17" s="73"/>
      <c r="H17" s="73">
        <v>0</v>
      </c>
      <c r="I17" s="73"/>
      <c r="J17" s="73">
        <v>-24398</v>
      </c>
      <c r="K17" s="73"/>
      <c r="L17" s="73">
        <v>-24398</v>
      </c>
      <c r="M17" s="16"/>
    </row>
    <row r="18" spans="1:13" ht="22.5" customHeight="1">
      <c r="A18" s="75" t="s">
        <v>69</v>
      </c>
      <c r="B18" s="80"/>
      <c r="C18" s="72"/>
      <c r="D18" s="73">
        <v>0</v>
      </c>
      <c r="E18" s="73"/>
      <c r="F18" s="73">
        <v>0</v>
      </c>
      <c r="G18" s="73"/>
      <c r="H18" s="73">
        <v>0</v>
      </c>
      <c r="I18" s="73"/>
      <c r="J18" s="73">
        <v>43929</v>
      </c>
      <c r="K18" s="73"/>
      <c r="L18" s="73">
        <v>43929</v>
      </c>
    </row>
    <row r="19" spans="1:13" s="63" customFormat="1" ht="22.5" customHeight="1" thickBot="1">
      <c r="A19" s="71" t="s">
        <v>88</v>
      </c>
      <c r="B19" s="72"/>
      <c r="C19" s="72"/>
      <c r="D19" s="77">
        <v>174273</v>
      </c>
      <c r="E19" s="74"/>
      <c r="F19" s="77">
        <v>92267</v>
      </c>
      <c r="G19" s="73"/>
      <c r="H19" s="77">
        <v>17500</v>
      </c>
      <c r="I19" s="73"/>
      <c r="J19" s="77">
        <v>1410270</v>
      </c>
      <c r="K19" s="73"/>
      <c r="L19" s="77">
        <v>1694310</v>
      </c>
      <c r="M19" s="81"/>
    </row>
    <row r="20" spans="1:13" ht="22.5" customHeight="1" thickTop="1">
      <c r="A20" s="71"/>
      <c r="B20" s="72"/>
      <c r="C20" s="72"/>
      <c r="D20" s="82"/>
      <c r="E20" s="82"/>
      <c r="F20" s="82"/>
      <c r="G20" s="82"/>
      <c r="H20" s="82"/>
      <c r="I20" s="82"/>
      <c r="J20" s="82"/>
      <c r="K20" s="83"/>
      <c r="L20" s="82"/>
    </row>
    <row r="21" spans="1:13" s="63" customFormat="1" ht="22.5" customHeight="1"/>
    <row r="22" spans="1:13" ht="22.5" customHeight="1">
      <c r="D22" s="62"/>
      <c r="E22" s="62"/>
      <c r="F22" s="62"/>
      <c r="G22" s="62"/>
      <c r="H22" s="62"/>
      <c r="J22" s="12"/>
    </row>
    <row r="23" spans="1:13" s="84" customFormat="1" ht="22.5" customHeight="1"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3" ht="22.5" customHeight="1">
      <c r="D24" s="62"/>
      <c r="E24" s="62"/>
      <c r="F24" s="62"/>
      <c r="G24" s="62"/>
      <c r="H24" s="62"/>
      <c r="J24" s="12"/>
    </row>
    <row r="25" spans="1:13" ht="22.5" customHeight="1">
      <c r="D25" s="62"/>
      <c r="E25" s="62"/>
      <c r="F25" s="62"/>
      <c r="G25" s="62"/>
      <c r="H25" s="12"/>
      <c r="L25" s="12"/>
    </row>
    <row r="26" spans="1:13" ht="22.5" customHeight="1">
      <c r="D26" s="62"/>
      <c r="E26" s="62"/>
      <c r="F26" s="62"/>
      <c r="G26" s="62"/>
      <c r="H26" s="62"/>
    </row>
    <row r="27" spans="1:13" s="63" customFormat="1" ht="22.5" customHeight="1">
      <c r="M27" s="3"/>
    </row>
    <row r="28" spans="1:13" ht="9.9499999999999993" customHeight="1">
      <c r="A28" s="71"/>
      <c r="B28" s="72"/>
      <c r="C28" s="72"/>
      <c r="D28" s="85"/>
      <c r="E28" s="85"/>
      <c r="F28" s="85"/>
      <c r="G28" s="85"/>
      <c r="H28" s="85"/>
      <c r="I28" s="85"/>
      <c r="J28" s="85"/>
      <c r="K28" s="86"/>
      <c r="L28" s="85"/>
    </row>
    <row r="29" spans="1:13" ht="22.5" customHeight="1">
      <c r="A29" s="71"/>
      <c r="B29" s="71"/>
      <c r="C29" s="68"/>
      <c r="D29" s="87"/>
      <c r="E29" s="87"/>
      <c r="F29" s="87"/>
      <c r="G29" s="88"/>
      <c r="H29" s="87"/>
      <c r="J29" s="87"/>
      <c r="L29" s="87"/>
    </row>
    <row r="30" spans="1:13" s="89" customFormat="1" ht="22.5" customHeight="1">
      <c r="D30" s="90"/>
      <c r="E30" s="90"/>
      <c r="F30" s="90"/>
      <c r="G30" s="90"/>
      <c r="H30" s="90"/>
      <c r="I30" s="90"/>
      <c r="J30" s="90"/>
      <c r="K30" s="90"/>
      <c r="L30" s="90"/>
    </row>
    <row r="31" spans="1:13" ht="22.5" customHeight="1">
      <c r="D31" s="89"/>
      <c r="E31" s="89"/>
      <c r="F31" s="89"/>
      <c r="G31" s="89"/>
      <c r="H31" s="89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&amp;11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P75"/>
  <sheetViews>
    <sheetView tabSelected="1" view="pageBreakPreview" zoomScale="85" zoomScaleNormal="100" zoomScaleSheetLayoutView="85" workbookViewId="0">
      <selection activeCell="P14" sqref="P14"/>
    </sheetView>
  </sheetViews>
  <sheetFormatPr defaultColWidth="8.140625" defaultRowHeight="22.5" customHeight="1"/>
  <cols>
    <col min="1" max="3" width="1.85546875" style="5" customWidth="1"/>
    <col min="4" max="4" width="9.7109375" style="5" customWidth="1"/>
    <col min="5" max="5" width="18.7109375" style="5" customWidth="1"/>
    <col min="6" max="6" width="6.28515625" style="6" customWidth="1"/>
    <col min="7" max="7" width="1.85546875" style="5" customWidth="1"/>
    <col min="8" max="8" width="11.85546875" style="58" customWidth="1"/>
    <col min="9" max="9" width="3.28515625" style="5" customWidth="1"/>
    <col min="10" max="10" width="15.140625" style="58" customWidth="1"/>
    <col min="11" max="11" width="1" style="5" customWidth="1"/>
    <col min="12" max="12" width="15.140625" style="5" customWidth="1"/>
    <col min="13" max="13" width="1" style="5" customWidth="1"/>
    <col min="14" max="14" width="8.140625" style="5"/>
    <col min="15" max="15" width="15.42578125" style="92" customWidth="1"/>
    <col min="16" max="16" width="10.85546875" style="5" bestFit="1" customWidth="1"/>
    <col min="17" max="16384" width="8.140625" style="5"/>
  </cols>
  <sheetData>
    <row r="1" spans="1:16" ht="22.5" customHeight="1">
      <c r="A1" s="91" t="str">
        <f>'BS (T)'!B1</f>
        <v>บริษัท ยูบิลลี่ เอ็นเตอร์ไพรส์ จำกัด (มหาชน)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6" ht="22.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ht="22.5" customHeight="1">
      <c r="A3" s="91" t="s">
        <v>76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7" t="s">
        <v>7</v>
      </c>
    </row>
    <row r="5" spans="1:16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7" t="s">
        <v>8</v>
      </c>
    </row>
    <row r="6" spans="1:16" ht="22.5" customHeight="1">
      <c r="H6" s="5"/>
      <c r="J6" s="146" t="s">
        <v>4</v>
      </c>
      <c r="K6" s="146"/>
      <c r="L6" s="146"/>
      <c r="O6" s="7"/>
    </row>
    <row r="7" spans="1:16" ht="22.5" customHeight="1">
      <c r="H7" s="5"/>
      <c r="J7" s="93">
        <v>2569</v>
      </c>
      <c r="K7" s="94"/>
      <c r="L7" s="93">
        <v>2568</v>
      </c>
      <c r="O7" s="7"/>
    </row>
    <row r="8" spans="1:16" ht="21" customHeight="1">
      <c r="A8" s="64" t="s">
        <v>90</v>
      </c>
      <c r="H8" s="95"/>
      <c r="J8" s="96"/>
      <c r="K8" s="45"/>
      <c r="L8" s="97"/>
    </row>
    <row r="9" spans="1:16" ht="21" customHeight="1">
      <c r="A9" s="98" t="s">
        <v>69</v>
      </c>
      <c r="H9" s="99"/>
      <c r="I9" s="99"/>
      <c r="J9" s="73">
        <v>55443</v>
      </c>
      <c r="K9" s="73"/>
      <c r="L9" s="73">
        <v>43929</v>
      </c>
      <c r="O9" s="100"/>
      <c r="P9" s="101"/>
    </row>
    <row r="10" spans="1:16" ht="21" customHeight="1">
      <c r="A10" s="98" t="s">
        <v>91</v>
      </c>
      <c r="H10" s="99"/>
      <c r="I10" s="102"/>
      <c r="J10" s="73"/>
      <c r="K10" s="103"/>
      <c r="L10" s="73"/>
      <c r="O10" s="100"/>
    </row>
    <row r="11" spans="1:16" ht="21" customHeight="1">
      <c r="A11" s="98"/>
      <c r="B11" s="5" t="s">
        <v>68</v>
      </c>
      <c r="H11" s="99"/>
      <c r="I11" s="102"/>
      <c r="J11" s="73">
        <v>14372</v>
      </c>
      <c r="K11" s="104"/>
      <c r="L11" s="73">
        <v>11093</v>
      </c>
      <c r="O11" s="100"/>
    </row>
    <row r="12" spans="1:16" ht="21" customHeight="1">
      <c r="B12" s="5" t="s">
        <v>92</v>
      </c>
      <c r="H12" s="99"/>
      <c r="I12" s="102"/>
      <c r="J12" s="73">
        <v>52479</v>
      </c>
      <c r="K12" s="104"/>
      <c r="L12" s="73">
        <v>55948</v>
      </c>
      <c r="O12" s="100"/>
    </row>
    <row r="13" spans="1:16" ht="21" customHeight="1">
      <c r="B13" s="5" t="s">
        <v>121</v>
      </c>
      <c r="H13" s="99"/>
      <c r="I13" s="102"/>
      <c r="J13" s="73">
        <v>-797</v>
      </c>
      <c r="K13" s="73"/>
      <c r="L13" s="73">
        <v>-1596</v>
      </c>
      <c r="O13" s="100"/>
    </row>
    <row r="14" spans="1:16" ht="21" customHeight="1">
      <c r="B14" s="105" t="s">
        <v>93</v>
      </c>
      <c r="F14" s="5"/>
      <c r="H14" s="99"/>
      <c r="I14" s="102"/>
      <c r="J14" s="73">
        <v>8</v>
      </c>
      <c r="K14" s="104"/>
      <c r="L14" s="73">
        <v>-7</v>
      </c>
      <c r="O14" s="100"/>
    </row>
    <row r="15" spans="1:16" ht="21" customHeight="1">
      <c r="B15" s="5" t="s">
        <v>94</v>
      </c>
      <c r="H15" s="99"/>
      <c r="I15" s="102"/>
      <c r="J15" s="73">
        <v>0</v>
      </c>
      <c r="K15" s="104"/>
      <c r="L15" s="73">
        <v>62</v>
      </c>
      <c r="O15" s="100"/>
    </row>
    <row r="16" spans="1:16" ht="21" customHeight="1">
      <c r="B16" s="5" t="s">
        <v>95</v>
      </c>
      <c r="H16" s="99"/>
      <c r="I16" s="102"/>
      <c r="J16" s="73">
        <v>-9377</v>
      </c>
      <c r="K16" s="104"/>
      <c r="L16" s="106">
        <v>-13711</v>
      </c>
      <c r="O16" s="100"/>
    </row>
    <row r="17" spans="1:15" ht="21" customHeight="1">
      <c r="B17" s="5" t="s">
        <v>96</v>
      </c>
      <c r="H17" s="99"/>
      <c r="I17" s="102"/>
      <c r="J17" s="73">
        <v>69</v>
      </c>
      <c r="K17" s="104"/>
      <c r="L17" s="106">
        <v>215</v>
      </c>
      <c r="O17" s="100"/>
    </row>
    <row r="18" spans="1:15" ht="21" customHeight="1">
      <c r="B18" s="5" t="s">
        <v>97</v>
      </c>
      <c r="H18" s="99"/>
      <c r="I18" s="102"/>
      <c r="J18" s="73">
        <v>-457</v>
      </c>
      <c r="K18" s="104">
        <v>38894.17</v>
      </c>
      <c r="L18" s="106">
        <v>-651</v>
      </c>
      <c r="O18" s="100"/>
    </row>
    <row r="19" spans="1:15" ht="21" customHeight="1">
      <c r="B19" s="5" t="s">
        <v>40</v>
      </c>
      <c r="H19" s="99"/>
      <c r="I19" s="102"/>
      <c r="J19" s="73">
        <v>1353</v>
      </c>
      <c r="K19" s="104"/>
      <c r="L19" s="106">
        <v>1228</v>
      </c>
      <c r="O19" s="100"/>
    </row>
    <row r="20" spans="1:15" ht="21" customHeight="1">
      <c r="B20" s="5" t="s">
        <v>98</v>
      </c>
      <c r="H20" s="99"/>
      <c r="I20" s="102"/>
      <c r="J20" s="73">
        <v>-2305</v>
      </c>
      <c r="K20" s="104"/>
      <c r="L20" s="107">
        <v>-2875</v>
      </c>
      <c r="O20" s="100"/>
    </row>
    <row r="21" spans="1:15" ht="21" customHeight="1">
      <c r="B21" s="5" t="s">
        <v>99</v>
      </c>
      <c r="H21" s="99"/>
      <c r="I21" s="102"/>
      <c r="J21" s="141">
        <v>1858</v>
      </c>
      <c r="K21" s="104"/>
      <c r="L21" s="106">
        <v>1791</v>
      </c>
      <c r="O21" s="100"/>
    </row>
    <row r="22" spans="1:15" ht="21" customHeight="1">
      <c r="A22" s="5" t="s">
        <v>125</v>
      </c>
      <c r="H22" s="99"/>
      <c r="I22" s="102"/>
      <c r="J22" s="73"/>
      <c r="K22" s="73"/>
      <c r="L22" s="108"/>
      <c r="O22" s="100"/>
    </row>
    <row r="23" spans="1:15" ht="21" customHeight="1">
      <c r="B23" s="5" t="s">
        <v>13</v>
      </c>
      <c r="H23" s="99"/>
      <c r="I23" s="102"/>
      <c r="J23" s="141">
        <v>24612</v>
      </c>
      <c r="K23" s="73"/>
      <c r="L23" s="109">
        <v>50931</v>
      </c>
      <c r="O23" s="100"/>
    </row>
    <row r="24" spans="1:15" ht="21" customHeight="1">
      <c r="B24" s="5" t="s">
        <v>15</v>
      </c>
      <c r="H24" s="99"/>
      <c r="I24" s="102"/>
      <c r="J24" s="73">
        <v>8310</v>
      </c>
      <c r="K24" s="73"/>
      <c r="L24" s="110">
        <v>5652</v>
      </c>
      <c r="O24" s="100"/>
    </row>
    <row r="25" spans="1:15" ht="21" customHeight="1">
      <c r="A25" s="111"/>
      <c r="B25" s="5" t="s">
        <v>27</v>
      </c>
      <c r="C25" s="111"/>
      <c r="D25" s="111"/>
      <c r="H25" s="99"/>
      <c r="I25" s="102"/>
      <c r="J25" s="73">
        <v>364</v>
      </c>
      <c r="K25" s="73"/>
      <c r="L25" s="110">
        <v>286</v>
      </c>
      <c r="O25" s="100"/>
    </row>
    <row r="26" spans="1:15" ht="21" customHeight="1">
      <c r="A26" s="5" t="s">
        <v>100</v>
      </c>
      <c r="H26" s="99"/>
      <c r="I26" s="102"/>
      <c r="J26" s="73"/>
      <c r="K26" s="73"/>
      <c r="L26" s="108"/>
      <c r="O26" s="100"/>
    </row>
    <row r="27" spans="1:15" ht="21" customHeight="1">
      <c r="B27" s="5" t="s">
        <v>32</v>
      </c>
      <c r="H27" s="99"/>
      <c r="I27" s="102"/>
      <c r="J27" s="141">
        <v>-26963</v>
      </c>
      <c r="K27" s="73"/>
      <c r="L27" s="112">
        <v>-33217</v>
      </c>
      <c r="O27" s="100"/>
    </row>
    <row r="28" spans="1:15" ht="21" customHeight="1">
      <c r="B28" s="5" t="s">
        <v>34</v>
      </c>
      <c r="H28" s="99"/>
      <c r="I28" s="102"/>
      <c r="J28" s="141">
        <v>274</v>
      </c>
      <c r="K28" s="73"/>
      <c r="L28" s="113">
        <v>84</v>
      </c>
      <c r="O28" s="100"/>
    </row>
    <row r="29" spans="1:15" ht="21" customHeight="1">
      <c r="A29" s="5" t="s">
        <v>101</v>
      </c>
      <c r="H29" s="99"/>
      <c r="I29" s="102"/>
      <c r="J29" s="142">
        <v>119243</v>
      </c>
      <c r="K29" s="73"/>
      <c r="L29" s="114">
        <v>119162</v>
      </c>
      <c r="O29" s="20"/>
    </row>
    <row r="30" spans="1:15" ht="21" customHeight="1">
      <c r="B30" s="5" t="s">
        <v>102</v>
      </c>
      <c r="H30" s="99"/>
      <c r="I30" s="102"/>
      <c r="J30" s="73">
        <v>-16057</v>
      </c>
      <c r="K30" s="73"/>
      <c r="L30" s="115">
        <v>-14015</v>
      </c>
      <c r="O30" s="100"/>
    </row>
    <row r="31" spans="1:15" s="2" customFormat="1" ht="21" customHeight="1">
      <c r="A31" s="2" t="s">
        <v>103</v>
      </c>
      <c r="F31" s="22"/>
      <c r="H31" s="116"/>
      <c r="I31" s="117"/>
      <c r="J31" s="143">
        <v>103186</v>
      </c>
      <c r="K31" s="118"/>
      <c r="L31" s="119">
        <v>105147</v>
      </c>
      <c r="O31" s="121"/>
    </row>
    <row r="32" spans="1:15" s="2" customFormat="1" ht="21" customHeight="1">
      <c r="A32" s="2" t="s">
        <v>104</v>
      </c>
      <c r="F32" s="22"/>
      <c r="H32" s="116"/>
      <c r="I32" s="117"/>
      <c r="J32" s="118"/>
      <c r="K32" s="118"/>
      <c r="L32" s="122"/>
      <c r="O32" s="123"/>
    </row>
    <row r="33" spans="1:15" ht="21" customHeight="1">
      <c r="B33" s="5" t="s">
        <v>105</v>
      </c>
      <c r="H33" s="99"/>
      <c r="I33" s="102"/>
      <c r="J33" s="141">
        <v>-18000</v>
      </c>
      <c r="K33" s="73"/>
      <c r="L33" s="124">
        <v>-8714</v>
      </c>
      <c r="O33" s="100"/>
    </row>
    <row r="34" spans="1:15" ht="21" customHeight="1">
      <c r="B34" s="5" t="s">
        <v>106</v>
      </c>
      <c r="H34" s="99"/>
      <c r="I34" s="102"/>
      <c r="J34" s="73">
        <v>-3047</v>
      </c>
      <c r="K34" s="73"/>
      <c r="L34" s="125">
        <v>-6651</v>
      </c>
      <c r="O34" s="100"/>
    </row>
    <row r="35" spans="1:15" ht="21" customHeight="1">
      <c r="B35" s="5" t="s">
        <v>107</v>
      </c>
      <c r="H35" s="99"/>
      <c r="I35" s="102"/>
      <c r="J35" s="73">
        <v>0</v>
      </c>
      <c r="K35" s="73"/>
      <c r="L35" s="126">
        <v>-120</v>
      </c>
      <c r="O35" s="100"/>
    </row>
    <row r="36" spans="1:15" ht="21" customHeight="1">
      <c r="B36" s="5" t="s">
        <v>108</v>
      </c>
      <c r="H36" s="99"/>
      <c r="I36" s="102"/>
      <c r="J36" s="73">
        <v>2377</v>
      </c>
      <c r="K36" s="73"/>
      <c r="L36" s="127">
        <v>3242</v>
      </c>
      <c r="O36" s="100"/>
    </row>
    <row r="37" spans="1:15" s="2" customFormat="1" ht="21" customHeight="1">
      <c r="A37" s="2" t="s">
        <v>109</v>
      </c>
      <c r="F37" s="22"/>
      <c r="H37" s="116"/>
      <c r="I37" s="117"/>
      <c r="J37" s="143">
        <v>-18670</v>
      </c>
      <c r="K37" s="118"/>
      <c r="L37" s="128">
        <v>-12243</v>
      </c>
      <c r="O37" s="121"/>
    </row>
    <row r="38" spans="1:15" ht="21" customHeight="1">
      <c r="A38" s="2" t="s">
        <v>110</v>
      </c>
      <c r="H38" s="99"/>
      <c r="I38" s="102"/>
      <c r="J38" s="73"/>
      <c r="K38" s="104"/>
      <c r="L38" s="108"/>
      <c r="O38" s="100"/>
    </row>
    <row r="39" spans="1:15" ht="21" customHeight="1">
      <c r="B39" s="5" t="s">
        <v>111</v>
      </c>
      <c r="J39" s="73">
        <v>-44896</v>
      </c>
      <c r="K39" s="129"/>
      <c r="L39" s="130">
        <v>-50348</v>
      </c>
      <c r="O39" s="100"/>
    </row>
    <row r="40" spans="1:15" ht="21" customHeight="1">
      <c r="B40" s="5" t="s">
        <v>112</v>
      </c>
      <c r="J40" s="73">
        <v>-1858</v>
      </c>
      <c r="K40" s="129"/>
      <c r="L40" s="130">
        <v>-1791</v>
      </c>
      <c r="O40" s="100"/>
    </row>
    <row r="41" spans="1:15" ht="21" customHeight="1">
      <c r="B41" s="5" t="s">
        <v>113</v>
      </c>
      <c r="J41" s="73">
        <v>-24397</v>
      </c>
      <c r="K41" s="129"/>
      <c r="L41" s="130">
        <v>-24384</v>
      </c>
      <c r="O41" s="100"/>
    </row>
    <row r="42" spans="1:15" s="2" customFormat="1" ht="21" customHeight="1">
      <c r="A42" s="2" t="s">
        <v>114</v>
      </c>
      <c r="F42" s="22"/>
      <c r="H42" s="131"/>
      <c r="J42" s="143">
        <v>-71151</v>
      </c>
      <c r="K42" s="118"/>
      <c r="L42" s="132">
        <v>-76523</v>
      </c>
      <c r="O42" s="121"/>
    </row>
    <row r="43" spans="1:15" s="2" customFormat="1" ht="21" customHeight="1">
      <c r="A43" s="2" t="s">
        <v>115</v>
      </c>
      <c r="F43" s="22"/>
      <c r="H43" s="131"/>
      <c r="J43" s="144">
        <v>13365</v>
      </c>
      <c r="K43" s="133"/>
      <c r="L43" s="134">
        <v>16381</v>
      </c>
      <c r="O43" s="100"/>
    </row>
    <row r="44" spans="1:15" s="2" customFormat="1" ht="21" customHeight="1">
      <c r="A44" s="2" t="s">
        <v>116</v>
      </c>
      <c r="F44" s="22"/>
      <c r="H44" s="131"/>
      <c r="J44" s="144">
        <v>46540</v>
      </c>
      <c r="K44" s="133"/>
      <c r="L44" s="134">
        <v>43269</v>
      </c>
      <c r="O44" s="100"/>
    </row>
    <row r="45" spans="1:15" s="2" customFormat="1" ht="21" customHeight="1" thickBot="1">
      <c r="A45" s="2" t="s">
        <v>117</v>
      </c>
      <c r="F45" s="22"/>
      <c r="H45" s="131"/>
      <c r="J45" s="145">
        <v>59905</v>
      </c>
      <c r="K45" s="133"/>
      <c r="L45" s="135">
        <v>59650</v>
      </c>
      <c r="O45" s="100"/>
    </row>
    <row r="46" spans="1:15" s="2" customFormat="1" ht="21.95" customHeight="1" thickTop="1">
      <c r="F46" s="22"/>
      <c r="H46" s="131"/>
      <c r="J46" s="118"/>
      <c r="K46" s="133"/>
      <c r="L46" s="136"/>
      <c r="O46" s="120"/>
    </row>
    <row r="47" spans="1:15" s="2" customFormat="1" ht="21" customHeight="1">
      <c r="A47" s="2" t="s">
        <v>118</v>
      </c>
      <c r="F47" s="22"/>
      <c r="H47" s="131"/>
      <c r="J47" s="118"/>
      <c r="K47" s="133"/>
      <c r="L47" s="136"/>
      <c r="O47" s="120"/>
    </row>
    <row r="48" spans="1:15" s="2" customFormat="1" ht="21" customHeight="1">
      <c r="A48" s="5" t="s">
        <v>119</v>
      </c>
      <c r="B48" s="5"/>
      <c r="C48" s="5"/>
      <c r="D48" s="5"/>
      <c r="F48" s="22"/>
      <c r="H48" s="131"/>
      <c r="J48" s="118"/>
      <c r="K48" s="133"/>
      <c r="L48" s="122"/>
      <c r="O48" s="120"/>
    </row>
    <row r="49" spans="1:15" s="2" customFormat="1" ht="21" customHeight="1">
      <c r="A49" s="5"/>
      <c r="B49" s="5" t="s">
        <v>120</v>
      </c>
      <c r="C49" s="5"/>
      <c r="D49" s="5"/>
      <c r="F49" s="22"/>
      <c r="H49" s="131"/>
      <c r="J49" s="73">
        <v>39408</v>
      </c>
      <c r="K49" s="133"/>
      <c r="L49" s="137">
        <v>42388</v>
      </c>
      <c r="O49" s="120"/>
    </row>
    <row r="50" spans="1:15" s="2" customFormat="1" ht="21" customHeight="1">
      <c r="F50" s="22"/>
      <c r="H50" s="131"/>
      <c r="J50" s="118"/>
      <c r="K50" s="133"/>
      <c r="L50" s="136"/>
      <c r="O50" s="120"/>
    </row>
    <row r="51" spans="1:15" s="2" customFormat="1" ht="21" customHeight="1">
      <c r="F51" s="22"/>
      <c r="H51" s="131"/>
      <c r="J51" s="118"/>
      <c r="K51" s="133"/>
      <c r="L51" s="136"/>
      <c r="O51" s="120"/>
    </row>
    <row r="52" spans="1:15" s="2" customFormat="1" ht="21" customHeight="1">
      <c r="F52" s="22"/>
      <c r="H52" s="131"/>
      <c r="J52" s="118"/>
      <c r="K52" s="133"/>
      <c r="L52" s="136"/>
      <c r="O52" s="120"/>
    </row>
    <row r="53" spans="1:15" s="2" customFormat="1" ht="21" customHeight="1">
      <c r="F53" s="22"/>
      <c r="H53" s="131"/>
      <c r="J53" s="118"/>
      <c r="K53" s="133"/>
      <c r="L53" s="136"/>
      <c r="O53" s="120"/>
    </row>
    <row r="54" spans="1:15" s="2" customFormat="1" ht="21" customHeight="1">
      <c r="F54" s="22"/>
      <c r="H54" s="131"/>
      <c r="J54" s="118"/>
      <c r="K54" s="133"/>
      <c r="L54" s="136"/>
      <c r="O54" s="120"/>
    </row>
    <row r="55" spans="1:15" s="2" customFormat="1" ht="21" customHeight="1">
      <c r="F55" s="22"/>
      <c r="H55" s="131"/>
      <c r="J55" s="118"/>
      <c r="K55" s="133"/>
      <c r="L55" s="136"/>
      <c r="O55" s="120"/>
    </row>
    <row r="56" spans="1:15" s="2" customFormat="1" ht="21" customHeight="1">
      <c r="F56" s="22"/>
      <c r="H56" s="131"/>
      <c r="J56" s="118"/>
      <c r="K56" s="133"/>
      <c r="L56" s="136"/>
      <c r="O56" s="120"/>
    </row>
    <row r="57" spans="1:15" s="2" customFormat="1" ht="21" customHeight="1">
      <c r="F57" s="22"/>
      <c r="H57" s="131"/>
      <c r="J57" s="118"/>
      <c r="K57" s="133"/>
      <c r="L57" s="136"/>
      <c r="O57" s="120"/>
    </row>
    <row r="58" spans="1:15" s="2" customFormat="1" ht="21" customHeight="1">
      <c r="F58" s="22"/>
      <c r="H58" s="131"/>
      <c r="J58" s="118"/>
      <c r="K58" s="133"/>
      <c r="L58" s="136"/>
      <c r="O58" s="120"/>
    </row>
    <row r="59" spans="1:15" s="2" customFormat="1" ht="21" customHeight="1">
      <c r="F59" s="22"/>
      <c r="H59" s="131"/>
      <c r="J59" s="118"/>
      <c r="K59" s="133"/>
      <c r="L59" s="136"/>
      <c r="O59" s="120"/>
    </row>
    <row r="60" spans="1:15" s="2" customFormat="1" ht="21" customHeight="1">
      <c r="F60" s="22"/>
      <c r="H60" s="131"/>
      <c r="J60" s="118"/>
      <c r="K60" s="133"/>
      <c r="L60" s="136"/>
      <c r="O60" s="120"/>
    </row>
    <row r="61" spans="1:15" s="2" customFormat="1" ht="21" customHeight="1">
      <c r="F61" s="22"/>
      <c r="H61" s="131"/>
      <c r="J61" s="118"/>
      <c r="K61" s="133"/>
      <c r="L61" s="136"/>
      <c r="O61" s="120"/>
    </row>
    <row r="62" spans="1:15" s="2" customFormat="1" ht="21" customHeight="1">
      <c r="F62" s="22"/>
      <c r="H62" s="131"/>
      <c r="J62" s="118"/>
      <c r="K62" s="133"/>
      <c r="L62" s="136"/>
      <c r="O62" s="120"/>
    </row>
    <row r="63" spans="1:15" s="2" customFormat="1" ht="21" customHeight="1">
      <c r="F63" s="22"/>
      <c r="H63" s="131"/>
      <c r="J63" s="118"/>
      <c r="K63" s="133"/>
      <c r="L63" s="136"/>
      <c r="O63" s="120"/>
    </row>
    <row r="64" spans="1:15" s="2" customFormat="1" ht="21" customHeight="1">
      <c r="F64" s="22"/>
      <c r="H64" s="131"/>
      <c r="J64" s="118"/>
      <c r="K64" s="133"/>
      <c r="L64" s="136"/>
      <c r="O64" s="120"/>
    </row>
    <row r="65" spans="6:15" s="2" customFormat="1" ht="21" customHeight="1">
      <c r="F65" s="22"/>
      <c r="H65" s="131"/>
      <c r="J65" s="118"/>
      <c r="K65" s="133"/>
      <c r="L65" s="136"/>
      <c r="O65" s="120"/>
    </row>
    <row r="66" spans="6:15" s="2" customFormat="1" ht="21" customHeight="1">
      <c r="F66" s="22"/>
      <c r="H66" s="131"/>
      <c r="J66" s="118"/>
      <c r="K66" s="133"/>
      <c r="L66" s="136"/>
      <c r="O66" s="120"/>
    </row>
    <row r="67" spans="6:15" s="2" customFormat="1" ht="21" customHeight="1">
      <c r="F67" s="22"/>
      <c r="H67" s="131"/>
      <c r="J67" s="118"/>
      <c r="K67" s="133"/>
      <c r="L67" s="136"/>
      <c r="O67" s="120"/>
    </row>
    <row r="68" spans="6:15" s="2" customFormat="1" ht="21" customHeight="1">
      <c r="F68" s="22"/>
      <c r="H68" s="131"/>
      <c r="J68" s="118"/>
      <c r="K68" s="133"/>
      <c r="L68" s="136"/>
      <c r="O68" s="120"/>
    </row>
    <row r="69" spans="6:15" s="2" customFormat="1" ht="21" customHeight="1">
      <c r="F69" s="22"/>
      <c r="H69" s="131"/>
      <c r="J69" s="118"/>
      <c r="K69" s="133"/>
      <c r="L69" s="136"/>
      <c r="O69" s="120"/>
    </row>
    <row r="70" spans="6:15" s="2" customFormat="1" ht="21" customHeight="1">
      <c r="F70" s="22"/>
      <c r="H70" s="131"/>
      <c r="J70" s="118"/>
      <c r="K70" s="133"/>
      <c r="L70" s="136"/>
      <c r="O70" s="120"/>
    </row>
    <row r="71" spans="6:15" s="2" customFormat="1" ht="21" customHeight="1">
      <c r="F71" s="22"/>
      <c r="H71" s="131"/>
      <c r="J71" s="118"/>
      <c r="K71" s="133"/>
      <c r="L71" s="136"/>
      <c r="O71" s="120"/>
    </row>
    <row r="72" spans="6:15" s="2" customFormat="1" ht="21" customHeight="1">
      <c r="F72" s="22"/>
      <c r="H72" s="131"/>
      <c r="J72" s="118"/>
      <c r="K72" s="133"/>
      <c r="L72" s="136"/>
      <c r="O72" s="120"/>
    </row>
    <row r="73" spans="6:15" s="2" customFormat="1" ht="21" customHeight="1">
      <c r="F73" s="22"/>
      <c r="H73" s="131"/>
      <c r="J73" s="118"/>
      <c r="K73" s="133"/>
      <c r="L73" s="136"/>
      <c r="O73" s="120"/>
    </row>
    <row r="74" spans="6:15" s="2" customFormat="1" ht="21" customHeight="1">
      <c r="F74" s="22"/>
      <c r="H74" s="131"/>
      <c r="J74" s="118"/>
      <c r="K74" s="133"/>
      <c r="L74" s="136"/>
      <c r="O74" s="120"/>
    </row>
    <row r="75" spans="6:15" s="2" customFormat="1" ht="21" customHeight="1">
      <c r="F75" s="22"/>
      <c r="H75" s="131"/>
      <c r="J75" s="118"/>
      <c r="K75" s="133"/>
      <c r="L75" s="136"/>
      <c r="O75" s="120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9" ma:contentTypeDescription="สร้างเอกสารใหม่" ma:contentTypeScope="" ma:versionID="e94e6049f035787ce12bb686e577336f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364536b25af69076541574a9f1df90e0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508D2D9C-C69F-4ACA-8B99-AD6A2C565162}"/>
</file>

<file path=customXml/itemProps2.xml><?xml version="1.0" encoding="utf-8"?>
<ds:datastoreItem xmlns:ds="http://schemas.openxmlformats.org/officeDocument/2006/customXml" ds:itemID="{0288DDA6-E386-48A9-8472-130AD9424B71}"/>
</file>

<file path=customXml/itemProps3.xml><?xml version="1.0" encoding="utf-8"?>
<ds:datastoreItem xmlns:ds="http://schemas.openxmlformats.org/officeDocument/2006/customXml" ds:itemID="{12ADBF8D-F768-47EF-B40C-79AD236991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Sukanya | สุกัญญา อาพัดนอก (อ๋อม)</cp:lastModifiedBy>
  <cp:lastPrinted>2026-08-10T00:51:44Z</cp:lastPrinted>
  <dcterms:created xsi:type="dcterms:W3CDTF">2026-07-10T06:35:09Z</dcterms:created>
  <dcterms:modified xsi:type="dcterms:W3CDTF">2026-08-10T11:50:59Z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