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nasiri Group\2026\Qtr2'26\"/>
    </mc:Choice>
  </mc:AlternateContent>
  <xr:revisionPtr revIDLastSave="0" documentId="13_ncr:1_{BDADD9BF-8571-4DEF-98A4-8B79D15D290D}" xr6:coauthVersionLast="47" xr6:coauthVersionMax="47" xr10:uidLastSave="{00000000-0000-0000-0000-000000000000}"/>
  <bookViews>
    <workbookView xWindow="-120" yWindow="-120" windowWidth="29040" windowHeight="15720" tabRatio="729" activeTab="4" xr2:uid="{00000000-000D-0000-FFFF-FFFF00000000}"/>
  </bookViews>
  <sheets>
    <sheet name="BS" sheetId="4" r:id="rId1"/>
    <sheet name="PL" sheetId="16" r:id="rId2"/>
    <sheet name="Consolidated" sheetId="13" r:id="rId3"/>
    <sheet name="Company" sheetId="17" r:id="rId4"/>
    <sheet name="cashflow" sheetId="15" r:id="rId5"/>
  </sheets>
  <definedNames>
    <definedName name="_xlnm._FilterDatabase" localSheetId="4" hidden="1">cashflow!$A$8:$A$37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BS!$A$1:$K$106</definedName>
    <definedName name="_xlnm.Print_Area" localSheetId="4">cashflow!$A$1:$J$85</definedName>
    <definedName name="_xlnm.Print_Area" localSheetId="3">Company!$A$1:$M$24</definedName>
    <definedName name="_xlnm.Print_Area" localSheetId="2">Consolidated!$A$1:$R$26</definedName>
    <definedName name="_xlnm.Print_Area" localSheetId="1">PL!$A$1:$K$104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17" l="1"/>
  <c r="P20" i="13"/>
  <c r="E39" i="16"/>
  <c r="E38" i="16"/>
  <c r="E95" i="16"/>
  <c r="E90" i="16"/>
  <c r="N16" i="13" l="1"/>
  <c r="R16" i="13" s="1"/>
  <c r="N12" i="13"/>
  <c r="M14" i="17"/>
  <c r="M15" i="17"/>
  <c r="H15" i="17"/>
  <c r="J15" i="17"/>
  <c r="L17" i="13"/>
  <c r="P17" i="13"/>
  <c r="G45" i="16" l="1"/>
  <c r="E45" i="16"/>
  <c r="E50" i="16" s="1"/>
  <c r="G40" i="16"/>
  <c r="E40" i="16"/>
  <c r="K24" i="16"/>
  <c r="I24" i="16"/>
  <c r="G24" i="16"/>
  <c r="E24" i="16"/>
  <c r="K18" i="16"/>
  <c r="I18" i="16"/>
  <c r="I19" i="16" s="1"/>
  <c r="I21" i="16" s="1"/>
  <c r="G18" i="16"/>
  <c r="E18" i="16"/>
  <c r="E19" i="16" s="1"/>
  <c r="E21" i="16" s="1"/>
  <c r="K13" i="16"/>
  <c r="I13" i="16"/>
  <c r="G13" i="16"/>
  <c r="E13" i="16"/>
  <c r="E25" i="16" l="1"/>
  <c r="E29" i="16" s="1"/>
  <c r="E31" i="16" s="1"/>
  <c r="E35" i="16" s="1"/>
  <c r="G19" i="16"/>
  <c r="G21" i="16" s="1"/>
  <c r="G25" i="16" s="1"/>
  <c r="G29" i="16" s="1"/>
  <c r="G31" i="16" s="1"/>
  <c r="G35" i="16" s="1"/>
  <c r="I25" i="16"/>
  <c r="I29" i="16" s="1"/>
  <c r="I31" i="16" s="1"/>
  <c r="I35" i="16" s="1"/>
  <c r="I38" i="16" s="1"/>
  <c r="K19" i="16"/>
  <c r="K21" i="16" s="1"/>
  <c r="K25" i="16" s="1"/>
  <c r="K29" i="16" s="1"/>
  <c r="K31" i="16" s="1"/>
  <c r="K35" i="16" s="1"/>
  <c r="K43" i="16"/>
  <c r="K38" i="16"/>
  <c r="I43" i="16" l="1"/>
  <c r="I50" i="16" s="1"/>
  <c r="K70" i="4"/>
  <c r="I70" i="4"/>
  <c r="G70" i="4"/>
  <c r="E70" i="4"/>
  <c r="K20" i="4" l="1"/>
  <c r="I20" i="4"/>
  <c r="G20" i="4"/>
  <c r="E20" i="4"/>
  <c r="F58" i="15"/>
  <c r="H58" i="15"/>
  <c r="J58" i="15"/>
  <c r="L20" i="13"/>
  <c r="P24" i="13" l="1"/>
  <c r="F73" i="15" l="1"/>
  <c r="G73" i="15" s="1"/>
  <c r="N15" i="13"/>
  <c r="P12" i="13"/>
  <c r="G65" i="16"/>
  <c r="G70" i="16"/>
  <c r="G71" i="16" l="1"/>
  <c r="G73" i="16" s="1"/>
  <c r="D58" i="15" l="1"/>
  <c r="R15" i="13"/>
  <c r="N19" i="13" l="1"/>
  <c r="N11" i="13"/>
  <c r="J22" i="17" l="1"/>
  <c r="H22" i="17"/>
  <c r="F22" i="17"/>
  <c r="D22" i="17"/>
  <c r="M17" i="17"/>
  <c r="M10" i="17"/>
  <c r="H20" i="17"/>
  <c r="F20" i="17"/>
  <c r="D20" i="17"/>
  <c r="M19" i="17"/>
  <c r="H13" i="17"/>
  <c r="F13" i="17"/>
  <c r="F15" i="17" s="1"/>
  <c r="D13" i="17"/>
  <c r="D15" i="17" s="1"/>
  <c r="J12" i="17"/>
  <c r="M12" i="17" s="1"/>
  <c r="L24" i="13"/>
  <c r="J24" i="13"/>
  <c r="H24" i="13"/>
  <c r="F24" i="13"/>
  <c r="D24" i="13"/>
  <c r="N21" i="13"/>
  <c r="R21" i="13" s="1"/>
  <c r="N20" i="13"/>
  <c r="R20" i="13" s="1"/>
  <c r="L13" i="13"/>
  <c r="N13" i="13" s="1"/>
  <c r="L12" i="13"/>
  <c r="P22" i="13"/>
  <c r="P23" i="13" s="1"/>
  <c r="P25" i="13" s="1"/>
  <c r="J22" i="13"/>
  <c r="H22" i="13"/>
  <c r="F22" i="13"/>
  <c r="D22" i="13"/>
  <c r="D23" i="13" s="1"/>
  <c r="P14" i="13"/>
  <c r="J14" i="13"/>
  <c r="J17" i="13" s="1"/>
  <c r="H14" i="13"/>
  <c r="H17" i="13" s="1"/>
  <c r="F14" i="13"/>
  <c r="F17" i="13" s="1"/>
  <c r="D14" i="13"/>
  <c r="D17" i="13" s="1"/>
  <c r="R11" i="13"/>
  <c r="G97" i="16"/>
  <c r="E97" i="16"/>
  <c r="E102" i="16" s="1"/>
  <c r="G92" i="16"/>
  <c r="E92" i="16"/>
  <c r="K76" i="16"/>
  <c r="I76" i="16"/>
  <c r="G76" i="16"/>
  <c r="E76" i="16"/>
  <c r="H21" i="17" l="1"/>
  <c r="H23" i="17" s="1"/>
  <c r="D21" i="17"/>
  <c r="D23" i="17" s="1"/>
  <c r="F21" i="17"/>
  <c r="F23" i="17" s="1"/>
  <c r="F23" i="13"/>
  <c r="F25" i="13" s="1"/>
  <c r="J23" i="13"/>
  <c r="J25" i="13" s="1"/>
  <c r="H23" i="13"/>
  <c r="H25" i="13" s="1"/>
  <c r="D25" i="13"/>
  <c r="R12" i="13"/>
  <c r="N22" i="13"/>
  <c r="N23" i="13" s="1"/>
  <c r="R22" i="13"/>
  <c r="L22" i="13"/>
  <c r="L23" i="13" s="1"/>
  <c r="L14" i="13"/>
  <c r="R13" i="13"/>
  <c r="L25" i="13" l="1"/>
  <c r="R19" i="13"/>
  <c r="R23" i="13" s="1"/>
  <c r="R14" i="13"/>
  <c r="N14" i="13"/>
  <c r="N17" i="13" s="1"/>
  <c r="R17" i="13" s="1"/>
  <c r="K95" i="4" l="1"/>
  <c r="K97" i="4" s="1"/>
  <c r="I95" i="4"/>
  <c r="I97" i="4" s="1"/>
  <c r="G95" i="4"/>
  <c r="E95" i="4"/>
  <c r="E97" i="4" l="1"/>
  <c r="R25" i="13" s="1"/>
  <c r="N25" i="13"/>
  <c r="G97" i="4"/>
  <c r="R24" i="13" s="1"/>
  <c r="N24" i="13"/>
  <c r="M22" i="17"/>
  <c r="G60" i="4"/>
  <c r="D73" i="15" l="1"/>
  <c r="H73" i="15"/>
  <c r="J73" i="15"/>
  <c r="E65" i="16"/>
  <c r="I65" i="16"/>
  <c r="K65" i="16"/>
  <c r="E70" i="16"/>
  <c r="I70" i="16"/>
  <c r="K70" i="16"/>
  <c r="E33" i="4"/>
  <c r="E34" i="4" s="1"/>
  <c r="G33" i="4"/>
  <c r="I33" i="4"/>
  <c r="K33" i="4"/>
  <c r="I34" i="4"/>
  <c r="E60" i="4"/>
  <c r="I60" i="4"/>
  <c r="K60" i="4"/>
  <c r="K71" i="16" l="1"/>
  <c r="E71" i="16"/>
  <c r="E71" i="4"/>
  <c r="E98" i="4" s="1"/>
  <c r="E99" i="4" s="1"/>
  <c r="G34" i="4"/>
  <c r="I71" i="16"/>
  <c r="G71" i="4"/>
  <c r="G98" i="4" s="1"/>
  <c r="K34" i="4"/>
  <c r="I71" i="4"/>
  <c r="I98" i="4" s="1"/>
  <c r="K71" i="4"/>
  <c r="K98" i="4" s="1"/>
  <c r="E73" i="16" l="1"/>
  <c r="K73" i="16"/>
  <c r="I73" i="16"/>
  <c r="I99" i="4"/>
  <c r="K99" i="4"/>
  <c r="G99" i="4"/>
  <c r="I77" i="16" l="1"/>
  <c r="K77" i="16"/>
  <c r="G77" i="16"/>
  <c r="E77" i="16"/>
  <c r="E81" i="16" s="1"/>
  <c r="E83" i="16" l="1"/>
  <c r="E87" i="16" s="1"/>
  <c r="D9" i="15"/>
  <c r="D26" i="15" s="1"/>
  <c r="G81" i="16"/>
  <c r="K81" i="16"/>
  <c r="I81" i="16"/>
  <c r="D35" i="15" l="1"/>
  <c r="D37" i="15" s="1"/>
  <c r="D74" i="15" s="1"/>
  <c r="D76" i="15" s="1"/>
  <c r="D77" i="15" s="1"/>
  <c r="K83" i="16"/>
  <c r="K87" i="16" s="1"/>
  <c r="J9" i="15"/>
  <c r="J26" i="15" s="1"/>
  <c r="J35" i="15" s="1"/>
  <c r="G83" i="16"/>
  <c r="G87" i="16" s="1"/>
  <c r="F9" i="15"/>
  <c r="I83" i="16"/>
  <c r="H9" i="15"/>
  <c r="H26" i="15" s="1"/>
  <c r="H35" i="15" l="1"/>
  <c r="H37" i="15" s="1"/>
  <c r="H74" i="15" s="1"/>
  <c r="H76" i="15" s="1"/>
  <c r="H77" i="15" s="1"/>
  <c r="F26" i="15"/>
  <c r="J37" i="15"/>
  <c r="K90" i="16"/>
  <c r="J11" i="17" s="1"/>
  <c r="K95" i="16"/>
  <c r="I87" i="16"/>
  <c r="J20" i="17"/>
  <c r="J21" i="17" s="1"/>
  <c r="F35" i="15" l="1"/>
  <c r="F37" i="15" s="1"/>
  <c r="F74" i="15" s="1"/>
  <c r="J74" i="15"/>
  <c r="J76" i="15" s="1"/>
  <c r="M11" i="17"/>
  <c r="J13" i="17"/>
  <c r="I95" i="16"/>
  <c r="I102" i="16" s="1"/>
  <c r="I90" i="16"/>
  <c r="J23" i="17"/>
  <c r="M18" i="17"/>
  <c r="M20" i="17" s="1"/>
  <c r="F76" i="15" l="1"/>
  <c r="G76" i="15" s="1"/>
  <c r="G74" i="15"/>
  <c r="M13" i="17"/>
  <c r="M21" i="17"/>
  <c r="M23" i="17" s="1"/>
</calcChain>
</file>

<file path=xl/sharedStrings.xml><?xml version="1.0" encoding="utf-8"?>
<sst xmlns="http://schemas.openxmlformats.org/spreadsheetml/2006/main" count="371" uniqueCount="223">
  <si>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</si>
  <si>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</si>
  <si>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</si>
  <si>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</si>
  <si>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</si>
  <si>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</si>
  <si>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</si>
  <si>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</si>
  <si>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</si>
  <si>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</si>
  <si>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</si>
  <si>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</si>
  <si>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</si>
  <si>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</si>
  <si>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 from</t>
  </si>
  <si>
    <t>Other current liabilities</t>
  </si>
  <si>
    <t>Total 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</si>
  <si>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</si>
  <si>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</si>
  <si>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</si>
  <si>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</si>
  <si>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</si>
  <si>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</si>
  <si>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</si>
  <si>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</si>
  <si>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Cost of real estate sold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</si>
  <si>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</si>
  <si>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</si>
  <si>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</si>
  <si>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</si>
  <si>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</si>
  <si>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</si>
  <si>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</si>
  <si>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</si>
  <si>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Revenue from sales of real estate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</si>
  <si>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</si>
  <si>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</si>
  <si>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</si>
  <si>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</si>
  <si>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</si>
  <si>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>Profit from operating activities before change in operating</t>
  </si>
  <si>
    <t>Cash flow statement (continued)</t>
  </si>
  <si>
    <t>Cash flows from investing activities</t>
  </si>
  <si>
    <t>Cash flows from financing activities</t>
  </si>
  <si>
    <t>Profit or loss:</t>
  </si>
  <si>
    <t>Property, plant and equipment</t>
  </si>
  <si>
    <t>Deferred tax assets</t>
  </si>
  <si>
    <t>(Unit: Baht)</t>
  </si>
  <si>
    <t>Unappropriated</t>
  </si>
  <si>
    <t>Statement of comprehensive income</t>
  </si>
  <si>
    <t>Non-cash items</t>
  </si>
  <si>
    <t xml:space="preserve">      real estate development costs</t>
  </si>
  <si>
    <t>Other income</t>
  </si>
  <si>
    <t>Intangible assets</t>
  </si>
  <si>
    <t>Retained earnings</t>
  </si>
  <si>
    <t xml:space="preserve">   Appropriated - statutory reserve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</si>
  <si>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</si>
  <si>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</si>
  <si>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</si>
  <si>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</si>
  <si>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</si>
  <si>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</si>
  <si>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</si>
  <si>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</si>
  <si>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</si>
  <si>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>Other comprehensive income:</t>
  </si>
  <si>
    <t>Investments in joint ventures</t>
  </si>
  <si>
    <t xml:space="preserve">   Unappropriated</t>
  </si>
  <si>
    <t>Right-of-use assets</t>
  </si>
  <si>
    <t>Operating liabilities increase (decrease)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</si>
  <si>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</si>
  <si>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</si>
  <si>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</si>
  <si>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</si>
  <si>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</si>
  <si>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</si>
  <si>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Finance cost</t>
  </si>
  <si>
    <t>Investments in subsidiaries</t>
  </si>
  <si>
    <t>Finance income</t>
  </si>
  <si>
    <t>Interest paid</t>
  </si>
  <si>
    <t>Operating assets decrease (increase)</t>
  </si>
  <si>
    <t xml:space="preserve">   assets and liabilities</t>
  </si>
  <si>
    <t>Payment of principal portion of lease liabilities</t>
  </si>
  <si>
    <t>Share</t>
  </si>
  <si>
    <t>premium</t>
  </si>
  <si>
    <t xml:space="preserve">   Long-term employee benefits expenses</t>
  </si>
  <si>
    <t>Directors</t>
  </si>
  <si>
    <t>Non-current liabilities</t>
  </si>
  <si>
    <t>Increase in loans to related parties</t>
  </si>
  <si>
    <t>Cash receipt from interest income</t>
  </si>
  <si>
    <t>Cash receipt from repayment of loans to related parties</t>
  </si>
  <si>
    <t xml:space="preserve">   financial institution</t>
  </si>
  <si>
    <t>The accompanying condensed notes to interim financial statements are an integral part of the financial statements.</t>
  </si>
  <si>
    <t xml:space="preserve">   Finance cost recorded as cost of land and</t>
  </si>
  <si>
    <t xml:space="preserve">   Finance income</t>
  </si>
  <si>
    <t xml:space="preserve">   Finance cost</t>
  </si>
  <si>
    <t>Thanasiri Group Public Company Limited and its subsidiaries</t>
  </si>
  <si>
    <t>Land held for development</t>
  </si>
  <si>
    <t>2, 3</t>
  </si>
  <si>
    <t xml:space="preserve">      277,375,424 ordinary shares of Baht 1 each</t>
  </si>
  <si>
    <t>Non-current provision for employee benefits</t>
  </si>
  <si>
    <t>Equity attributable to owners of the Company</t>
  </si>
  <si>
    <t>Other components of shareholders' equity</t>
  </si>
  <si>
    <t>Revenues from sales and services</t>
  </si>
  <si>
    <t>Revenue from sales</t>
  </si>
  <si>
    <t>Total revenues from sales and services</t>
  </si>
  <si>
    <t>Cost of sales and services</t>
  </si>
  <si>
    <t>Cost of services</t>
  </si>
  <si>
    <t>Revenue from services</t>
  </si>
  <si>
    <t>Cost of sales</t>
  </si>
  <si>
    <t>Total cost of sales and services</t>
  </si>
  <si>
    <t>Gross profit</t>
  </si>
  <si>
    <t>Equity holders of the Company</t>
  </si>
  <si>
    <t>Total comprehensive income attributable to:</t>
  </si>
  <si>
    <t xml:space="preserve">Appropriated </t>
  </si>
  <si>
    <t>- statutory reserve</t>
  </si>
  <si>
    <t>shareholders'</t>
  </si>
  <si>
    <t>equity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</si>
  <si>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</si>
  <si>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</si>
  <si>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</si>
  <si>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</si>
  <si>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</si>
  <si>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</si>
  <si>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Balance as at 1 January 2025</t>
  </si>
  <si>
    <t xml:space="preserve">   Other assets</t>
  </si>
  <si>
    <t xml:space="preserve">   Other liabilities</t>
  </si>
  <si>
    <t>Net cash flows from (used in) operating activities</t>
  </si>
  <si>
    <t>Cash paid for property, plant and equipment</t>
  </si>
  <si>
    <t xml:space="preserve">   from issurance ordinary shares</t>
  </si>
  <si>
    <t>Repayment of long-term loans from related parties</t>
  </si>
  <si>
    <t xml:space="preserve">Bank overdrafts and short-term loans from </t>
  </si>
  <si>
    <t>Other capital deficit</t>
  </si>
  <si>
    <t>Non-controlling interests of the subsidiary</t>
  </si>
  <si>
    <t>Profit before expenses</t>
  </si>
  <si>
    <t>Loss for the period</t>
  </si>
  <si>
    <t>Statement of changes in shareholders' equity (continued)</t>
  </si>
  <si>
    <t xml:space="preserve">   Deferred profit of transactions with joint ventures</t>
  </si>
  <si>
    <t>Capital increase of subsidiary</t>
  </si>
  <si>
    <t xml:space="preserve">   Provision for loss arising from litigations</t>
  </si>
  <si>
    <t>Net increase in cash and cash equivalents</t>
  </si>
  <si>
    <t xml:space="preserve"> </t>
  </si>
  <si>
    <t>Other deficits</t>
  </si>
  <si>
    <t xml:space="preserve">   Trade and other receivables</t>
  </si>
  <si>
    <t xml:space="preserve">   Trade and other payables</t>
  </si>
  <si>
    <t>the subsidiary</t>
  </si>
  <si>
    <t>Cash receipt from non-controlling interests of the subsidiary</t>
  </si>
  <si>
    <t xml:space="preserve">   financial institutions</t>
  </si>
  <si>
    <t xml:space="preserve">   net of current portion</t>
  </si>
  <si>
    <t xml:space="preserve">Long-term loan from financial institutions, </t>
  </si>
  <si>
    <t>Short-term loans from other person</t>
  </si>
  <si>
    <t>Repayment of loan from financial institutions</t>
  </si>
  <si>
    <t>Trade and other receivables</t>
  </si>
  <si>
    <t>Trade and other payables</t>
  </si>
  <si>
    <t xml:space="preserve">   Decrease in land and real estate development costs</t>
  </si>
  <si>
    <t xml:space="preserve">      as a result of  transfer to cost of sales</t>
  </si>
  <si>
    <t xml:space="preserve">Deposits for purchase of land </t>
  </si>
  <si>
    <t xml:space="preserve">   Deposits for purchase of land</t>
  </si>
  <si>
    <t xml:space="preserve">   Reversal for loss on diminution in value of inventories</t>
  </si>
  <si>
    <t>Short-term loan to related party</t>
  </si>
  <si>
    <t>Current portion of long-term loans to related party</t>
  </si>
  <si>
    <t>Balance as at 1 January 2026</t>
  </si>
  <si>
    <t>Land and real estate development costs</t>
  </si>
  <si>
    <t>Assets held for sale</t>
  </si>
  <si>
    <t xml:space="preserve">   Amortization of financial fees</t>
  </si>
  <si>
    <t>Cash paid for Intangible assets</t>
  </si>
  <si>
    <t xml:space="preserve">      from issuing aval</t>
  </si>
  <si>
    <t>Long-term loans to related parties, net of current portion</t>
  </si>
  <si>
    <t xml:space="preserve">   Land and real estate development costs increase</t>
  </si>
  <si>
    <t>Restricted bank deposit</t>
  </si>
  <si>
    <t xml:space="preserve">Long-term loan from unrelated parties, </t>
  </si>
  <si>
    <t>Operating loss</t>
  </si>
  <si>
    <t>Share of profit (loss) from investments in joint ventures</t>
  </si>
  <si>
    <t>Loss before income tax revenue</t>
  </si>
  <si>
    <t>Income tax revenue</t>
  </si>
  <si>
    <t>Loss attributable to:</t>
  </si>
  <si>
    <t>Basic loss per share</t>
  </si>
  <si>
    <t xml:space="preserve">   Loss for the period</t>
  </si>
  <si>
    <t xml:space="preserve">Loss before tax </t>
  </si>
  <si>
    <t xml:space="preserve">   Land and real estate development costs</t>
  </si>
  <si>
    <t xml:space="preserve">Current portion of long-term loan from </t>
  </si>
  <si>
    <t xml:space="preserve">   unrelated parties</t>
  </si>
  <si>
    <t>Loss per share</t>
  </si>
  <si>
    <t xml:space="preserve">Adjustments to reconcile loss before tax </t>
  </si>
  <si>
    <t>Cash paid for tax</t>
  </si>
  <si>
    <t>Increase in deposits at financial institutions with restriction on use</t>
  </si>
  <si>
    <t xml:space="preserve">Repayment of long-term loans from other company </t>
  </si>
  <si>
    <t>Current portion of long-term loan from related party</t>
  </si>
  <si>
    <t>Advance received from sales of land</t>
  </si>
  <si>
    <t>Deferred tax liabilities</t>
  </si>
  <si>
    <t>Cash paid for financing fees</t>
  </si>
  <si>
    <t>Long-term notes payable for land purchase</t>
  </si>
  <si>
    <t>For the three-month period ended 30 June 2026</t>
  </si>
  <si>
    <t>Balance as at 30 June 2025</t>
  </si>
  <si>
    <t>Balance as at 30 June 2026</t>
  </si>
  <si>
    <t>As at 30 June 2026</t>
  </si>
  <si>
    <t>30 June</t>
  </si>
  <si>
    <t>For the six-month period ended 30 June 2026</t>
  </si>
  <si>
    <t>Dividend paid</t>
  </si>
  <si>
    <t>Advance receipts from sale of land</t>
  </si>
  <si>
    <t>Repayment of short-term loans from other person</t>
  </si>
  <si>
    <t>Cash receipt from issuance of promissory notes</t>
  </si>
  <si>
    <t>Cash paid for redemption of promissory notes</t>
  </si>
  <si>
    <t>Dividends paid</t>
  </si>
  <si>
    <t>Cash receipt from sale of property, plant and equipment</t>
  </si>
  <si>
    <t>Cash receipt of short-term loans from other person</t>
  </si>
  <si>
    <t>Cash receipt of loan from financial institution</t>
  </si>
  <si>
    <t xml:space="preserve"> ….......................................................................................</t>
  </si>
  <si>
    <t xml:space="preserve">   Gain on disposal of asset</t>
  </si>
  <si>
    <t xml:space="preserve">   Write-off of assets</t>
  </si>
  <si>
    <t>Operating profit (loss)</t>
  </si>
  <si>
    <t>Profit (loss) before income tax revenue</t>
  </si>
  <si>
    <t>Income tax revenue (expense)</t>
  </si>
  <si>
    <t>Profit (loss) for the period</t>
  </si>
  <si>
    <t>Profit (loss) attributable to:</t>
  </si>
  <si>
    <t>Profit (loss) per share</t>
  </si>
  <si>
    <t xml:space="preserve">   Profit (loss) for the period</t>
  </si>
  <si>
    <t>Share of profit from investments in joint ventures</t>
  </si>
  <si>
    <t>Net cash flows from investing activities</t>
  </si>
  <si>
    <t xml:space="preserve">Decrease in bank overdrafts </t>
  </si>
  <si>
    <t>Net cash flows from (used in) financing activities</t>
  </si>
  <si>
    <t>Selling expenses</t>
  </si>
  <si>
    <t xml:space="preserve">   Share of profit from 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</si>
</sst>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0_);_(* \(#,##0.000\);_(* &quot;-&quot;_);_(@_)"/>
    <numFmt numFmtId="173" formatCode="_([$€-2]\ * #,##0.00_);_([$€-2]\ * \(#,##0.00\);_([$€-2]\ * &quot;-&quot;??_);_(@_)"/>
    <numFmt numFmtId="174" formatCode="_(* #,##0.00_);_(* \(#,##0.00\);_(* &quot;-&quot;_);_(@_)"/>
    <numFmt numFmtId="175" formatCode="_-* #,##0.00_-;\-* #,##0.00_-;_-* &quot;-&quot;??_-;_-@_-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6" applyNumberFormat="0" applyBorder="0" applyAlignment="0" applyProtection="0"/>
    <xf numFmtId="37" fontId="6" fillId="0" borderId="0"/>
    <xf numFmtId="167" fontId="7" fillId="0" borderId="0"/>
    <xf numFmtId="10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175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</cellStyleXfs>
  <cellXfs count="120">
    <xf numFmtId="0" fontId="0" fillId="0" borderId="0" xfId="0"/>
    <xf numFmtId="37" fontId="11" fillId="0" borderId="0" xfId="1" applyNumberFormat="1" applyFont="1" applyAlignment="1">
      <alignment vertical="center"/>
    </xf>
    <xf numFmtId="41" fontId="11" fillId="0" borderId="0" xfId="1" applyNumberFormat="1" applyFont="1" applyAlignment="1">
      <alignment horizontal="right" vertical="center"/>
    </xf>
    <xf numFmtId="37" fontId="10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41" fontId="11" fillId="0" borderId="1" xfId="1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43" fontId="11" fillId="0" borderId="0" xfId="12" applyFont="1" applyAlignment="1">
      <alignment horizontal="right" vertical="center"/>
    </xf>
    <xf numFmtId="37" fontId="15" fillId="0" borderId="0" xfId="1" applyNumberFormat="1" applyFont="1" applyAlignment="1">
      <alignment horizontal="center" vertical="center"/>
    </xf>
    <xf numFmtId="41" fontId="11" fillId="0" borderId="0" xfId="12" applyNumberFormat="1" applyFont="1" applyFill="1" applyAlignment="1">
      <alignment vertical="center"/>
    </xf>
    <xf numFmtId="43" fontId="11" fillId="0" borderId="0" xfId="12" applyFont="1" applyFill="1" applyAlignment="1">
      <alignment vertical="center"/>
    </xf>
    <xf numFmtId="41" fontId="11" fillId="0" borderId="0" xfId="2" applyNumberFormat="1" applyFont="1" applyFill="1" applyBorder="1" applyAlignment="1">
      <alignment vertical="center"/>
    </xf>
    <xf numFmtId="37" fontId="16" fillId="0" borderId="0" xfId="1" applyNumberFormat="1" applyFont="1" applyAlignment="1">
      <alignment horizontal="left" vertical="center"/>
    </xf>
    <xf numFmtId="41" fontId="10" fillId="0" borderId="0" xfId="1" applyNumberFormat="1" applyFont="1" applyAlignment="1">
      <alignment horizontal="left" vertical="center"/>
    </xf>
    <xf numFmtId="37" fontId="11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37" fontId="12" fillId="0" borderId="0" xfId="1" quotePrefix="1" applyNumberFormat="1" applyFont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169" fontId="13" fillId="0" borderId="0" xfId="1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1" fillId="0" borderId="0" xfId="2" applyNumberFormat="1" applyFont="1" applyFill="1" applyAlignment="1">
      <alignment vertical="center"/>
    </xf>
    <xf numFmtId="168" fontId="11" fillId="0" borderId="0" xfId="12" applyNumberFormat="1" applyFont="1" applyFill="1" applyAlignment="1">
      <alignment vertical="center"/>
    </xf>
    <xf numFmtId="41" fontId="11" fillId="0" borderId="1" xfId="2" applyNumberFormat="1" applyFont="1" applyFill="1" applyBorder="1" applyAlignment="1">
      <alignment vertical="center"/>
    </xf>
    <xf numFmtId="41" fontId="11" fillId="0" borderId="2" xfId="2" applyNumberFormat="1" applyFont="1" applyFill="1" applyBorder="1" applyAlignment="1">
      <alignment vertical="center"/>
    </xf>
    <xf numFmtId="170" fontId="11" fillId="0" borderId="0" xfId="2" applyNumberFormat="1" applyFont="1" applyFill="1" applyAlignment="1">
      <alignment vertical="center"/>
    </xf>
    <xf numFmtId="170" fontId="11" fillId="0" borderId="0" xfId="2" applyNumberFormat="1" applyFont="1" applyFill="1" applyBorder="1" applyAlignment="1">
      <alignment vertical="center"/>
    </xf>
    <xf numFmtId="41" fontId="11" fillId="0" borderId="3" xfId="2" applyNumberFormat="1" applyFont="1" applyFill="1" applyBorder="1" applyAlignment="1">
      <alignment vertical="center"/>
    </xf>
    <xf numFmtId="171" fontId="11" fillId="0" borderId="0" xfId="12" applyNumberFormat="1" applyFont="1" applyAlignment="1">
      <alignment vertical="center"/>
    </xf>
    <xf numFmtId="171" fontId="11" fillId="0" borderId="0" xfId="12" applyNumberFormat="1" applyFont="1" applyBorder="1" applyAlignment="1">
      <alignment vertical="center"/>
    </xf>
    <xf numFmtId="41" fontId="11" fillId="0" borderId="0" xfId="1" applyNumberFormat="1" applyFont="1" applyAlignment="1">
      <alignment horizontal="center" vertical="center"/>
    </xf>
    <xf numFmtId="168" fontId="11" fillId="0" borderId="0" xfId="12" applyNumberFormat="1" applyFont="1" applyFill="1" applyAlignment="1">
      <alignment horizontal="center" vertical="center"/>
    </xf>
    <xf numFmtId="168" fontId="11" fillId="0" borderId="0" xfId="12" applyNumberFormat="1" applyFont="1" applyFill="1" applyBorder="1" applyAlignment="1">
      <alignment vertical="center"/>
    </xf>
    <xf numFmtId="37" fontId="10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37" fontId="11" fillId="0" borderId="0" xfId="17" applyNumberFormat="1" applyFont="1" applyAlignment="1">
      <alignment vertical="center"/>
    </xf>
    <xf numFmtId="41" fontId="11" fillId="0" borderId="1" xfId="16" applyNumberFormat="1" applyFont="1" applyFill="1" applyBorder="1" applyAlignment="1">
      <alignment vertical="center"/>
    </xf>
    <xf numFmtId="41" fontId="11" fillId="0" borderId="2" xfId="16" applyNumberFormat="1" applyFont="1" applyFill="1" applyBorder="1" applyAlignment="1">
      <alignment vertical="center"/>
    </xf>
    <xf numFmtId="168" fontId="11" fillId="0" borderId="0" xfId="18" applyNumberFormat="1" applyFont="1" applyFill="1" applyAlignment="1">
      <alignment vertical="center"/>
    </xf>
    <xf numFmtId="168" fontId="11" fillId="0" borderId="3" xfId="18" applyNumberFormat="1" applyFont="1" applyFill="1" applyBorder="1" applyAlignment="1">
      <alignment vertical="center"/>
    </xf>
    <xf numFmtId="41" fontId="11" fillId="0" borderId="0" xfId="16" applyNumberFormat="1" applyFont="1" applyFill="1" applyBorder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41" fontId="11" fillId="0" borderId="2" xfId="19" applyNumberFormat="1" applyFont="1" applyBorder="1" applyAlignment="1">
      <alignment horizontal="right" vertical="center"/>
    </xf>
    <xf numFmtId="41" fontId="11" fillId="0" borderId="4" xfId="1" applyNumberFormat="1" applyFont="1" applyBorder="1" applyAlignment="1">
      <alignment horizontal="center" vertical="center"/>
    </xf>
    <xf numFmtId="41" fontId="13" fillId="0" borderId="0" xfId="2" applyNumberFormat="1" applyFont="1" applyFill="1" applyAlignment="1">
      <alignment horizontal="center" vertical="center"/>
    </xf>
    <xf numFmtId="43" fontId="11" fillId="0" borderId="0" xfId="12" applyFont="1" applyFill="1" applyAlignment="1">
      <alignment horizontal="right" vertical="center"/>
    </xf>
    <xf numFmtId="172" fontId="11" fillId="0" borderId="0" xfId="1" applyNumberFormat="1" applyFont="1" applyAlignment="1">
      <alignment vertical="center"/>
    </xf>
    <xf numFmtId="172" fontId="11" fillId="0" borderId="0" xfId="12" applyNumberFormat="1" applyFont="1" applyBorder="1" applyAlignment="1">
      <alignment vertical="center"/>
    </xf>
    <xf numFmtId="172" fontId="11" fillId="0" borderId="0" xfId="12" applyNumberFormat="1" applyFont="1" applyAlignment="1">
      <alignment vertical="center"/>
    </xf>
    <xf numFmtId="0" fontId="10" fillId="0" borderId="0" xfId="0" applyFont="1" applyAlignment="1">
      <alignment vertical="center"/>
    </xf>
    <xf numFmtId="172" fontId="11" fillId="0" borderId="0" xfId="12" applyNumberFormat="1" applyFont="1" applyFill="1" applyAlignment="1">
      <alignment horizontal="right" vertical="center"/>
    </xf>
    <xf numFmtId="41" fontId="11" fillId="0" borderId="1" xfId="1" quotePrefix="1" applyNumberFormat="1" applyFont="1" applyBorder="1" applyAlignment="1">
      <alignment horizontal="center" vertical="center"/>
    </xf>
    <xf numFmtId="37" fontId="19" fillId="0" borderId="0" xfId="1" applyNumberFormat="1" applyFont="1" applyAlignment="1">
      <alignment horizontal="center" vertical="center"/>
    </xf>
    <xf numFmtId="41" fontId="18" fillId="0" borderId="0" xfId="1" applyNumberFormat="1" applyFont="1" applyAlignment="1">
      <alignment horizontal="center" vertical="center"/>
    </xf>
    <xf numFmtId="37" fontId="18" fillId="0" borderId="0" xfId="1" applyNumberFormat="1" applyFont="1" applyAlignment="1">
      <alignment vertical="center"/>
    </xf>
    <xf numFmtId="0" fontId="18" fillId="0" borderId="0" xfId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168" fontId="11" fillId="0" borderId="0" xfId="12" applyNumberFormat="1" applyFont="1" applyFill="1" applyAlignment="1">
      <alignment horizontal="right" vertical="center"/>
    </xf>
    <xf numFmtId="168" fontId="11" fillId="0" borderId="0" xfId="18" applyNumberFormat="1" applyFont="1" applyFill="1" applyBorder="1" applyAlignment="1">
      <alignment vertical="center"/>
    </xf>
    <xf numFmtId="168" fontId="11" fillId="0" borderId="3" xfId="12" applyNumberFormat="1" applyFont="1" applyFill="1" applyBorder="1" applyAlignment="1">
      <alignment horizontal="right" vertical="center"/>
    </xf>
    <xf numFmtId="174" fontId="11" fillId="0" borderId="3" xfId="18" applyNumberFormat="1" applyFont="1" applyFill="1" applyBorder="1" applyAlignment="1">
      <alignment horizontal="right" vertical="center"/>
    </xf>
    <xf numFmtId="41" fontId="11" fillId="0" borderId="3" xfId="18" applyNumberFormat="1" applyFont="1" applyFill="1" applyBorder="1" applyAlignment="1">
      <alignment vertical="center"/>
    </xf>
    <xf numFmtId="0" fontId="17" fillId="0" borderId="0" xfId="19" applyFont="1" applyAlignment="1">
      <alignment vertical="center"/>
    </xf>
    <xf numFmtId="168" fontId="11" fillId="0" borderId="0" xfId="0" applyNumberFormat="1" applyFont="1" applyAlignment="1">
      <alignment vertical="center"/>
    </xf>
    <xf numFmtId="173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168" fontId="10" fillId="0" borderId="0" xfId="12" applyNumberFormat="1" applyFont="1" applyFill="1" applyAlignment="1">
      <alignment vertical="center"/>
    </xf>
    <xf numFmtId="41" fontId="11" fillId="0" borderId="0" xfId="0" applyNumberFormat="1" applyFont="1" applyAlignment="1">
      <alignment horizontal="right" vertical="center"/>
    </xf>
    <xf numFmtId="37" fontId="11" fillId="0" borderId="0" xfId="1" applyNumberFormat="1" applyFont="1" applyAlignment="1">
      <alignment horizontal="right" vertical="center"/>
    </xf>
    <xf numFmtId="168" fontId="17" fillId="0" borderId="0" xfId="12" applyNumberFormat="1" applyFont="1" applyFill="1"/>
    <xf numFmtId="41" fontId="11" fillId="0" borderId="0" xfId="2" applyNumberFormat="1" applyFont="1" applyFill="1" applyAlignment="1">
      <alignment horizontal="center" vertical="center"/>
    </xf>
    <xf numFmtId="174" fontId="11" fillId="0" borderId="3" xfId="12" applyNumberFormat="1" applyFont="1" applyFill="1" applyBorder="1" applyAlignment="1">
      <alignment vertical="center"/>
    </xf>
    <xf numFmtId="172" fontId="11" fillId="0" borderId="0" xfId="12" applyNumberFormat="1" applyFont="1" applyFill="1" applyAlignment="1">
      <alignment vertical="center"/>
    </xf>
    <xf numFmtId="37" fontId="11" fillId="0" borderId="0" xfId="1" quotePrefix="1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8" fontId="11" fillId="0" borderId="5" xfId="12" applyNumberFormat="1" applyFont="1" applyFill="1" applyBorder="1" applyAlignment="1">
      <alignment vertical="center"/>
    </xf>
    <xf numFmtId="168" fontId="11" fillId="0" borderId="4" xfId="12" applyNumberFormat="1" applyFont="1" applyFill="1" applyBorder="1" applyAlignment="1">
      <alignment vertical="center"/>
    </xf>
    <xf numFmtId="37" fontId="11" fillId="0" borderId="0" xfId="1" applyNumberFormat="1" applyFont="1" applyAlignment="1">
      <alignment horizontal="left" vertical="center"/>
    </xf>
    <xf numFmtId="37" fontId="11" fillId="0" borderId="0" xfId="13" applyNumberFormat="1" applyFont="1" applyAlignment="1">
      <alignment vertical="center"/>
    </xf>
    <xf numFmtId="41" fontId="11" fillId="0" borderId="0" xfId="13" applyNumberFormat="1" applyFont="1" applyAlignment="1">
      <alignment vertical="center"/>
    </xf>
    <xf numFmtId="41" fontId="11" fillId="0" borderId="0" xfId="13" applyNumberFormat="1" applyFont="1" applyAlignment="1">
      <alignment horizontal="right" vertical="center"/>
    </xf>
    <xf numFmtId="41" fontId="10" fillId="0" borderId="0" xfId="13" applyNumberFormat="1" applyFont="1" applyAlignment="1">
      <alignment vertical="center"/>
    </xf>
    <xf numFmtId="37" fontId="10" fillId="0" borderId="0" xfId="13" applyNumberFormat="1" applyFont="1" applyAlignment="1">
      <alignment vertical="center"/>
    </xf>
    <xf numFmtId="37" fontId="11" fillId="0" borderId="0" xfId="13" applyNumberFormat="1" applyFont="1" applyAlignment="1">
      <alignment horizontal="centerContinuous" vertical="center"/>
    </xf>
    <xf numFmtId="41" fontId="11" fillId="0" borderId="0" xfId="13" applyNumberFormat="1" applyFont="1" applyAlignment="1">
      <alignment horizontal="centerContinuous" vertical="center"/>
    </xf>
    <xf numFmtId="37" fontId="11" fillId="0" borderId="0" xfId="13" applyNumberFormat="1" applyFont="1" applyAlignment="1">
      <alignment horizontal="center" vertical="center"/>
    </xf>
    <xf numFmtId="41" fontId="10" fillId="0" borderId="1" xfId="13" applyNumberFormat="1" applyFont="1" applyBorder="1" applyAlignment="1">
      <alignment horizontal="center" vertical="center"/>
    </xf>
    <xf numFmtId="41" fontId="10" fillId="0" borderId="1" xfId="13" applyNumberFormat="1" applyFont="1" applyBorder="1" applyAlignment="1">
      <alignment vertical="center"/>
    </xf>
    <xf numFmtId="37" fontId="12" fillId="0" borderId="0" xfId="13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1" fillId="0" borderId="0" xfId="13" applyNumberFormat="1" applyFont="1" applyAlignment="1">
      <alignment horizontal="center" vertical="center"/>
    </xf>
    <xf numFmtId="41" fontId="12" fillId="0" borderId="0" xfId="13" applyNumberFormat="1" applyFont="1" applyAlignment="1">
      <alignment horizontal="center" vertical="center"/>
    </xf>
    <xf numFmtId="0" fontId="11" fillId="0" borderId="0" xfId="13" applyFont="1" applyAlignment="1">
      <alignment vertical="center"/>
    </xf>
    <xf numFmtId="37" fontId="11" fillId="0" borderId="0" xfId="13" applyNumberFormat="1" applyFont="1" applyAlignment="1">
      <alignment horizontal="left" vertical="center"/>
    </xf>
    <xf numFmtId="41" fontId="11" fillId="0" borderId="1" xfId="13" applyNumberFormat="1" applyFont="1" applyBorder="1" applyAlignment="1">
      <alignment horizontal="center" vertical="center"/>
    </xf>
    <xf numFmtId="41" fontId="11" fillId="0" borderId="1" xfId="13" applyNumberFormat="1" applyFont="1" applyBorder="1" applyAlignment="1">
      <alignment vertical="center"/>
    </xf>
    <xf numFmtId="41" fontId="11" fillId="0" borderId="0" xfId="14" applyNumberFormat="1" applyFont="1" applyAlignment="1">
      <alignment vertical="center"/>
    </xf>
    <xf numFmtId="41" fontId="17" fillId="0" borderId="0" xfId="20" applyNumberFormat="1" applyFont="1"/>
    <xf numFmtId="41" fontId="11" fillId="0" borderId="2" xfId="13" applyNumberFormat="1" applyFont="1" applyBorder="1" applyAlignment="1">
      <alignment vertical="center"/>
    </xf>
    <xf numFmtId="41" fontId="17" fillId="0" borderId="0" xfId="15" applyNumberFormat="1" applyFont="1"/>
    <xf numFmtId="41" fontId="11" fillId="0" borderId="0" xfId="14" applyNumberFormat="1" applyFont="1" applyAlignment="1">
      <alignment horizontal="center" vertical="center"/>
    </xf>
    <xf numFmtId="37" fontId="18" fillId="0" borderId="0" xfId="13" applyNumberFormat="1" applyFont="1" applyAlignment="1">
      <alignment vertical="center"/>
    </xf>
    <xf numFmtId="41" fontId="11" fillId="0" borderId="5" xfId="13" applyNumberFormat="1" applyFont="1" applyBorder="1" applyAlignment="1">
      <alignment vertical="center"/>
    </xf>
    <xf numFmtId="41" fontId="11" fillId="0" borderId="1" xfId="13" applyNumberFormat="1" applyFont="1" applyBorder="1" applyAlignment="1">
      <alignment horizontal="right" vertical="center"/>
    </xf>
    <xf numFmtId="41" fontId="11" fillId="0" borderId="1" xfId="14" applyNumberFormat="1" applyFont="1" applyBorder="1" applyAlignment="1">
      <alignment horizontal="right" vertical="center"/>
    </xf>
    <xf numFmtId="41" fontId="11" fillId="0" borderId="3" xfId="13" applyNumberFormat="1" applyFont="1" applyBorder="1" applyAlignment="1">
      <alignment vertical="center"/>
    </xf>
    <xf numFmtId="41" fontId="11" fillId="0" borderId="0" xfId="14" applyNumberFormat="1" applyFont="1" applyAlignment="1">
      <alignment horizontal="right" vertical="center"/>
    </xf>
    <xf numFmtId="37" fontId="10" fillId="0" borderId="0" xfId="1" applyNumberFormat="1" applyFont="1" applyAlignment="1">
      <alignment horizontal="left" vertical="center"/>
    </xf>
    <xf numFmtId="37" fontId="10" fillId="0" borderId="1" xfId="1" applyNumberFormat="1" applyFont="1" applyBorder="1" applyAlignment="1">
      <alignment horizontal="center" vertical="center"/>
    </xf>
    <xf numFmtId="37" fontId="11" fillId="0" borderId="5" xfId="1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horizontal="right" vertical="center"/>
    </xf>
    <xf numFmtId="37" fontId="11" fillId="0" borderId="1" xfId="1" applyNumberFormat="1" applyFont="1" applyBorder="1" applyAlignment="1">
      <alignment horizontal="center" vertical="center"/>
    </xf>
  </cellXfs>
  <cellStyles count="25">
    <cellStyle name="Comma" xfId="12" builtinId="3"/>
    <cellStyle name="Comma 2" xfId="2" xr:uid="{00000000-0005-0000-0000-000001000000}"/>
    <cellStyle name="Comma 2 2" xfId="16" xr:uid="{FE54A183-ACD0-476E-923E-B603237252AE}"/>
    <cellStyle name="Comma 3" xfId="18" xr:uid="{5CE454BE-F42C-4ACC-AC24-628BA1C6B82D}"/>
    <cellStyle name="Comma 37" xfId="21" xr:uid="{C36F79CA-0424-4D6D-9B99-A44434A6B14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 2" xfId="24" xr:uid="{2CBFF467-BFDC-4E87-8A3D-1E1BC75AAA0B}"/>
    <cellStyle name="Normal 115" xfId="19" xr:uid="{F5C0BCD7-6EB4-48C1-8FD2-E1C1BB6F3A6F}"/>
    <cellStyle name="Normal 2" xfId="1" xr:uid="{00000000-0005-0000-0000-00000A000000}"/>
    <cellStyle name="Normal 2 27" xfId="17" xr:uid="{B521C45F-B2A5-497B-AC37-F9BBB0592DD9}"/>
    <cellStyle name="Normal 3" xfId="13" xr:uid="{00000000-0005-0000-0000-00000B000000}"/>
    <cellStyle name="Normal 3 2 3" xfId="14" xr:uid="{E3F0A8A9-9708-463A-ABFC-EFFCDF22E019}"/>
    <cellStyle name="Normal 5 2" xfId="15" xr:uid="{5F4BA47B-92DA-4F33-8B88-6A43321877E1}"/>
    <cellStyle name="Normal 5 2 2" xfId="20" xr:uid="{6435DF99-D1E9-4CCA-B015-CD7EF9A9740F}"/>
    <cellStyle name="Normal 5 2 2 2" xfId="23" xr:uid="{14E17271-C862-4953-ACD6-A11196536369}"/>
    <cellStyle name="Normal 5 2 3" xfId="22" xr:uid="{27D2DFFE-5CA4-4855-B081-A94E4AB89E16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showGridLines="0" view="pageBreakPreview" topLeftCell="A85" zoomScaleNormal="64" zoomScaleSheetLayoutView="100" workbookViewId="0">
      <selection activeCell="E96" sqref="E96"/>
    </sheetView>
  </sheetViews>
  <sheetFormatPr defaultColWidth="14.5703125" defaultRowHeight="21.75" customHeight="1"/>
  <cols>
    <col min="1" max="1" width="23.28515625" style="1" customWidth="1"/>
    <col min="2" max="2" width="32.5703125" style="1" customWidth="1"/>
    <col min="3" max="3" width="6" style="10" customWidth="1"/>
    <col min="4" max="4" width="1.5703125" style="1" customWidth="1"/>
    <col min="5" max="5" width="16.5703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6" customWidth="1"/>
    <col min="12" max="12" width="1.42578125" style="1" customWidth="1"/>
    <col min="13" max="16384" width="14.5703125" style="1"/>
  </cols>
  <sheetData>
    <row r="1" spans="1:11" s="35" customFormat="1" ht="21.75" customHeight="1">
      <c r="A1" s="35" t="s">
        <v>96</v>
      </c>
      <c r="C1" s="14"/>
      <c r="K1" s="15"/>
    </row>
    <row r="2" spans="1:11" s="35" customFormat="1" ht="21.75" customHeight="1">
      <c r="A2" s="35" t="s">
        <v>0</v>
      </c>
      <c r="C2" s="14"/>
      <c r="K2" s="15"/>
    </row>
    <row r="3" spans="1:11" s="35" customFormat="1" ht="21.75" customHeight="1">
      <c r="A3" s="35" t="s">
        <v>195</v>
      </c>
      <c r="C3" s="14"/>
      <c r="K3" s="15"/>
    </row>
    <row r="4" spans="1:11" ht="21.75" customHeight="1">
      <c r="K4" s="2" t="s">
        <v>56</v>
      </c>
    </row>
    <row r="5" spans="1:11" ht="21.75" customHeight="1">
      <c r="E5" s="116" t="s">
        <v>36</v>
      </c>
      <c r="F5" s="116"/>
      <c r="G5" s="116"/>
      <c r="I5" s="116" t="s">
        <v>37</v>
      </c>
      <c r="J5" s="116"/>
      <c r="K5" s="116"/>
    </row>
    <row r="6" spans="1:11" ht="21.75" customHeight="1">
      <c r="E6" s="80" t="s">
        <v>196</v>
      </c>
      <c r="F6" s="8"/>
      <c r="G6" s="80" t="s">
        <v>57</v>
      </c>
      <c r="H6" s="4"/>
      <c r="I6" s="80" t="s">
        <v>196</v>
      </c>
      <c r="J6" s="4"/>
      <c r="K6" s="80" t="s">
        <v>57</v>
      </c>
    </row>
    <row r="7" spans="1:11" ht="21.75" customHeight="1">
      <c r="C7" s="16" t="s">
        <v>1</v>
      </c>
      <c r="E7" s="17">
        <v>2026</v>
      </c>
      <c r="F7" s="8"/>
      <c r="G7" s="17">
        <v>2025</v>
      </c>
      <c r="H7" s="7"/>
      <c r="I7" s="17">
        <v>2026</v>
      </c>
      <c r="J7" s="8"/>
      <c r="K7" s="17">
        <v>2025</v>
      </c>
    </row>
    <row r="8" spans="1:11" ht="21.75" customHeight="1">
      <c r="E8" s="81" t="s">
        <v>58</v>
      </c>
      <c r="F8" s="8"/>
      <c r="G8" s="4" t="s">
        <v>59</v>
      </c>
      <c r="H8" s="4"/>
      <c r="I8" s="4" t="s">
        <v>58</v>
      </c>
      <c r="J8" s="4"/>
      <c r="K8" s="4" t="s">
        <v>59</v>
      </c>
    </row>
    <row r="9" spans="1:11" ht="21.75" customHeight="1">
      <c r="C9" s="18"/>
      <c r="E9" s="81" t="s">
        <v>60</v>
      </c>
      <c r="G9" s="19"/>
      <c r="I9" s="80" t="s">
        <v>60</v>
      </c>
      <c r="K9" s="80"/>
    </row>
    <row r="10" spans="1:11" ht="21.75" customHeight="1">
      <c r="A10" s="3" t="s">
        <v>2</v>
      </c>
      <c r="B10" s="35"/>
      <c r="E10" s="24"/>
      <c r="F10" s="24"/>
      <c r="G10" s="24"/>
      <c r="H10" s="24"/>
      <c r="I10" s="24"/>
      <c r="J10" s="24"/>
      <c r="K10" s="33"/>
    </row>
    <row r="11" spans="1:11" ht="21.75" customHeight="1">
      <c r="A11" s="3" t="s">
        <v>3</v>
      </c>
      <c r="B11" s="35"/>
      <c r="E11" s="24"/>
      <c r="F11" s="24"/>
      <c r="G11" s="24"/>
      <c r="H11" s="24"/>
      <c r="I11" s="24"/>
      <c r="J11" s="24"/>
      <c r="K11" s="24"/>
    </row>
    <row r="12" spans="1:11" ht="21.75" customHeight="1">
      <c r="A12" s="1" t="s">
        <v>4</v>
      </c>
      <c r="B12" s="35"/>
      <c r="C12" s="20"/>
      <c r="E12" s="23">
        <v>93549</v>
      </c>
      <c r="G12" s="23">
        <v>48909</v>
      </c>
      <c r="I12" s="23">
        <v>76481</v>
      </c>
      <c r="K12" s="23">
        <v>43400</v>
      </c>
    </row>
    <row r="13" spans="1:11" ht="21.75" customHeight="1">
      <c r="A13" s="1" t="s">
        <v>152</v>
      </c>
      <c r="B13" s="35"/>
      <c r="C13" s="20" t="s">
        <v>98</v>
      </c>
      <c r="E13" s="23">
        <v>39217</v>
      </c>
      <c r="G13" s="23">
        <v>25038</v>
      </c>
      <c r="I13" s="23">
        <v>22014</v>
      </c>
      <c r="K13" s="23">
        <v>20932</v>
      </c>
    </row>
    <row r="14" spans="1:11" ht="21.75" customHeight="1">
      <c r="A14" s="1" t="s">
        <v>162</v>
      </c>
      <c r="B14" s="35"/>
      <c r="C14" s="20">
        <v>4</v>
      </c>
      <c r="E14" s="23">
        <v>908120</v>
      </c>
      <c r="G14" s="23">
        <v>744133</v>
      </c>
      <c r="I14" s="23">
        <v>756237</v>
      </c>
      <c r="K14" s="23">
        <v>558466</v>
      </c>
    </row>
    <row r="15" spans="1:11" ht="21.75" customHeight="1">
      <c r="A15" s="1" t="s">
        <v>159</v>
      </c>
      <c r="B15" s="35"/>
      <c r="C15" s="20">
        <v>2</v>
      </c>
      <c r="E15" s="23">
        <v>26600</v>
      </c>
      <c r="G15" s="23">
        <v>6600</v>
      </c>
      <c r="I15" s="23">
        <v>26600</v>
      </c>
      <c r="K15" s="23">
        <v>6600</v>
      </c>
    </row>
    <row r="16" spans="1:11" ht="21.75" customHeight="1">
      <c r="A16" s="1" t="s">
        <v>160</v>
      </c>
      <c r="B16" s="35"/>
      <c r="C16" s="20">
        <v>2</v>
      </c>
      <c r="E16" s="23">
        <v>56100</v>
      </c>
      <c r="G16" s="23">
        <v>71400</v>
      </c>
      <c r="I16" s="23">
        <v>56100</v>
      </c>
      <c r="K16" s="23">
        <v>71400</v>
      </c>
    </row>
    <row r="17" spans="1:11" ht="21.75" customHeight="1">
      <c r="A17" s="1" t="s">
        <v>156</v>
      </c>
      <c r="B17" s="35"/>
      <c r="C17" s="20"/>
      <c r="E17" s="23">
        <v>0</v>
      </c>
      <c r="G17" s="23">
        <v>24691</v>
      </c>
      <c r="I17" s="23">
        <v>0</v>
      </c>
      <c r="K17" s="23">
        <v>24691</v>
      </c>
    </row>
    <row r="18" spans="1:11" ht="21.75" customHeight="1">
      <c r="A18" s="1" t="s">
        <v>5</v>
      </c>
      <c r="B18" s="35"/>
      <c r="C18" s="20"/>
      <c r="E18" s="13">
        <v>99</v>
      </c>
      <c r="G18" s="23">
        <v>245</v>
      </c>
      <c r="I18" s="23">
        <v>0</v>
      </c>
      <c r="K18" s="23">
        <v>0</v>
      </c>
    </row>
    <row r="19" spans="1:11" ht="21.75" customHeight="1">
      <c r="A19" s="1" t="s">
        <v>163</v>
      </c>
      <c r="B19" s="35"/>
      <c r="C19" s="20">
        <v>7</v>
      </c>
      <c r="E19" s="25">
        <v>15438</v>
      </c>
      <c r="G19" s="23">
        <v>0</v>
      </c>
      <c r="I19" s="23">
        <v>0</v>
      </c>
      <c r="K19" s="23">
        <v>0</v>
      </c>
    </row>
    <row r="20" spans="1:11" ht="21.75" customHeight="1">
      <c r="A20" s="3" t="s">
        <v>6</v>
      </c>
      <c r="B20" s="35"/>
      <c r="C20" s="1"/>
      <c r="E20" s="26">
        <f>SUM(E12:E19)</f>
        <v>1139123</v>
      </c>
      <c r="G20" s="26">
        <f>SUM(G12:G19)</f>
        <v>921016</v>
      </c>
      <c r="I20" s="26">
        <f>SUM(I12:I19)</f>
        <v>937432</v>
      </c>
      <c r="K20" s="26">
        <f>SUM(K12:K19)</f>
        <v>725489</v>
      </c>
    </row>
    <row r="21" spans="1:11" ht="21.75" customHeight="1">
      <c r="A21" s="3" t="s">
        <v>7</v>
      </c>
      <c r="B21" s="35"/>
      <c r="C21" s="1"/>
      <c r="E21" s="23"/>
      <c r="G21" s="23"/>
      <c r="I21" s="27"/>
      <c r="K21" s="27"/>
    </row>
    <row r="22" spans="1:11" ht="21.75" customHeight="1">
      <c r="A22" s="1" t="s">
        <v>169</v>
      </c>
      <c r="B22" s="35"/>
      <c r="C22" s="20"/>
      <c r="E22" s="23">
        <v>1508</v>
      </c>
      <c r="G22" s="23">
        <v>0</v>
      </c>
      <c r="I22" s="23">
        <v>1508</v>
      </c>
      <c r="K22" s="23">
        <v>0</v>
      </c>
    </row>
    <row r="23" spans="1:11" ht="21.75" customHeight="1">
      <c r="A23" s="1" t="s">
        <v>77</v>
      </c>
      <c r="B23" s="35"/>
      <c r="C23" s="20">
        <v>5</v>
      </c>
      <c r="E23" s="77">
        <v>0</v>
      </c>
      <c r="G23" s="77">
        <v>0</v>
      </c>
      <c r="I23" s="23">
        <v>90361</v>
      </c>
      <c r="K23" s="23">
        <v>90361</v>
      </c>
    </row>
    <row r="24" spans="1:11" ht="21.75" customHeight="1">
      <c r="A24" s="1" t="s">
        <v>66</v>
      </c>
      <c r="B24" s="35"/>
      <c r="C24" s="20">
        <v>6</v>
      </c>
      <c r="E24" s="77">
        <v>79815</v>
      </c>
      <c r="G24" s="77">
        <v>77722</v>
      </c>
      <c r="I24" s="77">
        <v>45400</v>
      </c>
      <c r="K24" s="77">
        <v>45400</v>
      </c>
    </row>
    <row r="25" spans="1:11" ht="21.75" customHeight="1">
      <c r="A25" s="1" t="s">
        <v>167</v>
      </c>
      <c r="B25" s="35"/>
      <c r="C25" s="20">
        <v>2</v>
      </c>
      <c r="E25" s="77">
        <v>0</v>
      </c>
      <c r="G25" s="77">
        <v>0</v>
      </c>
      <c r="I25" s="77">
        <v>36288</v>
      </c>
      <c r="K25" s="77">
        <v>146712</v>
      </c>
    </row>
    <row r="26" spans="1:11" ht="21.75" customHeight="1">
      <c r="A26" s="1" t="s">
        <v>97</v>
      </c>
      <c r="B26" s="35"/>
      <c r="C26" s="20">
        <v>7</v>
      </c>
      <c r="E26" s="77">
        <v>89642</v>
      </c>
      <c r="G26" s="77">
        <v>105080</v>
      </c>
      <c r="I26" s="23">
        <v>45064</v>
      </c>
      <c r="K26" s="77">
        <v>45064</v>
      </c>
    </row>
    <row r="27" spans="1:11" ht="21.75" customHeight="1">
      <c r="A27" s="1" t="s">
        <v>8</v>
      </c>
      <c r="B27" s="35"/>
      <c r="C27" s="20">
        <v>8</v>
      </c>
      <c r="E27" s="6">
        <v>10617</v>
      </c>
      <c r="G27" s="23">
        <v>10890</v>
      </c>
      <c r="I27" s="23">
        <v>2243</v>
      </c>
      <c r="K27" s="23">
        <v>2243</v>
      </c>
    </row>
    <row r="28" spans="1:11" ht="21.75" customHeight="1">
      <c r="A28" s="1" t="s">
        <v>45</v>
      </c>
      <c r="B28" s="35"/>
      <c r="C28" s="20"/>
      <c r="E28" s="23">
        <v>3708</v>
      </c>
      <c r="G28" s="23">
        <v>3463</v>
      </c>
      <c r="I28" s="23">
        <v>3201</v>
      </c>
      <c r="K28" s="23">
        <v>3063</v>
      </c>
    </row>
    <row r="29" spans="1:11" ht="21.75" customHeight="1">
      <c r="A29" s="1" t="s">
        <v>68</v>
      </c>
      <c r="B29" s="35"/>
      <c r="C29" s="21"/>
      <c r="E29" s="23">
        <v>7189</v>
      </c>
      <c r="G29" s="23">
        <v>10001</v>
      </c>
      <c r="I29" s="23">
        <v>4070</v>
      </c>
      <c r="K29" s="23">
        <v>6072</v>
      </c>
    </row>
    <row r="30" spans="1:11" ht="21.75" customHeight="1">
      <c r="A30" s="1" t="s">
        <v>53</v>
      </c>
      <c r="B30" s="35"/>
      <c r="C30" s="20"/>
      <c r="E30" s="23">
        <v>440</v>
      </c>
      <c r="G30" s="23">
        <v>564</v>
      </c>
      <c r="I30" s="23">
        <v>416</v>
      </c>
      <c r="K30" s="23">
        <v>534</v>
      </c>
    </row>
    <row r="31" spans="1:11" ht="21.75" customHeight="1">
      <c r="A31" s="1" t="s">
        <v>46</v>
      </c>
      <c r="B31" s="35"/>
      <c r="C31" s="20"/>
      <c r="E31" s="23">
        <v>16951</v>
      </c>
      <c r="G31" s="23">
        <v>11182</v>
      </c>
      <c r="I31" s="23">
        <v>13139</v>
      </c>
      <c r="K31" s="23">
        <v>7638</v>
      </c>
    </row>
    <row r="32" spans="1:11" ht="21.75" customHeight="1">
      <c r="A32" s="1" t="s">
        <v>9</v>
      </c>
      <c r="B32" s="35"/>
      <c r="E32" s="25">
        <v>5424</v>
      </c>
      <c r="G32" s="25">
        <v>5151</v>
      </c>
      <c r="I32" s="25">
        <v>4087</v>
      </c>
      <c r="K32" s="25">
        <v>3748</v>
      </c>
    </row>
    <row r="33" spans="1:11" ht="21.75" customHeight="1">
      <c r="A33" s="3" t="s">
        <v>10</v>
      </c>
      <c r="B33" s="35"/>
      <c r="E33" s="26">
        <f>SUM(E22:E32)</f>
        <v>215294</v>
      </c>
      <c r="G33" s="26">
        <f>SUM(G22:G32)</f>
        <v>224053</v>
      </c>
      <c r="I33" s="26">
        <f>SUM(I22:I32)</f>
        <v>245777</v>
      </c>
      <c r="K33" s="26">
        <f>SUM(K22:K32)</f>
        <v>350835</v>
      </c>
    </row>
    <row r="34" spans="1:11" ht="21.75" customHeight="1" thickBot="1">
      <c r="A34" s="3" t="s">
        <v>11</v>
      </c>
      <c r="B34" s="35"/>
      <c r="E34" s="29">
        <f>SUM(E20,E33)</f>
        <v>1354417</v>
      </c>
      <c r="G34" s="29">
        <f>SUM(G20,G33)</f>
        <v>1145069</v>
      </c>
      <c r="I34" s="29">
        <f>SUM(I22:I32,I12:I18)</f>
        <v>1183209</v>
      </c>
      <c r="K34" s="29">
        <f>SUM(K20,K33)</f>
        <v>1076324</v>
      </c>
    </row>
    <row r="35" spans="1:11" ht="21.75" customHeight="1" thickTop="1">
      <c r="A35" s="3"/>
      <c r="B35" s="35"/>
      <c r="E35" s="13"/>
      <c r="G35" s="13"/>
      <c r="I35" s="13"/>
      <c r="K35" s="13"/>
    </row>
    <row r="36" spans="1:11" ht="21.75" customHeight="1">
      <c r="A36" s="1" t="s">
        <v>92</v>
      </c>
      <c r="B36" s="35"/>
      <c r="E36" s="13"/>
      <c r="G36" s="13"/>
      <c r="I36" s="13"/>
      <c r="K36" s="13"/>
    </row>
    <row r="37" spans="1:11" s="35" customFormat="1" ht="21.75" customHeight="1">
      <c r="A37" s="35" t="s">
        <v>96</v>
      </c>
      <c r="C37" s="14"/>
      <c r="K37" s="15"/>
    </row>
    <row r="38" spans="1:11" s="35" customFormat="1" ht="21.75" customHeight="1">
      <c r="A38" s="35" t="s">
        <v>28</v>
      </c>
      <c r="C38" s="14"/>
      <c r="K38" s="15"/>
    </row>
    <row r="39" spans="1:11" s="35" customFormat="1" ht="21.75" customHeight="1">
      <c r="A39" s="35" t="s">
        <v>195</v>
      </c>
      <c r="C39" s="14"/>
      <c r="K39" s="15"/>
    </row>
    <row r="40" spans="1:11" ht="21.75" customHeight="1">
      <c r="K40" s="2" t="s">
        <v>56</v>
      </c>
    </row>
    <row r="41" spans="1:11" ht="21.75" customHeight="1">
      <c r="E41" s="116" t="s">
        <v>36</v>
      </c>
      <c r="F41" s="116"/>
      <c r="G41" s="116"/>
      <c r="I41" s="116" t="s">
        <v>37</v>
      </c>
      <c r="J41" s="116"/>
      <c r="K41" s="116"/>
    </row>
    <row r="42" spans="1:11" ht="21.75" customHeight="1">
      <c r="E42" s="80" t="s">
        <v>196</v>
      </c>
      <c r="F42" s="8"/>
      <c r="G42" s="80" t="s">
        <v>57</v>
      </c>
      <c r="H42" s="4"/>
      <c r="I42" s="80" t="s">
        <v>196</v>
      </c>
      <c r="J42" s="4"/>
      <c r="K42" s="80" t="s">
        <v>57</v>
      </c>
    </row>
    <row r="43" spans="1:11" ht="21.75" customHeight="1">
      <c r="C43" s="16" t="s">
        <v>1</v>
      </c>
      <c r="E43" s="17">
        <v>2026</v>
      </c>
      <c r="F43" s="8"/>
      <c r="G43" s="17">
        <v>2025</v>
      </c>
      <c r="H43" s="7"/>
      <c r="I43" s="17">
        <v>2026</v>
      </c>
      <c r="J43" s="8"/>
      <c r="K43" s="17">
        <v>2025</v>
      </c>
    </row>
    <row r="44" spans="1:11" ht="21.75" customHeight="1">
      <c r="E44" s="81" t="s">
        <v>58</v>
      </c>
      <c r="F44" s="8"/>
      <c r="G44" s="4" t="s">
        <v>59</v>
      </c>
      <c r="H44" s="4"/>
      <c r="I44" s="4" t="s">
        <v>58</v>
      </c>
      <c r="J44" s="4"/>
      <c r="K44" s="4" t="s">
        <v>59</v>
      </c>
    </row>
    <row r="45" spans="1:11" ht="21.75" customHeight="1">
      <c r="C45" s="18"/>
      <c r="E45" s="81" t="s">
        <v>60</v>
      </c>
      <c r="G45" s="19"/>
      <c r="I45" s="80" t="s">
        <v>60</v>
      </c>
      <c r="K45" s="80"/>
    </row>
    <row r="46" spans="1:11" ht="21.75" customHeight="1">
      <c r="A46" s="3" t="s">
        <v>12</v>
      </c>
      <c r="B46" s="35"/>
      <c r="E46" s="24"/>
      <c r="F46" s="24"/>
      <c r="G46" s="24"/>
      <c r="H46" s="24"/>
      <c r="I46" s="24"/>
      <c r="J46" s="24"/>
      <c r="K46" s="33"/>
    </row>
    <row r="47" spans="1:11" ht="21.75" customHeight="1">
      <c r="A47" s="3" t="s">
        <v>13</v>
      </c>
      <c r="B47" s="35"/>
      <c r="E47" s="24"/>
      <c r="F47" s="24"/>
      <c r="G47" s="24"/>
      <c r="H47" s="24"/>
      <c r="I47" s="24"/>
      <c r="J47" s="24"/>
      <c r="K47" s="33"/>
    </row>
    <row r="48" spans="1:11" ht="21.75" customHeight="1">
      <c r="A48" s="1" t="s">
        <v>131</v>
      </c>
      <c r="B48" s="35"/>
      <c r="E48" s="24"/>
      <c r="F48" s="24"/>
      <c r="G48" s="24"/>
      <c r="H48" s="24"/>
      <c r="I48" s="24"/>
      <c r="J48" s="24"/>
      <c r="K48" s="33"/>
    </row>
    <row r="49" spans="1:13" ht="21.75" customHeight="1">
      <c r="A49" s="1" t="s">
        <v>91</v>
      </c>
      <c r="B49" s="35"/>
      <c r="C49" s="20">
        <v>9</v>
      </c>
      <c r="E49" s="23">
        <v>151075</v>
      </c>
      <c r="F49" s="12"/>
      <c r="G49" s="23">
        <v>151406</v>
      </c>
      <c r="I49" s="23">
        <v>151075</v>
      </c>
      <c r="K49" s="23">
        <v>151406</v>
      </c>
    </row>
    <row r="50" spans="1:13" ht="21.75" customHeight="1">
      <c r="A50" s="1" t="s">
        <v>150</v>
      </c>
      <c r="B50" s="35"/>
      <c r="C50" s="20">
        <v>10</v>
      </c>
      <c r="E50" s="23">
        <v>0</v>
      </c>
      <c r="F50" s="12"/>
      <c r="G50" s="23">
        <v>10000</v>
      </c>
      <c r="I50" s="23">
        <v>0</v>
      </c>
      <c r="K50" s="23">
        <v>10000</v>
      </c>
    </row>
    <row r="51" spans="1:13" ht="21.75" customHeight="1">
      <c r="A51" s="1" t="s">
        <v>153</v>
      </c>
      <c r="B51" s="35"/>
      <c r="C51" s="20">
        <v>2</v>
      </c>
      <c r="E51" s="23">
        <v>77465</v>
      </c>
      <c r="G51" s="23">
        <v>65904</v>
      </c>
      <c r="I51" s="23">
        <v>54392</v>
      </c>
      <c r="K51" s="23">
        <v>43000</v>
      </c>
    </row>
    <row r="52" spans="1:13" ht="21.75" customHeight="1">
      <c r="A52" s="1" t="s">
        <v>14</v>
      </c>
      <c r="B52" s="35"/>
      <c r="C52" s="20"/>
      <c r="E52" s="23"/>
      <c r="G52" s="23"/>
      <c r="I52" s="23"/>
      <c r="K52" s="23"/>
    </row>
    <row r="53" spans="1:13" ht="21.75" customHeight="1">
      <c r="A53" s="1" t="s">
        <v>147</v>
      </c>
      <c r="B53" s="35"/>
      <c r="C53" s="20">
        <v>12</v>
      </c>
      <c r="E53" s="23">
        <v>139728</v>
      </c>
      <c r="G53" s="13">
        <v>100878</v>
      </c>
      <c r="I53" s="1">
        <v>139728</v>
      </c>
      <c r="K53" s="13">
        <v>100643</v>
      </c>
    </row>
    <row r="54" spans="1:13" ht="21.75" customHeight="1">
      <c r="A54" s="1" t="s">
        <v>187</v>
      </c>
      <c r="B54" s="35"/>
      <c r="C54" s="20">
        <v>2</v>
      </c>
      <c r="E54" s="23">
        <v>15760</v>
      </c>
      <c r="G54" s="13">
        <v>15760</v>
      </c>
      <c r="I54" s="13">
        <v>0</v>
      </c>
      <c r="K54" s="13">
        <v>0</v>
      </c>
      <c r="M54" s="59"/>
    </row>
    <row r="55" spans="1:13" ht="21.75" customHeight="1">
      <c r="A55" s="1" t="s">
        <v>180</v>
      </c>
      <c r="B55" s="35"/>
      <c r="C55" s="1"/>
      <c r="K55" s="1"/>
    </row>
    <row r="56" spans="1:13" ht="21.75" customHeight="1">
      <c r="A56" s="1" t="s">
        <v>181</v>
      </c>
      <c r="B56" s="35"/>
      <c r="C56" s="20">
        <v>13</v>
      </c>
      <c r="E56" s="23">
        <v>106540</v>
      </c>
      <c r="G56" s="13">
        <v>9109</v>
      </c>
      <c r="I56" s="23">
        <v>106540</v>
      </c>
      <c r="K56" s="13">
        <v>9109</v>
      </c>
    </row>
    <row r="57" spans="1:13" ht="21.75" customHeight="1">
      <c r="A57" s="1" t="s">
        <v>72</v>
      </c>
      <c r="B57" s="35"/>
      <c r="C57" s="20">
        <v>2</v>
      </c>
      <c r="E57" s="23">
        <v>3135</v>
      </c>
      <c r="G57" s="13">
        <v>4616</v>
      </c>
      <c r="I57" s="1">
        <v>2095</v>
      </c>
      <c r="K57" s="13">
        <v>3279</v>
      </c>
    </row>
    <row r="58" spans="1:13" ht="21.75" customHeight="1">
      <c r="A58" s="1" t="s">
        <v>188</v>
      </c>
      <c r="B58" s="35"/>
      <c r="C58" s="20">
        <v>7</v>
      </c>
      <c r="E58" s="6">
        <v>130000</v>
      </c>
      <c r="G58" s="13">
        <v>30000</v>
      </c>
      <c r="I58" s="13">
        <v>0</v>
      </c>
      <c r="K58" s="13">
        <v>0</v>
      </c>
      <c r="M58" s="59"/>
    </row>
    <row r="59" spans="1:13" ht="21.75" customHeight="1">
      <c r="A59" s="1" t="s">
        <v>15</v>
      </c>
      <c r="B59" s="35"/>
      <c r="C59" s="20"/>
      <c r="E59" s="25">
        <v>22487</v>
      </c>
      <c r="G59" s="25">
        <v>18035</v>
      </c>
      <c r="I59" s="25">
        <v>10862</v>
      </c>
      <c r="K59" s="25">
        <v>12010</v>
      </c>
    </row>
    <row r="60" spans="1:13" ht="21.75" customHeight="1">
      <c r="A60" s="3" t="s">
        <v>16</v>
      </c>
      <c r="B60" s="35"/>
      <c r="E60" s="25">
        <f>SUM(E49:E59)</f>
        <v>646190</v>
      </c>
      <c r="G60" s="25">
        <f>SUM(G49:G59)</f>
        <v>405708</v>
      </c>
      <c r="I60" s="25">
        <f>SUM(I49:I59)</f>
        <v>464692</v>
      </c>
      <c r="K60" s="25">
        <f>SUM(K49:K59)</f>
        <v>329447</v>
      </c>
    </row>
    <row r="61" spans="1:13" ht="21.75" customHeight="1">
      <c r="A61" s="3" t="s">
        <v>87</v>
      </c>
      <c r="B61" s="35"/>
      <c r="E61" s="13"/>
      <c r="G61" s="13"/>
      <c r="I61" s="28"/>
      <c r="K61" s="28"/>
    </row>
    <row r="62" spans="1:13" ht="21.75" customHeight="1">
      <c r="A62" s="1" t="s">
        <v>191</v>
      </c>
      <c r="B62" s="35"/>
      <c r="C62" s="20">
        <v>11</v>
      </c>
      <c r="E62" s="13">
        <v>104712</v>
      </c>
      <c r="G62" s="13">
        <v>0</v>
      </c>
      <c r="I62" s="13">
        <v>104712</v>
      </c>
      <c r="K62" s="28">
        <v>0</v>
      </c>
      <c r="M62" s="59"/>
    </row>
    <row r="63" spans="1:13" ht="21.75" customHeight="1">
      <c r="A63" s="1" t="s">
        <v>149</v>
      </c>
      <c r="B63" s="35"/>
      <c r="E63" s="13"/>
      <c r="G63" s="13"/>
      <c r="I63" s="28"/>
      <c r="K63" s="28"/>
    </row>
    <row r="64" spans="1:13" ht="21.75" customHeight="1">
      <c r="A64" s="1" t="s">
        <v>148</v>
      </c>
      <c r="B64" s="35"/>
      <c r="C64" s="20">
        <v>12</v>
      </c>
      <c r="E64" s="13">
        <v>25508</v>
      </c>
      <c r="G64" s="13">
        <v>33850</v>
      </c>
      <c r="I64" s="13">
        <v>25508</v>
      </c>
      <c r="K64" s="13">
        <v>33850</v>
      </c>
    </row>
    <row r="65" spans="1:13" ht="21.75" customHeight="1">
      <c r="A65" s="1" t="s">
        <v>170</v>
      </c>
      <c r="B65" s="35"/>
      <c r="C65" s="20"/>
      <c r="E65" s="13"/>
      <c r="G65" s="13"/>
      <c r="I65" s="13"/>
      <c r="K65" s="13"/>
    </row>
    <row r="66" spans="1:13" ht="21.75" customHeight="1">
      <c r="A66" s="1" t="s">
        <v>148</v>
      </c>
      <c r="B66" s="35"/>
      <c r="C66" s="20">
        <v>13</v>
      </c>
      <c r="E66" s="13">
        <v>3907</v>
      </c>
      <c r="G66" s="13">
        <v>107355</v>
      </c>
      <c r="I66" s="13">
        <v>3907</v>
      </c>
      <c r="K66" s="13">
        <v>107355</v>
      </c>
    </row>
    <row r="67" spans="1:13" ht="21.75" customHeight="1">
      <c r="A67" s="1" t="s">
        <v>73</v>
      </c>
      <c r="B67" s="35"/>
      <c r="C67" s="20">
        <v>2</v>
      </c>
      <c r="E67" s="23">
        <v>3508</v>
      </c>
      <c r="G67" s="23">
        <v>4673</v>
      </c>
      <c r="I67" s="13">
        <v>687</v>
      </c>
      <c r="K67" s="13">
        <v>1394</v>
      </c>
    </row>
    <row r="68" spans="1:13" ht="21.75" customHeight="1">
      <c r="A68" s="1" t="s">
        <v>100</v>
      </c>
      <c r="B68" s="35"/>
      <c r="C68" s="20"/>
      <c r="E68" s="13">
        <v>32456</v>
      </c>
      <c r="G68" s="13">
        <v>30036</v>
      </c>
      <c r="I68" s="13">
        <v>30367</v>
      </c>
      <c r="K68" s="13">
        <v>29288</v>
      </c>
    </row>
    <row r="69" spans="1:13" ht="21.75" customHeight="1">
      <c r="A69" s="1" t="s">
        <v>189</v>
      </c>
      <c r="B69" s="35"/>
      <c r="C69" s="20"/>
      <c r="E69" s="25">
        <v>0</v>
      </c>
      <c r="G69" s="25">
        <v>89</v>
      </c>
      <c r="I69" s="25">
        <v>0</v>
      </c>
      <c r="K69" s="23">
        <v>0</v>
      </c>
      <c r="M69" s="59"/>
    </row>
    <row r="70" spans="1:13" ht="21.75" customHeight="1">
      <c r="A70" s="3" t="s">
        <v>17</v>
      </c>
      <c r="B70" s="35"/>
      <c r="E70" s="26">
        <f>SUM(E62:E69)</f>
        <v>170091</v>
      </c>
      <c r="G70" s="26">
        <f>SUM(G62:G69)</f>
        <v>176003</v>
      </c>
      <c r="I70" s="26">
        <f>SUM(I62:I69)</f>
        <v>165181</v>
      </c>
      <c r="K70" s="26">
        <f>SUM(K62:K69)</f>
        <v>171887</v>
      </c>
    </row>
    <row r="71" spans="1:13" ht="21.75" customHeight="1">
      <c r="A71" s="3" t="s">
        <v>18</v>
      </c>
      <c r="B71" s="35"/>
      <c r="E71" s="25">
        <f>SUM(E60,E70)</f>
        <v>816281</v>
      </c>
      <c r="G71" s="25">
        <f>SUM(G60,G70)</f>
        <v>581711</v>
      </c>
      <c r="I71" s="25">
        <f>SUM(I60,I70)</f>
        <v>629873</v>
      </c>
      <c r="K71" s="25">
        <f>SUM(K60,K70)</f>
        <v>501334</v>
      </c>
    </row>
    <row r="72" spans="1:13" ht="21.75" customHeight="1">
      <c r="A72" s="3"/>
      <c r="E72" s="13"/>
      <c r="G72" s="13"/>
      <c r="I72" s="13"/>
      <c r="K72" s="13"/>
    </row>
    <row r="73" spans="1:13" ht="21.4" customHeight="1">
      <c r="A73" s="1" t="s">
        <v>92</v>
      </c>
      <c r="E73" s="13"/>
      <c r="G73" s="13"/>
      <c r="I73" s="13"/>
      <c r="K73" s="13"/>
    </row>
    <row r="74" spans="1:13" s="35" customFormat="1" ht="21.75" customHeight="1">
      <c r="A74" s="35" t="s">
        <v>96</v>
      </c>
      <c r="C74" s="14"/>
      <c r="K74" s="15"/>
    </row>
    <row r="75" spans="1:13" s="35" customFormat="1" ht="21.75" customHeight="1">
      <c r="A75" s="35" t="s">
        <v>28</v>
      </c>
      <c r="C75" s="14"/>
      <c r="K75" s="15"/>
    </row>
    <row r="76" spans="1:13" s="35" customFormat="1" ht="21.75" customHeight="1">
      <c r="A76" s="35" t="s">
        <v>195</v>
      </c>
      <c r="C76" s="14"/>
      <c r="K76" s="15"/>
    </row>
    <row r="77" spans="1:13" ht="21.75" customHeight="1">
      <c r="K77" s="2" t="s">
        <v>56</v>
      </c>
    </row>
    <row r="78" spans="1:13" ht="21.75" customHeight="1">
      <c r="E78" s="116" t="s">
        <v>36</v>
      </c>
      <c r="F78" s="116"/>
      <c r="G78" s="116"/>
      <c r="I78" s="116" t="s">
        <v>37</v>
      </c>
      <c r="J78" s="116"/>
      <c r="K78" s="116"/>
    </row>
    <row r="79" spans="1:13" ht="21.75" customHeight="1">
      <c r="E79" s="80" t="s">
        <v>196</v>
      </c>
      <c r="F79" s="8"/>
      <c r="G79" s="80" t="s">
        <v>57</v>
      </c>
      <c r="H79" s="4"/>
      <c r="I79" s="80" t="s">
        <v>196</v>
      </c>
      <c r="J79" s="4"/>
      <c r="K79" s="80" t="s">
        <v>57</v>
      </c>
    </row>
    <row r="80" spans="1:13" ht="21.75" customHeight="1">
      <c r="C80" s="16" t="s">
        <v>1</v>
      </c>
      <c r="E80" s="17">
        <v>2026</v>
      </c>
      <c r="F80" s="8"/>
      <c r="G80" s="17">
        <v>2025</v>
      </c>
      <c r="H80" s="7"/>
      <c r="I80" s="17">
        <v>2026</v>
      </c>
      <c r="J80" s="8"/>
      <c r="K80" s="17">
        <v>2025</v>
      </c>
    </row>
    <row r="81" spans="1:11" ht="21.75" customHeight="1">
      <c r="C81" s="1"/>
      <c r="E81" s="81" t="s">
        <v>58</v>
      </c>
      <c r="F81" s="8"/>
      <c r="G81" s="4" t="s">
        <v>59</v>
      </c>
      <c r="H81" s="4"/>
      <c r="I81" s="4" t="s">
        <v>58</v>
      </c>
      <c r="J81" s="4"/>
      <c r="K81" s="4" t="s">
        <v>59</v>
      </c>
    </row>
    <row r="82" spans="1:11" ht="21.75" customHeight="1">
      <c r="C82" s="1"/>
      <c r="E82" s="81" t="s">
        <v>60</v>
      </c>
      <c r="G82" s="19"/>
      <c r="I82" s="80" t="s">
        <v>60</v>
      </c>
      <c r="K82" s="80"/>
    </row>
    <row r="83" spans="1:11" ht="21.75" customHeight="1">
      <c r="A83" s="3" t="s">
        <v>19</v>
      </c>
      <c r="B83" s="35"/>
      <c r="E83" s="34"/>
      <c r="F83" s="24"/>
      <c r="G83" s="34"/>
      <c r="H83" s="24"/>
      <c r="I83" s="34"/>
      <c r="J83" s="24"/>
      <c r="K83" s="34"/>
    </row>
    <row r="84" spans="1:11" ht="21.75" customHeight="1">
      <c r="A84" s="1" t="s">
        <v>20</v>
      </c>
      <c r="B84" s="35"/>
      <c r="C84" s="20"/>
      <c r="E84" s="24"/>
      <c r="F84" s="24"/>
      <c r="G84" s="24"/>
      <c r="H84" s="24"/>
      <c r="I84" s="24"/>
      <c r="J84" s="24"/>
      <c r="K84" s="24"/>
    </row>
    <row r="85" spans="1:11" ht="21.75" customHeight="1">
      <c r="A85" s="1" t="s">
        <v>21</v>
      </c>
      <c r="B85" s="35"/>
      <c r="E85" s="24"/>
      <c r="F85" s="24"/>
      <c r="G85" s="24"/>
      <c r="H85" s="24"/>
      <c r="I85" s="24"/>
      <c r="J85" s="24"/>
      <c r="K85" s="24"/>
    </row>
    <row r="86" spans="1:11" ht="21.75" customHeight="1" thickBot="1">
      <c r="A86" s="1" t="s">
        <v>99</v>
      </c>
      <c r="B86" s="35"/>
      <c r="E86" s="29">
        <v>277375</v>
      </c>
      <c r="G86" s="29">
        <v>277375</v>
      </c>
      <c r="I86" s="29">
        <v>277375</v>
      </c>
      <c r="K86" s="29">
        <v>277375</v>
      </c>
    </row>
    <row r="87" spans="1:11" ht="21.75" customHeight="1" thickTop="1">
      <c r="A87" s="1" t="s">
        <v>22</v>
      </c>
      <c r="B87" s="35"/>
      <c r="E87" s="23"/>
      <c r="G87" s="23"/>
      <c r="I87" s="23"/>
      <c r="K87" s="23"/>
    </row>
    <row r="88" spans="1:11" ht="21.75" customHeight="1">
      <c r="A88" s="1" t="s">
        <v>99</v>
      </c>
      <c r="B88" s="35"/>
      <c r="E88" s="1">
        <v>277375</v>
      </c>
      <c r="G88" s="1">
        <v>277375</v>
      </c>
      <c r="I88" s="6">
        <v>277375</v>
      </c>
      <c r="K88" s="23">
        <v>277375</v>
      </c>
    </row>
    <row r="89" spans="1:11" ht="21.75" customHeight="1">
      <c r="A89" s="1" t="s">
        <v>74</v>
      </c>
      <c r="B89" s="35"/>
      <c r="C89" s="20"/>
      <c r="E89" s="23">
        <v>80148</v>
      </c>
      <c r="G89" s="23">
        <v>80148</v>
      </c>
      <c r="I89" s="23">
        <v>80148</v>
      </c>
      <c r="K89" s="23">
        <v>80148</v>
      </c>
    </row>
    <row r="90" spans="1:11" ht="21.75" customHeight="1">
      <c r="A90" s="1" t="s">
        <v>132</v>
      </c>
      <c r="B90" s="35"/>
      <c r="C90" s="20"/>
      <c r="E90" s="6">
        <v>-908</v>
      </c>
      <c r="G90" s="6">
        <v>-908</v>
      </c>
      <c r="I90" s="6">
        <v>0</v>
      </c>
      <c r="K90" s="6">
        <v>0</v>
      </c>
    </row>
    <row r="91" spans="1:11" ht="21.75" customHeight="1">
      <c r="A91" s="1" t="s">
        <v>54</v>
      </c>
      <c r="B91" s="35"/>
      <c r="C91" s="20"/>
      <c r="E91" s="23"/>
      <c r="G91" s="23"/>
      <c r="I91" s="23"/>
      <c r="K91" s="23"/>
    </row>
    <row r="92" spans="1:11" ht="21.75" customHeight="1">
      <c r="A92" s="1" t="s">
        <v>55</v>
      </c>
      <c r="B92" s="35"/>
      <c r="C92" s="20"/>
      <c r="E92" s="23">
        <v>24265</v>
      </c>
      <c r="G92" s="23">
        <v>24265</v>
      </c>
      <c r="I92" s="23">
        <v>24265</v>
      </c>
      <c r="K92" s="23">
        <v>24265</v>
      </c>
    </row>
    <row r="93" spans="1:11" ht="21.75" customHeight="1">
      <c r="A93" s="1" t="s">
        <v>67</v>
      </c>
      <c r="B93" s="35"/>
      <c r="E93" s="23">
        <v>157679</v>
      </c>
      <c r="G93" s="23">
        <v>181638</v>
      </c>
      <c r="I93" s="23">
        <v>171548</v>
      </c>
      <c r="K93" s="13">
        <v>193202</v>
      </c>
    </row>
    <row r="94" spans="1:11" ht="21.75" customHeight="1">
      <c r="A94" s="1" t="s">
        <v>102</v>
      </c>
      <c r="B94" s="35"/>
      <c r="E94" s="25">
        <v>0</v>
      </c>
      <c r="G94" s="25">
        <v>0</v>
      </c>
      <c r="I94" s="25">
        <v>0</v>
      </c>
      <c r="K94" s="25">
        <v>0</v>
      </c>
    </row>
    <row r="95" spans="1:11" ht="21.75" customHeight="1">
      <c r="A95" s="1" t="s">
        <v>101</v>
      </c>
      <c r="B95" s="35"/>
      <c r="E95" s="82">
        <f>SUM(E88:E94)</f>
        <v>538559</v>
      </c>
      <c r="F95" s="34"/>
      <c r="G95" s="82">
        <f>SUM(G88:G94)</f>
        <v>562518</v>
      </c>
      <c r="H95" s="34"/>
      <c r="I95" s="13">
        <f>SUM(I88:I94)</f>
        <v>553336</v>
      </c>
      <c r="J95" s="13"/>
      <c r="K95" s="13">
        <f>SUM(K88:K94)</f>
        <v>574990</v>
      </c>
    </row>
    <row r="96" spans="1:11" ht="21.75" customHeight="1">
      <c r="A96" s="1" t="s">
        <v>133</v>
      </c>
      <c r="B96" s="35"/>
      <c r="E96" s="25">
        <v>-423</v>
      </c>
      <c r="G96" s="25">
        <v>840</v>
      </c>
      <c r="I96" s="25">
        <v>0</v>
      </c>
      <c r="J96" s="13"/>
      <c r="K96" s="25">
        <v>0</v>
      </c>
    </row>
    <row r="97" spans="1:11" ht="21.75" customHeight="1">
      <c r="A97" s="3" t="s">
        <v>23</v>
      </c>
      <c r="B97" s="35"/>
      <c r="E97" s="34">
        <f>SUM(E95:E96)</f>
        <v>538136</v>
      </c>
      <c r="F97" s="24"/>
      <c r="G97" s="34">
        <f>SUM(G95:G96)</f>
        <v>563358</v>
      </c>
      <c r="H97" s="24"/>
      <c r="I97" s="34">
        <f>SUM(I95:I96)</f>
        <v>553336</v>
      </c>
      <c r="J97" s="24"/>
      <c r="K97" s="34">
        <f>SUM(K95:K96)</f>
        <v>574990</v>
      </c>
    </row>
    <row r="98" spans="1:11" ht="21.75" customHeight="1" thickBot="1">
      <c r="A98" s="3" t="s">
        <v>24</v>
      </c>
      <c r="B98" s="35"/>
      <c r="E98" s="83">
        <f>SUM(E97,E71)</f>
        <v>1354417</v>
      </c>
      <c r="F98" s="24"/>
      <c r="G98" s="83">
        <f>SUM(G97,G71)</f>
        <v>1145069</v>
      </c>
      <c r="H98" s="24"/>
      <c r="I98" s="83">
        <f>SUM(I97,I71)</f>
        <v>1183209</v>
      </c>
      <c r="J98" s="24"/>
      <c r="K98" s="83">
        <f>SUM(K97,K71)</f>
        <v>1076324</v>
      </c>
    </row>
    <row r="99" spans="1:11" ht="21.75" customHeight="1" thickTop="1">
      <c r="E99" s="24">
        <f>SUM(E98-E34)</f>
        <v>0</v>
      </c>
      <c r="F99" s="24"/>
      <c r="G99" s="24">
        <f>G98-G34</f>
        <v>0</v>
      </c>
      <c r="H99" s="24"/>
      <c r="I99" s="24">
        <f>I98-I34</f>
        <v>0</v>
      </c>
      <c r="J99" s="24"/>
      <c r="K99" s="24">
        <f>K98-K34</f>
        <v>0</v>
      </c>
    </row>
    <row r="100" spans="1:11" ht="21.75" customHeight="1">
      <c r="A100" s="1" t="s">
        <v>92</v>
      </c>
      <c r="E100" s="11"/>
      <c r="F100" s="12"/>
      <c r="G100" s="11"/>
      <c r="I100" s="11"/>
      <c r="K100" s="11"/>
    </row>
    <row r="101" spans="1:11" ht="21.75" customHeight="1">
      <c r="E101" s="11"/>
      <c r="F101" s="12"/>
      <c r="G101" s="11"/>
      <c r="I101" s="11"/>
      <c r="K101" s="11"/>
    </row>
    <row r="102" spans="1:11" ht="21.75" customHeight="1">
      <c r="E102" s="11"/>
      <c r="F102" s="12"/>
      <c r="G102" s="11"/>
      <c r="I102" s="11"/>
      <c r="K102" s="11"/>
    </row>
    <row r="103" spans="1:11" ht="21.75" customHeight="1">
      <c r="A103" s="1" t="s">
        <v>207</v>
      </c>
      <c r="E103" s="11"/>
      <c r="F103" s="12"/>
      <c r="G103" s="11"/>
      <c r="I103" s="11"/>
      <c r="K103" s="11"/>
    </row>
    <row r="104" spans="1:11" ht="21.75" customHeight="1">
      <c r="C104" s="1" t="s">
        <v>86</v>
      </c>
      <c r="E104" s="84"/>
    </row>
    <row r="105" spans="1:11" ht="21.75" customHeight="1">
      <c r="A105" s="1" t="s">
        <v>207</v>
      </c>
      <c r="C105" s="1"/>
    </row>
    <row r="106" spans="1:11" ht="21.75" customHeight="1">
      <c r="C106" s="1"/>
    </row>
  </sheetData>
  <mergeCells count="6">
    <mergeCell ref="E5:G5"/>
    <mergeCell ref="I5:K5"/>
    <mergeCell ref="E41:G41"/>
    <mergeCell ref="I41:K41"/>
    <mergeCell ref="E78:G78"/>
    <mergeCell ref="I78:K78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2" manualBreakCount="2">
    <brk id="36" max="16383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4DA66-ABE5-45F4-81B6-2FC582A13CD4}">
  <dimension ref="A1:P104"/>
  <sheetViews>
    <sheetView showGridLines="0" view="pageBreakPreview" topLeftCell="A57" zoomScale="85" zoomScaleNormal="70" zoomScaleSheetLayoutView="85" workbookViewId="0">
      <selection activeCell="B71" sqref="B71"/>
    </sheetView>
  </sheetViews>
  <sheetFormatPr defaultColWidth="14.5703125" defaultRowHeight="21.75" customHeight="1"/>
  <cols>
    <col min="1" max="1" width="23.28515625" style="1" customWidth="1"/>
    <col min="2" max="2" width="31.7109375" style="1" customWidth="1"/>
    <col min="3" max="3" width="6.7109375" style="10" customWidth="1"/>
    <col min="4" max="4" width="1.5703125" style="1" customWidth="1"/>
    <col min="5" max="5" width="15.42578125" style="1" customWidth="1"/>
    <col min="6" max="6" width="1.5703125" style="1" customWidth="1"/>
    <col min="7" max="7" width="17.285156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6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6" ht="21.75" customHeight="1">
      <c r="K1" s="2" t="s">
        <v>61</v>
      </c>
    </row>
    <row r="2" spans="1:16" s="35" customFormat="1" ht="21.75" customHeight="1">
      <c r="A2" s="35" t="s">
        <v>96</v>
      </c>
      <c r="C2" s="14"/>
      <c r="K2" s="15"/>
    </row>
    <row r="3" spans="1:16" s="35" customFormat="1" ht="21.75" customHeight="1">
      <c r="A3" s="35" t="s">
        <v>49</v>
      </c>
      <c r="C3" s="14"/>
      <c r="K3" s="15"/>
    </row>
    <row r="4" spans="1:16" s="35" customFormat="1" ht="21.75" customHeight="1">
      <c r="A4" s="35" t="s">
        <v>192</v>
      </c>
      <c r="C4" s="14"/>
      <c r="K4" s="15"/>
    </row>
    <row r="5" spans="1:16" ht="21.75" customHeight="1">
      <c r="K5" s="2" t="s">
        <v>56</v>
      </c>
    </row>
    <row r="6" spans="1:16" ht="21.75" customHeight="1">
      <c r="E6" s="116" t="s">
        <v>36</v>
      </c>
      <c r="F6" s="116"/>
      <c r="G6" s="116"/>
      <c r="I6" s="116" t="s">
        <v>37</v>
      </c>
      <c r="J6" s="116"/>
      <c r="K6" s="116"/>
    </row>
    <row r="7" spans="1:16" ht="21.75" customHeight="1">
      <c r="C7" s="16" t="s">
        <v>1</v>
      </c>
      <c r="E7" s="45">
        <v>2026</v>
      </c>
      <c r="F7" s="8"/>
      <c r="G7" s="17">
        <v>2025</v>
      </c>
      <c r="H7" s="7"/>
      <c r="I7" s="45">
        <v>2026</v>
      </c>
      <c r="J7" s="8"/>
      <c r="K7" s="17">
        <v>2025</v>
      </c>
    </row>
    <row r="8" spans="1:16" ht="21.75" customHeight="1">
      <c r="A8" s="3" t="s">
        <v>44</v>
      </c>
      <c r="C8" s="18"/>
      <c r="E8" s="19"/>
      <c r="G8" s="19"/>
      <c r="I8" s="19"/>
      <c r="K8" s="19"/>
    </row>
    <row r="9" spans="1:16" ht="21.75" customHeight="1">
      <c r="A9" s="3" t="s">
        <v>103</v>
      </c>
      <c r="C9" s="18"/>
      <c r="K9" s="1"/>
    </row>
    <row r="10" spans="1:16" ht="21.75" customHeight="1">
      <c r="A10" s="1" t="s">
        <v>34</v>
      </c>
      <c r="C10" s="20"/>
      <c r="E10" s="13">
        <v>60488</v>
      </c>
      <c r="G10" s="13">
        <v>161908</v>
      </c>
      <c r="I10" s="13">
        <v>25534</v>
      </c>
      <c r="J10" s="39"/>
      <c r="K10" s="1">
        <v>104306</v>
      </c>
      <c r="P10" s="46"/>
    </row>
    <row r="11" spans="1:16" ht="21.75" customHeight="1">
      <c r="A11" s="1" t="s">
        <v>108</v>
      </c>
      <c r="C11" s="20"/>
      <c r="E11" s="23">
        <v>17026</v>
      </c>
      <c r="G11" s="23">
        <v>19653</v>
      </c>
      <c r="I11" s="23">
        <v>10317</v>
      </c>
      <c r="J11" s="39"/>
      <c r="K11" s="1">
        <v>15672</v>
      </c>
      <c r="P11" s="46"/>
    </row>
    <row r="12" spans="1:16" ht="21.75" customHeight="1">
      <c r="A12" s="1" t="s">
        <v>104</v>
      </c>
      <c r="C12" s="20"/>
      <c r="E12" s="23">
        <v>1285</v>
      </c>
      <c r="G12" s="23">
        <v>2054</v>
      </c>
      <c r="I12" s="23">
        <v>0</v>
      </c>
      <c r="J12" s="39"/>
      <c r="K12" s="23">
        <v>0</v>
      </c>
      <c r="P12" s="46"/>
    </row>
    <row r="13" spans="1:16" ht="21.75" customHeight="1">
      <c r="A13" s="3" t="s">
        <v>105</v>
      </c>
      <c r="E13" s="41">
        <f>SUM(E10:E12)</f>
        <v>78799</v>
      </c>
      <c r="F13" s="39"/>
      <c r="G13" s="41">
        <f>SUM(G10:G12)</f>
        <v>183615</v>
      </c>
      <c r="H13" s="39"/>
      <c r="I13" s="41">
        <f>SUM(I10:I12)</f>
        <v>35851</v>
      </c>
      <c r="K13" s="41">
        <f>SUM(K10:K12)</f>
        <v>119978</v>
      </c>
    </row>
    <row r="14" spans="1:16" ht="21.75" customHeight="1">
      <c r="A14" s="3" t="s">
        <v>106</v>
      </c>
      <c r="E14" s="44"/>
      <c r="F14" s="39"/>
      <c r="G14" s="44"/>
      <c r="H14" s="39"/>
      <c r="I14" s="44"/>
      <c r="K14" s="44"/>
    </row>
    <row r="15" spans="1:16" ht="21.75" customHeight="1">
      <c r="A15" s="1" t="s">
        <v>25</v>
      </c>
      <c r="E15" s="23">
        <v>48646</v>
      </c>
      <c r="G15" s="23">
        <v>131684</v>
      </c>
      <c r="H15" s="1">
        <v>104306</v>
      </c>
      <c r="I15" s="23">
        <v>20891</v>
      </c>
      <c r="J15" s="39">
        <v>79724</v>
      </c>
      <c r="K15" s="1">
        <v>89677</v>
      </c>
    </row>
    <row r="16" spans="1:16" ht="21.75" customHeight="1">
      <c r="A16" s="1" t="s">
        <v>107</v>
      </c>
      <c r="E16" s="23">
        <v>8061</v>
      </c>
      <c r="G16" s="23">
        <v>7972</v>
      </c>
      <c r="H16" s="1">
        <v>15672</v>
      </c>
      <c r="I16" s="23">
        <v>1168</v>
      </c>
      <c r="J16" s="39">
        <v>7647</v>
      </c>
      <c r="K16" s="1">
        <v>4053</v>
      </c>
    </row>
    <row r="17" spans="1:11" ht="21.75" customHeight="1">
      <c r="A17" s="1" t="s">
        <v>109</v>
      </c>
      <c r="C17" s="20"/>
      <c r="E17" s="23">
        <v>1201</v>
      </c>
      <c r="G17" s="23">
        <v>1719</v>
      </c>
      <c r="H17" s="1">
        <v>0</v>
      </c>
      <c r="I17" s="23">
        <v>0</v>
      </c>
      <c r="J17" s="39">
        <v>886</v>
      </c>
      <c r="K17" s="23">
        <v>0</v>
      </c>
    </row>
    <row r="18" spans="1:11" ht="21.75" customHeight="1">
      <c r="A18" s="3" t="s">
        <v>110</v>
      </c>
      <c r="E18" s="41">
        <f>SUM(E15:E17)</f>
        <v>57908</v>
      </c>
      <c r="F18" s="39"/>
      <c r="G18" s="41">
        <f>SUM(G15:G17)</f>
        <v>141375</v>
      </c>
      <c r="H18" s="39"/>
      <c r="I18" s="41">
        <f>SUM(I15:I17)</f>
        <v>22059</v>
      </c>
      <c r="K18" s="41">
        <f>SUM(K15:K17)</f>
        <v>93730</v>
      </c>
    </row>
    <row r="19" spans="1:11" ht="21.75" customHeight="1">
      <c r="A19" s="3" t="s">
        <v>111</v>
      </c>
      <c r="E19" s="44">
        <f>SUM(E13-E18)</f>
        <v>20891</v>
      </c>
      <c r="F19" s="39"/>
      <c r="G19" s="44">
        <f>SUM(G13-G18)</f>
        <v>42240</v>
      </c>
      <c r="H19" s="39"/>
      <c r="I19" s="44">
        <f>SUM(I13-I18)</f>
        <v>13792</v>
      </c>
      <c r="J19" s="39"/>
      <c r="K19" s="44">
        <f>SUM(K13-K18)</f>
        <v>26248</v>
      </c>
    </row>
    <row r="20" spans="1:11" ht="21.75" customHeight="1">
      <c r="A20" s="1" t="s">
        <v>52</v>
      </c>
      <c r="C20" s="21"/>
      <c r="E20" s="25">
        <v>243</v>
      </c>
      <c r="G20" s="25">
        <v>164</v>
      </c>
      <c r="I20" s="25">
        <v>83</v>
      </c>
      <c r="J20" s="39"/>
      <c r="K20" s="1">
        <v>4</v>
      </c>
    </row>
    <row r="21" spans="1:11" ht="21.75" customHeight="1">
      <c r="A21" s="54" t="s">
        <v>134</v>
      </c>
      <c r="C21" s="21"/>
      <c r="E21" s="41">
        <f>SUM(E19:E20)</f>
        <v>21134</v>
      </c>
      <c r="F21" s="39"/>
      <c r="G21" s="41">
        <f>SUM(G19:G20)</f>
        <v>42404</v>
      </c>
      <c r="H21" s="39"/>
      <c r="I21" s="41">
        <f>SUM(I19:I20)</f>
        <v>13875</v>
      </c>
      <c r="K21" s="41">
        <f>SUM(K19:K20)</f>
        <v>26252</v>
      </c>
    </row>
    <row r="22" spans="1:11" ht="21.75" customHeight="1">
      <c r="A22" s="1" t="s">
        <v>221</v>
      </c>
      <c r="C22" s="21"/>
      <c r="E22" s="13">
        <v>7879</v>
      </c>
      <c r="G22" s="13">
        <v>10965</v>
      </c>
      <c r="I22" s="13">
        <v>5884</v>
      </c>
      <c r="J22" s="39"/>
      <c r="K22" s="44">
        <v>7856</v>
      </c>
    </row>
    <row r="23" spans="1:11" ht="21.75" customHeight="1">
      <c r="A23" s="1" t="s">
        <v>26</v>
      </c>
      <c r="C23" s="21"/>
      <c r="E23" s="25">
        <v>25393</v>
      </c>
      <c r="G23" s="25">
        <v>24698</v>
      </c>
      <c r="I23" s="25">
        <v>20549</v>
      </c>
      <c r="J23" s="39"/>
      <c r="K23" s="44">
        <v>21755</v>
      </c>
    </row>
    <row r="24" spans="1:11" ht="21.75" customHeight="1">
      <c r="A24" s="54" t="s">
        <v>27</v>
      </c>
      <c r="C24" s="21"/>
      <c r="E24" s="41">
        <f>SUM(E22:E23)</f>
        <v>33272</v>
      </c>
      <c r="F24" s="39"/>
      <c r="G24" s="41">
        <f>SUM(G22:G23)</f>
        <v>35663</v>
      </c>
      <c r="H24" s="39"/>
      <c r="I24" s="41">
        <f>SUM(I22:I23)</f>
        <v>26433</v>
      </c>
      <c r="K24" s="41">
        <f>SUM(K22:K23)</f>
        <v>29611</v>
      </c>
    </row>
    <row r="25" spans="1:11" ht="21.75" customHeight="1">
      <c r="A25" s="54" t="s">
        <v>210</v>
      </c>
      <c r="C25" s="21"/>
      <c r="E25" s="44">
        <f>E21-E24</f>
        <v>-12138</v>
      </c>
      <c r="F25" s="39"/>
      <c r="G25" s="44">
        <f>G21-G24</f>
        <v>6741</v>
      </c>
      <c r="H25" s="39"/>
      <c r="I25" s="44">
        <f>I21-I24</f>
        <v>-12558</v>
      </c>
      <c r="J25" s="39"/>
      <c r="K25" s="44">
        <f>K21-K24</f>
        <v>-3359</v>
      </c>
    </row>
    <row r="26" spans="1:11" ht="21.75" customHeight="1">
      <c r="A26" s="1" t="s">
        <v>172</v>
      </c>
      <c r="C26" s="21">
        <v>6.2</v>
      </c>
      <c r="E26" s="13">
        <v>-1540</v>
      </c>
      <c r="G26" s="13">
        <v>4239</v>
      </c>
      <c r="I26" s="13">
        <v>0</v>
      </c>
      <c r="J26" s="39"/>
      <c r="K26" s="44">
        <v>0</v>
      </c>
    </row>
    <row r="27" spans="1:11" ht="21.75" customHeight="1">
      <c r="A27" s="1" t="s">
        <v>78</v>
      </c>
      <c r="C27" s="20"/>
      <c r="E27" s="13">
        <v>1685</v>
      </c>
      <c r="G27" s="13">
        <v>904</v>
      </c>
      <c r="I27" s="13">
        <v>3458</v>
      </c>
      <c r="J27" s="39"/>
      <c r="K27" s="44">
        <v>4617</v>
      </c>
    </row>
    <row r="28" spans="1:11" ht="21.75" customHeight="1">
      <c r="A28" s="1" t="s">
        <v>76</v>
      </c>
      <c r="C28" s="20"/>
      <c r="E28" s="25">
        <v>-3486</v>
      </c>
      <c r="F28" s="25"/>
      <c r="G28" s="25">
        <v>-4435</v>
      </c>
      <c r="I28" s="25">
        <v>-3443</v>
      </c>
      <c r="J28" s="39"/>
      <c r="K28" s="40">
        <v>-4230</v>
      </c>
    </row>
    <row r="29" spans="1:11" ht="21.75" customHeight="1">
      <c r="A29" s="3" t="s">
        <v>211</v>
      </c>
      <c r="E29" s="44">
        <f>SUM(E25:E28)</f>
        <v>-15479</v>
      </c>
      <c r="F29" s="39"/>
      <c r="G29" s="44">
        <f>SUM(G25:G28)</f>
        <v>7449</v>
      </c>
      <c r="H29" s="39"/>
      <c r="I29" s="44">
        <f>SUM(I25:I28)</f>
        <v>-12543</v>
      </c>
      <c r="K29" s="44">
        <f>SUM(K25:K28)</f>
        <v>-2972</v>
      </c>
    </row>
    <row r="30" spans="1:11" ht="21.75" customHeight="1">
      <c r="A30" s="1" t="s">
        <v>212</v>
      </c>
      <c r="C30" s="20"/>
      <c r="E30" s="23">
        <v>3043</v>
      </c>
      <c r="G30" s="23">
        <v>-1030</v>
      </c>
      <c r="I30" s="23">
        <v>3001</v>
      </c>
      <c r="J30" s="39"/>
      <c r="K30" s="40">
        <v>557</v>
      </c>
    </row>
    <row r="31" spans="1:11" ht="21.75" customHeight="1">
      <c r="A31" s="3" t="s">
        <v>213</v>
      </c>
      <c r="C31" s="20"/>
      <c r="E31" s="47">
        <f>SUM(E29:E30)</f>
        <v>-12436</v>
      </c>
      <c r="F31" s="39"/>
      <c r="G31" s="47">
        <f>SUM(G29:G30)</f>
        <v>6419</v>
      </c>
      <c r="H31" s="39"/>
      <c r="I31" s="47">
        <f>SUM(I29:I30)</f>
        <v>-9542</v>
      </c>
      <c r="K31" s="47">
        <f>SUM(K29:K30)</f>
        <v>-2415</v>
      </c>
    </row>
    <row r="32" spans="1:11" ht="11.25" customHeight="1">
      <c r="C32" s="20"/>
      <c r="E32" s="42"/>
      <c r="F32" s="39"/>
      <c r="G32" s="42"/>
      <c r="H32" s="39"/>
      <c r="I32" s="39"/>
      <c r="K32" s="39"/>
    </row>
    <row r="33" spans="1:11" ht="21.75" customHeight="1">
      <c r="A33" s="3" t="s">
        <v>65</v>
      </c>
      <c r="C33" s="20"/>
      <c r="E33" s="42"/>
      <c r="F33" s="39"/>
      <c r="G33" s="42"/>
      <c r="H33" s="39"/>
      <c r="I33" s="39"/>
      <c r="K33" s="39"/>
    </row>
    <row r="34" spans="1:11" ht="21.75" customHeight="1">
      <c r="A34" s="22" t="s">
        <v>62</v>
      </c>
      <c r="C34" s="20"/>
      <c r="E34" s="40">
        <v>0</v>
      </c>
      <c r="F34" s="67"/>
      <c r="G34" s="40">
        <v>0</v>
      </c>
      <c r="H34" s="67"/>
      <c r="I34" s="40">
        <v>0</v>
      </c>
      <c r="J34" s="67"/>
      <c r="K34" s="40">
        <v>0</v>
      </c>
    </row>
    <row r="35" spans="1:11" ht="21.75" customHeight="1" thickBot="1">
      <c r="A35" s="3" t="s">
        <v>63</v>
      </c>
      <c r="C35" s="20"/>
      <c r="E35" s="43">
        <f>E31+E34</f>
        <v>-12436</v>
      </c>
      <c r="F35" s="39"/>
      <c r="G35" s="43">
        <f>G31+G34</f>
        <v>6419</v>
      </c>
      <c r="H35" s="39"/>
      <c r="I35" s="43">
        <f>I31+I34</f>
        <v>-9542</v>
      </c>
      <c r="K35" s="43">
        <f>K31+K34</f>
        <v>-2415</v>
      </c>
    </row>
    <row r="36" spans="1:11" ht="11.25" customHeight="1" thickTop="1">
      <c r="C36" s="20"/>
      <c r="E36" s="42"/>
      <c r="F36" s="39"/>
      <c r="G36" s="42"/>
      <c r="H36" s="39"/>
      <c r="I36" s="39"/>
      <c r="K36" s="39"/>
    </row>
    <row r="37" spans="1:11" ht="21.75" customHeight="1">
      <c r="A37" s="3" t="s">
        <v>214</v>
      </c>
      <c r="C37" s="20"/>
      <c r="K37" s="1"/>
    </row>
    <row r="38" spans="1:11" ht="21.75" customHeight="1" thickBot="1">
      <c r="A38" s="22" t="s">
        <v>112</v>
      </c>
      <c r="C38" s="20"/>
      <c r="E38" s="13">
        <f>E90+12057</f>
        <v>-11902</v>
      </c>
      <c r="F38" s="44"/>
      <c r="G38" s="44">
        <v>7203</v>
      </c>
      <c r="H38" s="44"/>
      <c r="I38" s="43">
        <f>SUM(I35)</f>
        <v>-9542</v>
      </c>
      <c r="J38" s="44"/>
      <c r="K38" s="43">
        <f>SUM(K35)</f>
        <v>-2415</v>
      </c>
    </row>
    <row r="39" spans="1:11" ht="21.75" customHeight="1" thickTop="1">
      <c r="A39" s="22" t="s">
        <v>133</v>
      </c>
      <c r="C39" s="20"/>
      <c r="E39" s="25">
        <f>E91+729</f>
        <v>-534</v>
      </c>
      <c r="F39" s="67"/>
      <c r="G39" s="40">
        <v>-784</v>
      </c>
      <c r="H39" s="67"/>
      <c r="I39" s="44"/>
      <c r="J39" s="67"/>
      <c r="K39" s="44"/>
    </row>
    <row r="40" spans="1:11" ht="21.75" customHeight="1" thickBot="1">
      <c r="C40" s="20"/>
      <c r="E40" s="66">
        <f>SUM(E38:E39)</f>
        <v>-12436</v>
      </c>
      <c r="F40" s="39"/>
      <c r="G40" s="43">
        <f>SUM(G38:G39)</f>
        <v>6419</v>
      </c>
      <c r="H40" s="39"/>
      <c r="I40" s="63"/>
      <c r="K40" s="63"/>
    </row>
    <row r="41" spans="1:11" ht="11.25" customHeight="1" thickTop="1">
      <c r="C41" s="20"/>
      <c r="E41" s="42"/>
      <c r="F41" s="39"/>
      <c r="G41" s="42"/>
      <c r="H41" s="39"/>
      <c r="I41" s="39"/>
      <c r="K41" s="39"/>
    </row>
    <row r="42" spans="1:11" s="68" customFormat="1" ht="22.35" customHeight="1">
      <c r="A42" s="54" t="s">
        <v>113</v>
      </c>
      <c r="C42" s="69"/>
      <c r="D42" s="70"/>
      <c r="E42" s="38"/>
      <c r="F42" s="71"/>
      <c r="G42" s="74"/>
      <c r="H42" s="38"/>
      <c r="I42" s="74"/>
      <c r="J42" s="69"/>
      <c r="K42" s="69"/>
    </row>
    <row r="43" spans="1:11" s="68" customFormat="1" ht="22.35" customHeight="1" thickBot="1">
      <c r="A43" s="22" t="s">
        <v>112</v>
      </c>
      <c r="C43" s="69"/>
      <c r="D43" s="70"/>
      <c r="E43" s="13">
        <v>-11902</v>
      </c>
      <c r="F43" s="44"/>
      <c r="G43" s="44">
        <v>7203</v>
      </c>
      <c r="H43" s="44"/>
      <c r="I43" s="64">
        <f>SUM(I35:I36)</f>
        <v>-9542</v>
      </c>
      <c r="J43" s="44"/>
      <c r="K43" s="64">
        <f>SUM(K35:K36)</f>
        <v>-2415</v>
      </c>
    </row>
    <row r="44" spans="1:11" s="68" customFormat="1" ht="22.35" customHeight="1" thickTop="1">
      <c r="A44" s="22" t="s">
        <v>133</v>
      </c>
      <c r="C44" s="69"/>
      <c r="D44" s="70"/>
      <c r="E44" s="25">
        <v>-534</v>
      </c>
      <c r="F44" s="67"/>
      <c r="G44" s="40">
        <v>-784</v>
      </c>
      <c r="H44" s="38"/>
      <c r="I44" s="74"/>
      <c r="J44" s="69"/>
      <c r="K44" s="69"/>
    </row>
    <row r="45" spans="1:11" s="68" customFormat="1" ht="22.35" customHeight="1" thickBot="1">
      <c r="A45" s="72"/>
      <c r="C45" s="69"/>
      <c r="D45" s="70"/>
      <c r="E45" s="66">
        <f>SUM(E43:E44)</f>
        <v>-12436</v>
      </c>
      <c r="F45" s="39"/>
      <c r="G45" s="43">
        <f>SUM(G43:G44)</f>
        <v>6419</v>
      </c>
      <c r="H45" s="73"/>
    </row>
    <row r="46" spans="1:11" ht="11.25" customHeight="1" thickTop="1">
      <c r="C46" s="20"/>
      <c r="E46" s="42"/>
      <c r="F46" s="39"/>
      <c r="G46" s="42"/>
      <c r="H46" s="39"/>
      <c r="I46" s="39"/>
      <c r="K46" s="39"/>
    </row>
    <row r="47" spans="1:11" ht="21.75" customHeight="1">
      <c r="C47" s="20"/>
      <c r="K47" s="75" t="s">
        <v>47</v>
      </c>
    </row>
    <row r="48" spans="1:11" ht="21.75" customHeight="1">
      <c r="A48" s="3" t="s">
        <v>215</v>
      </c>
      <c r="C48" s="20"/>
      <c r="K48" s="1"/>
    </row>
    <row r="49" spans="1:16" ht="21.75" customHeight="1">
      <c r="A49" s="1" t="s">
        <v>176</v>
      </c>
      <c r="C49" s="20"/>
      <c r="K49" s="1"/>
    </row>
    <row r="50" spans="1:16" ht="21.75" customHeight="1" thickBot="1">
      <c r="A50" s="1" t="s">
        <v>216</v>
      </c>
      <c r="C50" s="20"/>
      <c r="E50" s="78">
        <f>E45/277375</f>
        <v>-4.4834610184767913E-2</v>
      </c>
      <c r="F50" s="79"/>
      <c r="G50" s="78">
        <v>0.02</v>
      </c>
      <c r="H50" s="79"/>
      <c r="I50" s="78">
        <f>I43/277375</f>
        <v>-3.4401081568273997E-2</v>
      </c>
      <c r="J50" s="55"/>
      <c r="K50" s="65">
        <v>-0.01</v>
      </c>
      <c r="L50" s="51"/>
    </row>
    <row r="51" spans="1:16" ht="19.149999999999999" customHeight="1" thickTop="1">
      <c r="C51" s="20"/>
      <c r="E51" s="52"/>
      <c r="F51" s="53"/>
      <c r="G51" s="52"/>
      <c r="H51" s="53"/>
      <c r="I51" s="52"/>
      <c r="J51" s="53"/>
      <c r="K51" s="52"/>
      <c r="L51" s="51"/>
    </row>
    <row r="52" spans="1:16" ht="21.75" customHeight="1">
      <c r="A52" s="1" t="s">
        <v>92</v>
      </c>
      <c r="C52" s="20"/>
      <c r="E52" s="31"/>
      <c r="F52" s="30"/>
      <c r="G52" s="31"/>
      <c r="H52" s="30"/>
      <c r="I52" s="31"/>
      <c r="J52" s="30"/>
      <c r="K52" s="31"/>
    </row>
    <row r="53" spans="1:16" ht="21.75" customHeight="1">
      <c r="K53" s="2" t="s">
        <v>61</v>
      </c>
    </row>
    <row r="54" spans="1:16" s="35" customFormat="1" ht="21.75" customHeight="1">
      <c r="A54" s="35" t="s">
        <v>96</v>
      </c>
      <c r="C54" s="14"/>
      <c r="K54" s="15"/>
    </row>
    <row r="55" spans="1:16" s="35" customFormat="1" ht="21.75" customHeight="1">
      <c r="A55" s="35" t="s">
        <v>49</v>
      </c>
      <c r="C55" s="14"/>
      <c r="K55" s="15"/>
    </row>
    <row r="56" spans="1:16" s="35" customFormat="1" ht="21.75" customHeight="1">
      <c r="A56" s="35" t="s">
        <v>197</v>
      </c>
      <c r="C56" s="14"/>
      <c r="K56" s="15"/>
    </row>
    <row r="57" spans="1:16" ht="21.75" customHeight="1">
      <c r="K57" s="2" t="s">
        <v>56</v>
      </c>
    </row>
    <row r="58" spans="1:16" ht="21.75" customHeight="1">
      <c r="E58" s="116" t="s">
        <v>36</v>
      </c>
      <c r="F58" s="116"/>
      <c r="G58" s="116"/>
      <c r="I58" s="116" t="s">
        <v>37</v>
      </c>
      <c r="J58" s="116"/>
      <c r="K58" s="116"/>
    </row>
    <row r="59" spans="1:16" ht="21.75" customHeight="1">
      <c r="C59" s="16" t="s">
        <v>1</v>
      </c>
      <c r="E59" s="45">
        <v>2026</v>
      </c>
      <c r="F59" s="8"/>
      <c r="G59" s="17">
        <v>2025</v>
      </c>
      <c r="H59" s="7"/>
      <c r="I59" s="45">
        <v>2026</v>
      </c>
      <c r="J59" s="8"/>
      <c r="K59" s="17">
        <v>2025</v>
      </c>
    </row>
    <row r="60" spans="1:16" ht="21.75" customHeight="1">
      <c r="A60" s="3" t="s">
        <v>44</v>
      </c>
      <c r="C60" s="18"/>
      <c r="E60" s="19"/>
      <c r="G60" s="19"/>
      <c r="I60" s="19"/>
      <c r="K60" s="19"/>
    </row>
    <row r="61" spans="1:16" ht="21.75" customHeight="1">
      <c r="A61" s="3" t="s">
        <v>103</v>
      </c>
      <c r="C61" s="18"/>
      <c r="K61" s="1"/>
    </row>
    <row r="62" spans="1:16" ht="21.75" customHeight="1">
      <c r="A62" s="1" t="s">
        <v>34</v>
      </c>
      <c r="C62" s="20"/>
      <c r="E62" s="13">
        <v>114084</v>
      </c>
      <c r="G62" s="13">
        <v>215220</v>
      </c>
      <c r="I62" s="13">
        <v>54155</v>
      </c>
      <c r="J62" s="39"/>
      <c r="K62" s="1">
        <v>136191</v>
      </c>
      <c r="P62" s="46"/>
    </row>
    <row r="63" spans="1:16" ht="21.75" customHeight="1">
      <c r="A63" s="1" t="s">
        <v>108</v>
      </c>
      <c r="C63" s="20"/>
      <c r="E63" s="23">
        <v>34140</v>
      </c>
      <c r="G63" s="23">
        <v>34566</v>
      </c>
      <c r="I63" s="23">
        <v>22545</v>
      </c>
      <c r="J63" s="39"/>
      <c r="K63" s="1">
        <v>28047</v>
      </c>
      <c r="P63" s="46"/>
    </row>
    <row r="64" spans="1:16" ht="21.75" customHeight="1">
      <c r="A64" s="1" t="s">
        <v>104</v>
      </c>
      <c r="C64" s="20"/>
      <c r="E64" s="23">
        <v>3377</v>
      </c>
      <c r="G64" s="23">
        <v>2224</v>
      </c>
      <c r="I64" s="23">
        <v>0</v>
      </c>
      <c r="J64" s="39"/>
      <c r="K64" s="23">
        <v>0</v>
      </c>
      <c r="P64" s="46"/>
    </row>
    <row r="65" spans="1:11" ht="21.75" customHeight="1">
      <c r="A65" s="3" t="s">
        <v>105</v>
      </c>
      <c r="E65" s="41">
        <f>SUM(E62:E64)</f>
        <v>151601</v>
      </c>
      <c r="F65" s="39"/>
      <c r="G65" s="41">
        <f>SUM(G62:G64)</f>
        <v>252010</v>
      </c>
      <c r="H65" s="39"/>
      <c r="I65" s="41">
        <f>SUM(I62:I64)</f>
        <v>76700</v>
      </c>
      <c r="K65" s="41">
        <f>SUM(K62:K64)</f>
        <v>164238</v>
      </c>
    </row>
    <row r="66" spans="1:11" ht="21.75" customHeight="1">
      <c r="A66" s="3" t="s">
        <v>106</v>
      </c>
      <c r="E66" s="44"/>
      <c r="F66" s="39"/>
      <c r="G66" s="44"/>
      <c r="H66" s="39"/>
      <c r="I66" s="44"/>
      <c r="K66" s="44"/>
    </row>
    <row r="67" spans="1:11" ht="21.75" customHeight="1">
      <c r="A67" s="1" t="s">
        <v>25</v>
      </c>
      <c r="E67" s="23">
        <v>95112</v>
      </c>
      <c r="G67" s="23">
        <v>173655</v>
      </c>
      <c r="I67" s="23">
        <v>48531</v>
      </c>
      <c r="J67" s="39"/>
      <c r="K67" s="1">
        <v>114030</v>
      </c>
    </row>
    <row r="68" spans="1:11" ht="21.75" customHeight="1">
      <c r="A68" s="1" t="s">
        <v>107</v>
      </c>
      <c r="E68" s="23">
        <v>15619</v>
      </c>
      <c r="G68" s="23">
        <v>12338</v>
      </c>
      <c r="I68" s="23">
        <v>2531</v>
      </c>
      <c r="J68" s="39"/>
      <c r="K68" s="1">
        <v>5849</v>
      </c>
    </row>
    <row r="69" spans="1:11" ht="21.75" customHeight="1">
      <c r="A69" s="1" t="s">
        <v>109</v>
      </c>
      <c r="C69" s="20"/>
      <c r="E69" s="23">
        <v>2952</v>
      </c>
      <c r="G69" s="23">
        <v>1888</v>
      </c>
      <c r="I69" s="23">
        <v>0</v>
      </c>
      <c r="J69" s="39"/>
      <c r="K69" s="23">
        <v>0</v>
      </c>
    </row>
    <row r="70" spans="1:11" ht="21.75" customHeight="1">
      <c r="A70" s="3" t="s">
        <v>110</v>
      </c>
      <c r="E70" s="41">
        <f>SUM(E67:E69)</f>
        <v>113683</v>
      </c>
      <c r="F70" s="39"/>
      <c r="G70" s="41">
        <f>SUM(G67:G69)</f>
        <v>187881</v>
      </c>
      <c r="H70" s="39"/>
      <c r="I70" s="41">
        <f>SUM(I67:I69)</f>
        <v>51062</v>
      </c>
      <c r="K70" s="41">
        <f>SUM(K67:K69)</f>
        <v>119879</v>
      </c>
    </row>
    <row r="71" spans="1:11" ht="21.75" customHeight="1">
      <c r="A71" s="3" t="s">
        <v>111</v>
      </c>
      <c r="E71" s="44">
        <f>SUM(E65-E70)</f>
        <v>37918</v>
      </c>
      <c r="F71" s="39"/>
      <c r="G71" s="44">
        <f>SUM(G65-G70)</f>
        <v>64129</v>
      </c>
      <c r="H71" s="39"/>
      <c r="I71" s="44">
        <f>SUM(I65-I70)</f>
        <v>25638</v>
      </c>
      <c r="J71" s="39"/>
      <c r="K71" s="44">
        <f>SUM(K65-K70)</f>
        <v>44359</v>
      </c>
    </row>
    <row r="72" spans="1:11" ht="21.75" customHeight="1">
      <c r="A72" s="1" t="s">
        <v>52</v>
      </c>
      <c r="C72" s="21"/>
      <c r="E72" s="25">
        <v>415</v>
      </c>
      <c r="G72" s="25">
        <v>436</v>
      </c>
      <c r="I72" s="25">
        <v>86</v>
      </c>
      <c r="J72" s="39"/>
      <c r="K72" s="1">
        <v>234</v>
      </c>
    </row>
    <row r="73" spans="1:11" ht="21.75" customHeight="1">
      <c r="A73" s="54" t="s">
        <v>134</v>
      </c>
      <c r="C73" s="21"/>
      <c r="E73" s="41">
        <f>SUM(E71:E72)</f>
        <v>38333</v>
      </c>
      <c r="F73" s="39"/>
      <c r="G73" s="41">
        <f>SUM(G71:G72)</f>
        <v>64565</v>
      </c>
      <c r="H73" s="39"/>
      <c r="I73" s="41">
        <f>SUM(I71:I72)</f>
        <v>25724</v>
      </c>
      <c r="K73" s="41">
        <f>SUM(K71:K72)</f>
        <v>44593</v>
      </c>
    </row>
    <row r="74" spans="1:11" ht="21.75" customHeight="1">
      <c r="A74" s="1" t="s">
        <v>221</v>
      </c>
      <c r="C74" s="21"/>
      <c r="E74" s="13">
        <v>17272</v>
      </c>
      <c r="G74" s="13">
        <v>19013</v>
      </c>
      <c r="I74" s="13">
        <v>13414</v>
      </c>
      <c r="J74" s="39"/>
      <c r="K74" s="44">
        <v>13119</v>
      </c>
    </row>
    <row r="75" spans="1:11" ht="21.75" customHeight="1">
      <c r="A75" s="1" t="s">
        <v>26</v>
      </c>
      <c r="C75" s="21"/>
      <c r="E75" s="25">
        <v>51494</v>
      </c>
      <c r="G75" s="25">
        <v>51747</v>
      </c>
      <c r="I75" s="25">
        <v>39682</v>
      </c>
      <c r="J75" s="39"/>
      <c r="K75" s="44">
        <v>47018</v>
      </c>
    </row>
    <row r="76" spans="1:11" ht="21.75" customHeight="1">
      <c r="A76" s="54" t="s">
        <v>27</v>
      </c>
      <c r="C76" s="21"/>
      <c r="E76" s="41">
        <f>SUM(E74:E75)</f>
        <v>68766</v>
      </c>
      <c r="F76" s="39"/>
      <c r="G76" s="41">
        <f>SUM(G74:G75)</f>
        <v>70760</v>
      </c>
      <c r="H76" s="39"/>
      <c r="I76" s="41">
        <f>SUM(I74:I75)</f>
        <v>53096</v>
      </c>
      <c r="K76" s="41">
        <f>SUM(K74:K75)</f>
        <v>60137</v>
      </c>
    </row>
    <row r="77" spans="1:11" ht="21.75" customHeight="1">
      <c r="A77" s="54" t="s">
        <v>171</v>
      </c>
      <c r="C77" s="21"/>
      <c r="E77" s="44">
        <f>E73-E76</f>
        <v>-30433</v>
      </c>
      <c r="F77" s="39"/>
      <c r="G77" s="44">
        <f>G73-G76</f>
        <v>-6195</v>
      </c>
      <c r="H77" s="39"/>
      <c r="I77" s="44">
        <f>I73-I76</f>
        <v>-27372</v>
      </c>
      <c r="J77" s="39"/>
      <c r="K77" s="44">
        <f>K73-K76</f>
        <v>-15544</v>
      </c>
    </row>
    <row r="78" spans="1:11" ht="21.75" customHeight="1">
      <c r="A78" s="1" t="s">
        <v>217</v>
      </c>
      <c r="C78" s="21">
        <v>6.2</v>
      </c>
      <c r="E78" s="13">
        <v>3173</v>
      </c>
      <c r="G78" s="13">
        <v>3786</v>
      </c>
      <c r="I78" s="13">
        <v>0</v>
      </c>
      <c r="J78" s="39"/>
      <c r="K78" s="44">
        <v>0</v>
      </c>
    </row>
    <row r="79" spans="1:11" ht="21.75" customHeight="1">
      <c r="A79" s="1" t="s">
        <v>78</v>
      </c>
      <c r="C79" s="20"/>
      <c r="E79" s="13">
        <v>3090</v>
      </c>
      <c r="G79" s="13">
        <v>1841</v>
      </c>
      <c r="I79" s="13">
        <v>7092</v>
      </c>
      <c r="J79" s="39"/>
      <c r="K79" s="44">
        <v>9418</v>
      </c>
    </row>
    <row r="80" spans="1:11" ht="21.75" customHeight="1">
      <c r="A80" s="1" t="s">
        <v>76</v>
      </c>
      <c r="C80" s="20"/>
      <c r="E80" s="25">
        <v>-6909</v>
      </c>
      <c r="F80" s="25"/>
      <c r="G80" s="25">
        <v>-9106</v>
      </c>
      <c r="I80" s="25">
        <v>-6876</v>
      </c>
      <c r="J80" s="39"/>
      <c r="K80" s="40">
        <v>-8657</v>
      </c>
    </row>
    <row r="81" spans="1:11" ht="21.75" customHeight="1">
      <c r="A81" s="3" t="s">
        <v>173</v>
      </c>
      <c r="E81" s="44">
        <f>SUM(E77:E80)</f>
        <v>-31079</v>
      </c>
      <c r="F81" s="39"/>
      <c r="G81" s="44">
        <f>SUM(G77:G80)</f>
        <v>-9674</v>
      </c>
      <c r="H81" s="39"/>
      <c r="I81" s="44">
        <f>SUM(I77:I80)</f>
        <v>-27156</v>
      </c>
      <c r="K81" s="44">
        <f>SUM(K77:K80)</f>
        <v>-14783</v>
      </c>
    </row>
    <row r="82" spans="1:11" ht="21.75" customHeight="1">
      <c r="A82" s="1" t="s">
        <v>174</v>
      </c>
      <c r="C82" s="20"/>
      <c r="E82" s="23">
        <v>5857</v>
      </c>
      <c r="G82" s="23">
        <v>269</v>
      </c>
      <c r="I82" s="23">
        <v>5502</v>
      </c>
      <c r="J82" s="39"/>
      <c r="K82" s="40">
        <v>1816</v>
      </c>
    </row>
    <row r="83" spans="1:11" ht="21.75" customHeight="1">
      <c r="A83" s="3" t="s">
        <v>135</v>
      </c>
      <c r="C83" s="20"/>
      <c r="E83" s="47">
        <f>SUM(E81:E82)</f>
        <v>-25222</v>
      </c>
      <c r="F83" s="39"/>
      <c r="G83" s="47">
        <f>SUM(G81:G82)</f>
        <v>-9405</v>
      </c>
      <c r="H83" s="39"/>
      <c r="I83" s="47">
        <f>SUM(I81:I82)</f>
        <v>-21654</v>
      </c>
      <c r="K83" s="47">
        <f>SUM(K81:K82)</f>
        <v>-12967</v>
      </c>
    </row>
    <row r="84" spans="1:11" ht="11.25" customHeight="1">
      <c r="C84" s="20"/>
      <c r="E84" s="42"/>
      <c r="F84" s="39"/>
      <c r="G84" s="42"/>
      <c r="H84" s="39"/>
      <c r="I84" s="39"/>
      <c r="K84" s="39"/>
    </row>
    <row r="85" spans="1:11" ht="21.75" customHeight="1">
      <c r="A85" s="3" t="s">
        <v>65</v>
      </c>
      <c r="C85" s="20"/>
      <c r="E85" s="42"/>
      <c r="F85" s="39"/>
      <c r="G85" s="42"/>
      <c r="H85" s="39"/>
      <c r="I85" s="39"/>
      <c r="K85" s="39"/>
    </row>
    <row r="86" spans="1:11" ht="21.75" customHeight="1">
      <c r="A86" s="22" t="s">
        <v>62</v>
      </c>
      <c r="C86" s="20"/>
      <c r="E86" s="40">
        <v>0</v>
      </c>
      <c r="F86" s="67"/>
      <c r="G86" s="40">
        <v>0</v>
      </c>
      <c r="H86" s="67"/>
      <c r="I86" s="40">
        <v>0</v>
      </c>
      <c r="J86" s="67"/>
      <c r="K86" s="40">
        <v>0</v>
      </c>
    </row>
    <row r="87" spans="1:11" ht="21.75" customHeight="1" thickBot="1">
      <c r="A87" s="3" t="s">
        <v>63</v>
      </c>
      <c r="C87" s="20"/>
      <c r="E87" s="43">
        <f>E83+E86</f>
        <v>-25222</v>
      </c>
      <c r="F87" s="39"/>
      <c r="G87" s="43">
        <f>G83+G86</f>
        <v>-9405</v>
      </c>
      <c r="H87" s="39"/>
      <c r="I87" s="43">
        <f>I83+I86</f>
        <v>-21654</v>
      </c>
      <c r="K87" s="43">
        <f>K83+K86</f>
        <v>-12967</v>
      </c>
    </row>
    <row r="88" spans="1:11" ht="11.25" customHeight="1" thickTop="1">
      <c r="C88" s="20"/>
      <c r="E88" s="42"/>
      <c r="F88" s="39"/>
      <c r="G88" s="42"/>
      <c r="H88" s="39"/>
      <c r="I88" s="39"/>
      <c r="K88" s="39"/>
    </row>
    <row r="89" spans="1:11" ht="21.75" customHeight="1">
      <c r="A89" s="3" t="s">
        <v>175</v>
      </c>
      <c r="C89" s="20"/>
      <c r="K89" s="1"/>
    </row>
    <row r="90" spans="1:11" ht="21.75" customHeight="1" thickBot="1">
      <c r="A90" s="22" t="s">
        <v>112</v>
      </c>
      <c r="C90" s="20"/>
      <c r="E90" s="13">
        <f>-23958-1</f>
        <v>-23959</v>
      </c>
      <c r="F90" s="44"/>
      <c r="G90" s="44">
        <v>-7910</v>
      </c>
      <c r="H90" s="44"/>
      <c r="I90" s="43">
        <f>SUM(I87)</f>
        <v>-21654</v>
      </c>
      <c r="J90" s="44"/>
      <c r="K90" s="43">
        <f>SUM(K87)</f>
        <v>-12967</v>
      </c>
    </row>
    <row r="91" spans="1:11" ht="21.75" customHeight="1" thickTop="1">
      <c r="A91" s="22" t="s">
        <v>133</v>
      </c>
      <c r="C91" s="20"/>
      <c r="E91" s="25">
        <v>-1263</v>
      </c>
      <c r="F91" s="67"/>
      <c r="G91" s="40">
        <v>-1495</v>
      </c>
      <c r="H91" s="67"/>
      <c r="I91" s="44"/>
      <c r="J91" s="67"/>
      <c r="K91" s="44"/>
    </row>
    <row r="92" spans="1:11" ht="21.75" customHeight="1" thickBot="1">
      <c r="C92" s="20"/>
      <c r="E92" s="66">
        <f>SUM(E90:E91)</f>
        <v>-25222</v>
      </c>
      <c r="F92" s="39"/>
      <c r="G92" s="43">
        <f>SUM(G90:G91)</f>
        <v>-9405</v>
      </c>
      <c r="H92" s="39"/>
      <c r="I92" s="63"/>
      <c r="K92" s="63"/>
    </row>
    <row r="93" spans="1:11" ht="11.25" customHeight="1" thickTop="1">
      <c r="C93" s="20"/>
      <c r="E93" s="42"/>
      <c r="F93" s="39"/>
      <c r="G93" s="42"/>
      <c r="H93" s="39"/>
      <c r="I93" s="39"/>
      <c r="K93" s="39"/>
    </row>
    <row r="94" spans="1:11" s="68" customFormat="1" ht="22.35" customHeight="1">
      <c r="A94" s="54" t="s">
        <v>113</v>
      </c>
      <c r="C94" s="69"/>
      <c r="D94" s="70"/>
      <c r="E94" s="38"/>
      <c r="F94" s="71"/>
      <c r="G94" s="74"/>
      <c r="H94" s="38"/>
      <c r="I94" s="74"/>
      <c r="J94" s="69"/>
      <c r="K94" s="69"/>
    </row>
    <row r="95" spans="1:11" s="68" customFormat="1" ht="22.35" customHeight="1" thickBot="1">
      <c r="A95" s="22" t="s">
        <v>112</v>
      </c>
      <c r="C95" s="69"/>
      <c r="D95" s="70"/>
      <c r="E95" s="13">
        <f>-23958-1</f>
        <v>-23959</v>
      </c>
      <c r="F95" s="44"/>
      <c r="G95" s="44">
        <v>-7910</v>
      </c>
      <c r="H95" s="44"/>
      <c r="I95" s="64">
        <f>SUM(I87:I88)</f>
        <v>-21654</v>
      </c>
      <c r="J95" s="44"/>
      <c r="K95" s="64">
        <f>SUM(K87:K88)</f>
        <v>-12967</v>
      </c>
    </row>
    <row r="96" spans="1:11" s="68" customFormat="1" ht="22.35" customHeight="1" thickTop="1">
      <c r="A96" s="22" t="s">
        <v>133</v>
      </c>
      <c r="C96" s="69"/>
      <c r="D96" s="70"/>
      <c r="E96" s="25">
        <v>-1263</v>
      </c>
      <c r="F96" s="67"/>
      <c r="G96" s="40">
        <v>-1495</v>
      </c>
      <c r="H96" s="38"/>
      <c r="I96" s="74"/>
      <c r="J96" s="69"/>
      <c r="K96" s="69"/>
    </row>
    <row r="97" spans="1:12" s="68" customFormat="1" ht="22.35" customHeight="1" thickBot="1">
      <c r="A97" s="72"/>
      <c r="C97" s="69"/>
      <c r="D97" s="70"/>
      <c r="E97" s="66">
        <f>SUM(E95:E96)</f>
        <v>-25222</v>
      </c>
      <c r="F97" s="39"/>
      <c r="G97" s="43">
        <f>SUM(G95:G96)</f>
        <v>-9405</v>
      </c>
      <c r="H97" s="73"/>
    </row>
    <row r="98" spans="1:12" ht="11.25" customHeight="1" thickTop="1">
      <c r="C98" s="20"/>
      <c r="E98" s="42"/>
      <c r="F98" s="39"/>
      <c r="G98" s="42"/>
      <c r="H98" s="39"/>
      <c r="I98" s="39"/>
      <c r="K98" s="39"/>
    </row>
    <row r="99" spans="1:12" ht="21.75" customHeight="1">
      <c r="C99" s="20"/>
      <c r="K99" s="75" t="s">
        <v>47</v>
      </c>
    </row>
    <row r="100" spans="1:12" ht="21.75" customHeight="1">
      <c r="A100" s="3" t="s">
        <v>182</v>
      </c>
      <c r="C100" s="20"/>
      <c r="K100" s="1"/>
    </row>
    <row r="101" spans="1:12" ht="21.75" customHeight="1">
      <c r="A101" s="1" t="s">
        <v>176</v>
      </c>
      <c r="C101" s="20"/>
      <c r="K101" s="1"/>
    </row>
    <row r="102" spans="1:12" ht="21.75" customHeight="1" thickBot="1">
      <c r="A102" s="1" t="s">
        <v>177</v>
      </c>
      <c r="C102" s="20"/>
      <c r="E102" s="78">
        <f>E97/277375</f>
        <v>-9.093105002253267E-2</v>
      </c>
      <c r="F102" s="79"/>
      <c r="G102" s="78">
        <v>-0.03</v>
      </c>
      <c r="H102" s="79"/>
      <c r="I102" s="78">
        <f>I95/277375</f>
        <v>-7.8067598017124831E-2</v>
      </c>
      <c r="J102" s="55"/>
      <c r="K102" s="65">
        <v>-0.05</v>
      </c>
      <c r="L102" s="51"/>
    </row>
    <row r="103" spans="1:12" ht="19.149999999999999" customHeight="1" thickTop="1">
      <c r="C103" s="20"/>
      <c r="E103" s="52"/>
      <c r="F103" s="53"/>
      <c r="G103" s="52"/>
      <c r="H103" s="53"/>
      <c r="I103" s="52"/>
      <c r="J103" s="53"/>
      <c r="K103" s="52"/>
      <c r="L103" s="51"/>
    </row>
    <row r="104" spans="1:12" ht="21.75" customHeight="1">
      <c r="A104" s="1" t="s">
        <v>92</v>
      </c>
      <c r="C104" s="20"/>
      <c r="E104" s="31"/>
      <c r="F104" s="30"/>
      <c r="G104" s="31"/>
      <c r="H104" s="30"/>
      <c r="I104" s="31"/>
      <c r="J104" s="30"/>
      <c r="K104" s="31"/>
    </row>
  </sheetData>
  <mergeCells count="4">
    <mergeCell ref="E58:G58"/>
    <mergeCell ref="I58:K58"/>
    <mergeCell ref="E6:G6"/>
    <mergeCell ref="I6:K6"/>
  </mergeCells>
  <pageMargins left="0.78740157480314965" right="0.39370078740157483" top="0.78740157480314965" bottom="0" header="0.19685039370078741" footer="0.19685039370078741"/>
  <pageSetup paperSize="9" scale="70" fitToWidth="0" fitToHeight="0" orientation="portrait" r:id="rId1"/>
  <headerFooter alignWithMargins="0"/>
  <rowBreaks count="1" manualBreakCount="1">
    <brk id="52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1D788-9D25-4F1B-B036-311647515D17}">
  <sheetPr>
    <pageSetUpPr fitToPage="1"/>
  </sheetPr>
  <dimension ref="A1:R27"/>
  <sheetViews>
    <sheetView showGridLines="0" view="pageBreakPreview" zoomScale="50" zoomScaleNormal="90" zoomScaleSheetLayoutView="70" workbookViewId="0">
      <selection activeCell="P21" sqref="P21"/>
    </sheetView>
  </sheetViews>
  <sheetFormatPr defaultColWidth="14.5703125" defaultRowHeight="22.35" customHeight="1"/>
  <cols>
    <col min="1" max="1" width="44.5703125" style="1" customWidth="1"/>
    <col min="2" max="2" width="5.5703125" style="1" customWidth="1"/>
    <col min="3" max="3" width="1.5703125" style="1" customWidth="1"/>
    <col min="4" max="4" width="15.28515625" style="1" customWidth="1"/>
    <col min="5" max="5" width="1.5703125" style="1" customWidth="1"/>
    <col min="6" max="6" width="16.42578125" style="1" customWidth="1"/>
    <col min="7" max="7" width="1.5703125" style="1" customWidth="1"/>
    <col min="8" max="8" width="15.28515625" style="6" customWidth="1"/>
    <col min="9" max="9" width="1.5703125" style="1" customWidth="1"/>
    <col min="10" max="10" width="16.28515625" style="6" customWidth="1"/>
    <col min="11" max="11" width="1.5703125" style="6" customWidth="1"/>
    <col min="12" max="12" width="17.28515625" style="6" customWidth="1"/>
    <col min="13" max="13" width="1.5703125" style="6" customWidth="1"/>
    <col min="14" max="14" width="16.5703125" style="6" customWidth="1"/>
    <col min="15" max="15" width="1.5703125" style="6" customWidth="1"/>
    <col min="16" max="16" width="16.5703125" style="6" customWidth="1"/>
    <col min="17" max="17" width="1.5703125" style="1" customWidth="1"/>
    <col min="18" max="18" width="15.5703125" style="6" customWidth="1"/>
    <col min="19" max="19" width="14.5703125" style="1"/>
    <col min="20" max="20" width="23" style="1" bestFit="1" customWidth="1"/>
    <col min="21" max="21" width="23.42578125" style="1" customWidth="1"/>
    <col min="22" max="16384" width="14.5703125" style="1"/>
  </cols>
  <sheetData>
    <row r="1" spans="1:18" s="35" customFormat="1" ht="22.35" customHeight="1">
      <c r="A1" s="118" t="s">
        <v>61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</row>
    <row r="2" spans="1:18" s="35" customFormat="1" ht="22.35" customHeight="1">
      <c r="A2" s="115" t="s">
        <v>96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8" s="35" customFormat="1" ht="22.35" customHeight="1">
      <c r="A3" s="115" t="s">
        <v>29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</row>
    <row r="4" spans="1:18" s="35" customFormat="1" ht="22.35" customHeight="1">
      <c r="A4" s="115" t="s">
        <v>197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</row>
    <row r="5" spans="1:18" ht="22.35" customHeight="1">
      <c r="D5" s="4"/>
      <c r="E5" s="4"/>
      <c r="F5" s="4"/>
      <c r="G5" s="4"/>
      <c r="H5" s="2"/>
      <c r="I5" s="4"/>
      <c r="J5" s="2"/>
      <c r="K5" s="2"/>
      <c r="L5" s="2"/>
      <c r="M5" s="2"/>
      <c r="N5" s="2"/>
      <c r="O5" s="2"/>
      <c r="P5" s="2"/>
      <c r="R5" s="2" t="s">
        <v>56</v>
      </c>
    </row>
    <row r="6" spans="1:18" ht="22.35" customHeight="1">
      <c r="D6" s="116" t="s">
        <v>36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</row>
    <row r="7" spans="1:18" ht="22.35" customHeight="1">
      <c r="D7" s="4"/>
      <c r="E7" s="8"/>
      <c r="F7" s="8"/>
      <c r="G7" s="8"/>
      <c r="H7" s="4"/>
      <c r="I7" s="8"/>
      <c r="J7" s="4"/>
      <c r="K7" s="4"/>
      <c r="L7" s="4"/>
      <c r="M7" s="8"/>
      <c r="N7" s="61" t="s">
        <v>118</v>
      </c>
      <c r="O7" s="8"/>
      <c r="P7" s="4"/>
      <c r="Q7" s="8"/>
      <c r="R7" s="8"/>
    </row>
    <row r="8" spans="1:18" ht="22.35" customHeight="1">
      <c r="D8" s="4" t="s">
        <v>30</v>
      </c>
      <c r="E8" s="8"/>
      <c r="F8" s="8"/>
      <c r="G8" s="8"/>
      <c r="H8" s="4"/>
      <c r="I8" s="8"/>
      <c r="J8" s="119" t="s">
        <v>54</v>
      </c>
      <c r="K8" s="119"/>
      <c r="L8" s="119"/>
      <c r="M8" s="4"/>
      <c r="N8" s="61" t="s">
        <v>119</v>
      </c>
      <c r="O8" s="4"/>
      <c r="P8" s="61" t="s">
        <v>122</v>
      </c>
      <c r="Q8" s="8"/>
      <c r="R8" s="61" t="s">
        <v>33</v>
      </c>
    </row>
    <row r="9" spans="1:18" ht="22.35" customHeight="1">
      <c r="D9" s="36" t="s">
        <v>31</v>
      </c>
      <c r="E9" s="36"/>
      <c r="F9" s="36" t="s">
        <v>83</v>
      </c>
      <c r="G9" s="36"/>
      <c r="H9" s="36" t="s">
        <v>141</v>
      </c>
      <c r="I9" s="36"/>
      <c r="J9" s="117" t="s">
        <v>114</v>
      </c>
      <c r="K9" s="117"/>
      <c r="L9" s="32"/>
      <c r="M9" s="32"/>
      <c r="N9" s="61" t="s">
        <v>120</v>
      </c>
      <c r="O9" s="32"/>
      <c r="P9" s="61" t="s">
        <v>123</v>
      </c>
      <c r="Q9" s="36"/>
      <c r="R9" s="61" t="s">
        <v>116</v>
      </c>
    </row>
    <row r="10" spans="1:18" ht="22.35" customHeight="1">
      <c r="B10" s="16" t="s">
        <v>1</v>
      </c>
      <c r="D10" s="37" t="s">
        <v>32</v>
      </c>
      <c r="E10" s="36"/>
      <c r="F10" s="37" t="s">
        <v>84</v>
      </c>
      <c r="G10" s="36"/>
      <c r="H10" s="37" t="s">
        <v>142</v>
      </c>
      <c r="I10" s="36"/>
      <c r="J10" s="56" t="s">
        <v>115</v>
      </c>
      <c r="K10" s="32"/>
      <c r="L10" s="5" t="s">
        <v>48</v>
      </c>
      <c r="M10" s="5"/>
      <c r="N10" s="5" t="s">
        <v>121</v>
      </c>
      <c r="O10" s="5"/>
      <c r="P10" s="5" t="s">
        <v>145</v>
      </c>
      <c r="Q10" s="5"/>
      <c r="R10" s="5" t="s">
        <v>117</v>
      </c>
    </row>
    <row r="11" spans="1:18" ht="22.35" customHeight="1">
      <c r="A11" s="3" t="s">
        <v>124</v>
      </c>
      <c r="B11" s="3"/>
      <c r="D11" s="32">
        <v>277375</v>
      </c>
      <c r="E11" s="32"/>
      <c r="F11" s="32">
        <v>80148</v>
      </c>
      <c r="G11" s="32"/>
      <c r="H11" s="32">
        <v>-908</v>
      </c>
      <c r="I11" s="32"/>
      <c r="J11" s="32">
        <v>24265</v>
      </c>
      <c r="K11" s="32"/>
      <c r="L11" s="32">
        <v>193630</v>
      </c>
      <c r="M11" s="32"/>
      <c r="N11" s="32">
        <f>SUM(D11:L11)</f>
        <v>574510</v>
      </c>
      <c r="O11" s="32"/>
      <c r="P11" s="32">
        <v>-319</v>
      </c>
      <c r="Q11" s="32"/>
      <c r="R11" s="32">
        <f>SUM(N11:P11)</f>
        <v>574191</v>
      </c>
    </row>
    <row r="12" spans="1:18" ht="22.35" customHeight="1">
      <c r="A12" s="1" t="s">
        <v>135</v>
      </c>
      <c r="D12" s="32">
        <v>0</v>
      </c>
      <c r="E12" s="32"/>
      <c r="F12" s="32">
        <v>0</v>
      </c>
      <c r="G12" s="32"/>
      <c r="H12" s="32">
        <v>0</v>
      </c>
      <c r="I12" s="32"/>
      <c r="J12" s="32">
        <v>0</v>
      </c>
      <c r="K12" s="32"/>
      <c r="L12" s="32">
        <f>PL!G90</f>
        <v>-7910</v>
      </c>
      <c r="M12" s="32"/>
      <c r="N12" s="32">
        <f>SUM(D12:L12)</f>
        <v>-7910</v>
      </c>
      <c r="O12" s="32"/>
      <c r="P12" s="32">
        <f>PL!G91</f>
        <v>-1495</v>
      </c>
      <c r="Q12" s="32"/>
      <c r="R12" s="32">
        <f t="shared" ref="R12:R13" si="0">SUM(N12:P12)</f>
        <v>-9405</v>
      </c>
    </row>
    <row r="13" spans="1:18" ht="22.35" customHeight="1">
      <c r="A13" s="1" t="s">
        <v>62</v>
      </c>
      <c r="D13" s="5">
        <v>0</v>
      </c>
      <c r="E13" s="32"/>
      <c r="F13" s="5">
        <v>0</v>
      </c>
      <c r="G13" s="32"/>
      <c r="H13" s="5">
        <v>0</v>
      </c>
      <c r="I13" s="32"/>
      <c r="J13" s="5">
        <v>0</v>
      </c>
      <c r="K13" s="32"/>
      <c r="L13" s="5">
        <f>PL!G86</f>
        <v>0</v>
      </c>
      <c r="M13" s="32"/>
      <c r="N13" s="5">
        <f>SUM(D13:L13)</f>
        <v>0</v>
      </c>
      <c r="O13" s="32"/>
      <c r="P13" s="5">
        <v>0</v>
      </c>
      <c r="Q13" s="32"/>
      <c r="R13" s="5">
        <f t="shared" si="0"/>
        <v>0</v>
      </c>
    </row>
    <row r="14" spans="1:18" ht="22.35" customHeight="1">
      <c r="A14" s="1" t="s">
        <v>63</v>
      </c>
      <c r="D14" s="32">
        <f>SUM(D12:D13)</f>
        <v>0</v>
      </c>
      <c r="E14" s="32"/>
      <c r="F14" s="32">
        <f>SUM(F12:F13)</f>
        <v>0</v>
      </c>
      <c r="G14" s="32"/>
      <c r="H14" s="32">
        <f>SUM(H12:H13)</f>
        <v>0</v>
      </c>
      <c r="I14" s="32"/>
      <c r="J14" s="32">
        <f>SUM(J12:J13)</f>
        <v>0</v>
      </c>
      <c r="K14" s="32"/>
      <c r="L14" s="32">
        <f>SUM(L12:L13)</f>
        <v>-7910</v>
      </c>
      <c r="M14" s="32"/>
      <c r="N14" s="32">
        <f>SUM(N12:N13)</f>
        <v>-7910</v>
      </c>
      <c r="O14" s="32"/>
      <c r="P14" s="32">
        <f>SUM(P12:P13)</f>
        <v>-1495</v>
      </c>
      <c r="Q14" s="32"/>
      <c r="R14" s="32">
        <f>SUM(R12:R13)</f>
        <v>-9405</v>
      </c>
    </row>
    <row r="15" spans="1:18" ht="22.35" customHeight="1">
      <c r="A15" s="1" t="s">
        <v>138</v>
      </c>
      <c r="B15" s="20"/>
      <c r="D15" s="32">
        <v>0</v>
      </c>
      <c r="E15" s="32"/>
      <c r="F15" s="32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2"/>
      <c r="N15" s="32">
        <f>SUM(D15:L15)</f>
        <v>0</v>
      </c>
      <c r="O15" s="32"/>
      <c r="P15" s="32">
        <v>3924</v>
      </c>
      <c r="Q15" s="32"/>
      <c r="R15" s="32">
        <f>SUM(N15:P15)</f>
        <v>3924</v>
      </c>
    </row>
    <row r="16" spans="1:18" ht="22.35" customHeight="1">
      <c r="A16" s="1" t="s">
        <v>198</v>
      </c>
      <c r="B16" s="20">
        <v>14</v>
      </c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2"/>
      <c r="L16" s="32">
        <v>-4438</v>
      </c>
      <c r="M16" s="32"/>
      <c r="N16" s="32">
        <f>SUM(D16:L16)</f>
        <v>-4438</v>
      </c>
      <c r="O16" s="32"/>
      <c r="P16" s="32">
        <v>0</v>
      </c>
      <c r="Q16" s="32"/>
      <c r="R16" s="32">
        <f>SUM(N16:P16)</f>
        <v>-4438</v>
      </c>
    </row>
    <row r="17" spans="1:18" ht="22.35" customHeight="1" thickBot="1">
      <c r="A17" s="3" t="s">
        <v>193</v>
      </c>
      <c r="B17" s="3"/>
      <c r="D17" s="48">
        <f>SUM(D11,D14:D15)</f>
        <v>277375</v>
      </c>
      <c r="E17" s="32"/>
      <c r="F17" s="48">
        <f>SUM(F11,F14:F15)</f>
        <v>80148</v>
      </c>
      <c r="G17" s="32"/>
      <c r="H17" s="48">
        <f>SUM(H11,H14:H15)</f>
        <v>-908</v>
      </c>
      <c r="I17" s="32"/>
      <c r="J17" s="48">
        <f>SUM(J11,J14:J15)</f>
        <v>24265</v>
      </c>
      <c r="K17" s="32"/>
      <c r="L17" s="48">
        <f>SUM(L11,L14:L16)</f>
        <v>181282</v>
      </c>
      <c r="M17" s="32"/>
      <c r="N17" s="48">
        <f>SUM(N11,N14:N16)</f>
        <v>562162</v>
      </c>
      <c r="O17" s="32"/>
      <c r="P17" s="48">
        <f>SUM(P11,P14:P16)</f>
        <v>2110</v>
      </c>
      <c r="Q17" s="32"/>
      <c r="R17" s="48">
        <f>SUM(N17:P17)</f>
        <v>564272</v>
      </c>
    </row>
    <row r="18" spans="1:18" ht="22.35" customHeight="1" thickTop="1">
      <c r="A18" s="3"/>
      <c r="B18" s="3"/>
      <c r="D18" s="23"/>
      <c r="E18" s="49"/>
      <c r="F18" s="23"/>
      <c r="G18" s="49"/>
      <c r="H18" s="23"/>
      <c r="I18" s="49"/>
      <c r="J18" s="23"/>
      <c r="K18" s="23"/>
      <c r="L18" s="23"/>
      <c r="M18" s="32"/>
      <c r="N18" s="32"/>
      <c r="O18" s="32"/>
      <c r="P18" s="32"/>
      <c r="Q18" s="32"/>
      <c r="R18" s="23"/>
    </row>
    <row r="19" spans="1:18" ht="22.35" customHeight="1">
      <c r="A19" s="3" t="s">
        <v>161</v>
      </c>
      <c r="B19" s="3"/>
      <c r="D19" s="32">
        <v>277375</v>
      </c>
      <c r="E19" s="32"/>
      <c r="F19" s="32">
        <v>80148</v>
      </c>
      <c r="G19" s="32"/>
      <c r="H19" s="32">
        <v>-908</v>
      </c>
      <c r="I19" s="32"/>
      <c r="J19" s="32">
        <v>24265</v>
      </c>
      <c r="K19" s="32"/>
      <c r="L19" s="32">
        <v>181638</v>
      </c>
      <c r="M19" s="32"/>
      <c r="N19" s="32">
        <f>SUM(D19:L19)</f>
        <v>562518</v>
      </c>
      <c r="O19" s="32"/>
      <c r="P19" s="32">
        <v>840</v>
      </c>
      <c r="Q19" s="32"/>
      <c r="R19" s="32">
        <f t="shared" ref="R19:R21" si="1">SUM(N19:P19)</f>
        <v>563358</v>
      </c>
    </row>
    <row r="20" spans="1:18" ht="22.35" customHeight="1">
      <c r="A20" s="1" t="s">
        <v>135</v>
      </c>
      <c r="D20" s="32">
        <v>0</v>
      </c>
      <c r="E20" s="32"/>
      <c r="F20" s="32">
        <v>0</v>
      </c>
      <c r="G20" s="32"/>
      <c r="H20" s="32">
        <v>0</v>
      </c>
      <c r="I20" s="32"/>
      <c r="J20" s="32">
        <v>0</v>
      </c>
      <c r="K20" s="32"/>
      <c r="L20" s="32">
        <f>SUM(PL!E90)</f>
        <v>-23959</v>
      </c>
      <c r="M20" s="32"/>
      <c r="N20" s="32">
        <f>SUM(D20:L20)</f>
        <v>-23959</v>
      </c>
      <c r="O20" s="32"/>
      <c r="P20" s="32">
        <f>PL!E91</f>
        <v>-1263</v>
      </c>
      <c r="Q20" s="32"/>
      <c r="R20" s="32">
        <f>SUM(N20:P20)</f>
        <v>-25222</v>
      </c>
    </row>
    <row r="21" spans="1:18" ht="22.35" customHeight="1">
      <c r="A21" s="1" t="s">
        <v>62</v>
      </c>
      <c r="D21" s="5">
        <v>0</v>
      </c>
      <c r="E21" s="32"/>
      <c r="F21" s="5">
        <v>0</v>
      </c>
      <c r="G21" s="32"/>
      <c r="H21" s="5">
        <v>0</v>
      </c>
      <c r="I21" s="32"/>
      <c r="J21" s="5">
        <v>0</v>
      </c>
      <c r="K21" s="32"/>
      <c r="L21" s="5">
        <v>0</v>
      </c>
      <c r="M21" s="32"/>
      <c r="N21" s="5">
        <f>SUM(D21:L21)</f>
        <v>0</v>
      </c>
      <c r="O21" s="32"/>
      <c r="P21" s="5">
        <v>0</v>
      </c>
      <c r="Q21" s="32"/>
      <c r="R21" s="5">
        <f t="shared" si="1"/>
        <v>0</v>
      </c>
    </row>
    <row r="22" spans="1:18" ht="22.35" customHeight="1">
      <c r="A22" s="1" t="s">
        <v>63</v>
      </c>
      <c r="D22" s="32">
        <f>SUM(D20:D21)</f>
        <v>0</v>
      </c>
      <c r="E22" s="32"/>
      <c r="F22" s="32">
        <f>SUM(F20:F21)</f>
        <v>0</v>
      </c>
      <c r="G22" s="32"/>
      <c r="H22" s="32">
        <f>SUM(H20:H21)</f>
        <v>0</v>
      </c>
      <c r="I22" s="32"/>
      <c r="J22" s="32">
        <f>SUM(J20:J21)</f>
        <v>0</v>
      </c>
      <c r="K22" s="32"/>
      <c r="L22" s="32">
        <f>SUM(L20:L21)</f>
        <v>-23959</v>
      </c>
      <c r="M22" s="32"/>
      <c r="N22" s="32">
        <f>SUM(N20:N21)</f>
        <v>-23959</v>
      </c>
      <c r="O22" s="32"/>
      <c r="P22" s="32">
        <f>SUM(P20:P21)</f>
        <v>-1263</v>
      </c>
      <c r="Q22" s="32"/>
      <c r="R22" s="32">
        <f>SUM(R20:R21)</f>
        <v>-25222</v>
      </c>
    </row>
    <row r="23" spans="1:18" ht="22.35" customHeight="1" thickBot="1">
      <c r="A23" s="3" t="s">
        <v>194</v>
      </c>
      <c r="B23" s="3"/>
      <c r="D23" s="48">
        <f>SUM(D19,D22:D22)</f>
        <v>277375</v>
      </c>
      <c r="E23" s="32"/>
      <c r="F23" s="48">
        <f>SUM(F19,F22:F22)</f>
        <v>80148</v>
      </c>
      <c r="G23" s="32"/>
      <c r="H23" s="48">
        <f>SUM(H19,H22:H22)</f>
        <v>-908</v>
      </c>
      <c r="I23" s="32"/>
      <c r="J23" s="48">
        <f>SUM(J19,J22:J22)</f>
        <v>24265</v>
      </c>
      <c r="K23" s="32"/>
      <c r="L23" s="48">
        <f>SUM(L19,L22:L22)</f>
        <v>157679</v>
      </c>
      <c r="M23" s="32"/>
      <c r="N23" s="48">
        <f>SUM(N19,N22:N22)</f>
        <v>538559</v>
      </c>
      <c r="O23" s="32"/>
      <c r="P23" s="48">
        <f>SUM(P19,P22:P22)</f>
        <v>-423</v>
      </c>
      <c r="Q23" s="32"/>
      <c r="R23" s="48">
        <f>SUM(R19,R22:R22)</f>
        <v>538136</v>
      </c>
    </row>
    <row r="24" spans="1:18" ht="22.35" customHeight="1" thickTop="1">
      <c r="D24" s="6">
        <f>D19-BS!G88</f>
        <v>0</v>
      </c>
      <c r="E24" s="6"/>
      <c r="F24" s="6">
        <f>F19-BS!G89</f>
        <v>0</v>
      </c>
      <c r="G24" s="6"/>
      <c r="H24" s="50">
        <f>H19-BS!G90</f>
        <v>0</v>
      </c>
      <c r="I24" s="6"/>
      <c r="J24" s="50">
        <f>J19-BS!G92</f>
        <v>0</v>
      </c>
      <c r="K24" s="50"/>
      <c r="L24" s="50">
        <f>L19-BS!G93</f>
        <v>0</v>
      </c>
      <c r="N24" s="6">
        <f>N19-BS!G95</f>
        <v>0</v>
      </c>
      <c r="P24" s="6">
        <f>P19-BS!G96</f>
        <v>0</v>
      </c>
      <c r="R24" s="6">
        <f>R19-BS!G97</f>
        <v>0</v>
      </c>
    </row>
    <row r="25" spans="1:18" ht="22.35" customHeight="1">
      <c r="D25" s="6">
        <f>D23-BS!E88</f>
        <v>0</v>
      </c>
      <c r="E25" s="6"/>
      <c r="F25" s="6">
        <f>F23-BS!E89</f>
        <v>0</v>
      </c>
      <c r="G25" s="6"/>
      <c r="H25" s="50">
        <f>H23-BS!E90</f>
        <v>0</v>
      </c>
      <c r="I25" s="6"/>
      <c r="J25" s="50">
        <f>J23-BS!E92</f>
        <v>0</v>
      </c>
      <c r="K25" s="50"/>
      <c r="L25" s="50">
        <f>L23-BS!E93</f>
        <v>0</v>
      </c>
      <c r="N25" s="6">
        <f>N23-BS!E95</f>
        <v>0</v>
      </c>
      <c r="P25" s="6">
        <f>P23-BS!E96</f>
        <v>0</v>
      </c>
      <c r="R25" s="6">
        <f>R23-BS!E97</f>
        <v>0</v>
      </c>
    </row>
    <row r="26" spans="1:18" ht="22.35" customHeight="1">
      <c r="A26" s="1" t="s">
        <v>92</v>
      </c>
      <c r="D26" s="6"/>
      <c r="E26" s="6"/>
      <c r="F26" s="6"/>
      <c r="G26" s="6"/>
      <c r="H26" s="9"/>
      <c r="I26" s="6"/>
      <c r="J26" s="9"/>
      <c r="K26" s="9"/>
      <c r="L26" s="9"/>
    </row>
    <row r="27" spans="1:18" ht="22.35" customHeight="1">
      <c r="D27" s="6"/>
      <c r="E27" s="6"/>
      <c r="F27" s="6"/>
      <c r="G27" s="6"/>
      <c r="H27" s="9"/>
      <c r="I27" s="6"/>
      <c r="J27" s="9"/>
      <c r="K27" s="9"/>
      <c r="L27" s="9"/>
    </row>
  </sheetData>
  <mergeCells count="7">
    <mergeCell ref="J9:K9"/>
    <mergeCell ref="A1:R1"/>
    <mergeCell ref="A2:R2"/>
    <mergeCell ref="A3:R3"/>
    <mergeCell ref="A4:R4"/>
    <mergeCell ref="D6:R6"/>
    <mergeCell ref="J8:L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EF5A2-06FA-4828-A84C-1BB861E8B4FD}">
  <dimension ref="A1:M25"/>
  <sheetViews>
    <sheetView showGridLines="0" view="pageBreakPreview" zoomScale="48" zoomScaleNormal="100" zoomScaleSheetLayoutView="85" workbookViewId="0">
      <selection activeCell="Q28" sqref="Q28"/>
    </sheetView>
  </sheetViews>
  <sheetFormatPr defaultColWidth="14.5703125" defaultRowHeight="22.35" customHeight="1"/>
  <cols>
    <col min="1" max="1" width="55.28515625" style="1" customWidth="1"/>
    <col min="2" max="2" width="4.7109375" style="1" customWidth="1"/>
    <col min="3" max="3" width="1.5703125" style="1" customWidth="1"/>
    <col min="4" max="4" width="15.28515625" style="1" customWidth="1"/>
    <col min="5" max="5" width="1.5703125" style="1" customWidth="1"/>
    <col min="6" max="6" width="16.42578125" style="1" customWidth="1"/>
    <col min="7" max="7" width="1.5703125" style="1" customWidth="1"/>
    <col min="8" max="8" width="16.28515625" style="6" customWidth="1"/>
    <col min="9" max="9" width="1.5703125" style="6" customWidth="1"/>
    <col min="10" max="10" width="17.28515625" style="6" customWidth="1"/>
    <col min="11" max="11" width="1.5703125" style="1" customWidth="1"/>
    <col min="12" max="12" width="1.5703125" style="59" customWidth="1"/>
    <col min="13" max="13" width="15.5703125" style="6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35" customFormat="1" ht="22.35" customHeight="1">
      <c r="A1" s="118" t="s">
        <v>61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s="35" customFormat="1" ht="22.35" customHeight="1">
      <c r="A2" s="115" t="s">
        <v>96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s="35" customFormat="1" ht="22.35" customHeight="1">
      <c r="A3" s="115" t="s">
        <v>136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s="35" customFormat="1" ht="22.35" customHeight="1">
      <c r="A4" s="115" t="s">
        <v>197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1:13" ht="22.35" customHeight="1">
      <c r="D5" s="4"/>
      <c r="E5" s="4"/>
      <c r="F5" s="4"/>
      <c r="G5" s="4"/>
      <c r="H5" s="2"/>
      <c r="I5" s="2"/>
      <c r="J5" s="2"/>
      <c r="M5" s="2" t="s">
        <v>56</v>
      </c>
    </row>
    <row r="6" spans="1:13" ht="22.35" customHeight="1">
      <c r="D6" s="116" t="s">
        <v>37</v>
      </c>
      <c r="E6" s="116"/>
      <c r="F6" s="116"/>
      <c r="G6" s="116"/>
      <c r="H6" s="116"/>
      <c r="I6" s="116"/>
      <c r="J6" s="116"/>
      <c r="K6" s="116"/>
      <c r="L6" s="116"/>
      <c r="M6" s="116"/>
    </row>
    <row r="7" spans="1:13" ht="22.35" customHeight="1">
      <c r="D7" s="4" t="s">
        <v>30</v>
      </c>
      <c r="E7" s="8"/>
      <c r="F7" s="8"/>
      <c r="G7" s="8"/>
      <c r="H7" s="119" t="s">
        <v>54</v>
      </c>
      <c r="I7" s="119"/>
      <c r="J7" s="119"/>
      <c r="K7" s="8"/>
      <c r="L7" s="57"/>
      <c r="M7" s="61" t="s">
        <v>33</v>
      </c>
    </row>
    <row r="8" spans="1:13" ht="22.35" customHeight="1">
      <c r="D8" s="36" t="s">
        <v>31</v>
      </c>
      <c r="E8" s="36"/>
      <c r="F8" s="36" t="s">
        <v>83</v>
      </c>
      <c r="G8" s="36"/>
      <c r="H8" s="117" t="s">
        <v>114</v>
      </c>
      <c r="I8" s="117"/>
      <c r="J8" s="32"/>
      <c r="K8" s="36"/>
      <c r="L8" s="60"/>
      <c r="M8" s="61" t="s">
        <v>116</v>
      </c>
    </row>
    <row r="9" spans="1:13" ht="22.35" customHeight="1">
      <c r="B9" s="16" t="s">
        <v>1</v>
      </c>
      <c r="D9" s="37" t="s">
        <v>32</v>
      </c>
      <c r="E9" s="36"/>
      <c r="F9" s="37" t="s">
        <v>84</v>
      </c>
      <c r="G9" s="36"/>
      <c r="H9" s="56" t="s">
        <v>115</v>
      </c>
      <c r="I9" s="32"/>
      <c r="J9" s="5" t="s">
        <v>48</v>
      </c>
      <c r="K9" s="36"/>
      <c r="L9" s="5"/>
      <c r="M9" s="5" t="s">
        <v>117</v>
      </c>
    </row>
    <row r="10" spans="1:13" ht="22.35" customHeight="1">
      <c r="A10" s="3" t="s">
        <v>124</v>
      </c>
      <c r="B10" s="3"/>
      <c r="D10" s="32">
        <v>277375</v>
      </c>
      <c r="E10" s="32"/>
      <c r="F10" s="32">
        <v>80148</v>
      </c>
      <c r="G10" s="32"/>
      <c r="H10" s="32">
        <v>24265</v>
      </c>
      <c r="I10" s="32"/>
      <c r="J10" s="32">
        <v>207830</v>
      </c>
      <c r="K10" s="32"/>
      <c r="L10" s="32"/>
      <c r="M10" s="32">
        <f>SUM(D10:K10)</f>
        <v>589618</v>
      </c>
    </row>
    <row r="11" spans="1:13" ht="22.35" customHeight="1">
      <c r="A11" s="1" t="s">
        <v>135</v>
      </c>
      <c r="D11" s="32">
        <v>0</v>
      </c>
      <c r="E11" s="32"/>
      <c r="F11" s="32">
        <v>0</v>
      </c>
      <c r="G11" s="32"/>
      <c r="H11" s="32">
        <v>0</v>
      </c>
      <c r="I11" s="32"/>
      <c r="J11" s="32">
        <f>PL!K90</f>
        <v>-12967</v>
      </c>
      <c r="K11" s="32"/>
      <c r="L11" s="32"/>
      <c r="M11" s="32">
        <f>SUM(D11:K11)</f>
        <v>-12967</v>
      </c>
    </row>
    <row r="12" spans="1:13" ht="22.35" customHeight="1">
      <c r="A12" s="1" t="s">
        <v>62</v>
      </c>
      <c r="D12" s="5">
        <v>0</v>
      </c>
      <c r="E12" s="32"/>
      <c r="F12" s="5">
        <v>0</v>
      </c>
      <c r="G12" s="32"/>
      <c r="H12" s="5">
        <v>0</v>
      </c>
      <c r="I12" s="32"/>
      <c r="J12" s="5">
        <f>PL!G86</f>
        <v>0</v>
      </c>
      <c r="K12" s="32"/>
      <c r="L12" s="32"/>
      <c r="M12" s="5">
        <f>SUM(G12:K12)</f>
        <v>0</v>
      </c>
    </row>
    <row r="13" spans="1:13" ht="22.35" customHeight="1">
      <c r="A13" s="1" t="s">
        <v>63</v>
      </c>
      <c r="D13" s="32">
        <f>SUM(D11:D12)</f>
        <v>0</v>
      </c>
      <c r="E13" s="32"/>
      <c r="F13" s="32">
        <f>SUM(F11:F12)</f>
        <v>0</v>
      </c>
      <c r="G13" s="32"/>
      <c r="H13" s="32">
        <f>SUM(H11:H12)</f>
        <v>0</v>
      </c>
      <c r="I13" s="32"/>
      <c r="J13" s="32">
        <f>SUM(J11:J12)</f>
        <v>-12967</v>
      </c>
      <c r="K13" s="32"/>
      <c r="L13" s="32"/>
      <c r="M13" s="32">
        <f>SUM(G13:K13)</f>
        <v>-12967</v>
      </c>
    </row>
    <row r="14" spans="1:13" ht="22.15" customHeight="1">
      <c r="A14" s="1" t="s">
        <v>198</v>
      </c>
      <c r="B14" s="20">
        <v>14</v>
      </c>
      <c r="D14" s="32">
        <v>0</v>
      </c>
      <c r="E14" s="32"/>
      <c r="F14" s="32">
        <v>0</v>
      </c>
      <c r="G14" s="32"/>
      <c r="H14" s="32">
        <v>0</v>
      </c>
      <c r="I14" s="32"/>
      <c r="J14" s="32">
        <v>-4438</v>
      </c>
      <c r="K14" s="32"/>
      <c r="L14" s="32"/>
      <c r="M14" s="32">
        <f>SUM(D14:K14)</f>
        <v>-4438</v>
      </c>
    </row>
    <row r="15" spans="1:13" ht="22.35" customHeight="1" thickBot="1">
      <c r="A15" s="3" t="s">
        <v>193</v>
      </c>
      <c r="B15" s="3"/>
      <c r="D15" s="48">
        <f>SUM(D10,D13:D13)</f>
        <v>277375</v>
      </c>
      <c r="E15" s="32"/>
      <c r="F15" s="48">
        <f>SUM(F10,F13:F13)</f>
        <v>80148</v>
      </c>
      <c r="G15" s="32"/>
      <c r="H15" s="48">
        <f>SUM(H10,H13:H14)</f>
        <v>24265</v>
      </c>
      <c r="I15" s="32"/>
      <c r="J15" s="48">
        <f>SUM(J10,J13:J14)</f>
        <v>190425</v>
      </c>
      <c r="K15" s="32"/>
      <c r="L15" s="32"/>
      <c r="M15" s="48">
        <f>SUM(M10,M13:M14)</f>
        <v>572213</v>
      </c>
    </row>
    <row r="16" spans="1:13" ht="22.35" customHeight="1" thickTop="1">
      <c r="A16" s="3"/>
      <c r="B16" s="3"/>
      <c r="D16" s="23"/>
      <c r="E16" s="49"/>
      <c r="F16" s="23"/>
      <c r="G16" s="49"/>
      <c r="H16" s="23"/>
      <c r="I16" s="23"/>
      <c r="J16" s="23"/>
      <c r="K16" s="49"/>
      <c r="L16" s="58"/>
      <c r="M16" s="23"/>
    </row>
    <row r="17" spans="1:13" ht="22.35" customHeight="1">
      <c r="A17" s="3" t="s">
        <v>161</v>
      </c>
      <c r="B17" s="3"/>
      <c r="D17" s="32">
        <v>277375</v>
      </c>
      <c r="E17" s="32"/>
      <c r="F17" s="32">
        <v>80148</v>
      </c>
      <c r="G17" s="32"/>
      <c r="H17" s="32">
        <v>24265</v>
      </c>
      <c r="I17" s="32"/>
      <c r="J17" s="32">
        <v>193202</v>
      </c>
      <c r="K17" s="32"/>
      <c r="L17" s="32"/>
      <c r="M17" s="32">
        <f>SUM(D17:K17)</f>
        <v>574990</v>
      </c>
    </row>
    <row r="18" spans="1:13" ht="22.35" customHeight="1">
      <c r="A18" s="1" t="s">
        <v>135</v>
      </c>
      <c r="D18" s="32">
        <v>0</v>
      </c>
      <c r="E18" s="32"/>
      <c r="F18" s="32">
        <v>0</v>
      </c>
      <c r="G18" s="32"/>
      <c r="H18" s="32">
        <v>0</v>
      </c>
      <c r="I18" s="32"/>
      <c r="J18" s="32">
        <f>PL!I83</f>
        <v>-21654</v>
      </c>
      <c r="K18" s="32"/>
      <c r="L18" s="32"/>
      <c r="M18" s="32">
        <f>SUM(G18:K18)</f>
        <v>-21654</v>
      </c>
    </row>
    <row r="19" spans="1:13" ht="22.35" customHeight="1">
      <c r="A19" s="1" t="s">
        <v>62</v>
      </c>
      <c r="D19" s="5">
        <v>0</v>
      </c>
      <c r="E19" s="32"/>
      <c r="F19" s="5">
        <v>0</v>
      </c>
      <c r="G19" s="32"/>
      <c r="H19" s="5">
        <v>0</v>
      </c>
      <c r="I19" s="32"/>
      <c r="J19" s="5">
        <v>0</v>
      </c>
      <c r="K19" s="32"/>
      <c r="L19" s="32"/>
      <c r="M19" s="5">
        <f>SUM(G19:K19)</f>
        <v>0</v>
      </c>
    </row>
    <row r="20" spans="1:13" ht="22.35" customHeight="1">
      <c r="A20" s="1" t="s">
        <v>63</v>
      </c>
      <c r="D20" s="32">
        <f>SUM(D18:D19)</f>
        <v>0</v>
      </c>
      <c r="E20" s="32"/>
      <c r="F20" s="32">
        <f>SUM(F18:F19)</f>
        <v>0</v>
      </c>
      <c r="G20" s="32"/>
      <c r="H20" s="32">
        <f>SUM(H18:H19)</f>
        <v>0</v>
      </c>
      <c r="I20" s="32"/>
      <c r="J20" s="32">
        <f>SUM(J18:J19)</f>
        <v>-21654</v>
      </c>
      <c r="K20" s="32"/>
      <c r="L20" s="32"/>
      <c r="M20" s="32">
        <f>SUM(M18:M19)</f>
        <v>-21654</v>
      </c>
    </row>
    <row r="21" spans="1:13" ht="22.35" customHeight="1" thickBot="1">
      <c r="A21" s="3" t="s">
        <v>194</v>
      </c>
      <c r="B21" s="3"/>
      <c r="D21" s="48">
        <f>SUM(D17,D20:D20)</f>
        <v>277375</v>
      </c>
      <c r="E21" s="32"/>
      <c r="F21" s="48">
        <f>SUM(F17,F20:F20)</f>
        <v>80148</v>
      </c>
      <c r="G21" s="32"/>
      <c r="H21" s="48">
        <f>SUM(H17,H20:H20)</f>
        <v>24265</v>
      </c>
      <c r="I21" s="32"/>
      <c r="J21" s="48">
        <f>SUM(J17,J20:J20)</f>
        <v>171548</v>
      </c>
      <c r="K21" s="32"/>
      <c r="L21" s="32"/>
      <c r="M21" s="48">
        <f>SUM(M17,M20:M20)</f>
        <v>553336</v>
      </c>
    </row>
    <row r="22" spans="1:13" ht="22.35" customHeight="1" thickTop="1">
      <c r="D22" s="6">
        <f>D17-BS!K88</f>
        <v>0</v>
      </c>
      <c r="E22" s="6"/>
      <c r="F22" s="6">
        <f>F17-BS!K89</f>
        <v>0</v>
      </c>
      <c r="G22" s="6"/>
      <c r="H22" s="50">
        <f>H17-BS!K92</f>
        <v>0</v>
      </c>
      <c r="I22" s="50"/>
      <c r="J22" s="50">
        <f>J17-BS!K93</f>
        <v>0</v>
      </c>
      <c r="K22" s="6"/>
      <c r="M22" s="6">
        <f>M17-BS!K97</f>
        <v>0</v>
      </c>
    </row>
    <row r="23" spans="1:13" ht="22.35" customHeight="1">
      <c r="D23" s="6">
        <f>D21-BS!I88</f>
        <v>0</v>
      </c>
      <c r="E23" s="6"/>
      <c r="F23" s="6">
        <f>F21-BS!I89</f>
        <v>0</v>
      </c>
      <c r="G23" s="6"/>
      <c r="H23" s="50">
        <f>H21-BS!I92</f>
        <v>0</v>
      </c>
      <c r="I23" s="50"/>
      <c r="J23" s="62">
        <f>J21-BS!I93</f>
        <v>0</v>
      </c>
      <c r="K23" s="6"/>
      <c r="M23" s="6">
        <f>M21-BS!I97</f>
        <v>0</v>
      </c>
    </row>
    <row r="24" spans="1:13" ht="22.35" customHeight="1">
      <c r="A24" s="1" t="s">
        <v>92</v>
      </c>
      <c r="D24" s="6"/>
      <c r="E24" s="6"/>
      <c r="F24" s="6"/>
      <c r="G24" s="6"/>
      <c r="H24" s="9"/>
      <c r="I24" s="9"/>
      <c r="J24" s="9"/>
      <c r="K24" s="6"/>
    </row>
    <row r="25" spans="1:13" ht="22.35" customHeight="1">
      <c r="D25" s="6"/>
      <c r="E25" s="6"/>
      <c r="F25" s="6"/>
      <c r="G25" s="6"/>
      <c r="H25" s="9"/>
      <c r="I25" s="9"/>
      <c r="J25" s="9"/>
      <c r="K25" s="6"/>
    </row>
  </sheetData>
  <mergeCells count="7">
    <mergeCell ref="H7:J7"/>
    <mergeCell ref="H8:I8"/>
    <mergeCell ref="A1:M1"/>
    <mergeCell ref="A2:M2"/>
    <mergeCell ref="A3:M3"/>
    <mergeCell ref="A4:M4"/>
    <mergeCell ref="D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6636-CAD2-47C8-9C91-825869B699FE}">
  <dimension ref="A1:L95"/>
  <sheetViews>
    <sheetView showGridLines="0" tabSelected="1" view="pageBreakPreview" topLeftCell="A7" zoomScale="115" zoomScaleNormal="53" zoomScaleSheetLayoutView="115" workbookViewId="0">
      <selection activeCell="A19" sqref="A19"/>
    </sheetView>
  </sheetViews>
  <sheetFormatPr defaultColWidth="10.5703125" defaultRowHeight="21.75" customHeight="1"/>
  <cols>
    <col min="1" max="1" width="56.28515625" style="85" customWidth="1"/>
    <col min="2" max="2" width="7.42578125" style="85" customWidth="1"/>
    <col min="3" max="3" width="1.5703125" style="85" customWidth="1"/>
    <col min="4" max="4" width="16" style="86" customWidth="1"/>
    <col min="5" max="5" width="0.85546875" style="86" customWidth="1"/>
    <col min="6" max="6" width="16" style="86" customWidth="1"/>
    <col min="7" max="7" width="0.85546875" style="86" customWidth="1"/>
    <col min="8" max="8" width="16" style="86" customWidth="1"/>
    <col min="9" max="9" width="0.85546875" style="86" customWidth="1"/>
    <col min="10" max="10" width="16" style="86" customWidth="1"/>
    <col min="11" max="11" width="0.7109375" style="85" customWidth="1"/>
    <col min="12" max="16384" width="10.5703125" style="85"/>
  </cols>
  <sheetData>
    <row r="1" spans="1:10" ht="21.75" customHeight="1">
      <c r="J1" s="87" t="s">
        <v>61</v>
      </c>
    </row>
    <row r="2" spans="1:10" s="89" customFormat="1" ht="21.75" customHeight="1">
      <c r="A2" s="115" t="s">
        <v>96</v>
      </c>
      <c r="B2" s="115"/>
      <c r="C2" s="115"/>
      <c r="D2" s="115"/>
      <c r="E2" s="115"/>
      <c r="F2" s="115"/>
      <c r="G2" s="115"/>
      <c r="H2" s="88"/>
      <c r="I2" s="88"/>
      <c r="J2" s="88"/>
    </row>
    <row r="3" spans="1:10" s="89" customFormat="1" ht="21.75" customHeight="1">
      <c r="A3" s="89" t="s">
        <v>35</v>
      </c>
      <c r="D3" s="88"/>
      <c r="E3" s="88"/>
      <c r="F3" s="88"/>
      <c r="G3" s="88"/>
      <c r="H3" s="88"/>
      <c r="I3" s="88"/>
      <c r="J3" s="88"/>
    </row>
    <row r="4" spans="1:10" s="89" customFormat="1" ht="21.75" customHeight="1">
      <c r="A4" s="89" t="s">
        <v>197</v>
      </c>
      <c r="D4" s="88"/>
      <c r="E4" s="88"/>
      <c r="F4" s="88"/>
      <c r="G4" s="88"/>
      <c r="H4" s="88"/>
      <c r="I4" s="88"/>
      <c r="J4" s="88"/>
    </row>
    <row r="5" spans="1:10" ht="21.75" customHeight="1">
      <c r="A5" s="89"/>
      <c r="B5" s="90"/>
      <c r="C5" s="90"/>
      <c r="D5" s="91"/>
      <c r="E5" s="91"/>
      <c r="F5" s="91"/>
      <c r="G5" s="91"/>
      <c r="H5" s="91"/>
      <c r="I5" s="91"/>
      <c r="J5" s="87" t="s">
        <v>56</v>
      </c>
    </row>
    <row r="6" spans="1:10" s="92" customFormat="1" ht="21.75" customHeight="1">
      <c r="D6" s="93"/>
      <c r="E6" s="93" t="s">
        <v>36</v>
      </c>
      <c r="F6" s="93"/>
      <c r="G6" s="88"/>
      <c r="H6" s="94"/>
      <c r="I6" s="93" t="s">
        <v>37</v>
      </c>
      <c r="J6" s="94"/>
    </row>
    <row r="7" spans="1:10" s="92" customFormat="1" ht="21.75" customHeight="1">
      <c r="B7" s="95"/>
      <c r="D7" s="96">
        <v>2026</v>
      </c>
      <c r="E7" s="38">
        <v>2025</v>
      </c>
      <c r="F7" s="96">
        <v>2025</v>
      </c>
      <c r="G7" s="97"/>
      <c r="H7" s="96">
        <v>2026</v>
      </c>
      <c r="I7" s="38">
        <v>2025</v>
      </c>
      <c r="J7" s="96">
        <v>2025</v>
      </c>
    </row>
    <row r="8" spans="1:10" ht="21.75" customHeight="1">
      <c r="A8" s="89" t="s">
        <v>38</v>
      </c>
      <c r="F8" s="98"/>
      <c r="G8" s="99"/>
      <c r="H8" s="99"/>
      <c r="J8" s="98"/>
    </row>
    <row r="9" spans="1:10" ht="21.75" customHeight="1">
      <c r="A9" s="85" t="s">
        <v>178</v>
      </c>
      <c r="D9" s="86">
        <f>PL!E81</f>
        <v>-31079</v>
      </c>
      <c r="F9" s="86">
        <f>PL!G81</f>
        <v>-9674</v>
      </c>
      <c r="H9" s="86">
        <f>PL!I81</f>
        <v>-27156</v>
      </c>
      <c r="J9" s="86">
        <f>PL!K81</f>
        <v>-14783</v>
      </c>
    </row>
    <row r="10" spans="1:10" ht="21.75" customHeight="1">
      <c r="A10" s="85" t="s">
        <v>183</v>
      </c>
    </row>
    <row r="11" spans="1:10" ht="21.75" customHeight="1">
      <c r="A11" s="85" t="s">
        <v>75</v>
      </c>
    </row>
    <row r="12" spans="1:10" ht="21.75" customHeight="1">
      <c r="A12" s="85" t="s">
        <v>154</v>
      </c>
    </row>
    <row r="13" spans="1:10" ht="21.75" customHeight="1">
      <c r="A13" s="85" t="s">
        <v>155</v>
      </c>
      <c r="D13" s="86">
        <v>95112</v>
      </c>
      <c r="F13" s="86">
        <v>168679</v>
      </c>
      <c r="H13" s="87">
        <v>48531</v>
      </c>
      <c r="J13" s="87">
        <v>111291</v>
      </c>
    </row>
    <row r="14" spans="1:10" ht="21.75" customHeight="1">
      <c r="A14" s="85" t="s">
        <v>39</v>
      </c>
      <c r="B14" s="100"/>
      <c r="D14" s="85">
        <v>3857</v>
      </c>
      <c r="F14" s="85">
        <v>3760</v>
      </c>
      <c r="H14" s="76">
        <v>2526</v>
      </c>
      <c r="J14" s="87">
        <v>2617</v>
      </c>
    </row>
    <row r="15" spans="1:10" ht="21.75" customHeight="1">
      <c r="A15" s="85" t="s">
        <v>158</v>
      </c>
      <c r="B15" s="100"/>
      <c r="D15" s="87">
        <v>-685</v>
      </c>
      <c r="F15" s="87">
        <v>-318</v>
      </c>
      <c r="H15" s="87">
        <v>-697</v>
      </c>
      <c r="J15" s="87">
        <v>-318</v>
      </c>
    </row>
    <row r="16" spans="1:10" ht="21.75" customHeight="1">
      <c r="A16" s="85" t="s">
        <v>139</v>
      </c>
      <c r="B16" s="100"/>
      <c r="D16" s="86">
        <v>3</v>
      </c>
      <c r="F16" s="87">
        <v>1346</v>
      </c>
      <c r="H16" s="87">
        <v>3</v>
      </c>
      <c r="J16" s="87">
        <v>1346</v>
      </c>
    </row>
    <row r="17" spans="1:10" ht="21.75" customHeight="1">
      <c r="A17" s="85" t="s">
        <v>164</v>
      </c>
      <c r="B17" s="100"/>
      <c r="D17" s="86">
        <v>-4011</v>
      </c>
      <c r="F17" s="87">
        <v>-3786</v>
      </c>
      <c r="H17" s="87">
        <v>-4021</v>
      </c>
      <c r="J17" s="87">
        <v>0</v>
      </c>
    </row>
    <row r="18" spans="1:10" ht="21.75" customHeight="1">
      <c r="A18" s="85" t="s">
        <v>222</v>
      </c>
      <c r="B18" s="100"/>
      <c r="D18" s="86">
        <v>-3173</v>
      </c>
      <c r="F18" s="87">
        <v>0</v>
      </c>
      <c r="H18" s="87">
        <v>0</v>
      </c>
      <c r="J18" s="87">
        <v>0</v>
      </c>
    </row>
    <row r="19" spans="1:10" ht="21.75" customHeight="1">
      <c r="A19" s="101" t="s">
        <v>137</v>
      </c>
      <c r="B19" s="100"/>
      <c r="D19" s="86">
        <v>1080</v>
      </c>
      <c r="F19" s="87">
        <v>1598</v>
      </c>
      <c r="H19" s="87">
        <v>0</v>
      </c>
      <c r="J19" s="87">
        <v>0</v>
      </c>
    </row>
    <row r="20" spans="1:10" ht="21.75" customHeight="1">
      <c r="A20" s="101" t="s">
        <v>208</v>
      </c>
      <c r="B20" s="100"/>
      <c r="D20" s="86">
        <v>-82</v>
      </c>
      <c r="F20" s="87">
        <v>0</v>
      </c>
      <c r="H20" s="87">
        <v>-82</v>
      </c>
      <c r="J20" s="87">
        <v>0</v>
      </c>
    </row>
    <row r="21" spans="1:10" ht="21.75" customHeight="1">
      <c r="A21" s="101" t="s">
        <v>209</v>
      </c>
      <c r="B21" s="100"/>
      <c r="D21" s="86">
        <v>8</v>
      </c>
      <c r="F21" s="87">
        <v>0</v>
      </c>
      <c r="H21" s="87">
        <v>8</v>
      </c>
      <c r="J21" s="87">
        <v>0</v>
      </c>
    </row>
    <row r="22" spans="1:10" ht="21.75" customHeight="1">
      <c r="A22" s="85" t="s">
        <v>85</v>
      </c>
      <c r="B22" s="100"/>
      <c r="D22" s="86">
        <v>2420</v>
      </c>
      <c r="E22" s="87"/>
      <c r="F22" s="87">
        <v>2420</v>
      </c>
      <c r="G22" s="87"/>
      <c r="H22" s="87">
        <v>1079</v>
      </c>
      <c r="J22" s="87">
        <v>2363</v>
      </c>
    </row>
    <row r="23" spans="1:10" ht="21.75" customHeight="1">
      <c r="A23" s="85" t="s">
        <v>94</v>
      </c>
      <c r="B23" s="100"/>
      <c r="D23" s="86">
        <v>-3090</v>
      </c>
      <c r="E23" s="87"/>
      <c r="F23" s="86">
        <v>-1841</v>
      </c>
      <c r="G23" s="87"/>
      <c r="H23" s="87">
        <v>-7092</v>
      </c>
      <c r="J23" s="87">
        <v>-9418</v>
      </c>
    </row>
    <row r="24" spans="1:10" ht="21.75" customHeight="1">
      <c r="A24" s="85" t="s">
        <v>95</v>
      </c>
      <c r="B24" s="100"/>
      <c r="D24" s="102">
        <v>6909</v>
      </c>
      <c r="F24" s="102">
        <v>9106</v>
      </c>
      <c r="G24" s="98"/>
      <c r="H24" s="103">
        <v>6876</v>
      </c>
      <c r="I24" s="98"/>
      <c r="J24" s="103">
        <v>8657</v>
      </c>
    </row>
    <row r="25" spans="1:10" ht="21.75" customHeight="1">
      <c r="A25" s="85" t="s">
        <v>40</v>
      </c>
      <c r="B25" s="100"/>
      <c r="D25" s="98"/>
      <c r="F25" s="98"/>
      <c r="G25" s="98"/>
      <c r="I25" s="98"/>
    </row>
    <row r="26" spans="1:10" ht="21.6" customHeight="1">
      <c r="A26" s="85" t="s">
        <v>81</v>
      </c>
      <c r="B26" s="100"/>
      <c r="D26" s="86">
        <f>SUM(D9:D24)</f>
        <v>67269</v>
      </c>
      <c r="F26" s="86">
        <f>SUM(F9:F24)</f>
        <v>171290</v>
      </c>
      <c r="G26" s="104"/>
      <c r="H26" s="86">
        <f>SUM(H9:H24)</f>
        <v>19975</v>
      </c>
      <c r="J26" s="86">
        <f>SUM(J9:J24)</f>
        <v>101755</v>
      </c>
    </row>
    <row r="27" spans="1:10" ht="21.75" customHeight="1">
      <c r="A27" s="85" t="s">
        <v>80</v>
      </c>
      <c r="B27" s="100"/>
      <c r="G27" s="104"/>
    </row>
    <row r="28" spans="1:10" ht="21.6" customHeight="1">
      <c r="A28" s="85" t="s">
        <v>143</v>
      </c>
      <c r="B28" s="100"/>
      <c r="D28" s="86">
        <v>-15985</v>
      </c>
      <c r="F28" s="86">
        <v>-1408</v>
      </c>
      <c r="H28" s="98">
        <v>76</v>
      </c>
      <c r="J28" s="98">
        <v>1771</v>
      </c>
    </row>
    <row r="29" spans="1:10" ht="21.6" customHeight="1">
      <c r="A29" s="85" t="s">
        <v>179</v>
      </c>
      <c r="B29" s="100"/>
      <c r="D29" s="86">
        <v>-148772</v>
      </c>
      <c r="F29" s="86">
        <v>-33455</v>
      </c>
      <c r="H29" s="86">
        <v>-136245</v>
      </c>
      <c r="J29" s="86">
        <v>-22065</v>
      </c>
    </row>
    <row r="30" spans="1:10" ht="21.75" customHeight="1">
      <c r="A30" s="85" t="s">
        <v>125</v>
      </c>
      <c r="B30" s="100"/>
      <c r="D30" s="86">
        <v>-128</v>
      </c>
      <c r="F30" s="86">
        <v>-12</v>
      </c>
      <c r="H30" s="86">
        <v>-2621</v>
      </c>
      <c r="J30" s="86">
        <v>0</v>
      </c>
    </row>
    <row r="31" spans="1:10" ht="21.75" customHeight="1">
      <c r="A31" s="85" t="s">
        <v>157</v>
      </c>
      <c r="B31" s="100"/>
      <c r="D31" s="86">
        <v>24691</v>
      </c>
      <c r="F31" s="86">
        <v>-2226</v>
      </c>
      <c r="H31" s="86">
        <v>24691</v>
      </c>
      <c r="J31" s="86">
        <v>-1863</v>
      </c>
    </row>
    <row r="32" spans="1:10" ht="21.75" customHeight="1">
      <c r="A32" s="85" t="s">
        <v>69</v>
      </c>
      <c r="B32" s="100"/>
    </row>
    <row r="33" spans="1:10" ht="21.75" customHeight="1">
      <c r="A33" s="85" t="s">
        <v>144</v>
      </c>
      <c r="B33" s="100"/>
      <c r="D33" s="86">
        <v>11629</v>
      </c>
      <c r="F33" s="86">
        <v>-179</v>
      </c>
      <c r="H33" s="86">
        <v>11460</v>
      </c>
      <c r="J33" s="86">
        <v>-4180</v>
      </c>
    </row>
    <row r="34" spans="1:10" ht="21.75" customHeight="1">
      <c r="A34" s="85" t="s">
        <v>126</v>
      </c>
      <c r="B34" s="100"/>
      <c r="D34" s="103">
        <v>4452</v>
      </c>
      <c r="F34" s="103">
        <v>-1218</v>
      </c>
      <c r="H34" s="103">
        <v>-1150</v>
      </c>
      <c r="J34" s="103">
        <v>-1598</v>
      </c>
    </row>
    <row r="35" spans="1:10" ht="21.75" customHeight="1">
      <c r="A35" s="85" t="s">
        <v>38</v>
      </c>
      <c r="B35" s="100"/>
      <c r="D35" s="104">
        <f>SUM(D26:D34)</f>
        <v>-56844</v>
      </c>
      <c r="E35" s="104"/>
      <c r="F35" s="104">
        <f>SUM(F26:F34)</f>
        <v>132792</v>
      </c>
      <c r="G35" s="104"/>
      <c r="H35" s="104">
        <f>SUM(H26:H34)</f>
        <v>-83814</v>
      </c>
      <c r="I35" s="104"/>
      <c r="J35" s="104">
        <f>SUM(J26:J34)</f>
        <v>73820</v>
      </c>
    </row>
    <row r="36" spans="1:10" ht="21.75" customHeight="1">
      <c r="A36" s="85" t="s">
        <v>184</v>
      </c>
      <c r="B36" s="100"/>
      <c r="D36" s="103">
        <v>-1902</v>
      </c>
      <c r="F36" s="103">
        <v>-2039</v>
      </c>
      <c r="H36" s="103">
        <v>-1158</v>
      </c>
      <c r="J36" s="103">
        <v>-921</v>
      </c>
    </row>
    <row r="37" spans="1:10" ht="21.75" customHeight="1">
      <c r="A37" s="89" t="s">
        <v>127</v>
      </c>
      <c r="B37" s="100"/>
      <c r="D37" s="103">
        <f>SUM(D35:D36)</f>
        <v>-58746</v>
      </c>
      <c r="F37" s="103">
        <f>SUM(F35:F36)</f>
        <v>130753</v>
      </c>
      <c r="H37" s="103">
        <f>SUM(H35:H36)</f>
        <v>-84972</v>
      </c>
      <c r="J37" s="103">
        <f>SUM(J35:J36)</f>
        <v>72899</v>
      </c>
    </row>
    <row r="38" spans="1:10" ht="21.75" customHeight="1">
      <c r="A38" s="89"/>
      <c r="B38" s="100"/>
    </row>
    <row r="39" spans="1:10" ht="21.75" customHeight="1">
      <c r="A39" s="1" t="s">
        <v>92</v>
      </c>
      <c r="B39" s="100"/>
    </row>
    <row r="40" spans="1:10" s="89" customFormat="1" ht="21.75" customHeight="1">
      <c r="A40" s="85"/>
      <c r="B40" s="85"/>
      <c r="C40" s="85"/>
      <c r="D40" s="86"/>
      <c r="E40" s="86"/>
      <c r="F40" s="86"/>
      <c r="G40" s="86"/>
      <c r="H40" s="86"/>
      <c r="I40" s="86"/>
      <c r="J40" s="87" t="s">
        <v>61</v>
      </c>
    </row>
    <row r="41" spans="1:10" s="89" customFormat="1" ht="21.75" customHeight="1">
      <c r="A41" s="115" t="s">
        <v>96</v>
      </c>
      <c r="B41" s="115"/>
      <c r="C41" s="115"/>
      <c r="D41" s="115"/>
      <c r="E41" s="115"/>
      <c r="F41" s="115"/>
      <c r="G41" s="115"/>
      <c r="H41" s="88"/>
      <c r="I41" s="88"/>
      <c r="J41" s="88"/>
    </row>
    <row r="42" spans="1:10" ht="21.75" customHeight="1">
      <c r="A42" s="89" t="s">
        <v>41</v>
      </c>
      <c r="B42" s="89"/>
      <c r="C42" s="89"/>
      <c r="D42" s="88"/>
      <c r="E42" s="88"/>
      <c r="F42" s="88"/>
      <c r="G42" s="88"/>
      <c r="H42" s="88"/>
      <c r="I42" s="88"/>
      <c r="J42" s="88"/>
    </row>
    <row r="43" spans="1:10" s="92" customFormat="1" ht="21.75" customHeight="1">
      <c r="A43" s="89" t="s">
        <v>197</v>
      </c>
      <c r="B43" s="89"/>
      <c r="C43" s="89"/>
      <c r="D43" s="88"/>
      <c r="E43" s="88"/>
      <c r="F43" s="88"/>
      <c r="G43" s="88"/>
      <c r="H43" s="88"/>
      <c r="I43" s="88"/>
      <c r="J43" s="88"/>
    </row>
    <row r="44" spans="1:10" s="92" customFormat="1" ht="21.75" customHeight="1">
      <c r="A44" s="90"/>
      <c r="B44" s="90"/>
      <c r="C44" s="90"/>
      <c r="D44" s="91"/>
      <c r="E44" s="91"/>
      <c r="F44" s="91"/>
      <c r="G44" s="91"/>
      <c r="H44" s="91"/>
      <c r="I44" s="91"/>
      <c r="J44" s="87" t="s">
        <v>56</v>
      </c>
    </row>
    <row r="45" spans="1:10" ht="21.75" customHeight="1">
      <c r="A45" s="92"/>
      <c r="B45" s="92"/>
      <c r="C45" s="92"/>
      <c r="D45" s="93"/>
      <c r="E45" s="93" t="s">
        <v>36</v>
      </c>
      <c r="F45" s="93"/>
      <c r="G45" s="88"/>
      <c r="H45" s="94"/>
      <c r="I45" s="93" t="s">
        <v>37</v>
      </c>
      <c r="J45" s="94"/>
    </row>
    <row r="46" spans="1:10" ht="21.75" customHeight="1">
      <c r="A46" s="92"/>
      <c r="B46" s="95"/>
      <c r="C46" s="92"/>
      <c r="D46" s="96">
        <v>2026</v>
      </c>
      <c r="E46" s="38">
        <v>2025</v>
      </c>
      <c r="F46" s="96">
        <v>2025</v>
      </c>
      <c r="G46" s="97"/>
      <c r="H46" s="96">
        <v>2026</v>
      </c>
      <c r="I46" s="38">
        <v>2025</v>
      </c>
      <c r="J46" s="96">
        <v>2025</v>
      </c>
    </row>
    <row r="47" spans="1:10" ht="21.75" customHeight="1">
      <c r="A47" s="89" t="s">
        <v>42</v>
      </c>
      <c r="F47" s="98"/>
    </row>
    <row r="48" spans="1:10" ht="21.75" customHeight="1">
      <c r="A48" s="85" t="s">
        <v>185</v>
      </c>
      <c r="D48" s="86">
        <v>-1508</v>
      </c>
      <c r="F48" s="86">
        <v>0</v>
      </c>
      <c r="H48" s="86">
        <v>-1508</v>
      </c>
      <c r="J48" s="104">
        <v>0</v>
      </c>
    </row>
    <row r="49" spans="1:10" ht="21.75" customHeight="1">
      <c r="A49" s="85" t="s">
        <v>88</v>
      </c>
      <c r="D49" s="86">
        <v>-4700</v>
      </c>
      <c r="F49" s="86">
        <v>0</v>
      </c>
      <c r="H49" s="86">
        <v>-48788</v>
      </c>
      <c r="I49" s="104"/>
      <c r="J49" s="85">
        <v>-17300</v>
      </c>
    </row>
    <row r="50" spans="1:10" ht="21.6" customHeight="1">
      <c r="A50" s="85" t="s">
        <v>90</v>
      </c>
      <c r="D50" s="86">
        <v>0</v>
      </c>
      <c r="F50" s="86">
        <v>0</v>
      </c>
      <c r="H50" s="86">
        <v>154512</v>
      </c>
      <c r="I50" s="104"/>
      <c r="J50" s="85">
        <v>36986</v>
      </c>
    </row>
    <row r="51" spans="1:10" ht="21.75" customHeight="1">
      <c r="A51" s="85" t="s">
        <v>146</v>
      </c>
      <c r="E51" s="85"/>
      <c r="G51" s="85"/>
      <c r="I51" s="105"/>
      <c r="J51" s="104"/>
    </row>
    <row r="52" spans="1:10" ht="21.75" customHeight="1">
      <c r="A52" s="85" t="s">
        <v>129</v>
      </c>
      <c r="D52" s="86">
        <v>0</v>
      </c>
      <c r="E52" s="85"/>
      <c r="F52" s="86">
        <v>3924</v>
      </c>
      <c r="G52" s="85"/>
      <c r="H52" s="86">
        <v>0</v>
      </c>
      <c r="I52" s="105"/>
      <c r="J52" s="104">
        <v>0</v>
      </c>
    </row>
    <row r="53" spans="1:10" ht="21.75" customHeight="1">
      <c r="A53" s="85" t="s">
        <v>199</v>
      </c>
      <c r="D53" s="86">
        <v>100000</v>
      </c>
      <c r="E53" s="85"/>
      <c r="F53" s="86">
        <v>0</v>
      </c>
      <c r="G53" s="85"/>
      <c r="H53" s="86">
        <v>0</v>
      </c>
      <c r="I53" s="105"/>
      <c r="J53" s="104">
        <v>0</v>
      </c>
    </row>
    <row r="54" spans="1:10" ht="21.75" customHeight="1">
      <c r="A54" s="85" t="s">
        <v>204</v>
      </c>
      <c r="D54" s="86">
        <v>82</v>
      </c>
      <c r="E54" s="85"/>
      <c r="F54" s="86">
        <v>0</v>
      </c>
      <c r="G54" s="85"/>
      <c r="H54" s="86">
        <v>82</v>
      </c>
      <c r="I54" s="105"/>
      <c r="J54" s="104">
        <v>0</v>
      </c>
    </row>
    <row r="55" spans="1:10" ht="21.75" customHeight="1">
      <c r="A55" s="85" t="s">
        <v>128</v>
      </c>
      <c r="D55" s="86">
        <v>-900</v>
      </c>
      <c r="E55" s="85"/>
      <c r="F55" s="86">
        <v>-298</v>
      </c>
      <c r="G55" s="85"/>
      <c r="H55" s="86">
        <v>-550</v>
      </c>
      <c r="I55" s="105"/>
      <c r="J55" s="104">
        <v>-61</v>
      </c>
    </row>
    <row r="56" spans="1:10" ht="21.75" customHeight="1">
      <c r="A56" s="85" t="s">
        <v>165</v>
      </c>
      <c r="D56" s="86">
        <v>0</v>
      </c>
      <c r="E56" s="85"/>
      <c r="F56" s="86">
        <v>-38</v>
      </c>
      <c r="G56" s="85"/>
      <c r="H56" s="86">
        <v>0</v>
      </c>
      <c r="I56" s="105"/>
      <c r="J56" s="104">
        <v>-39</v>
      </c>
    </row>
    <row r="57" spans="1:10" ht="21.75" customHeight="1">
      <c r="A57" s="85" t="s">
        <v>89</v>
      </c>
      <c r="D57" s="86">
        <v>6798</v>
      </c>
      <c r="E57" s="85"/>
      <c r="F57" s="86">
        <v>1839</v>
      </c>
      <c r="G57" s="85"/>
      <c r="H57" s="86">
        <v>9375</v>
      </c>
      <c r="I57" s="105"/>
      <c r="J57" s="104">
        <v>9606</v>
      </c>
    </row>
    <row r="58" spans="1:10" ht="21.75" customHeight="1">
      <c r="A58" s="89" t="s">
        <v>218</v>
      </c>
      <c r="D58" s="106">
        <f>SUM(D48:D57)</f>
        <v>99772</v>
      </c>
      <c r="E58" s="107"/>
      <c r="F58" s="106">
        <f>SUM(F48:F57)</f>
        <v>5427</v>
      </c>
      <c r="G58" s="107"/>
      <c r="H58" s="106">
        <f>SUM(H48:H57)</f>
        <v>113123</v>
      </c>
      <c r="I58" s="107"/>
      <c r="J58" s="106">
        <f>SUM(J48:J57)</f>
        <v>29192</v>
      </c>
    </row>
    <row r="59" spans="1:10" ht="21.75" customHeight="1">
      <c r="A59" s="89" t="s">
        <v>43</v>
      </c>
      <c r="E59" s="107"/>
      <c r="G59" s="107"/>
      <c r="I59" s="107"/>
    </row>
    <row r="60" spans="1:10" ht="21.75" customHeight="1">
      <c r="A60" s="85" t="s">
        <v>219</v>
      </c>
      <c r="D60" s="86">
        <v>-48592</v>
      </c>
      <c r="F60" s="86">
        <v>-1134</v>
      </c>
      <c r="H60" s="86">
        <v>-48592</v>
      </c>
      <c r="I60" s="104"/>
      <c r="J60" s="104">
        <v>-1134</v>
      </c>
    </row>
    <row r="61" spans="1:10" ht="21.75" customHeight="1">
      <c r="A61" s="85" t="s">
        <v>206</v>
      </c>
      <c r="D61" s="86">
        <v>70545</v>
      </c>
      <c r="F61" s="86">
        <v>17546</v>
      </c>
      <c r="H61" s="86">
        <v>70545</v>
      </c>
      <c r="I61" s="104"/>
      <c r="J61" s="104">
        <v>11070</v>
      </c>
    </row>
    <row r="62" spans="1:10" ht="21.6" customHeight="1">
      <c r="A62" s="85" t="s">
        <v>151</v>
      </c>
      <c r="D62" s="86">
        <v>-35243</v>
      </c>
      <c r="F62" s="86">
        <v>-77383</v>
      </c>
      <c r="H62" s="86">
        <v>-34998</v>
      </c>
      <c r="I62" s="104"/>
      <c r="J62" s="104">
        <v>-42550</v>
      </c>
    </row>
    <row r="63" spans="1:10" ht="21.75" customHeight="1">
      <c r="A63" s="85" t="s">
        <v>205</v>
      </c>
      <c r="D63" s="86">
        <v>0</v>
      </c>
      <c r="F63" s="86">
        <v>5000</v>
      </c>
      <c r="H63" s="86">
        <v>0</v>
      </c>
      <c r="I63" s="104"/>
      <c r="J63" s="104">
        <v>5000</v>
      </c>
    </row>
    <row r="64" spans="1:10" ht="21.75" customHeight="1">
      <c r="A64" s="85" t="s">
        <v>200</v>
      </c>
      <c r="D64" s="86">
        <v>-10000</v>
      </c>
      <c r="F64" s="86">
        <v>0</v>
      </c>
      <c r="H64" s="86">
        <v>-10000</v>
      </c>
      <c r="I64" s="104"/>
      <c r="J64" s="104"/>
    </row>
    <row r="65" spans="1:12" ht="21.75" customHeight="1">
      <c r="A65" s="85" t="s">
        <v>186</v>
      </c>
      <c r="D65" s="86">
        <v>-6017</v>
      </c>
      <c r="F65" s="86">
        <v>-15000</v>
      </c>
      <c r="H65" s="86">
        <v>-6017</v>
      </c>
      <c r="I65" s="104"/>
      <c r="J65" s="104">
        <v>0</v>
      </c>
    </row>
    <row r="66" spans="1:12" ht="21.75" customHeight="1">
      <c r="A66" s="85" t="s">
        <v>130</v>
      </c>
      <c r="D66" s="86">
        <v>0</v>
      </c>
      <c r="F66" s="86">
        <v>-3925</v>
      </c>
      <c r="H66" s="86">
        <v>0</v>
      </c>
      <c r="I66" s="104"/>
      <c r="J66" s="108">
        <v>-4200</v>
      </c>
    </row>
    <row r="67" spans="1:12" ht="21.75" customHeight="1">
      <c r="A67" s="85" t="s">
        <v>201</v>
      </c>
      <c r="D67" s="86">
        <v>96762</v>
      </c>
      <c r="F67" s="86">
        <v>179578</v>
      </c>
      <c r="H67" s="86">
        <v>96762</v>
      </c>
      <c r="I67" s="104"/>
      <c r="J67" s="108">
        <v>179578</v>
      </c>
    </row>
    <row r="68" spans="1:12" ht="21.75" customHeight="1">
      <c r="A68" s="85" t="s">
        <v>202</v>
      </c>
      <c r="D68" s="86">
        <v>-48502</v>
      </c>
      <c r="F68" s="86">
        <v>-202578</v>
      </c>
      <c r="H68" s="86">
        <v>-48502</v>
      </c>
      <c r="I68" s="104"/>
      <c r="J68" s="108">
        <v>-202578</v>
      </c>
    </row>
    <row r="69" spans="1:12" ht="21.75" customHeight="1">
      <c r="A69" s="85" t="s">
        <v>190</v>
      </c>
      <c r="D69" s="86">
        <v>-783</v>
      </c>
      <c r="F69" s="86">
        <v>0</v>
      </c>
      <c r="H69" s="86">
        <v>-783</v>
      </c>
      <c r="I69" s="104"/>
      <c r="J69" s="104">
        <v>0</v>
      </c>
      <c r="L69" s="109"/>
    </row>
    <row r="70" spans="1:12" ht="21.75" customHeight="1">
      <c r="A70" s="85" t="s">
        <v>82</v>
      </c>
      <c r="D70" s="86">
        <v>-2646</v>
      </c>
      <c r="E70" s="85"/>
      <c r="F70" s="86">
        <v>-2399</v>
      </c>
      <c r="G70" s="85"/>
      <c r="H70" s="86">
        <v>-1891</v>
      </c>
      <c r="I70" s="104"/>
      <c r="J70" s="104">
        <v>-1823</v>
      </c>
    </row>
    <row r="71" spans="1:12" ht="21.75" customHeight="1">
      <c r="A71" s="85" t="s">
        <v>79</v>
      </c>
      <c r="D71" s="86">
        <v>-11910</v>
      </c>
      <c r="E71" s="85"/>
      <c r="F71" s="86">
        <v>-13639</v>
      </c>
      <c r="G71" s="85"/>
      <c r="H71" s="86">
        <v>-11594</v>
      </c>
      <c r="I71" s="104"/>
      <c r="J71" s="104">
        <v>-13691</v>
      </c>
    </row>
    <row r="72" spans="1:12" ht="21.75" customHeight="1">
      <c r="A72" s="85" t="s">
        <v>203</v>
      </c>
      <c r="D72" s="86">
        <v>0</v>
      </c>
      <c r="F72" s="86">
        <v>-4438</v>
      </c>
      <c r="H72" s="86">
        <v>0</v>
      </c>
      <c r="I72" s="104"/>
      <c r="J72" s="104">
        <v>-4438</v>
      </c>
    </row>
    <row r="73" spans="1:12" ht="21.75" customHeight="1">
      <c r="A73" s="89" t="s">
        <v>220</v>
      </c>
      <c r="D73" s="106">
        <f>SUM(D60:D72)</f>
        <v>3614</v>
      </c>
      <c r="F73" s="106">
        <f>SUM(F60:F72)</f>
        <v>-118372</v>
      </c>
      <c r="G73" s="104">
        <f t="shared" ref="G73:G76" si="0">F73/1000</f>
        <v>-118.372</v>
      </c>
      <c r="H73" s="106">
        <f>SUM(H60:H72)</f>
        <v>4930</v>
      </c>
      <c r="J73" s="106">
        <f>SUM(J60:J72)</f>
        <v>-74766</v>
      </c>
    </row>
    <row r="74" spans="1:12" ht="21.75" customHeight="1">
      <c r="A74" s="89" t="s">
        <v>140</v>
      </c>
      <c r="D74" s="110">
        <f>SUM(D37,D58,D73)</f>
        <v>44640</v>
      </c>
      <c r="F74" s="110">
        <f>SUM(F37,F58,F73)</f>
        <v>17808</v>
      </c>
      <c r="G74" s="104">
        <f t="shared" si="0"/>
        <v>17.808</v>
      </c>
      <c r="H74" s="110">
        <f>SUM(H37,H58,H73)</f>
        <v>33081</v>
      </c>
      <c r="J74" s="110">
        <f>SUM(J37,J58,J73)</f>
        <v>27325</v>
      </c>
    </row>
    <row r="75" spans="1:12" ht="21.75" customHeight="1">
      <c r="A75" s="85" t="s">
        <v>64</v>
      </c>
      <c r="D75" s="111">
        <v>48909</v>
      </c>
      <c r="F75" s="111">
        <v>45308</v>
      </c>
      <c r="H75" s="111">
        <v>43400</v>
      </c>
      <c r="I75" s="104"/>
      <c r="J75" s="112">
        <v>28892</v>
      </c>
    </row>
    <row r="76" spans="1:12" ht="21.75" customHeight="1" thickBot="1">
      <c r="A76" s="89" t="s">
        <v>70</v>
      </c>
      <c r="D76" s="113">
        <f>SUM(D74:D75)</f>
        <v>93549</v>
      </c>
      <c r="F76" s="113">
        <f>SUM(F74:F75)</f>
        <v>63116</v>
      </c>
      <c r="G76" s="104">
        <f t="shared" si="0"/>
        <v>63.116</v>
      </c>
      <c r="H76" s="113">
        <f>SUM(H74:H75)</f>
        <v>76481</v>
      </c>
      <c r="J76" s="113">
        <f>SUM(J74:J75)</f>
        <v>56217</v>
      </c>
    </row>
    <row r="77" spans="1:12" ht="21.75" customHeight="1" thickTop="1">
      <c r="A77" s="89"/>
      <c r="D77" s="86">
        <f>D76-BS!E12</f>
        <v>0</v>
      </c>
      <c r="H77" s="86">
        <f>H76-BS!I12</f>
        <v>0</v>
      </c>
    </row>
    <row r="78" spans="1:12" ht="21.75" customHeight="1">
      <c r="A78" s="89" t="s">
        <v>71</v>
      </c>
    </row>
    <row r="79" spans="1:12" ht="21.75" customHeight="1">
      <c r="A79" s="85" t="s">
        <v>50</v>
      </c>
      <c r="D79" s="87"/>
      <c r="F79" s="87"/>
      <c r="H79" s="87"/>
      <c r="J79" s="87"/>
    </row>
    <row r="80" spans="1:12" ht="21.75" customHeight="1">
      <c r="A80" s="85" t="s">
        <v>93</v>
      </c>
      <c r="D80" s="107"/>
      <c r="F80" s="107"/>
      <c r="H80" s="107"/>
      <c r="J80" s="107"/>
    </row>
    <row r="81" spans="1:12" ht="21.75" customHeight="1">
      <c r="A81" s="85" t="s">
        <v>51</v>
      </c>
      <c r="D81" s="87">
        <v>4930</v>
      </c>
      <c r="F81" s="87">
        <v>6116</v>
      </c>
      <c r="H81" s="87">
        <v>4647</v>
      </c>
      <c r="I81" s="104"/>
      <c r="J81" s="114">
        <v>5323</v>
      </c>
    </row>
    <row r="82" spans="1:12" ht="21.75" customHeight="1">
      <c r="A82" s="85" t="s">
        <v>168</v>
      </c>
      <c r="D82" s="87"/>
      <c r="F82" s="87"/>
      <c r="H82" s="87"/>
      <c r="I82" s="104"/>
      <c r="J82" s="114"/>
    </row>
    <row r="83" spans="1:12" ht="21.75" customHeight="1">
      <c r="A83" s="85" t="s">
        <v>166</v>
      </c>
      <c r="D83" s="87">
        <v>104712</v>
      </c>
      <c r="F83" s="87">
        <v>0</v>
      </c>
      <c r="H83" s="87">
        <v>104712</v>
      </c>
      <c r="I83" s="104"/>
      <c r="J83" s="114">
        <v>0</v>
      </c>
    </row>
    <row r="85" spans="1:12" ht="21.75" customHeight="1">
      <c r="A85" s="1" t="s">
        <v>92</v>
      </c>
      <c r="D85" s="87"/>
      <c r="F85" s="87"/>
      <c r="H85" s="87"/>
      <c r="J85" s="87"/>
    </row>
    <row r="86" spans="1:12" ht="21.75" customHeight="1">
      <c r="D86" s="87"/>
      <c r="F86" s="87"/>
      <c r="H86" s="87"/>
      <c r="J86" s="87"/>
    </row>
    <row r="87" spans="1:12" ht="21.75" customHeight="1">
      <c r="F87" s="87"/>
      <c r="J87" s="98"/>
    </row>
    <row r="88" spans="1:12" ht="21.75" customHeight="1">
      <c r="F88" s="87"/>
      <c r="J88" s="98"/>
    </row>
    <row r="89" spans="1:12" ht="21.75" customHeight="1">
      <c r="D89" s="87"/>
      <c r="F89" s="87"/>
      <c r="H89" s="87"/>
      <c r="J89" s="98"/>
    </row>
    <row r="90" spans="1:12" ht="21.75" customHeight="1">
      <c r="D90" s="87"/>
      <c r="F90" s="87"/>
      <c r="H90" s="87"/>
      <c r="J90" s="98"/>
    </row>
    <row r="91" spans="1:12" ht="21.75" customHeight="1">
      <c r="D91" s="87"/>
      <c r="F91" s="87"/>
      <c r="H91" s="98"/>
      <c r="J91" s="87"/>
    </row>
    <row r="92" spans="1:12" ht="21.75" customHeight="1">
      <c r="D92" s="87"/>
      <c r="F92" s="87"/>
      <c r="H92" s="98"/>
      <c r="J92" s="87"/>
    </row>
    <row r="93" spans="1:12" ht="21.75" customHeight="1">
      <c r="D93" s="87"/>
      <c r="E93" s="87"/>
      <c r="F93" s="87"/>
      <c r="G93" s="87"/>
      <c r="H93" s="87"/>
      <c r="I93" s="87"/>
      <c r="J93" s="87"/>
      <c r="K93" s="87"/>
      <c r="L93" s="87"/>
    </row>
    <row r="94" spans="1:12" ht="21.75" customHeight="1">
      <c r="D94" s="87"/>
      <c r="F94" s="87"/>
      <c r="H94" s="98"/>
      <c r="J94" s="87"/>
    </row>
    <row r="95" spans="1:12" ht="21.75" customHeight="1">
      <c r="D95" s="87"/>
      <c r="E95" s="87"/>
      <c r="F95" s="87"/>
      <c r="G95" s="87"/>
      <c r="H95" s="87"/>
      <c r="I95" s="87"/>
      <c r="J95" s="87"/>
    </row>
  </sheetData>
  <mergeCells count="2">
    <mergeCell ref="A2:G2"/>
    <mergeCell ref="A41:G41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rstPageNumber="8" orientation="portrait" useFirstPageNumber="1" r:id="rId1"/>
  <headerFooter alignWithMargins="0"/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1edeb3-49e1-4b19-b41c-8d575c6daffb">
      <Terms xmlns="http://schemas.microsoft.com/office/infopath/2007/PartnerControls"/>
    </lcf76f155ced4ddcb4097134ff3c332f>
    <TaxCatchAll xmlns="f8879aab-a456-486c-bdc4-2fdb7e183cf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A939A02DFF604D8F93667FD646F16A" ma:contentTypeVersion="10" ma:contentTypeDescription="Create a new document." ma:contentTypeScope="" ma:versionID="77baad71032600bee2a91c39e6d54efa">
  <xsd:schema xmlns:xsd="http://www.w3.org/2001/XMLSchema" xmlns:xs="http://www.w3.org/2001/XMLSchema" xmlns:p="http://schemas.microsoft.com/office/2006/metadata/properties" xmlns:ns2="201edeb3-49e1-4b19-b41c-8d575c6daffb" xmlns:ns3="f8879aab-a456-486c-bdc4-2fdb7e183cf1" targetNamespace="http://schemas.microsoft.com/office/2006/metadata/properties" ma:root="true" ma:fieldsID="0a3ea21c7d2995d3037e4d2c703ecffc" ns2:_="" ns3:_="">
    <xsd:import namespace="201edeb3-49e1-4b19-b41c-8d575c6daffb"/>
    <xsd:import namespace="f8879aab-a456-486c-bdc4-2fdb7e183c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1edeb3-49e1-4b19-b41c-8d575c6daf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79aab-a456-486c-bdc4-2fdb7e183c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caa2b52-ea05-4379-86fd-8906f1478ada}" ma:internalName="TaxCatchAll" ma:showField="CatchAllData" ma:web="f8879aab-a456-486c-bdc4-2fdb7e183c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FF87E1-035B-4B31-89B7-82472538876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purl.org/dc/elements/1.1/"/>
    <ds:schemaRef ds:uri="8804fca8-2ab3-4099-97dd-bec3ca037e23"/>
    <ds:schemaRef ds:uri="http://schemas.openxmlformats.org/package/2006/metadata/core-properties"/>
    <ds:schemaRef ds:uri="http://www.w3.org/XML/1998/namespace"/>
    <ds:schemaRef ds:uri="http://purl.org/dc/dcmitype/"/>
    <ds:schemaRef ds:uri="c70e70ec-c385-445f-a082-1abdd96327bc"/>
    <ds:schemaRef ds:uri="4885270a-ee7d-4ffb-ad56-7958a01b8947"/>
    <ds:schemaRef ds:uri="201edeb3-49e1-4b19-b41c-8d575c6daffb"/>
    <ds:schemaRef ds:uri="f8879aab-a456-486c-bdc4-2fdb7e183cf1"/>
  </ds:schemaRefs>
</ds:datastoreItem>
</file>

<file path=customXml/itemProps3.xml><?xml version="1.0" encoding="utf-8"?>
<ds:datastoreItem xmlns:ds="http://schemas.openxmlformats.org/officeDocument/2006/customXml" ds:itemID="{68299C0C-B238-4461-83E5-994537970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1edeb3-49e1-4b19-b41c-8d575c6daffb"/>
    <ds:schemaRef ds:uri="f8879aab-a456-486c-bdc4-2fdb7e183c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2026-08-13T11:46:35Z</cp:lastPrinted>
  <dcterms:created xsi:type="dcterms:W3CDTF">2012-01-25T03:30:35Z</dcterms:created>
  <dcterms:modified xsi:type="dcterms:W3CDTF">2026-08-13T11:46:37Z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0x01010036A939A02DFF604D8F93667FD646F16A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