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hlbthailandbkk.sharepoint.com/Shared Documents/Data_20_FL/HLB Thailand/Green Tech Ventures Public Co., Ltd/Financial Statement/2026/Q2-2026/DRAFT/"/>
    </mc:Choice>
  </mc:AlternateContent>
  <xr:revisionPtr revIDLastSave="251" documentId="13_ncr:1_{ABCE6B17-893C-4C87-AA63-FAF39E92711F}" xr6:coauthVersionLast="47" xr6:coauthVersionMax="47" xr10:uidLastSave="{70F6F742-B364-4045-8012-80BA6A7D9969}"/>
  <bookViews>
    <workbookView xWindow="-120" yWindow="-120" windowWidth="24240" windowHeight="13020" tabRatio="826" activeTab="10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M(1)" sheetId="48" r:id="rId4"/>
    <sheet name="กำไรขาดทุน 3 M(2)" sheetId="56" r:id="rId5"/>
    <sheet name="กำไรขาดทุน 6 M(1)" sheetId="55" r:id="rId6"/>
    <sheet name="กำไรขาดทุ 6 M(2)" sheetId="49" r:id="rId7"/>
    <sheet name="เปลี่ยนแปลงรวม" sheetId="50" r:id="rId8"/>
    <sheet name="เปลี่ยนแปลงเดี่ยว" sheetId="51" r:id="rId9"/>
    <sheet name="กระแสเงินสด1" sheetId="53" r:id="rId10"/>
    <sheet name="กระแสเงินสด2" sheetId="52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4" hidden="1">Main.SAPF4Help()</definedName>
    <definedName name="FS" localSheetId="5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9">กระแสเงินสด1!$A$1:$J$46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53" l="1"/>
  <c r="G12" i="56"/>
  <c r="K42" i="55" l="1"/>
  <c r="I42" i="55"/>
  <c r="G42" i="55"/>
  <c r="E42" i="55"/>
  <c r="K42" i="48"/>
  <c r="I42" i="48"/>
  <c r="G42" i="48"/>
  <c r="E42" i="48"/>
  <c r="C20" i="52"/>
  <c r="E22" i="22" l="1"/>
  <c r="C21" i="53"/>
  <c r="H17" i="51"/>
  <c r="F17" i="51"/>
  <c r="D17" i="51"/>
  <c r="P22" i="50"/>
  <c r="L23" i="50"/>
  <c r="K26" i="22"/>
  <c r="G26" i="22"/>
  <c r="E29" i="48"/>
  <c r="E27" i="53"/>
  <c r="F21" i="20"/>
  <c r="E14" i="53"/>
  <c r="J16" i="21" l="1"/>
  <c r="G14" i="49" l="1"/>
  <c r="G10" i="49"/>
  <c r="J21" i="20" l="1"/>
  <c r="J14" i="20"/>
  <c r="G30" i="55"/>
  <c r="G23" i="55"/>
  <c r="G21" i="55"/>
  <c r="G18" i="55"/>
  <c r="E18" i="56" l="1"/>
  <c r="V16" i="50"/>
  <c r="R15" i="50"/>
  <c r="V15" i="50" s="1"/>
  <c r="K18" i="56"/>
  <c r="G18" i="56"/>
  <c r="K16" i="56"/>
  <c r="G16" i="56"/>
  <c r="K12" i="56"/>
  <c r="K14" i="55"/>
  <c r="I14" i="55"/>
  <c r="G14" i="55"/>
  <c r="E14" i="55"/>
  <c r="K10" i="55"/>
  <c r="I10" i="55"/>
  <c r="G10" i="55"/>
  <c r="E10" i="55"/>
  <c r="K18" i="49"/>
  <c r="E16" i="56" l="1"/>
  <c r="E16" i="55"/>
  <c r="E29" i="55" s="1"/>
  <c r="E31" i="55" s="1"/>
  <c r="E12" i="56"/>
  <c r="I16" i="55"/>
  <c r="I29" i="55" s="1"/>
  <c r="I31" i="55" s="1"/>
  <c r="K16" i="55"/>
  <c r="K29" i="55" s="1"/>
  <c r="K31" i="55" s="1"/>
  <c r="K33" i="55" s="1"/>
  <c r="G16" i="55"/>
  <c r="G29" i="55" s="1"/>
  <c r="G31" i="55" s="1"/>
  <c r="G33" i="55" s="1"/>
  <c r="I20" i="52"/>
  <c r="E20" i="52"/>
  <c r="G20" i="52"/>
  <c r="K35" i="55" l="1"/>
  <c r="K43" i="55" s="1"/>
  <c r="G35" i="55"/>
  <c r="G43" i="55" s="1"/>
  <c r="E33" i="55"/>
  <c r="C9" i="53"/>
  <c r="I33" i="55"/>
  <c r="G9" i="53"/>
  <c r="G18" i="49"/>
  <c r="I35" i="55" l="1"/>
  <c r="I10" i="49" s="1"/>
  <c r="E35" i="55"/>
  <c r="E43" i="55" s="1"/>
  <c r="E18" i="49"/>
  <c r="I43" i="55" l="1"/>
  <c r="I14" i="49" s="1"/>
  <c r="T22" i="50"/>
  <c r="T23" i="50" s="1"/>
  <c r="T18" i="50"/>
  <c r="T19" i="50" s="1"/>
  <c r="L18" i="50"/>
  <c r="J31" i="20"/>
  <c r="F31" i="20"/>
  <c r="K22" i="22"/>
  <c r="K24" i="22" s="1"/>
  <c r="G22" i="22"/>
  <c r="G24" i="22" s="1"/>
  <c r="L29" i="21"/>
  <c r="J29" i="21"/>
  <c r="F29" i="21"/>
  <c r="L21" i="21"/>
  <c r="J21" i="21"/>
  <c r="F21" i="21"/>
  <c r="H29" i="21"/>
  <c r="H21" i="21"/>
  <c r="L31" i="20"/>
  <c r="J18" i="20"/>
  <c r="F18" i="20"/>
  <c r="H31" i="20"/>
  <c r="L18" i="20"/>
  <c r="H18" i="20"/>
  <c r="I14" i="48"/>
  <c r="I10" i="48"/>
  <c r="E14" i="48"/>
  <c r="E10" i="48"/>
  <c r="E16" i="49"/>
  <c r="E12" i="49"/>
  <c r="K16" i="49"/>
  <c r="G16" i="49"/>
  <c r="K12" i="49"/>
  <c r="J11" i="51" s="1"/>
  <c r="J12" i="51" s="1"/>
  <c r="G12" i="49"/>
  <c r="K14" i="48"/>
  <c r="G14" i="48"/>
  <c r="K10" i="48"/>
  <c r="G10" i="48"/>
  <c r="G15" i="52"/>
  <c r="C15" i="52"/>
  <c r="I15" i="52"/>
  <c r="E15" i="52"/>
  <c r="H16" i="51"/>
  <c r="F16" i="51"/>
  <c r="D16" i="51"/>
  <c r="L14" i="51"/>
  <c r="H12" i="51"/>
  <c r="F12" i="51"/>
  <c r="D12" i="51"/>
  <c r="L10" i="51"/>
  <c r="P21" i="50"/>
  <c r="R21" i="50" s="1"/>
  <c r="V21" i="50" s="1"/>
  <c r="P18" i="50"/>
  <c r="P13" i="50"/>
  <c r="N23" i="50"/>
  <c r="J23" i="50"/>
  <c r="J24" i="50" s="1"/>
  <c r="H23" i="50"/>
  <c r="H24" i="50" s="1"/>
  <c r="F23" i="50"/>
  <c r="D23" i="50"/>
  <c r="N19" i="50"/>
  <c r="P19" i="50" s="1"/>
  <c r="J19" i="50"/>
  <c r="H19" i="50"/>
  <c r="F19" i="50"/>
  <c r="F24" i="50" s="1"/>
  <c r="D19" i="50"/>
  <c r="D24" i="50" s="1"/>
  <c r="E23" i="22" l="1"/>
  <c r="R13" i="50"/>
  <c r="V13" i="50" s="1"/>
  <c r="L24" i="50"/>
  <c r="K29" i="48"/>
  <c r="K31" i="48" s="1"/>
  <c r="K33" i="48" s="1"/>
  <c r="R18" i="50"/>
  <c r="E31" i="48"/>
  <c r="F31" i="21"/>
  <c r="I29" i="48"/>
  <c r="I31" i="48" s="1"/>
  <c r="I33" i="48" s="1"/>
  <c r="I35" i="48" s="1"/>
  <c r="I29" i="53"/>
  <c r="J31" i="21"/>
  <c r="H31" i="21"/>
  <c r="G25" i="22" s="1"/>
  <c r="F33" i="20"/>
  <c r="R22" i="50"/>
  <c r="R23" i="50" s="1"/>
  <c r="J33" i="20"/>
  <c r="H33" i="20"/>
  <c r="L11" i="51"/>
  <c r="L12" i="51" s="1"/>
  <c r="L19" i="50"/>
  <c r="L31" i="21"/>
  <c r="K25" i="22" s="1"/>
  <c r="L33" i="20"/>
  <c r="P23" i="50"/>
  <c r="K35" i="48" l="1"/>
  <c r="K43" i="48" s="1"/>
  <c r="T24" i="50"/>
  <c r="E24" i="22"/>
  <c r="E25" i="22" s="1"/>
  <c r="E26" i="22" s="1"/>
  <c r="P24" i="50"/>
  <c r="I18" i="56"/>
  <c r="I16" i="56"/>
  <c r="I12" i="56"/>
  <c r="V18" i="50"/>
  <c r="V19" i="50" s="1"/>
  <c r="R19" i="50"/>
  <c r="C39" i="53"/>
  <c r="E33" i="48"/>
  <c r="I39" i="53"/>
  <c r="I41" i="53" s="1"/>
  <c r="I21" i="52" s="1"/>
  <c r="I24" i="52" s="1"/>
  <c r="G29" i="48"/>
  <c r="G31" i="48" s="1"/>
  <c r="I43" i="48"/>
  <c r="I18" i="49"/>
  <c r="G29" i="53"/>
  <c r="V22" i="50"/>
  <c r="V23" i="50" s="1"/>
  <c r="K27" i="22"/>
  <c r="G27" i="22"/>
  <c r="E35" i="48" l="1"/>
  <c r="E43" i="48" s="1"/>
  <c r="N24" i="50"/>
  <c r="R24" i="50"/>
  <c r="C41" i="53"/>
  <c r="C21" i="52" s="1"/>
  <c r="G39" i="53"/>
  <c r="G41" i="53" s="1"/>
  <c r="G21" i="52" s="1"/>
  <c r="G24" i="52" s="1"/>
  <c r="G25" i="52" s="1"/>
  <c r="G33" i="48"/>
  <c r="E29" i="53"/>
  <c r="I12" i="49"/>
  <c r="G35" i="48" l="1"/>
  <c r="G43" i="48" s="1"/>
  <c r="C24" i="52"/>
  <c r="C25" i="52" s="1"/>
  <c r="E39" i="53"/>
  <c r="E41" i="53" s="1"/>
  <c r="E21" i="52" s="1"/>
  <c r="E24" i="52" s="1"/>
  <c r="I16" i="49"/>
  <c r="J15" i="51" s="1"/>
  <c r="V24" i="50" l="1"/>
  <c r="L15" i="51"/>
  <c r="L16" i="51" s="1"/>
  <c r="J16" i="51"/>
  <c r="I20" i="22" l="1"/>
  <c r="I22" i="22" s="1"/>
  <c r="I24" i="22" s="1"/>
  <c r="I25" i="22" s="1"/>
  <c r="L17" i="51" l="1"/>
  <c r="J17" i="51"/>
  <c r="I27" i="22"/>
  <c r="I26" i="22"/>
</calcChain>
</file>

<file path=xl/sharedStrings.xml><?xml version="1.0" encoding="utf-8"?>
<sst xmlns="http://schemas.openxmlformats.org/spreadsheetml/2006/main" count="419" uniqueCount="221">
  <si>
    <t>เงินสดและรายการเทียบเท่าเงินสด</t>
  </si>
  <si>
    <t>สินทรัพย์หมุนเวียนอื่น</t>
  </si>
  <si>
    <t>เงินให้กู้ระยะสั้นแก่กิจการที่เกี่ยวข้องกัน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</si>
  <si>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</si>
  <si>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</si>
  <si>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</si>
  <si>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</si>
  <si>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</si>
  <si>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</si>
  <si>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</si>
  <si>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</si>
  <si>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</si>
  <si>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</si>
  <si>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</si>
  <si>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</si>
  <si>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</si>
  <si>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</si>
  <si>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</si>
  <si>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</si>
  <si>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</si>
  <si>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สินทรัพย์ไม่หมุนเวียนอื่น</t>
  </si>
  <si>
    <t xml:space="preserve">ทุนเรือนหุ้น - หุ้นสามัญ มูลค่าหุ้นละ 0.5 บาท </t>
  </si>
  <si>
    <t>กำไรจากการเปลี่ยนแปลงมูลค่ายุติธรรมของสินทรัพย์ทางการเงิน</t>
  </si>
  <si>
    <t xml:space="preserve">บริษัท กรีนเทค เวนเจอร์ส จำกัด (มหาชน)                                    </t>
  </si>
  <si>
    <t>งบฐานะการเงิน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</si>
  <si>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</si>
  <si>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</si>
  <si>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</si>
  <si>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</si>
  <si>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</si>
  <si>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</si>
  <si>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</si>
  <si>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</si>
  <si>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</si>
  <si>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</si>
  <si>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</si>
  <si>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</si>
  <si>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หนี้สินหมุนเวียน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</si>
  <si>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</si>
  <si>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</si>
  <si>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</si>
  <si>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</si>
  <si>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</si>
  <si>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</si>
  <si>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</si>
  <si>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</si>
  <si>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</si>
  <si>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t xml:space="preserve">ทุนจดทะเบียน 13,130,956,245 หุ้น </t>
  </si>
  <si>
    <t>ส่วนได้เสียที่ไม่มีอำนาจควบคุม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</si>
  <si>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</si>
  <si>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</si>
  <si>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</si>
  <si>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</si>
  <si>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</si>
  <si>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</si>
  <si>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</si>
  <si>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</si>
  <si>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</si>
  <si>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</si>
  <si>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</si>
  <si>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งบกำไรขาดทุนเบ็ดเสร็จ (ต่อ)</t>
  </si>
  <si>
    <t xml:space="preserve">การแบ่งปันกำไร (ขาดทุน) </t>
  </si>
  <si>
    <t>กำไร (ขาดทุน) (บาทต่อหุ้น)</t>
  </si>
  <si>
    <t xml:space="preserve">บริษัท กรีนเทค เวนเจอร์ส จำกัด (มหาชน)                          </t>
  </si>
  <si>
    <t>งบการเปลี่ยนแปลงส่วนของเจ้าของ</t>
  </si>
  <si>
    <t>ที่ออกและ</t>
  </si>
  <si>
    <t>ส่วนต่ำกว่า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</si>
  <si>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</si>
  <si>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</si>
  <si>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</si>
  <si>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</si>
  <si>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</si>
  <si>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</si>
  <si>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</si>
  <si>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>อำนาจควบคุม</t>
  </si>
  <si>
    <t xml:space="preserve">รวม 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</si>
  <si>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</si>
  <si>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</si>
  <si>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</si>
  <si>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ทุนเรือนหุ้นที่ออก</t>
  </si>
  <si>
    <t>สำรอง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</si>
  <si>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</si>
  <si>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</si>
  <si>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</si>
  <si>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</si>
  <si>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</si>
  <si>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</si>
  <si>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</si>
  <si>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</si>
  <si>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</si>
  <si>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 xml:space="preserve">    ในสินทรัพย์และหนี้สินดำเนินงาน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</si>
  <si>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</si>
  <si>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</si>
  <si>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</si>
  <si>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</si>
  <si>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</si>
  <si>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</si>
  <si>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</si>
  <si>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</si>
  <si>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</si>
  <si>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</si>
  <si>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รายการที่ไม่ใช่เงินสด</t>
  </si>
  <si>
    <t>การจ่ายชำระเจ้าหนี้การค้าและเจ้าหนี้อื่นโดยสินทรัพย์ดิจิทัล</t>
  </si>
  <si>
    <t>หนี้สินและส่วนของเจ้าของ</t>
  </si>
  <si>
    <t>ส่วนของเจ้าของ</t>
  </si>
  <si>
    <t>ทุนที่ออกและชำระเต็มมูลค่าแล้ว 13,130,956,245 หุ้น</t>
  </si>
  <si>
    <t>รวมส่วนของเจ้าของ</t>
  </si>
  <si>
    <t>รวมหนี้สินและส่วนของเจ้าของ</t>
  </si>
  <si>
    <t>รายการที่จะจัดประเภทรายการใหม่ไปยังกำไรหรือขาดทุนในภายหลัง</t>
  </si>
  <si>
    <t>จำนวนหุ้นสามัญถัวเฉลี่ยถ่วงน้ำหนัก (พันหุ้น)</t>
  </si>
  <si>
    <t>ยอดคงเหลือ ณ วันที่ 1 มกราคม 2568</t>
  </si>
  <si>
    <t>ส่วนของเจ้าของของบริษัท</t>
  </si>
  <si>
    <t>รับเงินปันผล</t>
  </si>
  <si>
    <t>ส่วนเกินจาก</t>
  </si>
  <si>
    <t>การเปลี่ยนแปลง</t>
  </si>
  <si>
    <t>สัดส่วนการถือหุ้น</t>
  </si>
  <si>
    <t>ในบริษัทย่อย</t>
  </si>
  <si>
    <t>กำไรขั้นต้น</t>
  </si>
  <si>
    <t>31 ธันวาคม 2568</t>
  </si>
  <si>
    <t>องค์ประกอบอื่นของส่วนของเจ้าของ</t>
  </si>
  <si>
    <t xml:space="preserve">บริษัท กรีนเทค เวนเจอร์ส จำกัด (มหาชน)                                                  </t>
  </si>
  <si>
    <t>(ยังไม่ได้ตรวจสอบ แต่สอบทานแล้ว)</t>
  </si>
  <si>
    <t>(หน่วย : พันบาท)</t>
  </si>
  <si>
    <t>ข้อมูลทางการเงินรวม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</si>
  <si>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</si>
  <si>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</si>
  <si>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</si>
  <si>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</si>
  <si>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บริษัท กรีนเทค เวนเจอร์ส จำกัด (มหาชน)                                          </t>
  </si>
  <si>
    <t>รับชำระเต็ม</t>
  </si>
  <si>
    <t xml:space="preserve"> รวม </t>
  </si>
  <si>
    <t>เจ้าของของบริษัท</t>
  </si>
  <si>
    <t>กำไรขาดทุนเบ็ดเสร็จรวมสำหรับงวด</t>
  </si>
  <si>
    <t>และรับชำระเต็ม</t>
  </si>
  <si>
    <t>ยอดคงเหลือ ณ วันที่ 1 มกราคม 2569</t>
  </si>
  <si>
    <t>ขาดทุนจากอัตราแลกเปลี่ยนที่ยังไม่เกิดขึ้นจริง</t>
  </si>
  <si>
    <t>ขาดทุนจากการด้อยค่าสินทรัพย์ดิจิทัล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</si>
  <si>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</si>
  <si>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</si>
  <si>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กำไรสะสม (ขาดทุน)</t>
  </si>
  <si>
    <t>(ยังไม่ได้ตรวจสอบ</t>
  </si>
  <si>
    <t>แต่สอบทานแล้ว)</t>
  </si>
  <si>
    <t>(ตรวจสอบแล้ว)</t>
  </si>
  <si>
    <t>ลูกหนี้การค้าและลูกหนี้อื่น</t>
  </si>
  <si>
    <t>ต้นทุนพัฒนาอสังหาริมทรัพย์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</si>
  <si>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</si>
  <si>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</si>
  <si>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</si>
  <si>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</si>
  <si>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สินทรัพย์ดิจิทัล</t>
  </si>
  <si>
    <t>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</si>
  <si>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</si>
  <si>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</si>
  <si>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 xml:space="preserve">   สำรองตามกฎหมาย</t>
  </si>
  <si>
    <t xml:space="preserve">   ขาดทุนสะสม</t>
  </si>
  <si>
    <t>รายการปรับปรุงกำไร (ขาดทุน) ก่อนภาษีเงินได้เป็นเงินสดสุทธิ</t>
  </si>
  <si>
    <t xml:space="preserve">    จาก (ใช้ไปใน) กิจกรรมดำเนินงาน</t>
  </si>
  <si>
    <t>เงินสดจาก (ใช้ไปใน) การดำเนินงานก่อนการเปลี่ยนแปลง</t>
  </si>
  <si>
    <t xml:space="preserve">    สินทรัพย์ดำเนินงานลดลง (เพิ่มขึ้น)</t>
  </si>
  <si>
    <t>หนี้สินดำเนินงานเพิ่มขึ้น (ลดลง)</t>
  </si>
  <si>
    <t>เงินสดจาก (ใช้ไปใน) การดำเนินงาน</t>
  </si>
  <si>
    <t>จ่ายภาษีเงินได้</t>
  </si>
  <si>
    <t>เงินสดสุทธิจาก (ใช้ไปใน) กิจกรรมดำเนินงาน</t>
  </si>
  <si>
    <t>เงินสดจ่ายซื้ออุปกรณ์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</si>
  <si>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</si>
  <si>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</t>
  </si>
  <si>
    <t>กำไรต่อหุ้นขั้นพื้นฐาน</t>
  </si>
  <si>
    <t>การแบ่งปันกำไรขาดทุนเบ็ดเสร็จ</t>
  </si>
  <si>
    <t>ข้อมูลทางการเงินเฉพาะบริษัทฯ</t>
  </si>
  <si>
    <t>(ปรับปรุงใหม่)</t>
  </si>
  <si>
    <t>เงินลงทุนในการร่วมค้า</t>
  </si>
  <si>
    <t>เงินลงทุนในบริษัทอื่น</t>
  </si>
  <si>
    <t>รายได้ภาษีเงินได้</t>
  </si>
  <si>
    <t>ส่วนแบ่งกำไรจากการร่วมค้า</t>
  </si>
  <si>
    <t>ส่วนแบ่งขาดทุนจากบริษัทร่วมและการร่วมค้า</t>
  </si>
  <si>
    <t>เงินรับล่วงหน้าจากบริษัทอื่น</t>
  </si>
  <si>
    <t>กำไร (ขาดทุน) สุทธิจากการดำเนินงานต่อเนื่อง</t>
  </si>
  <si>
    <t>ขาดทุนจากอัตราแลกเปลี่ยน</t>
  </si>
  <si>
    <t>จากการดำเนินงานต่อเนื่อง</t>
  </si>
  <si>
    <t>เงินสดจ่ายคืนเงินเบิกเกินบัญชีสถาบันการเงิน</t>
  </si>
  <si>
    <t>ต้นทุนทางการเงินจากส่วนงานที่ยกเลิก</t>
  </si>
  <si>
    <t>หมายเหตุประกอบข้อมูลทางการเป็นส่วนหนึ่งของข้อมูลทางการเงินระหว่างกาลนี้</t>
  </si>
  <si>
    <r>
      <t>หนี้สินและส่วนของเจ้าของ</t>
    </r>
    <r>
      <rPr>
        <b/>
        <sz val="14"/>
        <rFont val="Angsana New"/>
        <family val="1"/>
      </rPr>
      <t xml:space="preserve"> (ต่อ)</t>
    </r>
  </si>
  <si>
    <t>รวมส่วนของผู้เป็นเจ้าของของบริษัทฯ</t>
  </si>
  <si>
    <t>ส่วนเกินจากการเปลี่ยนแปลงสัดส่วนการถือหุ้น</t>
  </si>
  <si>
    <t>ที่วัดมูลค่ายุติธรรมผ่านกำไรหรือขาดทุน</t>
  </si>
  <si>
    <t>ผลต่างจากการแปลงค่าข้อมูลทางการเงิน</t>
  </si>
  <si>
    <t>ส่วนที่เป็นของผู้เป็นเจ้าของของบริษัทฯ</t>
  </si>
  <si>
    <t xml:space="preserve">
(ปรับปรุงใหม่)</t>
  </si>
  <si>
    <t>2568</t>
  </si>
  <si>
    <t xml:space="preserve">กำไรขาดทุนเบ็ดเสร็จรวมสำหรับงวด </t>
  </si>
  <si>
    <t>กำไรจากการแลกเปลี่ยนสินทรัพย์ดิจิทัล</t>
  </si>
  <si>
    <t>กำไร (ขาดทุน) ก่อนภาษีเงินได้จากการดำเนินงานต่อเนื่อง</t>
  </si>
  <si>
    <t>ณ วันที่ 30 มิถุนายน 2569 และ วันที่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</si>
  <si>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</si>
  <si>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</si>
  <si>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</si>
  <si>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2569</t>
  </si>
  <si>
    <t>ยอดคงเหลือ ณ วันที่ 30 มิถุนายน 2568</t>
  </si>
  <si>
    <t>กำไรจากการขายบริษัทย่อย</t>
  </si>
  <si>
    <t>ผลขาดทุนด้านเครดิตที่คาดว่าจะเกิดขึ้น (กลับรายการ)</t>
  </si>
  <si>
    <t>การได้มาซึ่งส่วนได้เสียที่ไม่มีอำนาจควบคุม</t>
  </si>
  <si>
    <t xml:space="preserve">  โดยอำนาจควบคุมไม่เปลี่ยนแปลง</t>
  </si>
  <si>
    <t>การจำหน่ายเงินลงทุนในบริษัทย่อย</t>
  </si>
  <si>
    <t>เงินสดรับจากการขายบริษัทย่อย</t>
  </si>
  <si>
    <t>การเปลี่ยนแปลงของเงินลงทุนในบริษัทย่อย</t>
  </si>
  <si>
    <t>เงินสดจ่ายคืนเงินกู้ยืมระยะยาวจากสถาบันการเงิน</t>
  </si>
  <si>
    <t>การรับชำระลูกหนี้การค้าและลูกหนี้อื่นด้วยสินทรัพย์ดิจิทัล</t>
  </si>
  <si>
    <t>ส่วนแบ่งกำไร (ขาดทุน) จากการร่วมค้า</t>
  </si>
  <si>
    <t>กลับรายการ (ขาดทุน) ผลขาดทุนด้านเครดิตที่คาดว่าจะเกิดขึ้น</t>
  </si>
  <si>
    <t>กลับรายการ (ขาดทุน) จากการด้อยค่าของสินทรัพย์ดิจิตัล</t>
  </si>
  <si>
    <t>ผลต่างจาก</t>
  </si>
  <si>
    <t>องค์ประกอบอื่นของ
ส่วนของเจ้าของ</t>
  </si>
  <si>
    <t>สินทรัพย์ทางการเงินหมุนเวียนอื่น (เพิ่มขึ้น) ลดลง</t>
  </si>
  <si>
    <t>เงินให้กู้ยืมระยะสั้นแก่กิจการที่เกี่ยวข้องกันเพิ่มขึ้น</t>
  </si>
  <si>
    <t>ของบริษัทย่อยในต่างประเทศ</t>
  </si>
  <si>
    <t>ผลต่างจากการแปลงค่างบการเงินที่รับรู้จากการเลิกกิจการ</t>
  </si>
  <si>
    <t>กำไร (ขาดทุน) จากส่วนงานที่ยกเลิก (ไม่มีภาษีเงินได้)</t>
  </si>
  <si>
    <t xml:space="preserve">กำไร (ขาดทุน) จากส่วนงานที่ยกเลิก </t>
  </si>
  <si>
    <t>ส่วนแบ่ง (กำไร) ขาดทุนจากเงินลงทุนในบริษัทร่วมและการร่วมค้า</t>
  </si>
  <si>
    <t>การโอนลูกหนี้อื่นเป็นเงินให้กู้ยืมระยะสั้นแก่บริษัทย่อย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</si>
</sst>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&quot;£&quot;#,##0;\-&quot;£&quot;#,##0"/>
    <numFmt numFmtId="171" formatCode="&quot;£&quot;#,##0;[Red]\-&quot;£&quot;#,##0"/>
    <numFmt numFmtId="172" formatCode="&quot;£&quot;#,##0.00;\-&quot;£&quot;#,##0.00"/>
    <numFmt numFmtId="173" formatCode="&quot;£&quot;#,##0.00;[Red]\-&quot;£&quot;#,##0.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_(* #,##0_);_(* \(#,##0\);_(* &quot;-&quot;??_);_(@_)"/>
    <numFmt numFmtId="177" formatCode="_-* #,##0_-;\-* #,##0_-;_-* &quot;-&quot;??_-;_-@_-"/>
    <numFmt numFmtId="178" formatCode="#,##0;\(#,##0\)"/>
    <numFmt numFmtId="179" formatCode="_(* #,##0.0_);_(* \(#,##0.0\);_(* &quot;-&quot;??_);_(@_)"/>
    <numFmt numFmtId="180" formatCode="0.0%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#,##0.00\ &quot;F&quot;;\-#,##0.00\ &quot;F&quot;"/>
    <numFmt numFmtId="194" formatCode="_(&quot;฿&quot;* #,##0_);_(&quot;฿&quot;* \(#,##0\);_(&quot;฿&quot;* &quot;-&quot;_);_(@_)"/>
    <numFmt numFmtId="195" formatCode="_-* #,##0.00\ &quot;€&quot;_-;\-* #,##0.00\ &quot;€&quot;_-;_-* &quot;-&quot;??\ &quot;€&quot;_-;_-@_-"/>
    <numFmt numFmtId="196" formatCode="_(&quot;฿&quot;* #,##0.00_);_(&quot;฿&quot;* \(#,##0.00\);_(&quot;฿&quot;* &quot;-&quot;??_);_(@_)"/>
    <numFmt numFmtId="197" formatCode="dd\-mmm\-yy_)"/>
    <numFmt numFmtId="198" formatCode="_-* #,##0\ &quot;F&quot;_-;\-* #,##0\ &quot;F&quot;_-;_-* &quot;-&quot;\ &quot;F&quot;_-;_-@_-"/>
    <numFmt numFmtId="199" formatCode="\$* #,##0.00"/>
    <numFmt numFmtId="200" formatCode="#,##0\ &quot;F&quot;;[Red]\-#,##0\ &quot;F&quot;"/>
    <numFmt numFmtId="201" formatCode="&quot;0&quot;#.0"/>
    <numFmt numFmtId="202" formatCode="&quot;0&quot;#"/>
    <numFmt numFmtId="203" formatCode="m/d"/>
    <numFmt numFmtId="204" formatCode="0.00_)"/>
    <numFmt numFmtId="205" formatCode="#,##0\ &quot;FB&quot;;\-#,##0\ &quot;FB&quot;"/>
    <numFmt numFmtId="206" formatCode="&quot;\&quot;#,##0;[Red]&quot;\&quot;\-#,##0"/>
    <numFmt numFmtId="207" formatCode="&quot;\&quot;#,##0.00;[Red]&quot;\&quot;\-#,##0.00"/>
    <numFmt numFmtId="208" formatCode="General_)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[$-409]dd/mmm/yy;@"/>
    <numFmt numFmtId="213" formatCode="#,##0.00_-;[Red]\(#,##0.00_-\)"/>
    <numFmt numFmtId="214" formatCode="#,##0."/>
    <numFmt numFmtId="215" formatCode="_(* #,##0.00000_);_(* \(#,##0.00000\);_(* &quot;-&quot;??_);_(@_)"/>
    <numFmt numFmtId="216" formatCode="0.0_)\%;\(0.0\)\%;0.0_)\%;@_)_%"/>
    <numFmt numFmtId="217" formatCode="#,##0.0_)_%;\(#,##0.0\)_%;0.0_)_%;@_)_%"/>
    <numFmt numFmtId="218" formatCode="#,##0.0_);\(#,##0.0\)"/>
    <numFmt numFmtId="219" formatCode="#,##0.0_);\(#,##0.0\);#,##0.0_);@_)"/>
    <numFmt numFmtId="220" formatCode="&quot;£&quot;_(#,##0.00_);&quot;£&quot;\(#,##0.00\)"/>
    <numFmt numFmtId="221" formatCode="&quot;£&quot;_(#,##0.00_);&quot;£&quot;\(#,##0.00\);&quot;£&quot;_(0.00_);@_)"/>
    <numFmt numFmtId="222" formatCode="#,##0.00_);\(#,##0.00\);0.00_);@_)"/>
    <numFmt numFmtId="223" formatCode="&quot;€&quot;_(#,##0.00_);&quot;€&quot;\(#,##0.00\);&quot;€&quot;_(0.00_);@_)"/>
    <numFmt numFmtId="224" formatCode="#,##0.0_)\x;\(#,##0.0\)\x"/>
    <numFmt numFmtId="225" formatCode="#,##0_)\x;\(#,##0\)\x;0_)\x;@_)_x"/>
    <numFmt numFmtId="226" formatCode="#,##0.0_)_x;\(#,##0.0\)_x"/>
    <numFmt numFmtId="227" formatCode="#,##0_)_x;\(#,##0\)_x;0_)_x;@_)_x"/>
    <numFmt numFmtId="228" formatCode="0.0_)\%;\(0.0\)\%"/>
    <numFmt numFmtId="229" formatCode="#,##0.0_)_%;\(#,##0.0\)_%"/>
    <numFmt numFmtId="230" formatCode="0_);[Red]\(0\)"/>
    <numFmt numFmtId="231" formatCode="#,##0.00&quot;￥&quot;;[Red]\-#,##0.00&quot;￥&quot;"/>
    <numFmt numFmtId="232" formatCode="0.0_)"/>
    <numFmt numFmtId="233" formatCode="_(* #,##0.0_);_(* \(#,##0.0\);_(* &quot;-&quot;?_);@_)"/>
    <numFmt numFmtId="234" formatCode="0.0000000"/>
    <numFmt numFmtId="235" formatCode="_(* #,##0.0_);_(* \(#,##0.0\);_(* &quot;-&quot;_);_(@_)"/>
    <numFmt numFmtId="236" formatCode="&quot;￥&quot;#,##0.00;\!\-&quot;￥&quot;#,##0.00"/>
    <numFmt numFmtId="237" formatCode="#,##0.00&quot;￥&quot;;\-#,##0.00&quot;￥&quot;"/>
    <numFmt numFmtId="238" formatCode="* \(#,##0\);* #,##0_);&quot;-&quot;??_);@"/>
    <numFmt numFmtId="239" formatCode="_(* &quot;£&quot;#,##0_);_(* \(&quot;£&quot;#,##0\);_(* &quot;-&quot;_);_(@_)"/>
    <numFmt numFmtId="240" formatCode="_(* &quot;£&quot;#,##0.0_);_(* \(&quot;£&quot;#,##0.0\);_(* &quot;-&quot;_);_(@_)"/>
    <numFmt numFmtId="241" formatCode="_-* #,##0&quot;￥&quot;_-;\!\-* #,##0&quot;￥&quot;_-;_-* &quot;-&quot;&quot;￥&quot;_-;_-@_-"/>
    <numFmt numFmtId="242" formatCode="#,##0&quot;￥&quot;;\!\-#,##0&quot;￥&quot;"/>
    <numFmt numFmtId="243" formatCode="0%;\(0%\)"/>
    <numFmt numFmtId="244" formatCode="* #,##0_);* \(#,##0\);&quot;-&quot;??_);@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£&quot;_-;\-* #,##0\ &quot;£&quot;_-;_-* &quot;-&quot;\ &quot;£&quot;_-;_-@_-"/>
    <numFmt numFmtId="300" formatCode="_-* #,##0.00\ &quot;£&quot;_-;\-* #,##0.00\ &quot;£&quot;_-;_-* &quot;-&quot;??\ &quot;£&quot;_-;_-@_-"/>
    <numFmt numFmtId="301" formatCode="\t0.00%"/>
    <numFmt numFmtId="302" formatCode="\t#\ ??/??"/>
    <numFmt numFmtId="303" formatCode="_(* #,##0,_);_(* \(#,##0,\);_(* &quot;-&quot;??_);_(@_)"/>
    <numFmt numFmtId="304" formatCode="_(* #,##0.0000_);_(* \(#,##0.0000\);_(* &quot;-&quot;??_);_(@_)"/>
    <numFmt numFmtId="305" formatCode="\t&quot;$&quot;#,##0_);\(\t&quot;$&quot;#,##0\)"/>
    <numFmt numFmtId="306" formatCode="_(* #,##0.000000_);_(* \(#,##0.000000\);_(* &quot;-&quot;??_);_(@_)"/>
    <numFmt numFmtId="307" formatCode="_-* #,##0.00_-;\-* #,##0.00_-;_-* \-??_-;_-@_-"/>
    <numFmt numFmtId="308" formatCode="_(* #,##0.00_);_(* \(#,##0.00\);_(* \-??_);_(@_)"/>
    <numFmt numFmtId="309" formatCode="#,##0.00;\(#,##0.00\);\-\ \ \ "/>
    <numFmt numFmtId="310" formatCode="_(* #,##0.00_);_(* \(#,##0.00\);_(* &quot;-&quot;_);_(@_)"/>
    <numFmt numFmtId="311" formatCode="\t&quot;฿&quot;#,##0.00_);[Red]\(\t&quot;฿&quot;#,##0.00\)"/>
    <numFmt numFmtId="312" formatCode="#,##0.00;[Red]\(#,##0.00\)"/>
    <numFmt numFmtId="313" formatCode="d/mm/yy\ "/>
    <numFmt numFmtId="314" formatCode="\$#,##0;\(\$#,##0\)"/>
    <numFmt numFmtId="315" formatCode="\t&quot;£&quot;#,##0_);[Red]\(\t&quot;£&quot;#,##0\)"/>
    <numFmt numFmtId="316" formatCode="\$#,##0.00;\(\$#,##0.00\)"/>
    <numFmt numFmtId="317" formatCode="#,###.00"/>
    <numFmt numFmtId="318" formatCode="_-* #,##0_-;\-* #,##0_-;_-* \-_-;_-@_-"/>
    <numFmt numFmtId="319" formatCode="_-\?* #,##0_-;&quot;-?&quot;* #,##0_-;_-\?* \-_-;_-@_-"/>
    <numFmt numFmtId="320" formatCode="_-\?* #,##0.00_-;&quot;-?&quot;* #,##0.00_-;_-\?* \-??_-;_-@_-"/>
    <numFmt numFmtId="321" formatCode="0.000_)"/>
    <numFmt numFmtId="322" formatCode="_ * #,##0.00_ ;_ * \-#,##0.00_ ;_ * \-??_ ;_ @_ "/>
    <numFmt numFmtId="323" formatCode="d\-mmm\-yy;@"/>
    <numFmt numFmtId="324" formatCode="#,##0&quot; F&quot;;[Red]\-#,##0&quot; F&quot;"/>
    <numFmt numFmtId="325" formatCode="_-[$€-2]* #,##0.00_-;\-[$€-2]* #,##0.00_-;_-[$€-2]* \-??_-"/>
    <numFmt numFmtId="326" formatCode="#,##0&quot; FB&quot;;\-#,##0&quot; FB&quot;"/>
    <numFmt numFmtId="327" formatCode="\$#,##0_);[Red]&quot;($&quot;#,##0\)"/>
    <numFmt numFmtId="328" formatCode="#,##0.00;\(#,##0.00\)"/>
    <numFmt numFmtId="329" formatCode="&quot;$&quot;#,##0;[Red]\-&quot;$&quot;#,##0"/>
    <numFmt numFmtId="330" formatCode="&quot;\&quot;#,##0.00;[Red]&quot;\&quot;&quot;-&quot;#,##0.00"/>
    <numFmt numFmtId="331" formatCode="_-&quot;Dfl.&quot;\ * #,##0.00_-;_-&quot;Dfl.&quot;\ * #,##0.00\-;_-&quot;Dfl.&quot;\ * &quot;-&quot;??_-;_-@_-"/>
    <numFmt numFmtId="332" formatCode="_-* #,##0.00_-;_-* #,##0.00\-;_-* &quot;-&quot;??_-;_-@_-"/>
    <numFmt numFmtId="333" formatCode="_-* #,##0_-;_-* #,##0\-;_-* &quot;-&quot;_-;_-@_-"/>
    <numFmt numFmtId="334" formatCode="&quot;P&quot;\ #,##0.00;[Red]\-&quot;P&quot;\ #,##0.00"/>
    <numFmt numFmtId="335" formatCode="d\.m\.yy\ h:mm"/>
    <numFmt numFmtId="336" formatCode="\t&quot;฿&quot;#,##0_);\(\t&quot;฿&quot;#,##0\)"/>
    <numFmt numFmtId="337" formatCode="#,##0\ \ ;\(#,##0\)\ ;\—\ \ \ \ "/>
    <numFmt numFmtId="338" formatCode="mm/dd/yy"/>
    <numFmt numFmtId="339" formatCode="_-* #,##0.00\ _F_-;\-* #,##0.00\ _F_-;_-* &quot;-&quot;??\ _F_-;_-@_-"/>
    <numFmt numFmtId="340" formatCode="0.00\ [$EUR]"/>
    <numFmt numFmtId="341" formatCode="0.00000000000"/>
    <numFmt numFmtId="342" formatCode="B1d/m/yyyy"/>
    <numFmt numFmtId="343" formatCode="_-* #,##0_-;&quot;\&quot;&quot;\&quot;&quot;\&quot;\-* #,##0_-;_-* &quot;-&quot;_-;_-@_-"/>
    <numFmt numFmtId="344" formatCode="&quot;US$&quot;#,##0_);[Red]\(&quot;US$&quot;#,##0\)"/>
    <numFmt numFmtId="345" formatCode="0.00000%"/>
    <numFmt numFmtId="346" formatCode="&quot;฿&quot;\t#,##0_);[Red]\(&quot;฿&quot;\t#,##0\)"/>
    <numFmt numFmtId="347" formatCode="_-* #,##0.000_-;\-* #,##0.000_-;_-* &quot;-&quot;??_-;_-@_-"/>
    <numFmt numFmtId="348" formatCode="\t&quot; &quot;#,##0_);[Red]\(\t&quot; &quot;#,##0\)"/>
    <numFmt numFmtId="349" formatCode="_([$THB]\ * #,##0.00_);_([$THB]\ * \(#,##0.00\);_([$THB]\ * &quot;-&quot;??_);_(@_)"/>
    <numFmt numFmtId="350" formatCode="_(* #,##0.0000_);_(* \(#,##0.0000\);_(* &quot;-&quot;????_);_(@_)"/>
    <numFmt numFmtId="351" formatCode="_(* #,##0.00_);_(* \(#,##0.00\);_(* &quot;-&quot;??_);_(@_)"/>
  </numFmts>
  <fonts count="50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720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75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0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0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0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0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0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0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0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0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0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0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0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0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0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0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0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0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0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9" fontId="52" fillId="0" borderId="0"/>
    <xf numFmtId="0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0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0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0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0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0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0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0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34" fillId="0" borderId="17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4" fontId="53" fillId="0" borderId="0" applyFill="0" applyBorder="0" applyAlignment="0"/>
    <xf numFmtId="180" fontId="52" fillId="0" borderId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181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0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38" fontId="13" fillId="54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0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0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0" fontId="44" fillId="39" borderId="15" applyNumberFormat="0" applyAlignment="0" applyProtection="0"/>
    <xf numFmtId="10" fontId="13" fillId="55" borderId="17" applyNumberFormat="0" applyBorder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0" fontId="54" fillId="0" borderId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0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37" fontId="47" fillId="0" borderId="0"/>
    <xf numFmtId="182" fontId="1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1" fillId="0" borderId="0"/>
    <xf numFmtId="0" fontId="1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1" fontId="31" fillId="0" borderId="0"/>
    <xf numFmtId="181" fontId="31" fillId="0" borderId="0"/>
    <xf numFmtId="181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8" fillId="0" borderId="0"/>
    <xf numFmtId="0" fontId="31" fillId="0" borderId="0"/>
    <xf numFmtId="0" fontId="59" fillId="0" borderId="0"/>
    <xf numFmtId="0" fontId="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0" fontId="10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0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0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5" fillId="0" borderId="26"/>
    <xf numFmtId="0" fontId="56" fillId="0" borderId="27"/>
    <xf numFmtId="49" fontId="5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0" fontId="57" fillId="58" borderId="17"/>
    <xf numFmtId="0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0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0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" fillId="0" borderId="0"/>
    <xf numFmtId="0" fontId="58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80" fontId="52" fillId="0" borderId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181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1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5" fillId="0" borderId="11" applyNumberFormat="0" applyFill="0" applyAlignment="0" applyProtection="0"/>
    <xf numFmtId="0" fontId="61" fillId="5" borderId="0" applyNumberFormat="0" applyBorder="0" applyAlignment="0" applyProtection="0"/>
    <xf numFmtId="0" fontId="60" fillId="0" borderId="0"/>
    <xf numFmtId="0" fontId="2" fillId="9" borderId="13" applyNumberFormat="0" applyFont="0" applyAlignment="0" applyProtection="0"/>
    <xf numFmtId="0" fontId="23" fillId="7" borderId="10" applyNumberFormat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22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2" fillId="6" borderId="9" applyNumberFormat="0" applyAlignment="0" applyProtection="0"/>
    <xf numFmtId="0" fontId="63" fillId="0" borderId="0"/>
    <xf numFmtId="0" fontId="60" fillId="0" borderId="0"/>
    <xf numFmtId="0" fontId="8" fillId="0" borderId="0"/>
    <xf numFmtId="43" fontId="60" fillId="0" borderId="0" applyFont="0" applyFill="0" applyBorder="0" applyAlignment="0" applyProtection="0"/>
    <xf numFmtId="0" fontId="6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0" fontId="3" fillId="0" borderId="0">
      <alignment vertical="center"/>
    </xf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7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7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7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6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7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6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7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7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7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64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7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82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84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7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43" borderId="0" applyNumberFormat="0" applyBorder="0" applyAlignment="0" applyProtection="0"/>
    <xf numFmtId="0" fontId="37" fillId="8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5" fillId="13" borderId="0" applyNumberFormat="0" applyBorder="0" applyAlignment="0" applyProtection="0"/>
    <xf numFmtId="0" fontId="85" fillId="89" borderId="0" applyNumberFormat="0" applyBorder="0" applyAlignment="0" applyProtection="0"/>
    <xf numFmtId="0" fontId="30" fillId="89" borderId="0"/>
    <xf numFmtId="0" fontId="32" fillId="90" borderId="0"/>
    <xf numFmtId="0" fontId="32" fillId="90" borderId="0"/>
    <xf numFmtId="0" fontId="30" fillId="13" borderId="0" applyNumberFormat="0" applyBorder="0" applyAlignment="0" applyProtection="0"/>
    <xf numFmtId="0" fontId="32" fillId="90" borderId="0" applyNumberFormat="0" applyBorder="0" applyAlignment="0" applyProtection="0"/>
    <xf numFmtId="0" fontId="86" fillId="90" borderId="0" applyNumberFormat="0" applyBorder="0" applyAlignment="0" applyProtection="0"/>
    <xf numFmtId="0" fontId="32" fillId="90" borderId="0"/>
    <xf numFmtId="0" fontId="32" fillId="44" borderId="0" applyNumberFormat="0" applyBorder="0" applyAlignment="0" applyProtection="0"/>
    <xf numFmtId="0" fontId="86" fillId="90" borderId="0" applyNumberFormat="0" applyBorder="0" applyAlignment="0" applyProtection="0"/>
    <xf numFmtId="0" fontId="30" fillId="1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9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2" fillId="44" borderId="0" applyNumberFormat="0" applyBorder="0" applyAlignment="0" applyProtection="0"/>
    <xf numFmtId="0" fontId="87" fillId="13" borderId="0" applyNumberFormat="0" applyBorder="0" applyAlignment="0" applyProtection="0"/>
    <xf numFmtId="0" fontId="30" fillId="13" borderId="0" applyNumberFormat="0" applyBorder="0" applyAlignment="0" applyProtection="0"/>
    <xf numFmtId="0" fontId="75" fillId="17" borderId="0" applyNumberFormat="0" applyBorder="0" applyAlignment="0" applyProtection="0"/>
    <xf numFmtId="0" fontId="85" fillId="91" borderId="0" applyNumberFormat="0" applyBorder="0" applyAlignment="0" applyProtection="0"/>
    <xf numFmtId="0" fontId="30" fillId="91" borderId="0"/>
    <xf numFmtId="0" fontId="32" fillId="82" borderId="0"/>
    <xf numFmtId="0" fontId="32" fillId="82" borderId="0"/>
    <xf numFmtId="0" fontId="30" fillId="17" borderId="0" applyNumberFormat="0" applyBorder="0" applyAlignment="0" applyProtection="0"/>
    <xf numFmtId="0" fontId="32" fillId="82" borderId="0" applyNumberFormat="0" applyBorder="0" applyAlignment="0" applyProtection="0"/>
    <xf numFmtId="0" fontId="86" fillId="82" borderId="0" applyNumberFormat="0" applyBorder="0" applyAlignment="0" applyProtection="0"/>
    <xf numFmtId="0" fontId="32" fillId="82" borderId="0"/>
    <xf numFmtId="0" fontId="32" fillId="41" borderId="0" applyNumberFormat="0" applyBorder="0" applyAlignment="0" applyProtection="0"/>
    <xf numFmtId="0" fontId="86" fillId="82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82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2" fillId="41" borderId="0" applyNumberFormat="0" applyBorder="0" applyAlignment="0" applyProtection="0"/>
    <xf numFmtId="0" fontId="87" fillId="17" borderId="0" applyNumberFormat="0" applyBorder="0" applyAlignment="0" applyProtection="0"/>
    <xf numFmtId="0" fontId="30" fillId="17" borderId="0" applyNumberFormat="0" applyBorder="0" applyAlignment="0" applyProtection="0"/>
    <xf numFmtId="0" fontId="75" fillId="21" borderId="0" applyNumberFormat="0" applyBorder="0" applyAlignment="0" applyProtection="0"/>
    <xf numFmtId="0" fontId="85" fillId="92" borderId="0" applyNumberFormat="0" applyBorder="0" applyAlignment="0" applyProtection="0"/>
    <xf numFmtId="0" fontId="30" fillId="92" borderId="0"/>
    <xf numFmtId="0" fontId="32" fillId="84" borderId="0"/>
    <xf numFmtId="0" fontId="32" fillId="84" borderId="0"/>
    <xf numFmtId="0" fontId="30" fillId="21" borderId="0" applyNumberFormat="0" applyBorder="0" applyAlignment="0" applyProtection="0"/>
    <xf numFmtId="0" fontId="32" fillId="84" borderId="0" applyNumberFormat="0" applyBorder="0" applyAlignment="0" applyProtection="0"/>
    <xf numFmtId="0" fontId="86" fillId="84" borderId="0" applyNumberFormat="0" applyBorder="0" applyAlignment="0" applyProtection="0"/>
    <xf numFmtId="0" fontId="32" fillId="84" borderId="0"/>
    <xf numFmtId="0" fontId="32" fillId="42" borderId="0" applyNumberFormat="0" applyBorder="0" applyAlignment="0" applyProtection="0"/>
    <xf numFmtId="0" fontId="86" fillId="84" borderId="0" applyNumberFormat="0" applyBorder="0" applyAlignment="0" applyProtection="0"/>
    <xf numFmtId="0" fontId="30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8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42" borderId="0" applyNumberFormat="0" applyBorder="0" applyAlignment="0" applyProtection="0"/>
    <xf numFmtId="0" fontId="87" fillId="21" borderId="0" applyNumberFormat="0" applyBorder="0" applyAlignment="0" applyProtection="0"/>
    <xf numFmtId="0" fontId="30" fillId="21" borderId="0" applyNumberFormat="0" applyBorder="0" applyAlignment="0" applyProtection="0"/>
    <xf numFmtId="0" fontId="75" fillId="25" borderId="0" applyNumberFormat="0" applyBorder="0" applyAlignment="0" applyProtection="0"/>
    <xf numFmtId="0" fontId="85" fillId="69" borderId="0" applyNumberFormat="0" applyBorder="0" applyAlignment="0" applyProtection="0"/>
    <xf numFmtId="0" fontId="30" fillId="69" borderId="0"/>
    <xf numFmtId="0" fontId="32" fillId="93" borderId="0"/>
    <xf numFmtId="0" fontId="32" fillId="93" borderId="0"/>
    <xf numFmtId="0" fontId="30" fillId="25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45" borderId="0" applyNumberFormat="0" applyBorder="0" applyAlignment="0" applyProtection="0"/>
    <xf numFmtId="0" fontId="87" fillId="25" borderId="0" applyNumberFormat="0" applyBorder="0" applyAlignment="0" applyProtection="0"/>
    <xf numFmtId="0" fontId="30" fillId="25" borderId="0" applyNumberFormat="0" applyBorder="0" applyAlignment="0" applyProtection="0"/>
    <xf numFmtId="0" fontId="75" fillId="29" borderId="0" applyNumberFormat="0" applyBorder="0" applyAlignment="0" applyProtection="0"/>
    <xf numFmtId="0" fontId="85" fillId="2" borderId="0" applyNumberFormat="0" applyBorder="0" applyAlignment="0" applyProtection="0"/>
    <xf numFmtId="0" fontId="30" fillId="2" borderId="0"/>
    <xf numFmtId="0" fontId="32" fillId="94" borderId="0"/>
    <xf numFmtId="0" fontId="32" fillId="94" borderId="0"/>
    <xf numFmtId="0" fontId="30" fillId="29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46" borderId="0" applyNumberFormat="0" applyBorder="0" applyAlignment="0" applyProtection="0"/>
    <xf numFmtId="0" fontId="87" fillId="29" borderId="0" applyNumberFormat="0" applyBorder="0" applyAlignment="0" applyProtection="0"/>
    <xf numFmtId="0" fontId="30" fillId="29" borderId="0" applyNumberFormat="0" applyBorder="0" applyAlignment="0" applyProtection="0"/>
    <xf numFmtId="0" fontId="75" fillId="33" borderId="0" applyNumberFormat="0" applyBorder="0" applyAlignment="0" applyProtection="0"/>
    <xf numFmtId="0" fontId="85" fillId="67" borderId="0" applyNumberFormat="0" applyBorder="0" applyAlignment="0" applyProtection="0"/>
    <xf numFmtId="0" fontId="30" fillId="67" borderId="0"/>
    <xf numFmtId="0" fontId="32" fillId="95" borderId="0"/>
    <xf numFmtId="0" fontId="32" fillId="95" borderId="0"/>
    <xf numFmtId="0" fontId="30" fillId="33" borderId="0" applyNumberFormat="0" applyBorder="0" applyAlignment="0" applyProtection="0"/>
    <xf numFmtId="0" fontId="32" fillId="95" borderId="0" applyNumberFormat="0" applyBorder="0" applyAlignment="0" applyProtection="0"/>
    <xf numFmtId="0" fontId="86" fillId="95" borderId="0" applyNumberFormat="0" applyBorder="0" applyAlignment="0" applyProtection="0"/>
    <xf numFmtId="0" fontId="32" fillId="95" borderId="0"/>
    <xf numFmtId="0" fontId="32" fillId="47" borderId="0" applyNumberFormat="0" applyBorder="0" applyAlignment="0" applyProtection="0"/>
    <xf numFmtId="0" fontId="86" fillId="95" borderId="0" applyNumberFormat="0" applyBorder="0" applyAlignment="0" applyProtection="0"/>
    <xf numFmtId="0" fontId="30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95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32" fillId="47" borderId="0" applyNumberFormat="0" applyBorder="0" applyAlignment="0" applyProtection="0"/>
    <xf numFmtId="0" fontId="87" fillId="33" borderId="0" applyNumberFormat="0" applyBorder="0" applyAlignment="0" applyProtection="0"/>
    <xf numFmtId="0" fontId="30" fillId="33" borderId="0" applyNumberFormat="0" applyBorder="0" applyAlignment="0" applyProtection="0"/>
    <xf numFmtId="9" fontId="12" fillId="0" borderId="0"/>
    <xf numFmtId="0" fontId="75" fillId="10" borderId="0" applyNumberFormat="0" applyBorder="0" applyAlignment="0" applyProtection="0"/>
    <xf numFmtId="0" fontId="85" fillId="59" borderId="0" applyNumberFormat="0" applyBorder="0" applyAlignment="0" applyProtection="0"/>
    <xf numFmtId="0" fontId="30" fillId="59" borderId="0"/>
    <xf numFmtId="0" fontId="32" fillId="96" borderId="0"/>
    <xf numFmtId="0" fontId="32" fillId="96" borderId="0"/>
    <xf numFmtId="0" fontId="30" fillId="10" borderId="0" applyNumberFormat="0" applyBorder="0" applyAlignment="0" applyProtection="0"/>
    <xf numFmtId="0" fontId="32" fillId="96" borderId="0" applyNumberFormat="0" applyBorder="0" applyAlignment="0" applyProtection="0"/>
    <xf numFmtId="0" fontId="86" fillId="96" borderId="0" applyNumberFormat="0" applyBorder="0" applyAlignment="0" applyProtection="0"/>
    <xf numFmtId="0" fontId="32" fillId="96" borderId="0"/>
    <xf numFmtId="0" fontId="32" fillId="48" borderId="0" applyNumberFormat="0" applyBorder="0" applyAlignment="0" applyProtection="0"/>
    <xf numFmtId="0" fontId="86" fillId="96" borderId="0" applyNumberFormat="0" applyBorder="0" applyAlignment="0" applyProtection="0"/>
    <xf numFmtId="0" fontId="30" fillId="10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96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48" borderId="0" applyNumberFormat="0" applyBorder="0" applyAlignment="0" applyProtection="0"/>
    <xf numFmtId="0" fontId="87" fillId="10" borderId="0" applyNumberFormat="0" applyBorder="0" applyAlignment="0" applyProtection="0"/>
    <xf numFmtId="0" fontId="30" fillId="10" borderId="0" applyNumberFormat="0" applyBorder="0" applyAlignment="0" applyProtection="0"/>
    <xf numFmtId="0" fontId="75" fillId="14" borderId="0" applyNumberFormat="0" applyBorder="0" applyAlignment="0" applyProtection="0"/>
    <xf numFmtId="0" fontId="85" fillId="60" borderId="0" applyNumberFormat="0" applyBorder="0" applyAlignment="0" applyProtection="0"/>
    <xf numFmtId="0" fontId="30" fillId="60" borderId="0"/>
    <xf numFmtId="0" fontId="32" fillId="97" borderId="0"/>
    <xf numFmtId="0" fontId="32" fillId="97" borderId="0"/>
    <xf numFmtId="0" fontId="30" fillId="14" borderId="0" applyNumberFormat="0" applyBorder="0" applyAlignment="0" applyProtection="0"/>
    <xf numFmtId="0" fontId="32" fillId="97" borderId="0" applyNumberFormat="0" applyBorder="0" applyAlignment="0" applyProtection="0"/>
    <xf numFmtId="0" fontId="86" fillId="97" borderId="0" applyNumberFormat="0" applyBorder="0" applyAlignment="0" applyProtection="0"/>
    <xf numFmtId="0" fontId="32" fillId="97" borderId="0"/>
    <xf numFmtId="0" fontId="32" fillId="49" borderId="0" applyNumberFormat="0" applyBorder="0" applyAlignment="0" applyProtection="0"/>
    <xf numFmtId="0" fontId="86" fillId="97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97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2" fillId="49" borderId="0" applyNumberFormat="0" applyBorder="0" applyAlignment="0" applyProtection="0"/>
    <xf numFmtId="0" fontId="87" fillId="14" borderId="0" applyNumberFormat="0" applyBorder="0" applyAlignment="0" applyProtection="0"/>
    <xf numFmtId="0" fontId="30" fillId="14" borderId="0" applyNumberFormat="0" applyBorder="0" applyAlignment="0" applyProtection="0"/>
    <xf numFmtId="0" fontId="75" fillId="18" borderId="0" applyNumberFormat="0" applyBorder="0" applyAlignment="0" applyProtection="0"/>
    <xf numFmtId="0" fontId="85" fillId="98" borderId="0" applyNumberFormat="0" applyBorder="0" applyAlignment="0" applyProtection="0"/>
    <xf numFmtId="0" fontId="30" fillId="98" borderId="0"/>
    <xf numFmtId="0" fontId="32" fillId="99" borderId="0"/>
    <xf numFmtId="0" fontId="32" fillId="99" borderId="0"/>
    <xf numFmtId="0" fontId="30" fillId="18" borderId="0" applyNumberFormat="0" applyBorder="0" applyAlignment="0" applyProtection="0"/>
    <xf numFmtId="0" fontId="32" fillId="99" borderId="0" applyNumberFormat="0" applyBorder="0" applyAlignment="0" applyProtection="0"/>
    <xf numFmtId="0" fontId="86" fillId="99" borderId="0" applyNumberFormat="0" applyBorder="0" applyAlignment="0" applyProtection="0"/>
    <xf numFmtId="0" fontId="32" fillId="99" borderId="0"/>
    <xf numFmtId="0" fontId="32" fillId="50" borderId="0" applyNumberFormat="0" applyBorder="0" applyAlignment="0" applyProtection="0"/>
    <xf numFmtId="0" fontId="86" fillId="99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9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2" fillId="50" borderId="0" applyNumberFormat="0" applyBorder="0" applyAlignment="0" applyProtection="0"/>
    <xf numFmtId="0" fontId="87" fillId="18" borderId="0" applyNumberFormat="0" applyBorder="0" applyAlignment="0" applyProtection="0"/>
    <xf numFmtId="0" fontId="30" fillId="18" borderId="0" applyNumberFormat="0" applyBorder="0" applyAlignment="0" applyProtection="0"/>
    <xf numFmtId="0" fontId="75" fillId="22" borderId="0" applyNumberFormat="0" applyBorder="0" applyAlignment="0" applyProtection="0"/>
    <xf numFmtId="0" fontId="85" fillId="100" borderId="0" applyNumberFormat="0" applyBorder="0" applyAlignment="0" applyProtection="0"/>
    <xf numFmtId="0" fontId="30" fillId="100" borderId="0"/>
    <xf numFmtId="0" fontId="32" fillId="93" borderId="0"/>
    <xf numFmtId="0" fontId="32" fillId="93" borderId="0"/>
    <xf numFmtId="0" fontId="30" fillId="22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45" borderId="0" applyNumberFormat="0" applyBorder="0" applyAlignment="0" applyProtection="0"/>
    <xf numFmtId="0" fontId="87" fillId="22" borderId="0" applyNumberFormat="0" applyBorder="0" applyAlignment="0" applyProtection="0"/>
    <xf numFmtId="0" fontId="30" fillId="22" borderId="0" applyNumberFormat="0" applyBorder="0" applyAlignment="0" applyProtection="0"/>
    <xf numFmtId="0" fontId="75" fillId="26" borderId="0" applyNumberFormat="0" applyBorder="0" applyAlignment="0" applyProtection="0"/>
    <xf numFmtId="0" fontId="85" fillId="101" borderId="0" applyNumberFormat="0" applyBorder="0" applyAlignment="0" applyProtection="0"/>
    <xf numFmtId="0" fontId="30" fillId="101" borderId="0"/>
    <xf numFmtId="0" fontId="32" fillId="94" borderId="0"/>
    <xf numFmtId="0" fontId="32" fillId="94" borderId="0"/>
    <xf numFmtId="0" fontId="30" fillId="26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2" fillId="46" borderId="0" applyNumberFormat="0" applyBorder="0" applyAlignment="0" applyProtection="0"/>
    <xf numFmtId="0" fontId="87" fillId="26" borderId="0" applyNumberFormat="0" applyBorder="0" applyAlignment="0" applyProtection="0"/>
    <xf numFmtId="0" fontId="30" fillId="26" borderId="0" applyNumberFormat="0" applyBorder="0" applyAlignment="0" applyProtection="0"/>
    <xf numFmtId="0" fontId="75" fillId="30" borderId="0" applyNumberFormat="0" applyBorder="0" applyAlignment="0" applyProtection="0"/>
    <xf numFmtId="0" fontId="85" fillId="70" borderId="0" applyNumberFormat="0" applyBorder="0" applyAlignment="0" applyProtection="0"/>
    <xf numFmtId="0" fontId="30" fillId="70" borderId="0"/>
    <xf numFmtId="0" fontId="32" fillId="102" borderId="0"/>
    <xf numFmtId="0" fontId="32" fillId="102" borderId="0"/>
    <xf numFmtId="0" fontId="30" fillId="30" borderId="0" applyNumberFormat="0" applyBorder="0" applyAlignment="0" applyProtection="0"/>
    <xf numFmtId="0" fontId="32" fillId="102" borderId="0" applyNumberFormat="0" applyBorder="0" applyAlignment="0" applyProtection="0"/>
    <xf numFmtId="0" fontId="86" fillId="102" borderId="0" applyNumberFormat="0" applyBorder="0" applyAlignment="0" applyProtection="0"/>
    <xf numFmtId="0" fontId="32" fillId="102" borderId="0"/>
    <xf numFmtId="0" fontId="32" fillId="51" borderId="0" applyNumberFormat="0" applyBorder="0" applyAlignment="0" applyProtection="0"/>
    <xf numFmtId="0" fontId="86" fillId="102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102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51" borderId="0" applyNumberFormat="0" applyBorder="0" applyAlignment="0" applyProtection="0"/>
    <xf numFmtId="0" fontId="87" fillId="30" borderId="0" applyNumberFormat="0" applyBorder="0" applyAlignment="0" applyProtection="0"/>
    <xf numFmtId="0" fontId="30" fillId="30" borderId="0" applyNumberFormat="0" applyBorder="0" applyAlignment="0" applyProtection="0"/>
    <xf numFmtId="0" fontId="88" fillId="4" borderId="0" applyNumberFormat="0" applyBorder="0" applyAlignment="0" applyProtection="0"/>
    <xf numFmtId="0" fontId="89" fillId="103" borderId="0" applyNumberFormat="0" applyBorder="0" applyAlignment="0" applyProtection="0"/>
    <xf numFmtId="0" fontId="21" fillId="103" borderId="0"/>
    <xf numFmtId="0" fontId="33" fillId="65" borderId="0"/>
    <xf numFmtId="0" fontId="33" fillId="65" borderId="0"/>
    <xf numFmtId="0" fontId="21" fillId="4" borderId="0" applyNumberFormat="0" applyBorder="0" applyAlignment="0" applyProtection="0"/>
    <xf numFmtId="0" fontId="33" fillId="65" borderId="0" applyNumberFormat="0" applyBorder="0" applyAlignment="0" applyProtection="0"/>
    <xf numFmtId="0" fontId="90" fillId="65" borderId="0" applyNumberFormat="0" applyBorder="0" applyAlignment="0" applyProtection="0"/>
    <xf numFmtId="0" fontId="33" fillId="65" borderId="0"/>
    <xf numFmtId="0" fontId="33" fillId="35" borderId="0" applyNumberFormat="0" applyBorder="0" applyAlignment="0" applyProtection="0"/>
    <xf numFmtId="0" fontId="90" fillId="6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6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3" fillId="35" borderId="0" applyNumberFormat="0" applyBorder="0" applyAlignment="0" applyProtection="0"/>
    <xf numFmtId="0" fontId="9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2" fillId="7" borderId="9" applyNumberFormat="0" applyAlignment="0" applyProtection="0"/>
    <xf numFmtId="0" fontId="93" fillId="104" borderId="9" applyNumberFormat="0" applyAlignment="0" applyProtection="0"/>
    <xf numFmtId="0" fontId="24" fillId="104" borderId="9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24" fillId="7" borderId="9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24" fillId="7" borderId="9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2" fillId="7" borderId="9" applyNumberFormat="0" applyAlignment="0" applyProtection="0"/>
    <xf numFmtId="0" fontId="24" fillId="7" borderId="9" applyNumberFormat="0" applyAlignment="0" applyProtection="0"/>
    <xf numFmtId="0" fontId="73" fillId="8" borderId="12" applyNumberFormat="0" applyAlignment="0" applyProtection="0"/>
    <xf numFmtId="0" fontId="95" fillId="105" borderId="12" applyNumberFormat="0" applyAlignment="0" applyProtection="0"/>
    <xf numFmtId="0" fontId="26" fillId="105" borderId="12"/>
    <xf numFmtId="0" fontId="36" fillId="106" borderId="16"/>
    <xf numFmtId="0" fontId="36" fillId="106" borderId="16"/>
    <xf numFmtId="0" fontId="26" fillId="8" borderId="12" applyNumberFormat="0" applyAlignment="0" applyProtection="0"/>
    <xf numFmtId="0" fontId="36" fillId="106" borderId="16" applyNumberFormat="0" applyAlignment="0" applyProtection="0"/>
    <xf numFmtId="0" fontId="96" fillId="106" borderId="16" applyNumberFormat="0" applyAlignment="0" applyProtection="0"/>
    <xf numFmtId="0" fontId="36" fillId="106" borderId="16"/>
    <xf numFmtId="0" fontId="36" fillId="53" borderId="16" applyNumberFormat="0" applyAlignment="0" applyProtection="0"/>
    <xf numFmtId="0" fontId="96" fillId="106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106" borderId="1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36" fillId="53" borderId="16" applyNumberFormat="0" applyAlignment="0" applyProtection="0"/>
    <xf numFmtId="0" fontId="97" fillId="8" borderId="12" applyNumberFormat="0" applyAlignment="0" applyProtection="0"/>
    <xf numFmtId="0" fontId="26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172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2" fillId="0" borderId="0"/>
    <xf numFmtId="193" fontId="12" fillId="0" borderId="0"/>
    <xf numFmtId="9" fontId="12" fillId="0" borderId="0"/>
    <xf numFmtId="193" fontId="12" fillId="0" borderId="0"/>
    <xf numFmtId="3" fontId="103" fillId="0" borderId="0" applyFont="0" applyFill="0" applyBorder="0" applyAlignment="0" applyProtection="0"/>
    <xf numFmtId="3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/>
    <xf numFmtId="17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197" fontId="12" fillId="0" borderId="0"/>
    <xf numFmtId="197" fontId="12" fillId="0" borderId="0"/>
    <xf numFmtId="198" fontId="12" fillId="0" borderId="0"/>
    <xf numFmtId="197" fontId="12" fillId="0" borderId="0"/>
    <xf numFmtId="0" fontId="104" fillId="0" borderId="0" applyProtection="0"/>
    <xf numFmtId="14" fontId="53" fillId="0" borderId="0"/>
    <xf numFmtId="199" fontId="80" fillId="0" borderId="31"/>
    <xf numFmtId="180" fontId="12" fillId="0" borderId="0"/>
    <xf numFmtId="180" fontId="12" fillId="0" borderId="0"/>
    <xf numFmtId="200" fontId="12" fillId="0" borderId="0"/>
    <xf numFmtId="180" fontId="12" fillId="0" borderId="0"/>
    <xf numFmtId="0" fontId="34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/>
    <xf numFmtId="0" fontId="38" fillId="0" borderId="0"/>
    <xf numFmtId="0" fontId="38" fillId="0" borderId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04" fillId="0" borderId="0" applyProtection="0"/>
    <xf numFmtId="0" fontId="109" fillId="0" borderId="0" applyNumberFormat="0" applyFill="0" applyBorder="0" applyAlignment="0" applyProtection="0"/>
    <xf numFmtId="0" fontId="39" fillId="63" borderId="0" applyNumberFormat="0" applyBorder="0" applyAlignment="0" applyProtection="0"/>
    <xf numFmtId="0" fontId="110" fillId="107" borderId="0" applyNumberFormat="0" applyBorder="0" applyAlignment="0" applyProtection="0"/>
    <xf numFmtId="0" fontId="20" fillId="107" borderId="0"/>
    <xf numFmtId="0" fontId="39" fillId="63" borderId="0"/>
    <xf numFmtId="0" fontId="39" fillId="63" borderId="0"/>
    <xf numFmtId="0" fontId="20" fillId="3" borderId="0" applyNumberFormat="0" applyBorder="0" applyAlignment="0" applyProtection="0"/>
    <xf numFmtId="0" fontId="39" fillId="63" borderId="0" applyNumberFormat="0" applyBorder="0" applyAlignment="0" applyProtection="0"/>
    <xf numFmtId="0" fontId="111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111" fillId="63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6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36" borderId="0" applyNumberFormat="0" applyBorder="0" applyAlignment="0" applyProtection="0"/>
    <xf numFmtId="0" fontId="113" fillId="3" borderId="0" applyNumberFormat="0" applyBorder="0" applyAlignment="0" applyProtection="0"/>
    <xf numFmtId="0" fontId="20" fillId="3" borderId="0" applyNumberFormat="0" applyBorder="0" applyAlignment="0" applyProtection="0"/>
    <xf numFmtId="38" fontId="13" fillId="54" borderId="0"/>
    <xf numFmtId="38" fontId="13" fillId="54" borderId="0"/>
    <xf numFmtId="0" fontId="40" fillId="0" borderId="18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0" fontId="114" fillId="0" borderId="6" applyNumberFormat="0" applyFill="0" applyAlignment="0" applyProtection="0"/>
    <xf numFmtId="0" fontId="17" fillId="0" borderId="6"/>
    <xf numFmtId="0" fontId="41" fillId="0" borderId="19"/>
    <xf numFmtId="0" fontId="41" fillId="0" borderId="19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7" fillId="0" borderId="6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116" fillId="0" borderId="6" applyNumberFormat="0" applyFill="0" applyAlignment="0" applyProtection="0"/>
    <xf numFmtId="0" fontId="42" fillId="0" borderId="20" applyNumberFormat="0" applyFill="0" applyAlignment="0" applyProtection="0"/>
    <xf numFmtId="0" fontId="117" fillId="0" borderId="35" applyNumberFormat="0" applyFill="0" applyAlignment="0" applyProtection="0"/>
    <xf numFmtId="0" fontId="18" fillId="0" borderId="35"/>
    <xf numFmtId="0" fontId="42" fillId="0" borderId="20"/>
    <xf numFmtId="0" fontId="42" fillId="0" borderId="20"/>
    <xf numFmtId="0" fontId="18" fillId="0" borderId="7" applyNumberFormat="0" applyFill="0" applyAlignment="0" applyProtection="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8" fillId="0" borderId="7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119" fillId="0" borderId="7" applyNumberFormat="0" applyFill="0" applyAlignment="0" applyProtection="0"/>
    <xf numFmtId="0" fontId="43" fillId="0" borderId="21" applyNumberFormat="0" applyFill="0" applyAlignment="0" applyProtection="0"/>
    <xf numFmtId="0" fontId="120" fillId="0" borderId="8" applyNumberFormat="0" applyFill="0" applyAlignment="0" applyProtection="0"/>
    <xf numFmtId="0" fontId="19" fillId="0" borderId="8"/>
    <xf numFmtId="0" fontId="43" fillId="0" borderId="21"/>
    <xf numFmtId="0" fontId="121" fillId="0" borderId="21" applyNumberFormat="0" applyFill="0" applyAlignment="0" applyProtection="0"/>
    <xf numFmtId="0" fontId="43" fillId="0" borderId="21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43" fillId="0" borderId="21"/>
    <xf numFmtId="0" fontId="43" fillId="0" borderId="21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21" fillId="0" borderId="21" applyNumberFormat="0" applyFill="0" applyAlignment="0" applyProtection="0"/>
    <xf numFmtId="0" fontId="43" fillId="0" borderId="21" applyNumberFormat="0" applyFill="0" applyAlignment="0" applyProtection="0"/>
    <xf numFmtId="0" fontId="122" fillId="0" borderId="8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1" fontId="123" fillId="0" borderId="36">
      <alignment horizontal="left"/>
    </xf>
    <xf numFmtId="201" fontId="123" fillId="0" borderId="36">
      <alignment horizontal="left"/>
    </xf>
    <xf numFmtId="201" fontId="123" fillId="0" borderId="36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5" fillId="0" borderId="37">
      <alignment horizontal="right"/>
    </xf>
    <xf numFmtId="0" fontId="125" fillId="0" borderId="37">
      <alignment horizontal="right"/>
    </xf>
    <xf numFmtId="0" fontId="125" fillId="0" borderId="37">
      <alignment horizontal="righ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6" fillId="0" borderId="0" applyProtection="0"/>
    <xf numFmtId="0" fontId="127" fillId="0" borderId="0" applyProtection="0"/>
    <xf numFmtId="0" fontId="128" fillId="0" borderId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134" fillId="64" borderId="9" applyNumberFormat="0" applyAlignment="0" applyProtection="0"/>
    <xf numFmtId="0" fontId="22" fillId="108" borderId="9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22" fillId="6" borderId="9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6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22" applyNumberFormat="0" applyFill="0" applyAlignment="0" applyProtection="0"/>
    <xf numFmtId="0" fontId="137" fillId="0" borderId="11" applyNumberFormat="0" applyFill="0" applyAlignment="0" applyProtection="0"/>
    <xf numFmtId="0" fontId="25" fillId="0" borderId="11"/>
    <xf numFmtId="0" fontId="45" fillId="0" borderId="22"/>
    <xf numFmtId="0" fontId="45" fillId="0" borderId="22"/>
    <xf numFmtId="0" fontId="25" fillId="0" borderId="11" applyNumberFormat="0" applyFill="0" applyAlignment="0" applyProtection="0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45" fillId="0" borderId="22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138" fillId="0" borderId="22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45" fillId="0" borderId="22" applyNumberFormat="0" applyFill="0" applyAlignment="0" applyProtection="0"/>
    <xf numFmtId="0" fontId="140" fillId="0" borderId="11" applyNumberFormat="0" applyFill="0" applyAlignment="0" applyProtection="0"/>
    <xf numFmtId="0" fontId="25" fillId="0" borderId="11" applyNumberFormat="0" applyFill="0" applyAlignment="0" applyProtection="0"/>
    <xf numFmtId="0" fontId="46" fillId="62" borderId="0" applyNumberFormat="0" applyBorder="0" applyAlignment="0" applyProtection="0"/>
    <xf numFmtId="0" fontId="141" fillId="109" borderId="0" applyNumberFormat="0" applyBorder="0" applyAlignment="0" applyProtection="0"/>
    <xf numFmtId="0" fontId="61" fillId="109" borderId="0"/>
    <xf numFmtId="0" fontId="46" fillId="62" borderId="0"/>
    <xf numFmtId="0" fontId="46" fillId="62" borderId="0"/>
    <xf numFmtId="0" fontId="61" fillId="5" borderId="0" applyNumberFormat="0" applyBorder="0" applyAlignment="0" applyProtection="0"/>
    <xf numFmtId="0" fontId="46" fillId="62" borderId="0" applyNumberFormat="0" applyBorder="0" applyAlignment="0" applyProtection="0"/>
    <xf numFmtId="0" fontId="142" fillId="62" borderId="0" applyNumberFormat="0" applyBorder="0" applyAlignment="0" applyProtection="0"/>
    <xf numFmtId="0" fontId="46" fillId="62" borderId="0"/>
    <xf numFmtId="0" fontId="46" fillId="56" borderId="0" applyNumberFormat="0" applyBorder="0" applyAlignment="0" applyProtection="0"/>
    <xf numFmtId="0" fontId="142" fillId="62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6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46" fillId="56" borderId="0" applyNumberFormat="0" applyBorder="0" applyAlignment="0" applyProtection="0"/>
    <xf numFmtId="0" fontId="144" fillId="5" borderId="0" applyNumberFormat="0" applyBorder="0" applyAlignment="0" applyProtection="0"/>
    <xf numFmtId="0" fontId="61" fillId="5" borderId="0" applyNumberFormat="0" applyBorder="0" applyAlignment="0" applyProtection="0"/>
    <xf numFmtId="0" fontId="145" fillId="0" borderId="0"/>
    <xf numFmtId="204" fontId="146" fillId="0" borderId="0"/>
    <xf numFmtId="205" fontId="12" fillId="0" borderId="0"/>
    <xf numFmtId="204" fontId="147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66" fillId="0" borderId="0"/>
    <xf numFmtId="0" fontId="3" fillId="0" borderId="0"/>
    <xf numFmtId="0" fontId="7" fillId="0" borderId="0"/>
    <xf numFmtId="0" fontId="6" fillId="0" borderId="0"/>
    <xf numFmtId="0" fontId="7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148" fillId="0" borderId="0"/>
    <xf numFmtId="0" fontId="102" fillId="0" borderId="0"/>
    <xf numFmtId="0" fontId="67" fillId="0" borderId="0"/>
    <xf numFmtId="0" fontId="148" fillId="0" borderId="0"/>
    <xf numFmtId="0" fontId="100" fillId="0" borderId="0"/>
    <xf numFmtId="0" fontId="60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3" fillId="0" borderId="0"/>
    <xf numFmtId="0" fontId="79" fillId="0" borderId="0"/>
    <xf numFmtId="0" fontId="53" fillId="0" borderId="0"/>
    <xf numFmtId="0" fontId="79" fillId="0" borderId="0"/>
    <xf numFmtId="0" fontId="53" fillId="0" borderId="0"/>
    <xf numFmtId="0" fontId="101" fillId="0" borderId="0"/>
    <xf numFmtId="0" fontId="8" fillId="0" borderId="0"/>
    <xf numFmtId="0" fontId="79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5" fillId="0" borderId="0"/>
    <xf numFmtId="0" fontId="60" fillId="0" borderId="0"/>
    <xf numFmtId="0" fontId="7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6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0" fillId="104" borderId="10" applyNumberFormat="0" applyAlignment="0" applyProtection="0"/>
    <xf numFmtId="0" fontId="23" fillId="104" borderId="1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23" fillId="7" borderId="10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23" fillId="7" borderId="10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3" fillId="7" borderId="10" applyNumberFormat="0" applyAlignment="0" applyProtection="0"/>
    <xf numFmtId="0" fontId="23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154" fillId="0" borderId="0" applyNumberFormat="0" applyProtection="0">
      <alignment horizontal="left" vertical="center" indent="1"/>
    </xf>
    <xf numFmtId="4" fontId="154" fillId="0" borderId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>
      <alignment horizontal="left" vertical="center" indent="1"/>
    </xf>
    <xf numFmtId="4" fontId="156" fillId="114" borderId="0" applyNumberFormat="0" applyProtection="0">
      <alignment horizontal="left" vertical="center" indent="1"/>
    </xf>
    <xf numFmtId="4" fontId="156" fillId="114" borderId="0">
      <alignment horizontal="left" vertical="center" indent="1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161" fillId="0" borderId="0">
      <alignment horizontal="left"/>
    </xf>
    <xf numFmtId="49" fontId="53" fillId="0" borderId="0"/>
    <xf numFmtId="0" fontId="3" fillId="0" borderId="0" applyFill="0" applyBorder="0" applyAlignment="0"/>
    <xf numFmtId="0" fontId="3" fillId="0" borderId="0"/>
    <xf numFmtId="190" fontId="3" fillId="0" borderId="0" applyFill="0" applyBorder="0" applyAlignment="0"/>
    <xf numFmtId="190" fontId="3" fillId="0" borderId="0"/>
    <xf numFmtId="40" fontId="81" fillId="0" borderId="0"/>
    <xf numFmtId="0" fontId="4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/>
    <xf numFmtId="0" fontId="164" fillId="0" borderId="0"/>
    <xf numFmtId="0" fontId="164" fillId="0" borderId="0"/>
    <xf numFmtId="0" fontId="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29" fillId="0" borderId="14"/>
    <xf numFmtId="0" fontId="50" fillId="0" borderId="14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29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2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8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1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1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208" fontId="173" fillId="0" borderId="0"/>
    <xf numFmtId="38" fontId="173" fillId="0" borderId="0"/>
    <xf numFmtId="40" fontId="173" fillId="0" borderId="0"/>
    <xf numFmtId="174" fontId="10" fillId="0" borderId="0"/>
    <xf numFmtId="171" fontId="173" fillId="0" borderId="0"/>
    <xf numFmtId="171" fontId="173" fillId="0" borderId="0"/>
    <xf numFmtId="0" fontId="3" fillId="0" borderId="0"/>
    <xf numFmtId="0" fontId="3" fillId="0" borderId="0"/>
    <xf numFmtId="0" fontId="172" fillId="0" borderId="0"/>
    <xf numFmtId="0" fontId="174" fillId="0" borderId="0"/>
    <xf numFmtId="0" fontId="174" fillId="0" borderId="0"/>
    <xf numFmtId="0" fontId="3" fillId="0" borderId="0"/>
    <xf numFmtId="190" fontId="175" fillId="0" borderId="0" applyFont="0" applyFill="0" applyBorder="0" applyAlignment="0" applyProtection="0"/>
    <xf numFmtId="209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0" fontId="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7" fillId="0" borderId="0"/>
    <xf numFmtId="207" fontId="178" fillId="0" borderId="0" applyFont="0" applyFill="0" applyBorder="0" applyAlignment="0" applyProtection="0"/>
    <xf numFmtId="206" fontId="178" fillId="0" borderId="0" applyFont="0" applyFill="0" applyBorder="0" applyAlignment="0" applyProtection="0"/>
    <xf numFmtId="0" fontId="179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4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0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39" applyNumberFormat="0" applyBorder="0" applyAlignment="0" applyProtection="0"/>
    <xf numFmtId="0" fontId="181" fillId="0" borderId="0"/>
    <xf numFmtId="0" fontId="2" fillId="0" borderId="0"/>
    <xf numFmtId="0" fontId="2" fillId="0" borderId="0"/>
    <xf numFmtId="0" fontId="17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0" fontId="174" fillId="0" borderId="0"/>
    <xf numFmtId="0" fontId="2" fillId="0" borderId="0"/>
    <xf numFmtId="212" fontId="2" fillId="0" borderId="0"/>
    <xf numFmtId="0" fontId="182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4" fillId="0" borderId="0"/>
    <xf numFmtId="43" fontId="101" fillId="0" borderId="0" applyFont="0" applyFill="0" applyBorder="0" applyAlignment="0" applyProtection="0"/>
    <xf numFmtId="213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0" fontId="101" fillId="0" borderId="0"/>
    <xf numFmtId="0" fontId="6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0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0" fillId="0" borderId="0">
      <alignment vertical="center"/>
    </xf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3" fontId="2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8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7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7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7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7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7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7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7" fillId="64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7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7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7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7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7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7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7" fillId="88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35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/>
    <xf numFmtId="41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8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4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 applyNumberFormat="0" applyAlignment="0" applyProtection="0"/>
    <xf numFmtId="202" fontId="124" fillId="0" borderId="49">
      <alignment horizontal="left"/>
    </xf>
    <xf numFmtId="0" fontId="40" fillId="0" borderId="40">
      <alignment horizontal="left" vertical="center"/>
    </xf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154" fillId="62" borderId="46">
      <alignment horizontal="left" vertical="top" indent="1"/>
    </xf>
    <xf numFmtId="0" fontId="48" fillId="54" borderId="43" applyNumberFormat="0" applyAlignment="0" applyProtection="0"/>
    <xf numFmtId="0" fontId="3" fillId="57" borderId="45" applyNumberFormat="0" applyFont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88" borderId="46" applyNumberFormat="0" applyProtection="0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35" fillId="52" borderId="44" applyNumberFormat="0" applyAlignment="0" applyProtection="0"/>
    <xf numFmtId="0" fontId="35" fillId="54" borderId="44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57" fillId="0" borderId="46">
      <alignment horizontal="right"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84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4" fontId="53" fillId="99" borderId="46">
      <alignment horizontal="right" vertical="center"/>
    </xf>
    <xf numFmtId="0" fontId="48" fillId="54" borderId="43"/>
    <xf numFmtId="0" fontId="60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3" fillId="97" borderId="46">
      <alignment horizontal="right" vertical="center"/>
    </xf>
    <xf numFmtId="0" fontId="8" fillId="55" borderId="45"/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>
      <alignment horizontal="left" vertical="top" indent="1"/>
    </xf>
    <xf numFmtId="202" fontId="124" fillId="0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50" fillId="0" borderId="47"/>
    <xf numFmtId="0" fontId="50" fillId="0" borderId="47" applyNumberFormat="0" applyFill="0" applyAlignment="0" applyProtection="0"/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4" fontId="53" fillId="102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4" fontId="53" fillId="65" borderId="46" applyNumberFormat="0" applyProtection="0">
      <alignment horizontal="right" vertical="center"/>
    </xf>
    <xf numFmtId="0" fontId="35" fillId="54" borderId="44" applyNumberFormat="0" applyAlignment="0" applyProtection="0"/>
    <xf numFmtId="0" fontId="94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0" fillId="0" borderId="47" applyNumberFormat="0" applyFill="0" applyAlignment="0" applyProtection="0"/>
    <xf numFmtId="4" fontId="53" fillId="84" borderId="46">
      <alignment horizontal="right" vertical="center"/>
    </xf>
    <xf numFmtId="4" fontId="53" fillId="84" borderId="46">
      <alignment horizontal="right" vertical="center"/>
    </xf>
    <xf numFmtId="0" fontId="76" fillId="115" borderId="46" applyNumberFormat="0" applyProtection="0">
      <alignment horizontal="left" vertical="center" indent="1"/>
    </xf>
    <xf numFmtId="4" fontId="53" fillId="65" borderId="46">
      <alignment horizontal="right" vertical="center"/>
    </xf>
    <xf numFmtId="0" fontId="60" fillId="55" borderId="45" applyNumberFormat="0" applyFon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76" fillId="88" borderId="46">
      <alignment horizontal="left" vertical="center" indent="1"/>
    </xf>
    <xf numFmtId="0" fontId="48" fillId="52" borderId="43" applyNumberFormat="0" applyAlignment="0" applyProtection="0"/>
    <xf numFmtId="0" fontId="167" fillId="0" borderId="47" applyNumberFormat="0" applyFill="0" applyAlignment="0" applyProtection="0"/>
    <xf numFmtId="4" fontId="53" fillId="111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115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4" fontId="53" fillId="51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4" fillId="64" borderId="44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4" fontId="154" fillId="62" borderId="46">
      <alignment vertical="center"/>
    </xf>
    <xf numFmtId="4" fontId="154" fillId="62" borderId="46">
      <alignment vertical="center"/>
    </xf>
    <xf numFmtId="0" fontId="48" fillId="52" borderId="43" applyNumberFormat="0" applyAlignment="0" applyProtection="0"/>
    <xf numFmtId="0" fontId="48" fillId="54" borderId="43"/>
    <xf numFmtId="0" fontId="50" fillId="0" borderId="47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2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0" fontId="8" fillId="55" borderId="45" applyNumberFormat="0" applyFont="0" applyAlignment="0" applyProtection="0"/>
    <xf numFmtId="0" fontId="133" fillId="64" borderId="44" applyNumberFormat="0" applyAlignment="0" applyProtection="0"/>
    <xf numFmtId="4" fontId="53" fillId="112" borderId="46" applyNumberFormat="0" applyProtection="0">
      <alignment horizontal="right" vertical="center"/>
    </xf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50" fillId="0" borderId="47"/>
    <xf numFmtId="4" fontId="160" fillId="118" borderId="46">
      <alignment horizontal="right" vertical="center"/>
    </xf>
    <xf numFmtId="0" fontId="50" fillId="0" borderId="47"/>
    <xf numFmtId="4" fontId="160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117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0" fontId="3" fillId="57" borderId="45" applyNumberFormat="0" applyFont="0" applyAlignment="0" applyProtection="0"/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53" fillId="88" borderId="46">
      <alignment horizontal="right" vertical="center"/>
    </xf>
    <xf numFmtId="4" fontId="53" fillId="115" borderId="46">
      <alignment horizontal="right" vertical="center"/>
    </xf>
    <xf numFmtId="10" fontId="13" fillId="55" borderId="48" applyNumberFormat="0" applyBorder="0" applyAlignment="0" applyProtection="0"/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53" fillId="55" borderId="46" applyNumberFormat="0" applyProtection="0">
      <alignment horizontal="left" vertical="center" indent="1"/>
    </xf>
    <xf numFmtId="0" fontId="154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33" fillId="39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0" borderId="46">
      <alignment horizontal="right" vertical="center"/>
    </xf>
    <xf numFmtId="0" fontId="123" fillId="1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2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8" fillId="52" borderId="43" applyNumberFormat="0" applyAlignment="0" applyProtection="0"/>
    <xf numFmtId="4" fontId="154" fillId="62" borderId="46">
      <alignment horizontal="left" vertical="center" indent="1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2" fontId="124" fillId="0" borderId="49">
      <alignment horizontal="left"/>
    </xf>
    <xf numFmtId="10" fontId="13" fillId="55" borderId="48"/>
    <xf numFmtId="0" fontId="48" fillId="54" borderId="43"/>
    <xf numFmtId="0" fontId="48" fillId="54" borderId="43"/>
    <xf numFmtId="0" fontId="48" fillId="52" borderId="43" applyNumberFormat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" fillId="55" borderId="45"/>
    <xf numFmtId="0" fontId="48" fillId="54" borderId="43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35" fillId="54" borderId="44"/>
    <xf numFmtId="4" fontId="53" fillId="95" borderId="46" applyNumberFormat="0" applyProtection="0">
      <alignment horizontal="righ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8" fillId="55" borderId="45" applyNumberFormat="0" applyFont="0" applyAlignment="0" applyProtection="0"/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60" fillId="55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48" fillId="54" borderId="43" applyNumberFormat="0" applyAlignment="0" applyProtection="0"/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76" fillId="116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4" borderId="43" applyNumberFormat="0" applyAlignment="0" applyProtection="0"/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76" fillId="43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76" fillId="0" borderId="46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0" fillId="0" borderId="47"/>
    <xf numFmtId="0" fontId="50" fillId="0" borderId="47"/>
    <xf numFmtId="4" fontId="157" fillId="113" borderId="46" applyNumberFormat="0" applyProtection="0">
      <alignment horizontal="left" vertical="center" indent="1"/>
    </xf>
    <xf numFmtId="0" fontId="167" fillId="0" borderId="47" applyNumberFormat="0" applyFill="0" applyAlignment="0" applyProtection="0"/>
    <xf numFmtId="0" fontId="76" fillId="115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4" fontId="53" fillId="84" borderId="46" applyNumberFormat="0" applyProtection="0">
      <alignment horizontal="right" vertical="center"/>
    </xf>
    <xf numFmtId="0" fontId="50" fillId="0" borderId="47" applyNumberFormat="0" applyFill="0" applyAlignment="0" applyProtection="0"/>
    <xf numFmtId="4" fontId="155" fillId="62" borderId="46">
      <alignment vertical="center"/>
    </xf>
    <xf numFmtId="0" fontId="44" fillId="64" borderId="44" applyNumberFormat="0" applyAlignment="0" applyProtection="0"/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76" fillId="116" borderId="46">
      <alignment horizontal="left" vertical="center" indent="1"/>
    </xf>
    <xf numFmtId="0" fontId="76" fillId="0" borderId="46">
      <alignment horizontal="left" vertical="center" indent="1"/>
    </xf>
    <xf numFmtId="0" fontId="50" fillId="0" borderId="47"/>
    <xf numFmtId="4" fontId="53" fillId="102" borderId="46" applyNumberFormat="0" applyProtection="0">
      <alignment horizontal="right" vertical="center"/>
    </xf>
    <xf numFmtId="0" fontId="76" fillId="116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102" borderId="46" applyNumberFormat="0" applyProtection="0">
      <alignment horizontal="right" vertical="center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0" fontId="133" fillId="64" borderId="44" applyNumberFormat="0" applyAlignment="0" applyProtection="0"/>
    <xf numFmtId="10" fontId="13" fillId="55" borderId="48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76" fillId="115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123" fillId="1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35" fillId="5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10" fontId="13" fillId="55" borderId="48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/>
    <xf numFmtId="0" fontId="167" fillId="0" borderId="47" applyNumberFormat="0" applyFill="0" applyAlignment="0" applyProtection="0"/>
    <xf numFmtId="0" fontId="44" fillId="64" borderId="44"/>
    <xf numFmtId="0" fontId="3" fillId="55" borderId="45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0" fontId="60" fillId="57" borderId="45" applyNumberFormat="0" applyFont="0" applyAlignment="0" applyProtection="0"/>
    <xf numFmtId="4" fontId="53" fillId="97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60" fillId="55" borderId="45" applyNumberFormat="0" applyFont="0" applyAlignment="0" applyProtection="0"/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0" fontId="151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0" fontId="76" fillId="55" borderId="46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4" fontId="53" fillId="43" borderId="46" applyNumberFormat="0" applyProtection="0">
      <alignment horizontal="right" vertical="center"/>
    </xf>
    <xf numFmtId="0" fontId="35" fillId="52" borderId="44" applyNumberFormat="0" applyAlignment="0" applyProtection="0"/>
    <xf numFmtId="0" fontId="76" fillId="115" borderId="46" applyNumberFormat="0" applyProtection="0">
      <alignment horizontal="left" vertical="top" indent="1"/>
    </xf>
    <xf numFmtId="0" fontId="35" fillId="54" borderId="44" applyNumberFormat="0" applyAlignment="0" applyProtection="0"/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39" borderId="44" applyNumberFormat="0" applyAlignment="0" applyProtection="0"/>
    <xf numFmtId="4" fontId="158" fillId="55" borderId="46">
      <alignment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0" fontId="53" fillId="5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8" fillId="118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118" borderId="46">
      <alignment horizontal="right" vertical="center"/>
    </xf>
    <xf numFmtId="4" fontId="53" fillId="55" borderId="46">
      <alignment horizontal="left" vertical="center" indent="1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/>
    <xf numFmtId="4" fontId="158" fillId="118" borderId="46">
      <alignment horizontal="right" vertical="center"/>
    </xf>
    <xf numFmtId="0" fontId="133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8" fillId="118" borderId="46">
      <alignment horizontal="right" vertical="center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50" fillId="0" borderId="47"/>
    <xf numFmtId="4" fontId="160" fillId="119" borderId="46" applyNumberFormat="0" applyProtection="0">
      <alignment horizontal="right" vertical="center"/>
    </xf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116" borderId="46" applyNumberFormat="0" applyProtection="0">
      <alignment horizontal="left" vertical="center" indent="1"/>
    </xf>
    <xf numFmtId="4" fontId="158" fillId="119" borderId="46" applyNumberFormat="0" applyProtection="0">
      <alignment horizontal="right" vertical="center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50" fillId="0" borderId="47" applyNumberFormat="0" applyFill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151" fillId="54" borderId="43" applyNumberFormat="0" applyAlignment="0" applyProtection="0"/>
    <xf numFmtId="0" fontId="35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8" fillId="54" borderId="43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94" fillId="52" borderId="44" applyNumberForma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151" fillId="52" borderId="43" applyNumberFormat="0" applyAlignment="0" applyProtection="0"/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116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55" borderId="46">
      <alignment horizontal="left" vertical="top" indent="1"/>
    </xf>
    <xf numFmtId="4" fontId="154" fillId="62" borderId="46">
      <alignment vertical="center"/>
    </xf>
    <xf numFmtId="4" fontId="154" fillId="62" borderId="46">
      <alignment horizontal="left" vertical="center" indent="1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102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0" fontId="35" fillId="54" borderId="44"/>
    <xf numFmtId="0" fontId="35" fillId="54" borderId="44"/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154" fillId="62" borderId="46" applyNumberFormat="0" applyProtection="0">
      <alignment horizontal="left" vertical="top" indent="1"/>
    </xf>
    <xf numFmtId="4" fontId="53" fillId="82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155" fillId="62" borderId="46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60" fillId="55" borderId="45" applyNumberFormat="0" applyFont="0" applyAlignment="0" applyProtection="0"/>
    <xf numFmtId="0" fontId="8" fillId="55" borderId="45"/>
    <xf numFmtId="0" fontId="8" fillId="55" borderId="45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3" fillId="5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4" fontId="158" fillId="55" borderId="46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44" fillId="64" borderId="44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/>
    <xf numFmtId="0" fontId="35" fillId="54" borderId="44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94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4" fontId="157" fillId="113" borderId="46" applyNumberFormat="0" applyProtection="0">
      <alignment horizontal="left" vertical="center" indent="1"/>
    </xf>
    <xf numFmtId="4" fontId="53" fillId="8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23" fillId="1" borderId="49">
      <alignment horizontal="left"/>
    </xf>
    <xf numFmtId="0" fontId="76" fillId="115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16" fillId="0" borderId="0" applyNumberForma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6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6" fontId="62" fillId="0" borderId="0" applyFont="0" applyFill="0" applyBorder="0" applyAlignment="0" applyProtection="0"/>
    <xf numFmtId="217" fontId="62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2" fillId="0" borderId="54" quotePrefix="1" pivotButton="1" applyNumberFormat="0" applyFont="0" applyBorder="0">
      <alignment horizontal="justify" vertical="justify" textRotation="90"/>
      <protection locked="0"/>
    </xf>
    <xf numFmtId="0" fontId="53" fillId="0" borderId="0">
      <alignment vertical="top"/>
    </xf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" fontId="3" fillId="55" borderId="0"/>
    <xf numFmtId="0" fontId="201" fillId="0" borderId="0"/>
    <xf numFmtId="0" fontId="201" fillId="0" borderId="0"/>
    <xf numFmtId="0" fontId="10" fillId="0" borderId="0"/>
    <xf numFmtId="0" fontId="53" fillId="0" borderId="0">
      <alignment vertical="top"/>
    </xf>
    <xf numFmtId="223" fontId="62" fillId="0" borderId="0" applyFont="0" applyFill="0" applyBorder="0" applyAlignment="0" applyProtection="0"/>
    <xf numFmtId="223" fontId="62" fillId="0" borderId="0" applyFont="0" applyFill="0" applyBorder="0" applyAlignment="0" applyProtection="0"/>
    <xf numFmtId="0" fontId="3" fillId="0" borderId="0"/>
    <xf numFmtId="0" fontId="3" fillId="0" borderId="0"/>
    <xf numFmtId="0" fontId="201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1" fillId="0" borderId="0"/>
    <xf numFmtId="0" fontId="3" fillId="0" borderId="0"/>
    <xf numFmtId="0" fontId="207" fillId="7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2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09" fillId="0" borderId="0"/>
    <xf numFmtId="39" fontId="209" fillId="0" borderId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Protection="0">
      <alignment horizontal="right"/>
    </xf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201" fillId="0" borderId="0"/>
    <xf numFmtId="0" fontId="3" fillId="0" borderId="0"/>
    <xf numFmtId="0" fontId="3" fillId="0" borderId="0"/>
    <xf numFmtId="0" fontId="3" fillId="0" borderId="0"/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211" fillId="0" borderId="56" applyNumberFormat="0" applyFill="0" applyProtection="0">
      <alignment horizontal="center"/>
    </xf>
    <xf numFmtId="0" fontId="211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0" fontId="212" fillId="0" borderId="0" applyNumberFormat="0" applyFill="0" applyBorder="0" applyProtection="0">
      <alignment horizontal="centerContinuous"/>
    </xf>
    <xf numFmtId="0" fontId="157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13" fillId="0" borderId="0" applyFont="0" applyFill="0" applyBorder="0" applyAlignment="0" applyProtection="0"/>
    <xf numFmtId="0" fontId="10" fillId="0" borderId="0"/>
    <xf numFmtId="41" fontId="21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231" fontId="3" fillId="0" borderId="0" applyFont="0" applyFill="0" applyBorder="0" applyAlignment="0" applyProtection="0"/>
    <xf numFmtId="0" fontId="10" fillId="0" borderId="0"/>
    <xf numFmtId="0" fontId="218" fillId="0" borderId="0"/>
    <xf numFmtId="180" fontId="219" fillId="0" borderId="0" applyFont="0" applyFill="0" applyBorder="0" applyAlignment="0" applyProtection="0"/>
    <xf numFmtId="10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221" fillId="34" borderId="0" applyNumberFormat="0" applyBorder="0" applyAlignment="0" applyProtection="0">
      <alignment vertical="center"/>
    </xf>
    <xf numFmtId="0" fontId="221" fillId="35" borderId="0" applyNumberFormat="0" applyBorder="0" applyAlignment="0" applyProtection="0">
      <alignment vertical="center"/>
    </xf>
    <xf numFmtId="0" fontId="221" fillId="36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38" borderId="0" applyNumberFormat="0" applyBorder="0" applyAlignment="0" applyProtection="0">
      <alignment vertical="center"/>
    </xf>
    <xf numFmtId="0" fontId="221" fillId="39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/>
    <xf numFmtId="0" fontId="223" fillId="0" borderId="0"/>
    <xf numFmtId="208" fontId="173" fillId="0" borderId="0"/>
    <xf numFmtId="0" fontId="222" fillId="0" borderId="0" applyNumberFormat="0" applyFill="0" applyBorder="0" applyAlignment="0" applyProtection="0"/>
    <xf numFmtId="0" fontId="224" fillId="0" borderId="0" applyBorder="0">
      <protection locked="0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2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1" borderId="0" applyNumberFormat="0" applyBorder="0" applyAlignment="0" applyProtection="0">
      <alignment vertical="center"/>
    </xf>
    <xf numFmtId="0" fontId="221" fillId="42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227" fillId="44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2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2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2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2" fillId="128" borderId="0" applyNumberFormat="0" applyBorder="0" applyAlignment="0" applyProtection="0"/>
    <xf numFmtId="41" fontId="13" fillId="0" borderId="0">
      <alignment horizontal="right"/>
    </xf>
    <xf numFmtId="43" fontId="13" fillId="0" borderId="0">
      <alignment horizontal="right"/>
    </xf>
    <xf numFmtId="232" fontId="3" fillId="66" borderId="58">
      <alignment horizontal="center" vertical="center"/>
    </xf>
    <xf numFmtId="0" fontId="228" fillId="129" borderId="0" applyNumberFormat="0" applyProtection="0">
      <alignment horizontal="center"/>
      <protection locked="0" hidden="1"/>
    </xf>
    <xf numFmtId="9" fontId="229" fillId="0" borderId="0" applyFont="0" applyFill="0" applyBorder="0" applyAlignment="0" applyProtection="0"/>
    <xf numFmtId="0" fontId="3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72" fillId="0" borderId="0" applyAlignment="0"/>
    <xf numFmtId="0" fontId="232" fillId="0" borderId="0"/>
    <xf numFmtId="0" fontId="213" fillId="0" borderId="0">
      <alignment horizontal="center" wrapText="1"/>
      <protection locked="0"/>
    </xf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37" fontId="233" fillId="0" borderId="0" applyNumberForma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/>
    <xf numFmtId="0" fontId="78" fillId="0" borderId="1" applyNumberFormat="0" applyFill="0" applyAlignment="0" applyProtection="0"/>
    <xf numFmtId="0" fontId="201" fillId="0" borderId="48"/>
    <xf numFmtId="0" fontId="236" fillId="130" borderId="48"/>
    <xf numFmtId="0" fontId="236" fillId="131" borderId="48"/>
    <xf numFmtId="49" fontId="237" fillId="0" borderId="0" applyFont="0" applyFill="0" applyBorder="0" applyAlignment="0" applyProtection="0">
      <alignment horizontal="left"/>
    </xf>
    <xf numFmtId="233" fontId="76" fillId="0" borderId="0" applyAlignment="0" applyProtection="0"/>
    <xf numFmtId="180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38" fillId="0" borderId="59" applyNumberFormat="0" applyAlignment="0" applyProtection="0">
      <alignment horizontal="left" wrapText="1"/>
    </xf>
    <xf numFmtId="49" fontId="238" fillId="0" borderId="0" applyNumberFormat="0" applyAlignment="0" applyProtection="0">
      <alignment horizontal="left" wrapText="1"/>
    </xf>
    <xf numFmtId="49" fontId="239" fillId="0" borderId="0" applyAlignment="0" applyProtection="0">
      <alignment horizontal="left"/>
    </xf>
    <xf numFmtId="180" fontId="213" fillId="0" borderId="0" applyFont="0" applyFill="0" applyBorder="0" applyAlignment="0" applyProtection="0"/>
    <xf numFmtId="0" fontId="193" fillId="0" borderId="0"/>
    <xf numFmtId="19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236" fillId="0" borderId="0"/>
    <xf numFmtId="0" fontId="56" fillId="0" borderId="0" applyFill="0" applyBorder="0" applyProtection="0">
      <alignment horizontal="center"/>
      <protection locked="0"/>
    </xf>
    <xf numFmtId="3" fontId="62" fillId="0" borderId="48"/>
    <xf numFmtId="0" fontId="240" fillId="0" borderId="1" applyNumberFormat="0" applyFill="0" applyProtection="0">
      <alignment horizontal="center"/>
    </xf>
    <xf numFmtId="0" fontId="241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4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8" fontId="3" fillId="0" borderId="0" applyFont="0" applyFill="0"/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36" fontId="6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79" fillId="0" borderId="0"/>
    <xf numFmtId="43" fontId="79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7" fontId="219" fillId="0" borderId="0" applyFont="0" applyFill="0" applyBorder="0" applyAlignment="0" applyProtection="0"/>
    <xf numFmtId="237" fontId="3" fillId="0" borderId="0" applyFont="0" applyFill="0" applyBorder="0" applyAlignment="0" applyProtection="0"/>
    <xf numFmtId="39" fontId="219" fillId="0" borderId="0" applyFont="0" applyFill="0" applyBorder="0" applyAlignment="0" applyProtection="0"/>
    <xf numFmtId="0" fontId="244" fillId="0" borderId="0"/>
    <xf numFmtId="0" fontId="201" fillId="0" borderId="0"/>
    <xf numFmtId="0" fontId="201" fillId="0" borderId="0"/>
    <xf numFmtId="0" fontId="245" fillId="0" borderId="0" applyNumberFormat="0" applyFill="0" applyBorder="0" applyAlignment="0" applyProtection="0"/>
    <xf numFmtId="0" fontId="244" fillId="0" borderId="0"/>
    <xf numFmtId="0" fontId="201" fillId="0" borderId="0"/>
    <xf numFmtId="0" fontId="201" fillId="0" borderId="0"/>
    <xf numFmtId="208" fontId="3" fillId="0" borderId="0" applyFill="0" applyBorder="0">
      <alignment horizontal="left"/>
    </xf>
    <xf numFmtId="0" fontId="246" fillId="0" borderId="0" applyNumberFormat="0" applyAlignment="0">
      <alignment horizontal="left"/>
    </xf>
    <xf numFmtId="0" fontId="247" fillId="0" borderId="0" applyNumberFormat="0" applyAlignment="0"/>
    <xf numFmtId="238" fontId="65" fillId="0" borderId="0" applyFill="0" applyBorder="0" applyProtection="0"/>
    <xf numFmtId="238" fontId="65" fillId="0" borderId="50" applyFill="0" applyProtection="0"/>
    <xf numFmtId="238" fontId="65" fillId="0" borderId="50" applyFill="0" applyProtection="0"/>
    <xf numFmtId="238" fontId="65" fillId="0" borderId="50" applyFill="0" applyProtection="0"/>
    <xf numFmtId="238" fontId="65" fillId="0" borderId="2" applyFill="0" applyProtection="0"/>
    <xf numFmtId="0" fontId="3" fillId="0" borderId="0"/>
    <xf numFmtId="0" fontId="248" fillId="0" borderId="0"/>
    <xf numFmtId="0" fontId="201" fillId="0" borderId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64" fillId="0" borderId="0" applyFont="0" applyFill="0" applyBorder="0" applyAlignment="0" applyProtection="0">
      <alignment horizontal="right"/>
    </xf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2" fontId="219" fillId="0" borderId="0" applyFont="0" applyFill="0" applyBorder="0" applyAlignment="0" applyProtection="0"/>
    <xf numFmtId="0" fontId="249" fillId="0" borderId="0"/>
    <xf numFmtId="0" fontId="213" fillId="0" borderId="0" applyFont="0" applyFill="0" applyBorder="0" applyAlignment="0" applyProtection="0"/>
    <xf numFmtId="0" fontId="249" fillId="0" borderId="52"/>
    <xf numFmtId="0" fontId="249" fillId="0" borderId="52"/>
    <xf numFmtId="0" fontId="249" fillId="0" borderId="52"/>
    <xf numFmtId="22" fontId="250" fillId="0" borderId="0" applyFont="0" applyFill="0" applyBorder="0" applyProtection="0">
      <alignment horizontal="left"/>
      <protection locked="0"/>
    </xf>
    <xf numFmtId="242" fontId="64" fillId="0" borderId="0" applyFont="0" applyFill="0" applyBorder="0" applyAlignment="0" applyProtection="0"/>
    <xf numFmtId="243" fontId="10" fillId="0" borderId="0">
      <protection locked="0"/>
    </xf>
    <xf numFmtId="14" fontId="68" fillId="0" borderId="0" applyFill="0" applyBorder="0" applyProtection="0">
      <alignment horizontal="center" vertical="top" wrapText="1"/>
      <protection locked="0"/>
    </xf>
    <xf numFmtId="14" fontId="183" fillId="0" borderId="0" applyFill="0" applyBorder="0" applyProtection="0">
      <alignment horizontal="center" vertical="top" wrapText="1"/>
      <protection locked="0"/>
    </xf>
    <xf numFmtId="14" fontId="4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244" fontId="65" fillId="0" borderId="0" applyFill="0" applyBorder="0" applyProtection="0"/>
    <xf numFmtId="244" fontId="65" fillId="0" borderId="50" applyFill="0" applyProtection="0"/>
    <xf numFmtId="244" fontId="65" fillId="0" borderId="50" applyFill="0" applyProtection="0"/>
    <xf numFmtId="244" fontId="65" fillId="0" borderId="50" applyFill="0" applyProtection="0"/>
    <xf numFmtId="244" fontId="65" fillId="0" borderId="2" applyFill="0" applyProtection="0"/>
    <xf numFmtId="38" fontId="62" fillId="0" borderId="60">
      <alignment vertical="center"/>
    </xf>
    <xf numFmtId="0" fontId="185" fillId="0" borderId="0">
      <protection locked="0"/>
    </xf>
    <xf numFmtId="245" fontId="65" fillId="0" borderId="0"/>
    <xf numFmtId="246" fontId="64" fillId="0" borderId="34" applyNumberFormat="0" applyFon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132" borderId="0" applyNumberFormat="0" applyBorder="0" applyAlignment="0" applyProtection="0"/>
    <xf numFmtId="0" fontId="50" fillId="133" borderId="0" applyNumberFormat="0" applyBorder="0" applyAlignment="0" applyProtection="0"/>
    <xf numFmtId="0" fontId="50" fillId="134" borderId="0" applyNumberFormat="0" applyBorder="0" applyAlignment="0" applyProtection="0"/>
    <xf numFmtId="0" fontId="251" fillId="0" borderId="0">
      <protection locked="0"/>
    </xf>
    <xf numFmtId="0" fontId="251" fillId="0" borderId="0">
      <protection locked="0"/>
    </xf>
    <xf numFmtId="0" fontId="252" fillId="0" borderId="0" applyNumberFormat="0" applyAlignment="0">
      <alignment horizontal="left"/>
    </xf>
    <xf numFmtId="0" fontId="253" fillId="0" borderId="0">
      <alignment horizontal="left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249" fontId="186" fillId="0" borderId="0">
      <alignment horizontal="right"/>
    </xf>
    <xf numFmtId="250" fontId="3" fillId="0" borderId="0">
      <alignment vertical="top" wrapText="1"/>
    </xf>
    <xf numFmtId="178" fontId="254" fillId="0" borderId="0"/>
    <xf numFmtId="251" fontId="254" fillId="0" borderId="0"/>
    <xf numFmtId="252" fontId="254" fillId="0" borderId="0"/>
    <xf numFmtId="0" fontId="255" fillId="0" borderId="30" applyNumberFormat="0" applyBorder="0">
      <alignment horizontal="left"/>
    </xf>
    <xf numFmtId="0" fontId="39" fillId="36" borderId="0" applyNumberFormat="0" applyBorder="0" applyAlignment="0" applyProtection="0"/>
    <xf numFmtId="0" fontId="256" fillId="135" borderId="0" applyBorder="0" applyProtection="0">
      <alignment horizontal="centerContinuous" vertical="center"/>
    </xf>
    <xf numFmtId="0" fontId="40" fillId="0" borderId="40">
      <alignment horizontal="left" vertical="center"/>
    </xf>
    <xf numFmtId="14" fontId="68" fillId="78" borderId="3">
      <alignment horizontal="center" vertical="center" wrapText="1"/>
    </xf>
    <xf numFmtId="0" fontId="41" fillId="0" borderId="19"/>
    <xf numFmtId="0" fontId="41" fillId="0" borderId="19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42" fillId="0" borderId="20"/>
    <xf numFmtId="0" fontId="42" fillId="0" borderId="2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257" fillId="0" borderId="0"/>
    <xf numFmtId="0" fontId="258" fillId="0" borderId="3">
      <alignment horizontal="center"/>
    </xf>
    <xf numFmtId="0" fontId="258" fillId="0" borderId="0">
      <alignment horizontal="center"/>
    </xf>
    <xf numFmtId="0" fontId="259" fillId="0" borderId="0" applyNumberFormat="0" applyFill="0" applyBorder="0" applyAlignment="0" applyProtection="0">
      <alignment horizontal="center" vertical="top" wrapText="1"/>
    </xf>
    <xf numFmtId="0" fontId="260" fillId="0" borderId="0" applyNumberFormat="0" applyFill="0" applyBorder="0" applyAlignment="0" applyProtection="0"/>
    <xf numFmtId="0" fontId="192" fillId="0" borderId="61" applyNumberFormat="0" applyFill="0" applyAlignment="0" applyProtection="0"/>
    <xf numFmtId="0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218" fontId="249" fillId="136" borderId="0"/>
    <xf numFmtId="0" fontId="241" fillId="72" borderId="0" applyNumberFormat="0" applyFont="0" applyBorder="0" applyAlignment="0" applyProtection="0">
      <alignment horizontal="right"/>
    </xf>
    <xf numFmtId="0" fontId="261" fillId="0" borderId="0" applyNumberFormat="0" applyFill="0" applyBorder="0" applyAlignment="0">
      <protection locked="0"/>
    </xf>
    <xf numFmtId="0" fontId="192" fillId="0" borderId="0" applyNumberFormat="0" applyFill="0" applyBorder="0" applyAlignment="0"/>
    <xf numFmtId="14" fontId="10" fillId="0" borderId="0"/>
    <xf numFmtId="215" fontId="224" fillId="0" borderId="0">
      <alignment horizontal="center"/>
    </xf>
    <xf numFmtId="253" fontId="186" fillId="0" borderId="0" applyFont="0" applyFill="0" applyBorder="0" applyAlignment="0" applyProtection="0"/>
    <xf numFmtId="254" fontId="62" fillId="0" borderId="0" applyFont="0" applyFill="0" applyBorder="0" applyAlignment="0" applyProtection="0"/>
    <xf numFmtId="255" fontId="62" fillId="0" borderId="0" applyFont="0" applyFill="0" applyBorder="0" applyAlignment="0" applyProtection="0"/>
    <xf numFmtId="38" fontId="262" fillId="0" borderId="0"/>
    <xf numFmtId="38" fontId="83" fillId="0" borderId="0"/>
    <xf numFmtId="38" fontId="263" fillId="0" borderId="0"/>
    <xf numFmtId="38" fontId="241" fillId="0" borderId="0"/>
    <xf numFmtId="0" fontId="186" fillId="0" borderId="0"/>
    <xf numFmtId="0" fontId="186" fillId="0" borderId="0"/>
    <xf numFmtId="0" fontId="186" fillId="0" borderId="0"/>
    <xf numFmtId="0" fontId="264" fillId="129" borderId="52"/>
    <xf numFmtId="0" fontId="264" fillId="129" borderId="52"/>
    <xf numFmtId="0" fontId="264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8" fontId="265" fillId="137" borderId="0"/>
    <xf numFmtId="19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2" fillId="0" borderId="0" applyFont="0" applyFill="0" applyBorder="0" applyAlignment="0" applyProtection="0"/>
    <xf numFmtId="257" fontId="266" fillId="0" borderId="0" applyFont="0" applyFill="0" applyBorder="0" applyAlignment="0" applyProtection="0"/>
    <xf numFmtId="38" fontId="72" fillId="0" borderId="0"/>
    <xf numFmtId="0" fontId="267" fillId="0" borderId="0"/>
    <xf numFmtId="0" fontId="268" fillId="0" borderId="3"/>
    <xf numFmtId="0" fontId="3" fillId="0" borderId="0" applyFont="0" applyFill="0" applyBorder="0" applyAlignment="0" applyProtection="0"/>
    <xf numFmtId="258" fontId="266" fillId="0" borderId="0" applyFont="0" applyFill="0" applyBorder="0" applyAlignment="0" applyProtection="0"/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4" fontId="269" fillId="0" borderId="0" applyFont="0" applyFill="0" applyBorder="0" applyAlignment="0" applyProtection="0"/>
    <xf numFmtId="261" fontId="269" fillId="0" borderId="0" applyFont="0" applyFill="0" applyBorder="0" applyAlignment="0" applyProtection="0"/>
    <xf numFmtId="0" fontId="185" fillId="0" borderId="0">
      <protection locked="0"/>
    </xf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70" fillId="0" borderId="0"/>
    <xf numFmtId="262" fontId="224" fillId="0" borderId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39" fontId="271" fillId="0" borderId="0"/>
    <xf numFmtId="0" fontId="3" fillId="62" borderId="0" applyNumberFormat="0" applyFont="0" applyBorder="0">
      <alignment vertical="top" wrapText="1"/>
      <protection locked="0"/>
    </xf>
    <xf numFmtId="0" fontId="272" fillId="56" borderId="0" applyNumberFormat="0" applyBorder="0" applyAlignment="0" applyProtection="0">
      <alignment vertical="center"/>
    </xf>
    <xf numFmtId="0" fontId="216" fillId="0" borderId="0"/>
    <xf numFmtId="0" fontId="202" fillId="0" borderId="0"/>
    <xf numFmtId="0" fontId="224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8" fillId="0" borderId="0"/>
    <xf numFmtId="189" fontId="8" fillId="0" borderId="0"/>
    <xf numFmtId="18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0" borderId="0"/>
    <xf numFmtId="0" fontId="202" fillId="0" borderId="0"/>
    <xf numFmtId="0" fontId="2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64" fillId="0" borderId="0">
      <alignment vertical="center"/>
    </xf>
    <xf numFmtId="0" fontId="71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1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6" fillId="0" borderId="0"/>
    <xf numFmtId="0" fontId="277" fillId="0" borderId="0"/>
    <xf numFmtId="0" fontId="276" fillId="0" borderId="0"/>
    <xf numFmtId="0" fontId="10" fillId="0" borderId="0" applyFont="0" applyFill="0" applyBorder="0" applyAlignment="0" applyProtection="0"/>
    <xf numFmtId="0" fontId="2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4" fillId="120" borderId="0"/>
    <xf numFmtId="49" fontId="280" fillId="0" borderId="32" applyFill="0" applyBorder="0" applyProtection="0">
      <alignment horizontal="center" vertical="center"/>
    </xf>
    <xf numFmtId="14" fontId="213" fillId="0" borderId="0">
      <alignment horizontal="center" wrapText="1"/>
      <protection locked="0"/>
    </xf>
    <xf numFmtId="0" fontId="201" fillId="0" borderId="0"/>
    <xf numFmtId="264" fontId="3" fillId="0" borderId="0" applyFont="0" applyFill="0" applyBorder="0" applyAlignment="0" applyProtection="0"/>
    <xf numFmtId="265" fontId="213" fillId="0" borderId="0" applyFont="0" applyFill="0" applyBorder="0" applyAlignment="0" applyProtection="0"/>
    <xf numFmtId="266" fontId="213" fillId="0" borderId="0" applyFont="0" applyFill="0" applyBorder="0" applyAlignment="0" applyProtection="0"/>
    <xf numFmtId="267" fontId="21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2" fillId="0" borderId="33" applyNumberFormat="0" applyBorder="0"/>
    <xf numFmtId="0" fontId="185" fillId="0" borderId="0">
      <protection locked="0"/>
    </xf>
    <xf numFmtId="0" fontId="281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253" fillId="0" borderId="0">
      <alignment horizontal="right"/>
    </xf>
    <xf numFmtId="170" fontId="282" fillId="0" borderId="0"/>
    <xf numFmtId="0" fontId="68" fillId="97" borderId="0" applyNumberFormat="0" applyBorder="0" applyAlignment="0" applyProtection="0"/>
    <xf numFmtId="268" fontId="72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83" fillId="0" borderId="3">
      <alignment horizontal="center"/>
    </xf>
    <xf numFmtId="3" fontId="62" fillId="0" borderId="0" applyFont="0" applyFill="0" applyBorder="0" applyAlignment="0" applyProtection="0"/>
    <xf numFmtId="0" fontId="62" fillId="138" borderId="0" applyNumberFormat="0" applyFont="0" applyBorder="0" applyAlignment="0" applyProtection="0"/>
    <xf numFmtId="0" fontId="160" fillId="0" borderId="30" applyNumberFormat="0" applyBorder="0" applyAlignment="0">
      <alignment horizontal="left"/>
    </xf>
    <xf numFmtId="49" fontId="284" fillId="0" borderId="0" applyFill="0" applyBorder="0" applyProtection="0">
      <alignment horizontal="right"/>
    </xf>
    <xf numFmtId="0" fontId="285" fillId="139" borderId="0" applyNumberFormat="0" applyFont="0" applyBorder="0" applyAlignment="0">
      <alignment horizontal="center"/>
    </xf>
    <xf numFmtId="0" fontId="249" fillId="0" borderId="0"/>
    <xf numFmtId="4" fontId="286" fillId="0" borderId="0">
      <alignment horizontal="right"/>
    </xf>
    <xf numFmtId="0" fontId="287" fillId="0" borderId="0" applyNumberFormat="0" applyFill="0" applyBorder="0" applyAlignment="0" applyProtection="0">
      <alignment horizontal="left"/>
    </xf>
    <xf numFmtId="38" fontId="287" fillId="0" borderId="0"/>
    <xf numFmtId="190" fontId="65" fillId="0" borderId="0" applyFont="0" applyFill="0" applyBorder="0" applyAlignment="0" applyProtection="0"/>
    <xf numFmtId="0" fontId="194" fillId="0" borderId="0"/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53" fillId="35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141" borderId="62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53" fillId="56" borderId="62" applyNumberFormat="0" applyProtection="0">
      <alignment horizontal="left" vertical="center" indent="1"/>
    </xf>
    <xf numFmtId="0" fontId="53" fillId="140" borderId="62" applyNumberFormat="0" applyProtection="0">
      <alignment horizontal="left" vertical="top" wrapText="1" indent="1"/>
    </xf>
    <xf numFmtId="0" fontId="13" fillId="144" borderId="17"/>
    <xf numFmtId="4" fontId="160" fillId="56" borderId="62" applyNumberFormat="0" applyProtection="0">
      <alignment horizontal="right" vertical="center"/>
    </xf>
    <xf numFmtId="0" fontId="33" fillId="35" borderId="0" applyNumberFormat="0" applyBorder="0" applyAlignment="0" applyProtection="0"/>
    <xf numFmtId="0" fontId="288" fillId="0" borderId="0">
      <alignment horizontal="left"/>
    </xf>
    <xf numFmtId="269" fontId="186" fillId="1" borderId="0" applyNumberFormat="0" applyFont="0" applyBorder="0" applyAlignment="0" applyProtection="0"/>
    <xf numFmtId="0" fontId="285" fillId="1" borderId="40" applyNumberFormat="0" applyFont="0" applyAlignment="0">
      <alignment horizontal="center"/>
    </xf>
    <xf numFmtId="0" fontId="289" fillId="114" borderId="0" applyNumberFormat="0"/>
    <xf numFmtId="0" fontId="290" fillId="0" borderId="0" applyNumberFormat="0" applyFill="0" applyBorder="0" applyAlignment="0" applyProtection="0"/>
    <xf numFmtId="209" fontId="13" fillId="0" borderId="53"/>
    <xf numFmtId="0" fontId="291" fillId="0" borderId="0" applyNumberFormat="0" applyFill="0" applyBorder="0" applyAlignment="0">
      <alignment horizontal="center"/>
    </xf>
    <xf numFmtId="0" fontId="62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154" fillId="0" borderId="0" applyNumberFormat="0" applyBorder="0" applyAlignment="0"/>
    <xf numFmtId="0" fontId="294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5" fillId="0" borderId="0" applyNumberFormat="0" applyBorder="0" applyAlignment="0"/>
    <xf numFmtId="0" fontId="193" fillId="0" borderId="0" applyNumberFormat="0" applyBorder="0" applyAlignment="0"/>
    <xf numFmtId="0" fontId="295" fillId="0" borderId="0" applyNumberFormat="0" applyBorder="0" applyAlignment="0"/>
    <xf numFmtId="0" fontId="297" fillId="0" borderId="0" applyNumberFormat="0" applyBorder="0" applyAlignment="0"/>
    <xf numFmtId="0" fontId="154" fillId="0" borderId="0" applyNumberFormat="0" applyBorder="0" applyAlignment="0"/>
    <xf numFmtId="0" fontId="194" fillId="0" borderId="0" applyNumberFormat="0" applyBorder="0" applyAlignment="0"/>
    <xf numFmtId="0" fontId="154" fillId="52" borderId="0" applyNumberFormat="0" applyBorder="0" applyAlignment="0"/>
    <xf numFmtId="0" fontId="154" fillId="52" borderId="0" applyNumberFormat="0" applyBorder="0" applyAlignment="0"/>
    <xf numFmtId="0" fontId="298" fillId="0" borderId="0" applyNumberFormat="0" applyBorder="0" applyAlignment="0"/>
    <xf numFmtId="0" fontId="293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3" fillId="0" borderId="0" applyNumberFormat="0" applyBorder="0" applyAlignment="0"/>
    <xf numFmtId="0" fontId="297" fillId="0" borderId="0" applyNumberFormat="0" applyBorder="0" applyAlignment="0"/>
    <xf numFmtId="0" fontId="191" fillId="0" borderId="0" applyNumberFormat="0" applyBorder="0" applyAlignment="0"/>
    <xf numFmtId="0" fontId="299" fillId="0" borderId="0" applyNumberFormat="0" applyBorder="0" applyAlignment="0"/>
    <xf numFmtId="0" fontId="191" fillId="0" borderId="0" applyNumberFormat="0" applyBorder="0" applyAlignment="0"/>
    <xf numFmtId="0" fontId="193" fillId="0" borderId="0" applyNumberFormat="0" applyBorder="0" applyAlignment="0"/>
    <xf numFmtId="0" fontId="299" fillId="0" borderId="0" applyNumberFormat="0" applyBorder="0" applyAlignment="0"/>
    <xf numFmtId="0" fontId="297" fillId="52" borderId="0" applyNumberFormat="0" applyBorder="0" applyAlignment="0"/>
    <xf numFmtId="0" fontId="299" fillId="0" borderId="0" applyNumberFormat="0" applyBorder="0" applyAlignment="0"/>
    <xf numFmtId="0" fontId="268" fillId="0" borderId="0"/>
    <xf numFmtId="40" fontId="300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protection locked="0"/>
    </xf>
    <xf numFmtId="49" fontId="69" fillId="0" borderId="0" applyFill="0" applyBorder="0" applyProtection="0">
      <alignment wrapText="1"/>
      <protection locked="0"/>
    </xf>
    <xf numFmtId="0" fontId="69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49" fontId="183" fillId="0" borderId="0" applyFill="0" applyBorder="0" applyProtection="0">
      <alignment horizontal="center" vertical="top" wrapText="1"/>
      <protection locked="0"/>
    </xf>
    <xf numFmtId="49" fontId="4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69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69" fillId="0" borderId="0" applyFill="0" applyBorder="0" applyProtection="0">
      <protection locked="0"/>
    </xf>
    <xf numFmtId="270" fontId="72" fillId="0" borderId="0" applyFill="0" applyBorder="0" applyProtection="0">
      <protection locked="0"/>
    </xf>
    <xf numFmtId="270" fontId="13" fillId="0" borderId="0" applyFill="0" applyBorder="0" applyProtection="0">
      <protection locked="0"/>
    </xf>
    <xf numFmtId="270" fontId="76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69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0" fontId="249" fillId="0" borderId="52"/>
    <xf numFmtId="0" fontId="249" fillId="0" borderId="52"/>
    <xf numFmtId="0" fontId="249" fillId="0" borderId="52"/>
    <xf numFmtId="0" fontId="3" fillId="62" borderId="0" applyNumberFormat="0" applyBorder="0" applyProtection="0">
      <alignment vertical="top" wrapText="1"/>
    </xf>
    <xf numFmtId="0" fontId="274" fillId="0" borderId="51"/>
    <xf numFmtId="0" fontId="274" fillId="0" borderId="51"/>
    <xf numFmtId="0" fontId="274" fillId="0" borderId="51"/>
    <xf numFmtId="0" fontId="301" fillId="0" borderId="0" applyNumberFormat="0" applyFill="0" applyBorder="0"/>
    <xf numFmtId="49" fontId="3" fillId="68" borderId="0" applyFont="0" applyBorder="0" applyAlignment="0" applyProtection="0"/>
    <xf numFmtId="0" fontId="302" fillId="0" borderId="0">
      <alignment horizontal="center"/>
    </xf>
    <xf numFmtId="0" fontId="299" fillId="0" borderId="0" applyFill="0" applyBorder="0" applyProtection="0">
      <alignment horizontal="left" vertical="top"/>
    </xf>
    <xf numFmtId="0" fontId="303" fillId="137" borderId="0"/>
    <xf numFmtId="0" fontId="274" fillId="0" borderId="65"/>
    <xf numFmtId="0" fontId="274" fillId="0" borderId="65"/>
    <xf numFmtId="0" fontId="274" fillId="0" borderId="65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201" fillId="0" borderId="66"/>
    <xf numFmtId="0" fontId="264" fillId="0" borderId="67"/>
    <xf numFmtId="0" fontId="264" fillId="0" borderId="52"/>
    <xf numFmtId="0" fontId="264" fillId="0" borderId="52"/>
    <xf numFmtId="0" fontId="264" fillId="0" borderId="52"/>
    <xf numFmtId="0" fontId="164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4" fillId="0" borderId="61" applyProtection="0"/>
    <xf numFmtId="271" fontId="62" fillId="0" borderId="0" applyFont="0" applyFill="0" applyBorder="0" applyAlignment="0" applyProtection="0"/>
    <xf numFmtId="272" fontId="62" fillId="0" borderId="0" applyFont="0" applyFill="0" applyBorder="0" applyAlignment="0" applyProtection="0"/>
    <xf numFmtId="0" fontId="45" fillId="0" borderId="22" applyNumberFormat="0" applyFill="0" applyAlignment="0" applyProtection="0"/>
    <xf numFmtId="0" fontId="62" fillId="0" borderId="0"/>
    <xf numFmtId="273" fontId="10" fillId="0" borderId="0" applyFont="0" applyFill="0" applyBorder="0" applyAlignment="0" applyProtection="0"/>
    <xf numFmtId="274" fontId="62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6" fillId="53" borderId="16" applyNumberFormat="0" applyAlignment="0" applyProtection="0"/>
    <xf numFmtId="279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80" fontId="65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281" fontId="305" fillId="0" borderId="0" applyFont="0" applyFill="0" applyBorder="0" applyAlignment="0" applyProtection="0"/>
    <xf numFmtId="282" fontId="305" fillId="0" borderId="0" applyFont="0" applyFill="0" applyBorder="0" applyAlignment="0" applyProtection="0">
      <alignment vertical="top"/>
    </xf>
    <xf numFmtId="283" fontId="305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07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7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0" fontId="308" fillId="0" borderId="0"/>
    <xf numFmtId="19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0" fillId="0" borderId="0"/>
    <xf numFmtId="0" fontId="202" fillId="0" borderId="0">
      <alignment vertical="center"/>
    </xf>
    <xf numFmtId="0" fontId="221" fillId="0" borderId="0">
      <alignment vertical="center"/>
    </xf>
    <xf numFmtId="0" fontId="202" fillId="0" borderId="0">
      <alignment vertical="center"/>
    </xf>
    <xf numFmtId="0" fontId="202" fillId="0" borderId="0"/>
    <xf numFmtId="0" fontId="3" fillId="0" borderId="0" applyBorder="0"/>
    <xf numFmtId="0" fontId="309" fillId="56" borderId="0" applyNumberFormat="0" applyBorder="0" applyAlignment="0" applyProtection="0">
      <alignment vertical="center"/>
    </xf>
    <xf numFmtId="0" fontId="249" fillId="0" borderId="0"/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284" fontId="223" fillId="0" borderId="0" applyFont="0" applyFill="0" applyBorder="0" applyAlignment="0" applyProtection="0"/>
    <xf numFmtId="285" fontId="223" fillId="0" borderId="0" applyFont="0" applyFill="0" applyBorder="0" applyAlignment="0" applyProtection="0"/>
    <xf numFmtId="286" fontId="223" fillId="0" borderId="0" applyFont="0" applyFill="0" applyBorder="0" applyAlignment="0" applyProtection="0"/>
    <xf numFmtId="287" fontId="2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209" fontId="64" fillId="0" borderId="0" applyFont="0" applyFill="0" applyBorder="0" applyAlignment="0" applyProtection="0">
      <alignment vertical="center"/>
    </xf>
    <xf numFmtId="41" fontId="214" fillId="0" borderId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65" fillId="0" borderId="0" applyFont="0" applyFill="0" applyBorder="0" applyAlignment="0" applyProtection="0"/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40" fontId="316" fillId="0" borderId="0" applyFont="0" applyFill="0" applyBorder="0" applyAlignment="0" applyProtection="0"/>
    <xf numFmtId="38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19" fillId="0" borderId="0"/>
    <xf numFmtId="0" fontId="64" fillId="0" borderId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9" fontId="320" fillId="0" borderId="0" applyFont="0" applyFill="0" applyBorder="0" applyAlignment="0" applyProtection="0"/>
    <xf numFmtId="0" fontId="321" fillId="0" borderId="0" applyNumberFormat="0" applyFont="0" applyFill="0" applyBorder="0">
      <alignment horizontal="left" vertical="top" wrapText="1"/>
    </xf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17" fontId="13" fillId="120" borderId="0" applyFill="0" applyBorder="0" applyAlignment="0" applyProtection="0"/>
    <xf numFmtId="0" fontId="322" fillId="0" borderId="0"/>
    <xf numFmtId="0" fontId="220" fillId="0" borderId="0"/>
    <xf numFmtId="0" fontId="72" fillId="0" borderId="0"/>
    <xf numFmtId="0" fontId="323" fillId="0" borderId="0" applyNumberFormat="0" applyFill="0" applyBorder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216" fillId="0" borderId="0"/>
    <xf numFmtId="4" fontId="269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27" fillId="53" borderId="16" applyNumberFormat="0" applyAlignment="0" applyProtection="0">
      <alignment vertical="center"/>
    </xf>
    <xf numFmtId="0" fontId="327" fillId="53" borderId="16" applyNumberFormat="0" applyAlignment="0" applyProtection="0">
      <alignment vertical="center"/>
    </xf>
    <xf numFmtId="0" fontId="3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0" borderId="0"/>
    <xf numFmtId="0" fontId="3" fillId="0" borderId="0"/>
    <xf numFmtId="39" fontId="249" fillId="0" borderId="0"/>
    <xf numFmtId="0" fontId="3" fillId="0" borderId="0"/>
    <xf numFmtId="0" fontId="333" fillId="53" borderId="16" applyNumberFormat="0" applyAlignment="0" applyProtection="0">
      <alignment vertical="center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207" fontId="335" fillId="0" borderId="0" applyFont="0" applyFill="0" applyBorder="0" applyAlignment="0" applyProtection="0"/>
    <xf numFmtId="206" fontId="3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213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Fill="0" applyBorder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174" fontId="3" fillId="0" borderId="0" applyFont="0" applyFill="0" applyBorder="0" applyAlignment="0" applyProtection="0"/>
    <xf numFmtId="174" fontId="202" fillId="0" borderId="0" applyFont="0" applyFill="0" applyBorder="0" applyAlignment="0" applyProtection="0"/>
    <xf numFmtId="175" fontId="3" fillId="0" borderId="0" applyFont="0" applyFill="0" applyBorder="0" applyAlignment="0" applyProtection="0"/>
    <xf numFmtId="289" fontId="64" fillId="0" borderId="0" applyFont="0" applyFill="0" applyBorder="0" applyAlignment="0" applyProtection="0"/>
    <xf numFmtId="289" fontId="64" fillId="0" borderId="0" applyFont="0" applyFill="0" applyBorder="0" applyAlignment="0" applyProtection="0"/>
    <xf numFmtId="43" fontId="3" fillId="0" borderId="17" applyNumberFormat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175" fontId="3" fillId="0" borderId="0" applyFont="0" applyFill="0" applyBorder="0" applyAlignment="0" applyProtection="0"/>
    <xf numFmtId="290" fontId="269" fillId="0" borderId="0" applyFont="0" applyFill="0" applyBorder="0" applyAlignment="0" applyProtection="0"/>
    <xf numFmtId="0" fontId="354" fillId="0" borderId="22" applyNumberFormat="0" applyFill="0" applyAlignment="0" applyProtection="0">
      <alignment vertical="center"/>
    </xf>
    <xf numFmtId="0" fontId="10" fillId="0" borderId="0"/>
    <xf numFmtId="0" fontId="355" fillId="0" borderId="0"/>
    <xf numFmtId="0" fontId="356" fillId="0" borderId="22" applyNumberFormat="0" applyFill="0" applyAlignment="0" applyProtection="0">
      <alignment vertical="center"/>
    </xf>
    <xf numFmtId="0" fontId="356" fillId="0" borderId="22" applyNumberFormat="0" applyFill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79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293" fontId="185" fillId="0" borderId="0">
      <protection locked="0"/>
    </xf>
    <xf numFmtId="294" fontId="3" fillId="0" borderId="0" applyFont="0" applyFill="0" applyBorder="0" applyAlignment="0" applyProtection="0"/>
    <xf numFmtId="0" fontId="185" fillId="0" borderId="0">
      <protection locked="0"/>
    </xf>
    <xf numFmtId="0" fontId="104" fillId="0" borderId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95" fontId="185" fillId="0" borderId="0">
      <protection locked="0"/>
    </xf>
    <xf numFmtId="295" fontId="185" fillId="0" borderId="0">
      <protection locked="0"/>
    </xf>
    <xf numFmtId="2" fontId="104" fillId="0" borderId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296" fontId="251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296" fontId="251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39" borderId="44" applyNumberFormat="0" applyAlignment="0" applyProtection="0"/>
    <xf numFmtId="0" fontId="135" fillId="6" borderId="9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297" fontId="362" fillId="0" borderId="0"/>
    <xf numFmtId="0" fontId="363" fillId="0" borderId="0">
      <alignment horizontal="left"/>
    </xf>
    <xf numFmtId="0" fontId="362" fillId="0" borderId="0">
      <alignment horizontal="left"/>
    </xf>
    <xf numFmtId="0" fontId="3" fillId="0" borderId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200" fontId="62" fillId="0" borderId="0" applyFont="0" applyFill="0" applyBorder="0" applyAlignment="0" applyProtection="0"/>
    <xf numFmtId="298" fontId="62" fillId="0" borderId="0" applyFon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" fillId="0" borderId="0"/>
    <xf numFmtId="204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64" fillId="0" borderId="0">
      <alignment vertical="top"/>
    </xf>
    <xf numFmtId="0" fontId="100" fillId="0" borderId="0"/>
    <xf numFmtId="0" fontId="6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5" fillId="0" borderId="0"/>
    <xf numFmtId="0" fontId="2" fillId="0" borderId="0"/>
    <xf numFmtId="0" fontId="365" fillId="0" borderId="0"/>
    <xf numFmtId="0" fontId="100" fillId="0" borderId="0"/>
    <xf numFmtId="0" fontId="365" fillId="0" borderId="0"/>
    <xf numFmtId="0" fontId="100" fillId="0" borderId="0"/>
    <xf numFmtId="0" fontId="3" fillId="0" borderId="0"/>
    <xf numFmtId="0" fontId="365" fillId="0" borderId="0"/>
    <xf numFmtId="0" fontId="6" fillId="0" borderId="0"/>
    <xf numFmtId="0" fontId="67" fillId="0" borderId="0"/>
    <xf numFmtId="0" fontId="190" fillId="0" borderId="0"/>
    <xf numFmtId="0" fontId="366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53" fillId="0" borderId="0">
      <alignment vertical="top"/>
    </xf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6" fillId="0" borderId="0"/>
    <xf numFmtId="0" fontId="3" fillId="0" borderId="0"/>
    <xf numFmtId="0" fontId="365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01" fillId="0" borderId="0"/>
    <xf numFmtId="0" fontId="79" fillId="0" borderId="0"/>
    <xf numFmtId="0" fontId="2" fillId="0" borderId="0"/>
    <xf numFmtId="0" fontId="5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7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5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1" fillId="0" borderId="0"/>
    <xf numFmtId="0" fontId="190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0" fontId="365" fillId="0" borderId="0"/>
    <xf numFmtId="0" fontId="101" fillId="0" borderId="0"/>
    <xf numFmtId="0" fontId="2" fillId="0" borderId="0"/>
    <xf numFmtId="0" fontId="53" fillId="0" borderId="0">
      <alignment vertical="top"/>
    </xf>
    <xf numFmtId="0" fontId="216" fillId="0" borderId="0"/>
    <xf numFmtId="0" fontId="101" fillId="0" borderId="0"/>
    <xf numFmtId="0" fontId="6" fillId="0" borderId="0"/>
    <xf numFmtId="0" fontId="2" fillId="0" borderId="0"/>
    <xf numFmtId="0" fontId="3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0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2" fillId="0" borderId="0"/>
    <xf numFmtId="0" fontId="6" fillId="0" borderId="0"/>
    <xf numFmtId="0" fontId="3" fillId="0" borderId="0"/>
    <xf numFmtId="0" fontId="79" fillId="0" borderId="0"/>
    <xf numFmtId="0" fontId="190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8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2" fillId="0" borderId="50"/>
    <xf numFmtId="297" fontId="362" fillId="0" borderId="2"/>
    <xf numFmtId="0" fontId="3" fillId="0" borderId="0" applyFont="0" applyFill="0" applyBorder="0" applyAlignment="0" applyProtection="0"/>
    <xf numFmtId="0" fontId="65" fillId="0" borderId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48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23" fillId="7" borderId="10" applyNumberFormat="0" applyAlignment="0" applyProtection="0"/>
    <xf numFmtId="0" fontId="363" fillId="0" borderId="1"/>
    <xf numFmtId="9" fontId="3" fillId="0" borderId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2" fillId="0" borderId="0">
      <alignment horizontal="center"/>
    </xf>
    <xf numFmtId="0" fontId="363" fillId="0" borderId="0"/>
    <xf numFmtId="174" fontId="368" fillId="0" borderId="0" applyFont="0" applyFill="0" applyBorder="0" applyAlignment="0" applyProtection="0"/>
    <xf numFmtId="0" fontId="201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69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1" fillId="0" borderId="0"/>
    <xf numFmtId="299" fontId="370" fillId="0" borderId="0" applyFont="0" applyFill="0" applyBorder="0" applyAlignment="0" applyProtection="0"/>
    <xf numFmtId="300" fontId="370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43" fontId="372" fillId="0" borderId="0" applyFont="0" applyFill="0" applyBorder="0" applyAlignment="0" applyProtection="0"/>
    <xf numFmtId="38" fontId="365" fillId="0" borderId="0" applyFont="0" applyFill="0" applyBorder="0" applyAlignment="0" applyProtection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372" fillId="0" borderId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145" fillId="0" borderId="0"/>
    <xf numFmtId="301" fontId="100" fillId="0" borderId="0"/>
    <xf numFmtId="302" fontId="100" fillId="0" borderId="0"/>
    <xf numFmtId="0" fontId="373" fillId="0" borderId="0" applyNumberFormat="0" applyFill="0" applyBorder="0" applyAlignment="0" applyProtection="0"/>
    <xf numFmtId="0" fontId="79" fillId="0" borderId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9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13" fillId="5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1" fillId="0" borderId="0"/>
    <xf numFmtId="0" fontId="101" fillId="0" borderId="0"/>
    <xf numFmtId="0" fontId="53" fillId="0" borderId="0"/>
    <xf numFmtId="9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0" fontId="6" fillId="0" borderId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3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74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9" fontId="10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60" fillId="0" borderId="0"/>
    <xf numFmtId="0" fontId="6" fillId="0" borderId="0"/>
    <xf numFmtId="0" fontId="2" fillId="0" borderId="0"/>
    <xf numFmtId="0" fontId="53" fillId="0" borderId="0">
      <alignment vertical="top"/>
    </xf>
    <xf numFmtId="0" fontId="292" fillId="0" borderId="0"/>
    <xf numFmtId="0" fontId="52" fillId="0" borderId="0"/>
    <xf numFmtId="43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89" fontId="60" fillId="0" borderId="0"/>
    <xf numFmtId="43" fontId="60" fillId="0" borderId="0" applyFont="0" applyFill="0" applyBorder="0" applyAlignment="0" applyProtection="0"/>
    <xf numFmtId="0" fontId="149" fillId="0" borderId="0"/>
    <xf numFmtId="9" fontId="60" fillId="0" borderId="0" applyFont="0" applyFill="0" applyBorder="0" applyAlignment="0" applyProtection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39"/>
    <xf numFmtId="0" fontId="40" fillId="0" borderId="68">
      <alignment horizontal="left" vertical="center"/>
    </xf>
    <xf numFmtId="0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0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5" fillId="0" borderId="69"/>
    <xf numFmtId="0" fontId="57" fillId="58" borderId="39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0" fontId="13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5" fillId="0" borderId="0"/>
    <xf numFmtId="0" fontId="376" fillId="0" borderId="0"/>
    <xf numFmtId="0" fontId="5" fillId="0" borderId="0"/>
    <xf numFmtId="0" fontId="5" fillId="0" borderId="0"/>
    <xf numFmtId="0" fontId="377" fillId="0" borderId="0"/>
    <xf numFmtId="0" fontId="378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379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3" fillId="0" borderId="0"/>
    <xf numFmtId="0" fontId="3" fillId="0" borderId="0"/>
    <xf numFmtId="331" fontId="3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387" fillId="0" borderId="0" applyNumberFormat="0" applyFill="0" applyBorder="0" applyAlignment="0" applyProtection="0"/>
    <xf numFmtId="318" fontId="60" fillId="0" borderId="0" applyFill="0" applyBorder="0" applyAlignment="0" applyProtection="0"/>
    <xf numFmtId="319" fontId="60" fillId="0" borderId="0" applyFill="0" applyBorder="0" applyAlignment="0" applyProtection="0"/>
    <xf numFmtId="0" fontId="388" fillId="0" borderId="0" applyNumberFormat="0" applyFill="0" applyBorder="0" applyAlignment="0" applyProtection="0"/>
    <xf numFmtId="320" fontId="60" fillId="0" borderId="0" applyFill="0" applyBorder="0" applyAlignment="0" applyProtection="0"/>
    <xf numFmtId="0" fontId="389" fillId="0" borderId="0" applyNumberFormat="0" applyFill="0" applyBorder="0" applyAlignment="0" applyProtection="0"/>
    <xf numFmtId="333" fontId="3" fillId="0" borderId="0" applyFont="0" applyFill="0" applyBorder="0" applyAlignment="0" applyProtection="0"/>
    <xf numFmtId="339" fontId="65" fillId="0" borderId="0" applyFont="0" applyFill="0" applyBorder="0" applyAlignment="0" applyProtection="0"/>
    <xf numFmtId="3" fontId="62" fillId="0" borderId="0"/>
    <xf numFmtId="208" fontId="247" fillId="0" borderId="0"/>
    <xf numFmtId="208" fontId="247" fillId="0" borderId="0"/>
    <xf numFmtId="0" fontId="69" fillId="0" borderId="0"/>
    <xf numFmtId="0" fontId="69" fillId="0" borderId="0"/>
    <xf numFmtId="0" fontId="63" fillId="0" borderId="0"/>
    <xf numFmtId="0" fontId="6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0" fontId="63" fillId="0" borderId="0"/>
    <xf numFmtId="208" fontId="2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/>
    <xf numFmtId="334" fontId="6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8" fontId="247" fillId="0" borderId="0"/>
    <xf numFmtId="206" fontId="418" fillId="0" borderId="0" applyFont="0" applyFill="0" applyBorder="0" applyAlignment="0" applyProtection="0"/>
    <xf numFmtId="207" fontId="418" fillId="0" borderId="0" applyFont="0" applyFill="0" applyBorder="0" applyAlignment="0" applyProtection="0"/>
    <xf numFmtId="329" fontId="414" fillId="0" borderId="0" applyFont="0" applyFill="0" applyBorder="0" applyAlignment="0" applyProtection="0"/>
    <xf numFmtId="330" fontId="6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8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0" fillId="0" borderId="0"/>
    <xf numFmtId="0" fontId="60" fillId="0" borderId="0"/>
    <xf numFmtId="0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0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0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340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3" fontId="62" fillId="0" borderId="0"/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149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149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149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49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189" fontId="37" fillId="38" borderId="0" applyNumberFormat="0" applyBorder="0" applyAlignment="0" applyProtection="0"/>
    <xf numFmtId="189" fontId="37" fillId="38" borderId="0" applyNumberFormat="0" applyBorder="0" applyAlignment="0" applyProtection="0"/>
    <xf numFmtId="189" fontId="37" fillId="38" borderId="0" applyNumberFormat="0" applyBorder="0" applyAlignment="0" applyProtection="0"/>
    <xf numFmtId="189" fontId="37" fillId="38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149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189" fontId="37" fillId="39" borderId="0" applyNumberFormat="0" applyBorder="0" applyAlignment="0" applyProtection="0"/>
    <xf numFmtId="189" fontId="37" fillId="39" borderId="0" applyNumberFormat="0" applyBorder="0" applyAlignment="0" applyProtection="0"/>
    <xf numFmtId="189" fontId="37" fillId="39" borderId="0" applyNumberFormat="0" applyBorder="0" applyAlignment="0" applyProtection="0"/>
    <xf numFmtId="189" fontId="37" fillId="39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31" borderId="0" applyNumberFormat="0" applyBorder="0" applyAlignment="0" applyProtection="0"/>
    <xf numFmtId="0" fontId="149" fillId="31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145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146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147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148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149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50" borderId="0" applyNumberFormat="0" applyBorder="0" applyAlignment="0" applyProtection="0"/>
    <xf numFmtId="0" fontId="8" fillId="57" borderId="0" applyNumberFormat="0" applyBorder="0" applyAlignment="0" applyProtection="0"/>
    <xf numFmtId="0" fontId="37" fillId="39" borderId="0" applyNumberFormat="0" applyBorder="0" applyAlignment="0" applyProtection="0"/>
    <xf numFmtId="3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52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12" borderId="0" applyNumberFormat="0" applyBorder="0" applyAlignment="0" applyProtection="0"/>
    <xf numFmtId="0" fontId="149" fillId="1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189" fontId="37" fillId="41" borderId="0" applyNumberFormat="0" applyBorder="0" applyAlignment="0" applyProtection="0"/>
    <xf numFmtId="189" fontId="37" fillId="41" borderId="0" applyNumberFormat="0" applyBorder="0" applyAlignment="0" applyProtection="0"/>
    <xf numFmtId="189" fontId="37" fillId="41" borderId="0" applyNumberFormat="0" applyBorder="0" applyAlignment="0" applyProtection="0"/>
    <xf numFmtId="189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149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149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189" fontId="37" fillId="37" borderId="0" applyNumberFormat="0" applyBorder="0" applyAlignment="0" applyProtection="0"/>
    <xf numFmtId="189" fontId="37" fillId="37" borderId="0" applyNumberFormat="0" applyBorder="0" applyAlignment="0" applyProtection="0"/>
    <xf numFmtId="189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8" fillId="35" borderId="0" applyNumberFormat="0" applyBorder="0" applyAlignment="0" applyProtection="0"/>
    <xf numFmtId="0" fontId="37" fillId="52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24" borderId="0" applyNumberFormat="0" applyBorder="0" applyAlignment="0" applyProtection="0"/>
    <xf numFmtId="0" fontId="149" fillId="24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149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189" fontId="37" fillId="43" borderId="0" applyNumberFormat="0" applyBorder="0" applyAlignment="0" applyProtection="0"/>
    <xf numFmtId="189" fontId="37" fillId="43" borderId="0" applyNumberFormat="0" applyBorder="0" applyAlignment="0" applyProtection="0"/>
    <xf numFmtId="189" fontId="37" fillId="43" borderId="0" applyNumberFormat="0" applyBorder="0" applyAlignment="0" applyProtection="0"/>
    <xf numFmtId="189" fontId="37" fillId="43" borderId="0" applyNumberFormat="0" applyBorder="0" applyAlignment="0" applyProtection="0"/>
    <xf numFmtId="0" fontId="8" fillId="57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32" borderId="0" applyNumberFormat="0" applyBorder="0" applyAlignment="0" applyProtection="0"/>
    <xf numFmtId="0" fontId="149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2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153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148" borderId="0" applyNumberFormat="0" applyBorder="0" applyAlignment="0" applyProtection="0"/>
    <xf numFmtId="0" fontId="8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4" borderId="0" applyNumberFormat="0" applyBorder="0" applyAlignment="0" applyProtection="0"/>
    <xf numFmtId="0" fontId="8" fillId="57" borderId="0" applyNumberFormat="0" applyBorder="0" applyAlignment="0" applyProtection="0"/>
    <xf numFmtId="0" fontId="37" fillId="43" borderId="0" applyNumberFormat="0" applyBorder="0" applyAlignment="0" applyProtection="0"/>
    <xf numFmtId="0" fontId="86" fillId="46" borderId="0" applyNumberFormat="0" applyBorder="0" applyAlignment="0" applyProtection="0"/>
    <xf numFmtId="189" fontId="86" fillId="44" borderId="0" applyNumberFormat="0" applyBorder="0" applyAlignment="0" applyProtection="0"/>
    <xf numFmtId="189" fontId="86" fillId="44" borderId="0" applyNumberFormat="0" applyBorder="0" applyAlignment="0" applyProtection="0"/>
    <xf numFmtId="189" fontId="86" fillId="44" borderId="0" applyNumberFormat="0" applyBorder="0" applyAlignment="0" applyProtection="0"/>
    <xf numFmtId="189" fontId="86" fillId="44" borderId="0" applyNumberFormat="0" applyBorder="0" applyAlignment="0" applyProtection="0"/>
    <xf numFmtId="0" fontId="32" fillId="38" borderId="0" applyNumberFormat="0" applyBorder="0" applyAlignment="0" applyProtection="0"/>
    <xf numFmtId="0" fontId="2" fillId="13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468" fillId="13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1" borderId="0" applyNumberFormat="0" applyBorder="0" applyAlignment="0" applyProtection="0"/>
    <xf numFmtId="189" fontId="86" fillId="41" borderId="0" applyNumberFormat="0" applyBorder="0" applyAlignment="0" applyProtection="0"/>
    <xf numFmtId="189" fontId="86" fillId="41" borderId="0" applyNumberFormat="0" applyBorder="0" applyAlignment="0" applyProtection="0"/>
    <xf numFmtId="189" fontId="86" fillId="41" borderId="0" applyNumberFormat="0" applyBorder="0" applyAlignment="0" applyProtection="0"/>
    <xf numFmtId="189" fontId="86" fillId="41" borderId="0" applyNumberFormat="0" applyBorder="0" applyAlignment="0" applyProtection="0"/>
    <xf numFmtId="0" fontId="32" fillId="51" borderId="0" applyNumberFormat="0" applyBorder="0" applyAlignment="0" applyProtection="0"/>
    <xf numFmtId="0" fontId="2" fillId="17" borderId="0" applyNumberFormat="0" applyBorder="0" applyAlignment="0" applyProtection="0"/>
    <xf numFmtId="0" fontId="450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450" fillId="41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30" fillId="17" borderId="0" applyNumberFormat="0" applyBorder="0" applyAlignment="0" applyProtection="0"/>
    <xf numFmtId="0" fontId="468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32" fillId="43" borderId="0" applyNumberFormat="0" applyBorder="0" applyAlignment="0" applyProtection="0"/>
    <xf numFmtId="0" fontId="2" fillId="21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468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32" fillId="35" borderId="0" applyNumberFormat="0" applyBorder="0" applyAlignment="0" applyProtection="0"/>
    <xf numFmtId="0" fontId="2" fillId="2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468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0" fontId="32" fillId="38" borderId="0" applyNumberFormat="0" applyBorder="0" applyAlignment="0" applyProtection="0"/>
    <xf numFmtId="0" fontId="2" fillId="29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30" fillId="29" borderId="0" applyNumberFormat="0" applyBorder="0" applyAlignment="0" applyProtection="0"/>
    <xf numFmtId="0" fontId="468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2" fillId="41" borderId="0" applyNumberFormat="0" applyBorder="0" applyAlignment="0" applyProtection="0"/>
    <xf numFmtId="0" fontId="2" fillId="33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468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155" borderId="0" applyNumberFormat="0" applyBorder="0" applyAlignment="0" applyProtection="0"/>
    <xf numFmtId="0" fontId="32" fillId="38" borderId="0" applyNumberFormat="0" applyBorder="0" applyAlignment="0" applyProtection="0"/>
    <xf numFmtId="0" fontId="86" fillId="44" borderId="0" applyNumberFormat="0" applyBorder="0" applyAlignment="0" applyProtection="0"/>
    <xf numFmtId="0" fontId="86" fillId="152" borderId="0" applyNumberFormat="0" applyBorder="0" applyAlignment="0" applyProtection="0"/>
    <xf numFmtId="0" fontId="32" fillId="51" borderId="0" applyNumberFormat="0" applyBorder="0" applyAlignment="0" applyProtection="0"/>
    <xf numFmtId="0" fontId="86" fillId="41" borderId="0" applyNumberFormat="0" applyBorder="0" applyAlignment="0" applyProtection="0"/>
    <xf numFmtId="0" fontId="86" fillId="153" borderId="0" applyNumberFormat="0" applyBorder="0" applyAlignment="0" applyProtection="0"/>
    <xf numFmtId="0" fontId="32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156" borderId="0" applyNumberFormat="0" applyBorder="0" applyAlignment="0" applyProtection="0"/>
    <xf numFmtId="0" fontId="32" fillId="35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38" borderId="0" applyNumberFormat="0" applyBorder="0" applyAlignment="0" applyProtection="0"/>
    <xf numFmtId="0" fontId="86" fillId="46" borderId="0" applyNumberFormat="0" applyBorder="0" applyAlignment="0" applyProtection="0"/>
    <xf numFmtId="0" fontId="86" fillId="158" borderId="0" applyNumberFormat="0" applyBorder="0" applyAlignment="0" applyProtection="0"/>
    <xf numFmtId="0" fontId="32" fillId="41" borderId="0" applyNumberFormat="0" applyBorder="0" applyAlignment="0" applyProtection="0"/>
    <xf numFmtId="0" fontId="86" fillId="47" borderId="0" applyNumberFormat="0" applyBorder="0" applyAlignment="0" applyProtection="0"/>
    <xf numFmtId="9" fontId="52" fillId="0" borderId="0"/>
    <xf numFmtId="9" fontId="12" fillId="0" borderId="0"/>
    <xf numFmtId="341" fontId="12" fillId="0" borderId="0" applyFont="0" applyFill="0" applyBorder="0" applyAlignment="0" applyProtection="0"/>
    <xf numFmtId="0" fontId="419" fillId="122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59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89" fontId="86" fillId="48" borderId="0" applyNumberFormat="0" applyBorder="0" applyAlignment="0" applyProtection="0"/>
    <xf numFmtId="189" fontId="86" fillId="48" borderId="0" applyNumberFormat="0" applyBorder="0" applyAlignment="0" applyProtection="0"/>
    <xf numFmtId="189" fontId="86" fillId="48" borderId="0" applyNumberFormat="0" applyBorder="0" applyAlignment="0" applyProtection="0"/>
    <xf numFmtId="189" fontId="86" fillId="48" borderId="0" applyNumberFormat="0" applyBorder="0" applyAlignment="0" applyProtection="0"/>
    <xf numFmtId="0" fontId="32" fillId="16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468" fillId="10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61" borderId="0" applyNumberFormat="0" applyBorder="0" applyAlignment="0" applyProtection="0"/>
    <xf numFmtId="0" fontId="419" fillId="110" borderId="0" applyNumberFormat="0" applyBorder="0" applyAlignment="0" applyProtection="0"/>
    <xf numFmtId="0" fontId="8" fillId="162" borderId="0" applyNumberFormat="0" applyBorder="0" applyAlignment="0" applyProtection="0"/>
    <xf numFmtId="0" fontId="419" fillId="124" borderId="0" applyNumberFormat="0" applyBorder="0" applyAlignment="0" applyProtection="0"/>
    <xf numFmtId="0" fontId="32" fillId="162" borderId="0" applyNumberFormat="0" applyBorder="0" applyAlignment="0" applyProtection="0"/>
    <xf numFmtId="0" fontId="420" fillId="125" borderId="0" applyNumberFormat="0" applyBorder="0" applyAlignment="0" applyProtection="0"/>
    <xf numFmtId="0" fontId="86" fillId="49" borderId="0" applyNumberFormat="0" applyBorder="0" applyAlignment="0" applyProtection="0"/>
    <xf numFmtId="189" fontId="86" fillId="49" borderId="0" applyNumberFormat="0" applyBorder="0" applyAlignment="0" applyProtection="0"/>
    <xf numFmtId="189" fontId="86" fillId="49" borderId="0" applyNumberFormat="0" applyBorder="0" applyAlignment="0" applyProtection="0"/>
    <xf numFmtId="189" fontId="86" fillId="49" borderId="0" applyNumberFormat="0" applyBorder="0" applyAlignment="0" applyProtection="0"/>
    <xf numFmtId="189" fontId="86" fillId="49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30" fillId="14" borderId="0" applyNumberFormat="0" applyBorder="0" applyAlignment="0" applyProtection="0"/>
    <xf numFmtId="0" fontId="468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" fillId="126" borderId="0" applyNumberFormat="0" applyBorder="0" applyAlignment="0" applyProtection="0"/>
    <xf numFmtId="0" fontId="419" fillId="110" borderId="0" applyNumberFormat="0" applyBorder="0" applyAlignment="0" applyProtection="0"/>
    <xf numFmtId="0" fontId="8" fillId="163" borderId="0" applyNumberFormat="0" applyBorder="0" applyAlignment="0" applyProtection="0"/>
    <xf numFmtId="0" fontId="419" fillId="126" borderId="0" applyNumberFormat="0" applyBorder="0" applyAlignment="0" applyProtection="0"/>
    <xf numFmtId="0" fontId="32" fillId="163" borderId="0" applyNumberFormat="0" applyBorder="0" applyAlignment="0" applyProtection="0"/>
    <xf numFmtId="0" fontId="420" fillId="124" borderId="0" applyNumberFormat="0" applyBorder="0" applyAlignment="0" applyProtection="0"/>
    <xf numFmtId="0" fontId="86" fillId="50" borderId="0" applyNumberFormat="0" applyBorder="0" applyAlignment="0" applyProtection="0"/>
    <xf numFmtId="189" fontId="86" fillId="50" borderId="0" applyNumberFormat="0" applyBorder="0" applyAlignment="0" applyProtection="0"/>
    <xf numFmtId="189" fontId="86" fillId="50" borderId="0" applyNumberFormat="0" applyBorder="0" applyAlignment="0" applyProtection="0"/>
    <xf numFmtId="189" fontId="86" fillId="50" borderId="0" applyNumberFormat="0" applyBorder="0" applyAlignment="0" applyProtection="0"/>
    <xf numFmtId="189" fontId="86" fillId="50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30" fillId="18" borderId="0" applyNumberFormat="0" applyBorder="0" applyAlignment="0" applyProtection="0"/>
    <xf numFmtId="0" fontId="468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" fillId="164" borderId="0" applyNumberFormat="0" applyBorder="0" applyAlignment="0" applyProtection="0"/>
    <xf numFmtId="0" fontId="419" fillId="122" borderId="0" applyNumberFormat="0" applyBorder="0" applyAlignment="0" applyProtection="0"/>
    <xf numFmtId="0" fontId="8" fillId="164" borderId="0" applyNumberFormat="0" applyBorder="0" applyAlignment="0" applyProtection="0"/>
    <xf numFmtId="0" fontId="419" fillId="124" borderId="0" applyNumberFormat="0" applyBorder="0" applyAlignment="0" applyProtection="0"/>
    <xf numFmtId="0" fontId="32" fillId="165" borderId="0" applyNumberFormat="0" applyBorder="0" applyAlignment="0" applyProtection="0"/>
    <xf numFmtId="0" fontId="420" fillId="124" borderId="0" applyNumberFormat="0" applyBorder="0" applyAlignment="0" applyProtection="0"/>
    <xf numFmtId="0" fontId="86" fillId="143" borderId="0" applyNumberFormat="0" applyBorder="0" applyAlignment="0" applyProtection="0"/>
    <xf numFmtId="189" fontId="86" fillId="45" borderId="0" applyNumberFormat="0" applyBorder="0" applyAlignment="0" applyProtection="0"/>
    <xf numFmtId="189" fontId="86" fillId="45" borderId="0" applyNumberFormat="0" applyBorder="0" applyAlignment="0" applyProtection="0"/>
    <xf numFmtId="189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32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468" fillId="22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419" fillId="127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66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30" fillId="26" borderId="0" applyNumberFormat="0" applyBorder="0" applyAlignment="0" applyProtection="0"/>
    <xf numFmtId="0" fontId="468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28" borderId="0" applyNumberFormat="0" applyBorder="0" applyAlignment="0" applyProtection="0"/>
    <xf numFmtId="0" fontId="419" fillId="110" borderId="0" applyNumberFormat="0" applyBorder="0" applyAlignment="0" applyProtection="0"/>
    <xf numFmtId="0" fontId="8" fillId="167" borderId="0" applyNumberFormat="0" applyBorder="0" applyAlignment="0" applyProtection="0"/>
    <xf numFmtId="0" fontId="419" fillId="128" borderId="0" applyNumberFormat="0" applyBorder="0" applyAlignment="0" applyProtection="0"/>
    <xf numFmtId="0" fontId="32" fillId="168" borderId="0" applyNumberFormat="0" applyBorder="0" applyAlignment="0" applyProtection="0"/>
    <xf numFmtId="0" fontId="420" fillId="128" borderId="0" applyNumberFormat="0" applyBorder="0" applyAlignment="0" applyProtection="0"/>
    <xf numFmtId="0" fontId="86" fillId="51" borderId="0" applyNumberFormat="0" applyBorder="0" applyAlignment="0" applyProtection="0"/>
    <xf numFmtId="189" fontId="86" fillId="51" borderId="0" applyNumberFormat="0" applyBorder="0" applyAlignment="0" applyProtection="0"/>
    <xf numFmtId="189" fontId="86" fillId="51" borderId="0" applyNumberFormat="0" applyBorder="0" applyAlignment="0" applyProtection="0"/>
    <xf numFmtId="189" fontId="86" fillId="51" borderId="0" applyNumberFormat="0" applyBorder="0" applyAlignment="0" applyProtection="0"/>
    <xf numFmtId="189" fontId="86" fillId="51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30" fillId="30" borderId="0" applyNumberFormat="0" applyBorder="0" applyAlignment="0" applyProtection="0"/>
    <xf numFmtId="0" fontId="468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38" fontId="63" fillId="0" borderId="0" applyFill="0" applyBorder="0" applyAlignment="0" applyProtection="0"/>
    <xf numFmtId="3" fontId="63" fillId="0" borderId="0"/>
    <xf numFmtId="3" fontId="63" fillId="0" borderId="0"/>
    <xf numFmtId="0" fontId="90" fillId="35" borderId="0" applyNumberFormat="0" applyBorder="0" applyAlignment="0" applyProtection="0"/>
    <xf numFmtId="189" fontId="90" fillId="35" borderId="0" applyNumberFormat="0" applyBorder="0" applyAlignment="0" applyProtection="0"/>
    <xf numFmtId="189" fontId="90" fillId="35" borderId="0" applyNumberFormat="0" applyBorder="0" applyAlignment="0" applyProtection="0"/>
    <xf numFmtId="189" fontId="90" fillId="35" borderId="0" applyNumberFormat="0" applyBorder="0" applyAlignment="0" applyProtection="0"/>
    <xf numFmtId="189" fontId="90" fillId="35" borderId="0" applyNumberFormat="0" applyBorder="0" applyAlignment="0" applyProtection="0"/>
    <xf numFmtId="0" fontId="33" fillId="37" borderId="0" applyNumberFormat="0" applyBorder="0" applyAlignment="0" applyProtection="0"/>
    <xf numFmtId="0" fontId="451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451" fillId="3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21" fillId="4" borderId="0" applyNumberFormat="0" applyBorder="0" applyAlignment="0" applyProtection="0"/>
    <xf numFmtId="0" fontId="469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209" fontId="3" fillId="0" borderId="0" applyFont="0" applyFill="0" applyBorder="0" applyAlignment="0" applyProtection="0"/>
    <xf numFmtId="309" fontId="60" fillId="0" borderId="0"/>
    <xf numFmtId="0" fontId="416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3" fontId="62" fillId="0" borderId="0"/>
    <xf numFmtId="3" fontId="62" fillId="0" borderId="0"/>
    <xf numFmtId="43" fontId="3" fillId="0" borderId="0" applyFont="0" applyFill="0" applyBorder="0" applyAlignment="0" applyProtection="0"/>
    <xf numFmtId="335" fontId="421" fillId="0" borderId="0" applyFill="0" applyBorder="0" applyAlignment="0"/>
    <xf numFmtId="0" fontId="94" fillId="141" borderId="44" applyNumberFormat="0" applyAlignment="0" applyProtection="0"/>
    <xf numFmtId="189" fontId="94" fillId="52" borderId="44" applyNumberFormat="0" applyAlignment="0" applyProtection="0"/>
    <xf numFmtId="189" fontId="94" fillId="52" borderId="44" applyNumberFormat="0" applyAlignment="0" applyProtection="0"/>
    <xf numFmtId="189" fontId="94" fillId="52" borderId="44" applyNumberFormat="0" applyAlignment="0" applyProtection="0"/>
    <xf numFmtId="189" fontId="94" fillId="52" borderId="44" applyNumberFormat="0" applyAlignment="0" applyProtection="0"/>
    <xf numFmtId="0" fontId="381" fillId="141" borderId="44" applyNumberFormat="0" applyAlignment="0" applyProtection="0"/>
    <xf numFmtId="0" fontId="94" fillId="141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470" fillId="7" borderId="9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37" fontId="460" fillId="0" borderId="0"/>
    <xf numFmtId="0" fontId="96" fillId="53" borderId="16" applyNumberFormat="0" applyAlignment="0" applyProtection="0"/>
    <xf numFmtId="189" fontId="96" fillId="53" borderId="16" applyNumberFormat="0" applyAlignment="0" applyProtection="0"/>
    <xf numFmtId="189" fontId="96" fillId="53" borderId="16" applyNumberFormat="0" applyAlignment="0" applyProtection="0"/>
    <xf numFmtId="189" fontId="96" fillId="53" borderId="16" applyNumberFormat="0" applyAlignment="0" applyProtection="0"/>
    <xf numFmtId="189" fontId="96" fillId="53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26" fillId="8" borderId="12" applyNumberFormat="0" applyAlignment="0" applyProtection="0"/>
    <xf numFmtId="0" fontId="471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43" fontId="8" fillId="0" borderId="0" applyFont="0" applyFill="0" applyBorder="0" applyAlignment="0" applyProtection="0"/>
    <xf numFmtId="321" fontId="186" fillId="0" borderId="0"/>
    <xf numFmtId="328" fontId="186" fillId="0" borderId="0"/>
    <xf numFmtId="0" fontId="422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31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322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306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22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22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6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NumberFormat="0" applyFill="0" applyBorder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60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307" fontId="60" fillId="0" borderId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9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9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323" fontId="60" fillId="0" borderId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42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297" fontId="3" fillId="0" borderId="0" applyFont="0" applyFill="0" applyBorder="0" applyAlignment="0" applyProtection="0"/>
    <xf numFmtId="307" fontId="60" fillId="0" borderId="0" applyFill="0" applyBorder="0" applyAlignment="0" applyProtection="0"/>
    <xf numFmtId="31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ont="0" applyFill="0" applyBorder="0" applyAlignment="0" applyProtection="0"/>
    <xf numFmtId="310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98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0" fillId="0" borderId="0" applyFill="0" applyBorder="0" applyAlignment="0" applyProtection="0"/>
    <xf numFmtId="31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1" fillId="0" borderId="0" applyFont="0" applyFill="0" applyBorder="0" applyAlignment="0" applyProtection="0"/>
    <xf numFmtId="307" fontId="441" fillId="0" borderId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315" fontId="39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307" fontId="441" fillId="0" borderId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80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08" fontId="52" fillId="0" borderId="0" applyFill="0" applyBorder="0" applyAlignment="0" applyProtection="0"/>
    <xf numFmtId="43" fontId="31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3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66" fontId="40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07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3" fontId="60" fillId="0" borderId="0" applyFont="0" applyFill="0" applyBorder="0" applyAlignment="0" applyProtection="0"/>
    <xf numFmtId="308" fontId="6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08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322" fontId="60" fillId="0" borderId="0" applyFill="0" applyBorder="0" applyAlignment="0" applyProtection="0"/>
    <xf numFmtId="43" fontId="3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65" fillId="0" borderId="0"/>
    <xf numFmtId="9" fontId="52" fillId="0" borderId="0"/>
    <xf numFmtId="9" fontId="52" fillId="0" borderId="0"/>
    <xf numFmtId="9" fontId="12" fillId="0" borderId="0"/>
    <xf numFmtId="9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0" fontId="12" fillId="0" borderId="0"/>
    <xf numFmtId="9" fontId="52" fillId="0" borderId="0"/>
    <xf numFmtId="345" fontId="408" fillId="0" borderId="0"/>
    <xf numFmtId="9" fontId="52" fillId="0" borderId="0"/>
    <xf numFmtId="193" fontId="12" fillId="0" borderId="0"/>
    <xf numFmtId="9" fontId="12" fillId="0" borderId="0"/>
    <xf numFmtId="9" fontId="52" fillId="0" borderId="0"/>
    <xf numFmtId="193" fontId="12" fillId="0" borderId="0"/>
    <xf numFmtId="193" fontId="12" fillId="0" borderId="0"/>
    <xf numFmtId="193" fontId="12" fillId="0" borderId="0"/>
    <xf numFmtId="9" fontId="12" fillId="0" borderId="0"/>
    <xf numFmtId="0" fontId="12" fillId="0" borderId="0"/>
    <xf numFmtId="193" fontId="12" fillId="0" borderId="0"/>
    <xf numFmtId="345" fontId="408" fillId="0" borderId="0"/>
    <xf numFmtId="9" fontId="12" fillId="0" borderId="0"/>
    <xf numFmtId="178" fontId="65" fillId="0" borderId="0"/>
    <xf numFmtId="178" fontId="65" fillId="0" borderId="0"/>
    <xf numFmtId="193" fontId="12" fillId="0" borderId="0"/>
    <xf numFmtId="345" fontId="408" fillId="0" borderId="0"/>
    <xf numFmtId="9" fontId="12" fillId="0" borderId="0"/>
    <xf numFmtId="9" fontId="12" fillId="0" borderId="0"/>
    <xf numFmtId="345" fontId="408" fillId="0" borderId="0"/>
    <xf numFmtId="9" fontId="12" fillId="0" borderId="0"/>
    <xf numFmtId="178" fontId="65" fillId="0" borderId="0"/>
    <xf numFmtId="9" fontId="12" fillId="0" borderId="0"/>
    <xf numFmtId="193" fontId="52" fillId="0" borderId="0"/>
    <xf numFmtId="9" fontId="12" fillId="0" borderId="0"/>
    <xf numFmtId="9" fontId="52" fillId="0" borderId="0"/>
    <xf numFmtId="193" fontId="12" fillId="0" borderId="0"/>
    <xf numFmtId="0" fontId="246" fillId="0" borderId="0" applyNumberFormat="0" applyAlignment="0">
      <alignment horizontal="left"/>
    </xf>
    <xf numFmtId="0" fontId="422" fillId="0" borderId="0"/>
    <xf numFmtId="0" fontId="422" fillId="0" borderId="0"/>
    <xf numFmtId="0" fontId="391" fillId="0" borderId="0" applyNumberFormat="0" applyFill="0" applyBorder="0" applyProtection="0">
      <alignment horizontal="center" vertical="center"/>
    </xf>
    <xf numFmtId="42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60" fillId="0" borderId="0" applyFont="0" applyFill="0" applyBorder="0" applyAlignment="0" applyProtection="0"/>
    <xf numFmtId="204" fontId="52" fillId="0" borderId="0"/>
    <xf numFmtId="198" fontId="52" fillId="0" borderId="0"/>
    <xf numFmtId="198" fontId="52" fillId="0" borderId="0"/>
    <xf numFmtId="198" fontId="12" fillId="0" borderId="0"/>
    <xf numFmtId="198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2" fillId="0" borderId="0"/>
    <xf numFmtId="198" fontId="52" fillId="0" borderId="0"/>
    <xf numFmtId="0" fontId="408" fillId="0" borderId="0"/>
    <xf numFmtId="198" fontId="52" fillId="0" borderId="0"/>
    <xf numFmtId="197" fontId="12" fillId="0" borderId="0"/>
    <xf numFmtId="198" fontId="12" fillId="0" borderId="0"/>
    <xf numFmtId="198" fontId="52" fillId="0" borderId="0"/>
    <xf numFmtId="197" fontId="12" fillId="0" borderId="0"/>
    <xf numFmtId="197" fontId="12" fillId="0" borderId="0"/>
    <xf numFmtId="197" fontId="12" fillId="0" borderId="0"/>
    <xf numFmtId="204" fontId="12" fillId="0" borderId="0"/>
    <xf numFmtId="198" fontId="12" fillId="0" borderId="0"/>
    <xf numFmtId="0" fontId="12" fillId="0" borderId="0"/>
    <xf numFmtId="197" fontId="12" fillId="0" borderId="0"/>
    <xf numFmtId="0" fontId="408" fillId="0" borderId="0"/>
    <xf numFmtId="198" fontId="12" fillId="0" borderId="0"/>
    <xf numFmtId="316" fontId="65" fillId="0" borderId="0"/>
    <xf numFmtId="204" fontId="52" fillId="0" borderId="0"/>
    <xf numFmtId="197" fontId="12" fillId="0" borderId="0"/>
    <xf numFmtId="0" fontId="408" fillId="0" borderId="0"/>
    <xf numFmtId="198" fontId="12" fillId="0" borderId="0"/>
    <xf numFmtId="316" fontId="65" fillId="0" borderId="0"/>
    <xf numFmtId="198" fontId="12" fillId="0" borderId="0"/>
    <xf numFmtId="204" fontId="12" fillId="0" borderId="0"/>
    <xf numFmtId="0" fontId="408" fillId="0" borderId="0"/>
    <xf numFmtId="198" fontId="12" fillId="0" borderId="0"/>
    <xf numFmtId="204" fontId="12" fillId="0" borderId="0"/>
    <xf numFmtId="204" fontId="52" fillId="0" borderId="0"/>
    <xf numFmtId="198" fontId="12" fillId="0" borderId="0"/>
    <xf numFmtId="197" fontId="52" fillId="0" borderId="0"/>
    <xf numFmtId="198" fontId="12" fillId="0" borderId="0"/>
    <xf numFmtId="198" fontId="52" fillId="0" borderId="0"/>
    <xf numFmtId="197" fontId="12" fillId="0" borderId="0"/>
    <xf numFmtId="0" fontId="72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52" fillId="0" borderId="0"/>
    <xf numFmtId="200" fontId="52" fillId="0" borderId="0"/>
    <xf numFmtId="200" fontId="52" fillId="0" borderId="0"/>
    <xf numFmtId="200" fontId="12" fillId="0" borderId="0"/>
    <xf numFmtId="20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200" fontId="52" fillId="0" borderId="0"/>
    <xf numFmtId="200" fontId="52" fillId="0" borderId="0"/>
    <xf numFmtId="180" fontId="12" fillId="0" borderId="0"/>
    <xf numFmtId="200" fontId="52" fillId="0" borderId="0"/>
    <xf numFmtId="180" fontId="12" fillId="0" borderId="0"/>
    <xf numFmtId="180" fontId="12" fillId="0" borderId="0"/>
    <xf numFmtId="180" fontId="12" fillId="0" borderId="0"/>
    <xf numFmtId="200" fontId="12" fillId="0" borderId="0"/>
    <xf numFmtId="180" fontId="12" fillId="0" borderId="0"/>
    <xf numFmtId="180" fontId="12" fillId="0" borderId="0"/>
    <xf numFmtId="314" fontId="65" fillId="0" borderId="0"/>
    <xf numFmtId="324" fontId="52" fillId="0" borderId="0"/>
    <xf numFmtId="180" fontId="12" fillId="0" borderId="0"/>
    <xf numFmtId="314" fontId="65" fillId="0" borderId="0"/>
    <xf numFmtId="200" fontId="12" fillId="0" borderId="0"/>
    <xf numFmtId="200" fontId="12" fillId="0" borderId="0"/>
    <xf numFmtId="180" fontId="12" fillId="0" borderId="0"/>
    <xf numFmtId="200" fontId="12" fillId="0" borderId="0"/>
    <xf numFmtId="200" fontId="12" fillId="0" borderId="0"/>
    <xf numFmtId="200" fontId="52" fillId="0" borderId="0"/>
    <xf numFmtId="200" fontId="12" fillId="0" borderId="0"/>
    <xf numFmtId="180" fontId="52" fillId="0" borderId="0"/>
    <xf numFmtId="200" fontId="12" fillId="0" borderId="0"/>
    <xf numFmtId="200" fontId="52" fillId="0" borderId="0"/>
    <xf numFmtId="180" fontId="12" fillId="0" borderId="0"/>
    <xf numFmtId="0" fontId="424" fillId="0" borderId="0"/>
    <xf numFmtId="0" fontId="50" fillId="169" borderId="0" applyNumberFormat="0" applyBorder="0" applyAlignment="0" applyProtection="0"/>
    <xf numFmtId="0" fontId="425" fillId="132" borderId="0" applyNumberFormat="0" applyBorder="0" applyAlignment="0" applyProtection="0"/>
    <xf numFmtId="0" fontId="50" fillId="170" borderId="0" applyNumberFormat="0" applyBorder="0" applyAlignment="0" applyProtection="0"/>
    <xf numFmtId="0" fontId="425" fillId="133" borderId="0" applyNumberFormat="0" applyBorder="0" applyAlignment="0" applyProtection="0"/>
    <xf numFmtId="0" fontId="50" fillId="171" borderId="0" applyNumberFormat="0" applyBorder="0" applyAlignment="0" applyProtection="0"/>
    <xf numFmtId="0" fontId="425" fillId="134" borderId="0" applyNumberFormat="0" applyBorder="0" applyAlignment="0" applyProtection="0"/>
    <xf numFmtId="0" fontId="252" fillId="0" borderId="0" applyNumberFormat="0" applyAlignment="0">
      <alignment horizontal="left"/>
    </xf>
    <xf numFmtId="0" fontId="261" fillId="0" borderId="17">
      <alignment horizontal="center"/>
    </xf>
    <xf numFmtId="0" fontId="261" fillId="0" borderId="17">
      <alignment horizontal="center"/>
    </xf>
    <xf numFmtId="325" fontId="60" fillId="0" borderId="0" applyFill="0" applyBorder="0" applyAlignment="0" applyProtection="0"/>
    <xf numFmtId="181" fontId="12" fillId="0" borderId="0" applyFont="0" applyFill="0" applyBorder="0" applyAlignment="0" applyProtection="0"/>
    <xf numFmtId="0" fontId="426" fillId="0" borderId="0" applyFont="0" applyFill="0" applyBorder="0" applyAlignment="0" applyProtection="0"/>
    <xf numFmtId="3" fontId="63" fillId="0" borderId="0"/>
    <xf numFmtId="0" fontId="37" fillId="0" borderId="0"/>
    <xf numFmtId="0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72" fillId="0" borderId="0" applyProtection="0"/>
    <xf numFmtId="0" fontId="373" fillId="0" borderId="0" applyNumberFormat="0" applyFill="0" applyBorder="0" applyAlignment="0" applyProtection="0"/>
    <xf numFmtId="337" fontId="186" fillId="0" borderId="0">
      <alignment horizontal="right"/>
    </xf>
    <xf numFmtId="0" fontId="111" fillId="36" borderId="0" applyNumberFormat="0" applyBorder="0" applyAlignment="0" applyProtection="0"/>
    <xf numFmtId="189" fontId="111" fillId="36" borderId="0" applyNumberFormat="0" applyBorder="0" applyAlignment="0" applyProtection="0"/>
    <xf numFmtId="189" fontId="111" fillId="36" borderId="0" applyNumberFormat="0" applyBorder="0" applyAlignment="0" applyProtection="0"/>
    <xf numFmtId="189" fontId="111" fillId="36" borderId="0" applyNumberFormat="0" applyBorder="0" applyAlignment="0" applyProtection="0"/>
    <xf numFmtId="189" fontId="111" fillId="36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20" fillId="3" borderId="0" applyNumberFormat="0" applyBorder="0" applyAlignment="0" applyProtection="0"/>
    <xf numFmtId="0" fontId="473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5" fillId="0" borderId="0"/>
    <xf numFmtId="0" fontId="123" fillId="173" borderId="74"/>
    <xf numFmtId="0" fontId="40" fillId="0" borderId="72" applyNumberFormat="0" applyAlignment="0" applyProtection="0">
      <alignment horizontal="left" vertical="center"/>
    </xf>
    <xf numFmtId="0" fontId="40" fillId="0" borderId="75" applyNumberFormat="0" applyAlignment="0" applyProtection="0"/>
    <xf numFmtId="0" fontId="40" fillId="0" borderId="72" applyNumberFormat="0" applyAlignment="0" applyProtection="0">
      <alignment horizontal="left" vertical="center"/>
    </xf>
    <xf numFmtId="0" fontId="443" fillId="0" borderId="72" applyNumberFormat="0" applyAlignment="0" applyProtection="0">
      <alignment horizontal="left" vertical="center"/>
    </xf>
    <xf numFmtId="0" fontId="40" fillId="0" borderId="71">
      <alignment horizontal="left" vertical="center"/>
    </xf>
    <xf numFmtId="0" fontId="40" fillId="0" borderId="51">
      <alignment horizontal="left" vertical="center"/>
    </xf>
    <xf numFmtId="0" fontId="40" fillId="0" borderId="71">
      <alignment horizontal="left" vertical="center"/>
    </xf>
    <xf numFmtId="0" fontId="443" fillId="0" borderId="71">
      <alignment horizontal="left" vertical="center"/>
    </xf>
    <xf numFmtId="0" fontId="68" fillId="0" borderId="0">
      <alignment horizontal="left"/>
    </xf>
    <xf numFmtId="189" fontId="68" fillId="0" borderId="0">
      <alignment horizontal="left"/>
    </xf>
    <xf numFmtId="189" fontId="68" fillId="0" borderId="0">
      <alignment horizontal="left"/>
    </xf>
    <xf numFmtId="189" fontId="68" fillId="0" borderId="0">
      <alignment horizontal="left"/>
    </xf>
    <xf numFmtId="0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0" fontId="68" fillId="62" borderId="76">
      <alignment vertical="center" wrapText="1"/>
    </xf>
    <xf numFmtId="0" fontId="427" fillId="0" borderId="77" applyNumberFormat="0" applyFill="0" applyAlignment="0" applyProtection="0"/>
    <xf numFmtId="189" fontId="115" fillId="0" borderId="19" applyNumberFormat="0" applyFill="0" applyAlignment="0" applyProtection="0"/>
    <xf numFmtId="189" fontId="115" fillId="0" borderId="19" applyNumberFormat="0" applyFill="0" applyAlignment="0" applyProtection="0"/>
    <xf numFmtId="189" fontId="115" fillId="0" borderId="19" applyNumberFormat="0" applyFill="0" applyAlignment="0" applyProtection="0"/>
    <xf numFmtId="189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427" fillId="0" borderId="77" applyNumberFormat="0" applyFill="0" applyAlignment="0" applyProtection="0"/>
    <xf numFmtId="0" fontId="115" fillId="0" borderId="19" applyNumberFormat="0" applyFill="0" applyAlignment="0" applyProtection="0"/>
    <xf numFmtId="0" fontId="462" fillId="0" borderId="19" applyNumberFormat="0" applyFill="0" applyAlignment="0" applyProtection="0"/>
    <xf numFmtId="0" fontId="462" fillId="0" borderId="19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17" fillId="0" borderId="6" applyNumberFormat="0" applyFill="0" applyAlignment="0" applyProtection="0"/>
    <xf numFmtId="0" fontId="474" fillId="0" borderId="6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8" fillId="0" borderId="20" applyNumberFormat="0" applyFill="0" applyAlignment="0" applyProtection="0"/>
    <xf numFmtId="189" fontId="118" fillId="0" borderId="20" applyNumberFormat="0" applyFill="0" applyAlignment="0" applyProtection="0"/>
    <xf numFmtId="189" fontId="118" fillId="0" borderId="20" applyNumberFormat="0" applyFill="0" applyAlignment="0" applyProtection="0"/>
    <xf numFmtId="189" fontId="118" fillId="0" borderId="20" applyNumberFormat="0" applyFill="0" applyAlignment="0" applyProtection="0"/>
    <xf numFmtId="189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428" fillId="0" borderId="20" applyNumberFormat="0" applyFill="0" applyAlignment="0" applyProtection="0"/>
    <xf numFmtId="0" fontId="118" fillId="0" borderId="20" applyNumberFormat="0" applyFill="0" applyAlignment="0" applyProtection="0"/>
    <xf numFmtId="0" fontId="463" fillId="0" borderId="20" applyNumberFormat="0" applyFill="0" applyAlignment="0" applyProtection="0"/>
    <xf numFmtId="0" fontId="463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18" fillId="0" borderId="7" applyNumberFormat="0" applyFill="0" applyAlignment="0" applyProtection="0"/>
    <xf numFmtId="0" fontId="475" fillId="0" borderId="7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9" fillId="0" borderId="80" applyNumberFormat="0" applyFill="0" applyAlignment="0" applyProtection="0"/>
    <xf numFmtId="189" fontId="121" fillId="0" borderId="21" applyNumberFormat="0" applyFill="0" applyAlignment="0" applyProtection="0"/>
    <xf numFmtId="189" fontId="121" fillId="0" borderId="21" applyNumberFormat="0" applyFill="0" applyAlignment="0" applyProtection="0"/>
    <xf numFmtId="189" fontId="121" fillId="0" borderId="21" applyNumberFormat="0" applyFill="0" applyAlignment="0" applyProtection="0"/>
    <xf numFmtId="189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429" fillId="0" borderId="80" applyNumberFormat="0" applyFill="0" applyAlignment="0" applyProtection="0"/>
    <xf numFmtId="0" fontId="121" fillId="0" borderId="21" applyNumberFormat="0" applyFill="0" applyAlignment="0" applyProtection="0"/>
    <xf numFmtId="0" fontId="464" fillId="0" borderId="21" applyNumberFormat="0" applyFill="0" applyAlignment="0" applyProtection="0"/>
    <xf numFmtId="0" fontId="464" fillId="0" borderId="21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19" fillId="0" borderId="8" applyNumberFormat="0" applyFill="0" applyAlignment="0" applyProtection="0"/>
    <xf numFmtId="0" fontId="476" fillId="0" borderId="8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392" fillId="0" borderId="0">
      <alignment horizontal="center" textRotation="90"/>
    </xf>
    <xf numFmtId="0" fontId="444" fillId="0" borderId="0" applyProtection="0"/>
    <xf numFmtId="0" fontId="40" fillId="0" borderId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189" fontId="84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3" fillId="56" borderId="44" applyNumberFormat="0" applyAlignment="0" applyProtection="0"/>
    <xf numFmtId="189" fontId="133" fillId="39" borderId="44" applyNumberFormat="0" applyAlignment="0" applyProtection="0"/>
    <xf numFmtId="189" fontId="133" fillId="39" borderId="44" applyNumberFormat="0" applyAlignment="0" applyProtection="0"/>
    <xf numFmtId="189" fontId="133" fillId="39" borderId="44" applyNumberFormat="0" applyAlignment="0" applyProtection="0"/>
    <xf numFmtId="189" fontId="133" fillId="39" borderId="44" applyNumberFormat="0" applyAlignment="0" applyProtection="0"/>
    <xf numFmtId="0" fontId="44" fillId="56" borderId="44" applyNumberFormat="0" applyAlignment="0" applyProtection="0"/>
    <xf numFmtId="0" fontId="133" fillId="56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478" fillId="6" borderId="9" applyNumberFormat="0" applyAlignment="0" applyProtection="0"/>
    <xf numFmtId="0" fontId="478" fillId="6" borderId="9" applyNumberFormat="0" applyAlignment="0" applyProtection="0"/>
    <xf numFmtId="0" fontId="133" fillId="56" borderId="44" applyNumberFormat="0" applyAlignment="0" applyProtection="0"/>
    <xf numFmtId="0" fontId="133" fillId="56" borderId="44" applyNumberFormat="0" applyAlignment="0" applyProtection="0"/>
    <xf numFmtId="189" fontId="13" fillId="78" borderId="17">
      <alignment horizontal="center" vertical="center"/>
    </xf>
    <xf numFmtId="3" fontId="63" fillId="0" borderId="0"/>
    <xf numFmtId="41" fontId="186" fillId="0" borderId="0">
      <alignment vertical="top"/>
    </xf>
    <xf numFmtId="0" fontId="65" fillId="0" borderId="0" applyNumberFormat="0" applyFont="0" applyFill="0" applyBorder="0" applyProtection="0">
      <alignment horizontal="left" vertical="center"/>
    </xf>
    <xf numFmtId="0" fontId="138" fillId="0" borderId="22" applyNumberFormat="0" applyFill="0" applyAlignment="0" applyProtection="0"/>
    <xf numFmtId="189" fontId="138" fillId="0" borderId="22" applyNumberFormat="0" applyFill="0" applyAlignment="0" applyProtection="0"/>
    <xf numFmtId="189" fontId="138" fillId="0" borderId="22" applyNumberFormat="0" applyFill="0" applyAlignment="0" applyProtection="0"/>
    <xf numFmtId="189" fontId="138" fillId="0" borderId="22" applyNumberFormat="0" applyFill="0" applyAlignment="0" applyProtection="0"/>
    <xf numFmtId="189" fontId="138" fillId="0" borderId="22" applyNumberFormat="0" applyFill="0" applyAlignment="0" applyProtection="0"/>
    <xf numFmtId="0" fontId="51" fillId="0" borderId="83" applyNumberFormat="0" applyFill="0" applyAlignment="0" applyProtection="0"/>
    <xf numFmtId="0" fontId="138" fillId="0" borderId="22" applyNumberFormat="0" applyFill="0" applyAlignment="0" applyProtection="0"/>
    <xf numFmtId="0" fontId="465" fillId="0" borderId="22" applyNumberFormat="0" applyFill="0" applyAlignment="0" applyProtection="0"/>
    <xf numFmtId="0" fontId="46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479" fillId="0" borderId="11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63" fillId="0" borderId="0"/>
    <xf numFmtId="346" fontId="408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0" fontId="142" fillId="56" borderId="0" applyNumberFormat="0" applyBorder="0" applyAlignment="0" applyProtection="0"/>
    <xf numFmtId="189" fontId="142" fillId="56" borderId="0" applyNumberFormat="0" applyBorder="0" applyAlignment="0" applyProtection="0"/>
    <xf numFmtId="189" fontId="142" fillId="56" borderId="0" applyNumberFormat="0" applyBorder="0" applyAlignment="0" applyProtection="0"/>
    <xf numFmtId="189" fontId="142" fillId="56" borderId="0" applyNumberFormat="0" applyBorder="0" applyAlignment="0" applyProtection="0"/>
    <xf numFmtId="189" fontId="142" fillId="56" borderId="0" applyNumberFormat="0" applyBorder="0" applyAlignment="0" applyProtection="0"/>
    <xf numFmtId="0" fontId="385" fillId="56" borderId="0" applyNumberFormat="0" applyBorder="0" applyAlignment="0" applyProtection="0"/>
    <xf numFmtId="0" fontId="379" fillId="5" borderId="0" applyNumberFormat="0" applyBorder="0" applyAlignment="0" applyProtection="0"/>
    <xf numFmtId="0" fontId="466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466" fillId="56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61" fillId="5" borderId="0" applyNumberFormat="0" applyBorder="0" applyAlignment="0" applyProtection="0"/>
    <xf numFmtId="0" fontId="480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65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205" fontId="52" fillId="0" borderId="0"/>
    <xf numFmtId="205" fontId="52" fillId="0" borderId="0"/>
    <xf numFmtId="205" fontId="52" fillId="0" borderId="0"/>
    <xf numFmtId="205" fontId="12" fillId="0" borderId="0"/>
    <xf numFmtId="205" fontId="12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326" fontId="52" fillId="0" borderId="0"/>
    <xf numFmtId="205" fontId="52" fillId="0" borderId="0"/>
    <xf numFmtId="205" fontId="52" fillId="0" borderId="0"/>
    <xf numFmtId="0" fontId="181" fillId="0" borderId="0"/>
    <xf numFmtId="205" fontId="52" fillId="0" borderId="0"/>
    <xf numFmtId="0" fontId="181" fillId="0" borderId="0"/>
    <xf numFmtId="0" fontId="181" fillId="0" borderId="0"/>
    <xf numFmtId="0" fontId="181" fillId="0" borderId="0"/>
    <xf numFmtId="0" fontId="147" fillId="0" borderId="0"/>
    <xf numFmtId="0" fontId="146" fillId="0" borderId="0"/>
    <xf numFmtId="0" fontId="181" fillId="0" borderId="0"/>
    <xf numFmtId="204" fontId="146" fillId="0" borderId="0"/>
    <xf numFmtId="0" fontId="146" fillId="0" borderId="0"/>
    <xf numFmtId="0" fontId="181" fillId="0" borderId="0"/>
    <xf numFmtId="204" fontId="146" fillId="0" borderId="0"/>
    <xf numFmtId="205" fontId="12" fillId="0" borderId="0"/>
    <xf numFmtId="205" fontId="12" fillId="0" borderId="0"/>
    <xf numFmtId="205" fontId="12" fillId="0" borderId="0"/>
    <xf numFmtId="205" fontId="12" fillId="0" borderId="0"/>
    <xf numFmtId="205" fontId="12" fillId="0" borderId="0"/>
    <xf numFmtId="204" fontId="146" fillId="0" borderId="0"/>
    <xf numFmtId="205" fontId="12" fillId="0" borderId="0"/>
    <xf numFmtId="205" fontId="52" fillId="0" borderId="0"/>
    <xf numFmtId="0" fontId="18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60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9" fillId="0" borderId="0"/>
    <xf numFmtId="189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79" fillId="0" borderId="0">
      <protection locked="0"/>
    </xf>
    <xf numFmtId="0" fontId="52" fillId="0" borderId="0"/>
    <xf numFmtId="0" fontId="39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98" fillId="0" borderId="0"/>
    <xf numFmtId="0" fontId="3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98" fillId="0" borderId="0"/>
    <xf numFmtId="0" fontId="98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" fillId="0" borderId="0" applyNumberFormat="0" applyFill="0" applyBorder="0" applyAlignment="0" applyProtection="0"/>
    <xf numFmtId="0" fontId="37" fillId="0" borderId="0"/>
    <xf numFmtId="0" fontId="31" fillId="0" borderId="0"/>
    <xf numFmtId="0" fontId="60" fillId="0" borderId="0"/>
    <xf numFmtId="0" fontId="3" fillId="0" borderId="0"/>
    <xf numFmtId="0" fontId="410" fillId="0" borderId="0"/>
    <xf numFmtId="0" fontId="3" fillId="0" borderId="0"/>
    <xf numFmtId="0" fontId="37" fillId="0" borderId="0"/>
    <xf numFmtId="0" fontId="410" fillId="0" borderId="0"/>
    <xf numFmtId="0" fontId="31" fillId="0" borderId="0"/>
    <xf numFmtId="0" fontId="60" fillId="0" borderId="0"/>
    <xf numFmtId="0" fontId="37" fillId="0" borderId="0"/>
    <xf numFmtId="0" fontId="407" fillId="0" borderId="0"/>
    <xf numFmtId="0" fontId="149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7" fillId="0" borderId="0"/>
    <xf numFmtId="0" fontId="31" fillId="0" borderId="0"/>
    <xf numFmtId="0" fontId="60" fillId="0" borderId="0"/>
    <xf numFmtId="0" fontId="37" fillId="0" borderId="0"/>
    <xf numFmtId="0" fontId="3" fillId="0" borderId="0"/>
    <xf numFmtId="0" fontId="2" fillId="0" borderId="0"/>
    <xf numFmtId="0" fontId="79" fillId="0" borderId="0"/>
    <xf numFmtId="0" fontId="53" fillId="0" borderId="0">
      <alignment vertical="top"/>
    </xf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189" fontId="60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60" fillId="0" borderId="0"/>
    <xf numFmtId="189" fontId="60" fillId="0" borderId="0"/>
    <xf numFmtId="0" fontId="3" fillId="0" borderId="0"/>
    <xf numFmtId="189" fontId="60" fillId="0" borderId="0"/>
    <xf numFmtId="0" fontId="3" fillId="0" borderId="0"/>
    <xf numFmtId="189" fontId="60" fillId="0" borderId="0"/>
    <xf numFmtId="0" fontId="60" fillId="0" borderId="0"/>
    <xf numFmtId="0" fontId="60" fillId="0" borderId="0"/>
    <xf numFmtId="0" fontId="48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37" fillId="0" borderId="0"/>
    <xf numFmtId="0" fontId="393" fillId="0" borderId="0"/>
    <xf numFmtId="0" fontId="149" fillId="0" borderId="0"/>
    <xf numFmtId="0" fontId="53" fillId="0" borderId="0">
      <alignment vertical="top"/>
    </xf>
    <xf numFmtId="0" fontId="60" fillId="0" borderId="0"/>
    <xf numFmtId="0" fontId="52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76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7" fillId="0" borderId="0"/>
    <xf numFmtId="0" fontId="3" fillId="0" borderId="0"/>
    <xf numFmtId="0" fontId="413" fillId="0" borderId="0"/>
    <xf numFmtId="0" fontId="2" fillId="0" borderId="0"/>
    <xf numFmtId="0" fontId="2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60" fillId="0" borderId="0"/>
    <xf numFmtId="0" fontId="12" fillId="0" borderId="0"/>
    <xf numFmtId="0" fontId="60" fillId="0" borderId="0"/>
    <xf numFmtId="0" fontId="413" fillId="0" borderId="0"/>
    <xf numFmtId="0" fontId="60" fillId="0" borderId="0"/>
    <xf numFmtId="0" fontId="149" fillId="0" borderId="0"/>
    <xf numFmtId="0" fontId="60" fillId="0" borderId="0"/>
    <xf numFmtId="189" fontId="60" fillId="0" borderId="0"/>
    <xf numFmtId="0" fontId="3" fillId="0" borderId="0"/>
    <xf numFmtId="0" fontId="60" fillId="0" borderId="0"/>
    <xf numFmtId="0" fontId="52" fillId="0" borderId="0"/>
    <xf numFmtId="0" fontId="3" fillId="0" borderId="0"/>
    <xf numFmtId="0" fontId="60" fillId="0" borderId="0"/>
    <xf numFmtId="0" fontId="53" fillId="0" borderId="0">
      <alignment vertical="top"/>
    </xf>
    <xf numFmtId="189" fontId="60" fillId="0" borderId="0"/>
    <xf numFmtId="0" fontId="53" fillId="0" borderId="0">
      <alignment vertical="top"/>
    </xf>
    <xf numFmtId="189" fontId="98" fillId="0" borderId="0"/>
    <xf numFmtId="0" fontId="53" fillId="0" borderId="0">
      <alignment vertical="top"/>
    </xf>
    <xf numFmtId="343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4" fillId="0" borderId="0"/>
    <xf numFmtId="0" fontId="53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74" fillId="0" borderId="0"/>
    <xf numFmtId="0" fontId="53" fillId="0" borderId="0">
      <alignment vertical="top"/>
    </xf>
    <xf numFmtId="189" fontId="3" fillId="0" borderId="0"/>
    <xf numFmtId="0" fontId="6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7" fillId="0" borderId="0"/>
    <xf numFmtId="0" fontId="60" fillId="0" borderId="0"/>
    <xf numFmtId="0" fontId="101" fillId="0" borderId="0"/>
    <xf numFmtId="0" fontId="3" fillId="0" borderId="0"/>
    <xf numFmtId="0" fontId="53" fillId="0" borderId="0">
      <alignment vertical="top"/>
    </xf>
    <xf numFmtId="0" fontId="101" fillId="0" borderId="0"/>
    <xf numFmtId="189" fontId="98" fillId="0" borderId="0"/>
    <xf numFmtId="0" fontId="60" fillId="0" borderId="0"/>
    <xf numFmtId="0" fontId="3" fillId="0" borderId="0"/>
    <xf numFmtId="0" fontId="53" fillId="0" borderId="0">
      <alignment vertical="top"/>
    </xf>
    <xf numFmtId="0" fontId="53" fillId="0" borderId="0">
      <alignment vertical="top"/>
    </xf>
    <xf numFmtId="189" fontId="3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8" fillId="0" borderId="0"/>
    <xf numFmtId="0" fontId="52" fillId="0" borderId="0"/>
    <xf numFmtId="0" fontId="98" fillId="0" borderId="0"/>
    <xf numFmtId="0" fontId="8" fillId="0" borderId="0"/>
    <xf numFmtId="0" fontId="60" fillId="0" borderId="0"/>
    <xf numFmtId="0" fontId="2" fillId="0" borderId="0"/>
    <xf numFmtId="0" fontId="41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3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0" fillId="0" borderId="0"/>
    <xf numFmtId="0" fontId="149" fillId="0" borderId="0"/>
    <xf numFmtId="0" fontId="37" fillId="0" borderId="0"/>
    <xf numFmtId="0" fontId="182" fillId="0" borderId="0"/>
    <xf numFmtId="0" fontId="60" fillId="0" borderId="0"/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79" fillId="0" borderId="0">
      <protection locked="0"/>
    </xf>
    <xf numFmtId="0" fontId="409" fillId="0" borderId="0"/>
    <xf numFmtId="0" fontId="2" fillId="0" borderId="0"/>
    <xf numFmtId="0" fontId="60" fillId="0" borderId="0"/>
    <xf numFmtId="0" fontId="53" fillId="0" borderId="0">
      <alignment vertical="top"/>
    </xf>
    <xf numFmtId="0" fontId="149" fillId="0" borderId="0"/>
    <xf numFmtId="0" fontId="37" fillId="0" borderId="0"/>
    <xf numFmtId="0" fontId="149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189" fontId="63" fillId="0" borderId="0"/>
    <xf numFmtId="189" fontId="60" fillId="0" borderId="0"/>
    <xf numFmtId="0" fontId="415" fillId="0" borderId="0"/>
    <xf numFmtId="0" fontId="53" fillId="0" borderId="0">
      <alignment vertical="top"/>
    </xf>
    <xf numFmtId="0" fontId="149" fillId="0" borderId="0"/>
    <xf numFmtId="0" fontId="415" fillId="0" borderId="0"/>
    <xf numFmtId="189" fontId="60" fillId="0" borderId="0"/>
    <xf numFmtId="189" fontId="60" fillId="0" borderId="0"/>
    <xf numFmtId="0" fontId="60" fillId="0" borderId="0"/>
    <xf numFmtId="0" fontId="31" fillId="0" borderId="0"/>
    <xf numFmtId="0" fontId="60" fillId="0" borderId="0"/>
    <xf numFmtId="189" fontId="60" fillId="0" borderId="0"/>
    <xf numFmtId="0" fontId="60" fillId="0" borderId="0"/>
    <xf numFmtId="189" fontId="60" fillId="0" borderId="0"/>
    <xf numFmtId="0" fontId="60" fillId="0" borderId="0"/>
    <xf numFmtId="189" fontId="60" fillId="0" borderId="0"/>
    <xf numFmtId="0" fontId="60" fillId="0" borderId="0"/>
    <xf numFmtId="189" fontId="60" fillId="0" borderId="0"/>
    <xf numFmtId="189" fontId="60" fillId="0" borderId="0"/>
    <xf numFmtId="0" fontId="37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149" fillId="0" borderId="0"/>
    <xf numFmtId="0" fontId="60" fillId="0" borderId="0"/>
    <xf numFmtId="0" fontId="52" fillId="0" borderId="0"/>
    <xf numFmtId="0" fontId="60" fillId="0" borderId="0"/>
    <xf numFmtId="0" fontId="394" fillId="0" borderId="0"/>
    <xf numFmtId="0" fontId="79" fillId="0" borderId="0">
      <protection locked="0"/>
    </xf>
    <xf numFmtId="0" fontId="415" fillId="0" borderId="0"/>
    <xf numFmtId="0" fontId="3" fillId="0" borderId="0"/>
    <xf numFmtId="0" fontId="3" fillId="0" borderId="0"/>
    <xf numFmtId="0" fontId="60" fillId="0" borderId="0"/>
    <xf numFmtId="0" fontId="461" fillId="0" borderId="0"/>
    <xf numFmtId="0" fontId="41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60" fillId="0" borderId="0"/>
    <xf numFmtId="0" fontId="60" fillId="0" borderId="0"/>
    <xf numFmtId="0" fontId="415" fillId="0" borderId="0"/>
    <xf numFmtId="0" fontId="53" fillId="0" borderId="0">
      <alignment vertical="top"/>
    </xf>
    <xf numFmtId="0" fontId="3" fillId="0" borderId="0"/>
    <xf numFmtId="0" fontId="60" fillId="0" borderId="0"/>
    <xf numFmtId="0" fontId="53" fillId="0" borderId="0">
      <alignment vertical="top"/>
    </xf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7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37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189" fontId="60" fillId="0" borderId="0"/>
    <xf numFmtId="0" fontId="410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4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0" fillId="0" borderId="0"/>
    <xf numFmtId="0" fontId="410" fillId="0" borderId="0"/>
    <xf numFmtId="0" fontId="394" fillId="0" borderId="0"/>
    <xf numFmtId="0" fontId="60" fillId="0" borderId="0"/>
    <xf numFmtId="0" fontId="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7" fillId="0" borderId="0"/>
    <xf numFmtId="0" fontId="149" fillId="0" borderId="0"/>
    <xf numFmtId="0" fontId="52" fillId="0" borderId="0"/>
    <xf numFmtId="0" fontId="149" fillId="0" borderId="0"/>
    <xf numFmtId="0" fontId="60" fillId="0" borderId="0"/>
    <xf numFmtId="0" fontId="79" fillId="0" borderId="0">
      <protection locked="0"/>
    </xf>
    <xf numFmtId="0" fontId="79" fillId="0" borderId="0">
      <protection locked="0"/>
    </xf>
    <xf numFmtId="0" fontId="63" fillId="0" borderId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52" fillId="57" borderId="45" applyNumberFormat="0" applyFont="0" applyAlignment="0" applyProtection="0"/>
    <xf numFmtId="0" fontId="60" fillId="174" borderId="45" applyNumberFormat="0" applyAlignment="0" applyProtection="0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8" fillId="9" borderId="13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38" fontId="63" fillId="0" borderId="0" applyFill="0" applyBorder="0" applyAlignment="0" applyProtection="0"/>
    <xf numFmtId="34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1" fillId="141" borderId="24" applyNumberFormat="0" applyAlignment="0" applyProtection="0"/>
    <xf numFmtId="189" fontId="151" fillId="52" borderId="24" applyNumberFormat="0" applyAlignment="0" applyProtection="0"/>
    <xf numFmtId="189" fontId="151" fillId="52" borderId="24" applyNumberFormat="0" applyAlignment="0" applyProtection="0"/>
    <xf numFmtId="189" fontId="151" fillId="52" borderId="24" applyNumberFormat="0" applyAlignment="0" applyProtection="0"/>
    <xf numFmtId="189" fontId="151" fillId="52" borderId="24" applyNumberFormat="0" applyAlignment="0" applyProtection="0"/>
    <xf numFmtId="0" fontId="48" fillId="141" borderId="24" applyNumberFormat="0" applyAlignment="0" applyProtection="0"/>
    <xf numFmtId="0" fontId="151" fillId="141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482" fillId="7" borderId="10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0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1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ill="0" applyBorder="0" applyAlignment="0" applyProtection="0"/>
    <xf numFmtId="9" fontId="4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408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62" fillId="0" borderId="73" applyNumberFormat="0" applyBorder="0"/>
    <xf numFmtId="0" fontId="395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96" fillId="0" borderId="0"/>
    <xf numFmtId="0" fontId="396" fillId="0" borderId="0"/>
    <xf numFmtId="338" fontId="431" fillId="0" borderId="0" applyNumberFormat="0" applyFill="0" applyBorder="0" applyAlignment="0" applyProtection="0">
      <alignment horizontal="left"/>
    </xf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4" fontId="53" fillId="62" borderId="24" applyNumberFormat="0" applyProtection="0">
      <alignment vertical="center"/>
    </xf>
    <xf numFmtId="4" fontId="53" fillId="62" borderId="24" applyNumberFormat="0" applyProtection="0">
      <alignment horizontal="left" vertical="center" indent="1"/>
    </xf>
    <xf numFmtId="4" fontId="53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4" fillId="175" borderId="24" applyNumberFormat="0" applyProtection="0">
      <alignment horizontal="left" vertical="center" indent="1"/>
    </xf>
    <xf numFmtId="4" fontId="53" fillId="176" borderId="84" applyNumberFormat="0" applyProtection="0">
      <alignment horizontal="left" vertical="center" indent="1"/>
    </xf>
    <xf numFmtId="4" fontId="397" fillId="176" borderId="24" applyNumberFormat="0" applyProtection="0">
      <alignment horizontal="left" vertical="center" indent="1"/>
    </xf>
    <xf numFmtId="4" fontId="53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3" fillId="55" borderId="24" applyNumberFormat="0" applyProtection="0">
      <alignment horizontal="left" vertical="center" indent="1"/>
    </xf>
    <xf numFmtId="4" fontId="53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98" fillId="0" borderId="0" applyNumberFormat="0" applyProtection="0"/>
    <xf numFmtId="4" fontId="160" fillId="176" borderId="24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65" fillId="0" borderId="85" applyAlignment="0">
      <alignment horizontal="centerContinuous"/>
    </xf>
    <xf numFmtId="0" fontId="203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3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178" borderId="0" applyNumberFormat="0" applyBorder="0" applyAlignment="0" applyProtection="0"/>
    <xf numFmtId="3" fontId="203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41" borderId="0" applyNumberFormat="0" applyBorder="0" applyAlignment="0" applyProtection="0"/>
    <xf numFmtId="3" fontId="203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3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9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33" fillId="0" borderId="0" applyNumberFormat="0" applyFont="0" applyBorder="0"/>
    <xf numFmtId="40" fontId="434" fillId="0" borderId="0" applyBorder="0">
      <alignment horizontal="right"/>
    </xf>
    <xf numFmtId="3" fontId="63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0" fillId="0" borderId="0"/>
    <xf numFmtId="40" fontId="81" fillId="0" borderId="0"/>
    <xf numFmtId="0" fontId="435" fillId="58" borderId="17"/>
    <xf numFmtId="0" fontId="48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84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7" fillId="0" borderId="86" applyNumberFormat="0" applyFill="0" applyAlignment="0" applyProtection="0"/>
    <xf numFmtId="189" fontId="167" fillId="0" borderId="28" applyNumberFormat="0" applyFill="0" applyAlignment="0" applyProtection="0"/>
    <xf numFmtId="189" fontId="167" fillId="0" borderId="28" applyNumberFormat="0" applyFill="0" applyAlignment="0" applyProtection="0"/>
    <xf numFmtId="189" fontId="167" fillId="0" borderId="28" applyNumberFormat="0" applyFill="0" applyAlignment="0" applyProtection="0"/>
    <xf numFmtId="189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167" fillId="0" borderId="86" applyNumberFormat="0" applyFill="0" applyAlignment="0" applyProtection="0"/>
    <xf numFmtId="3" fontId="445" fillId="0" borderId="88">
      <alignment horizontal="center"/>
    </xf>
    <xf numFmtId="0" fontId="167" fillId="0" borderId="28" applyNumberFormat="0" applyFill="0" applyAlignment="0" applyProtection="0"/>
    <xf numFmtId="0" fontId="458" fillId="0" borderId="28" applyNumberFormat="0" applyFill="0" applyAlignment="0" applyProtection="0"/>
    <xf numFmtId="3" fontId="445" fillId="0" borderId="88">
      <alignment horizontal="center"/>
    </xf>
    <xf numFmtId="0" fontId="458" fillId="0" borderId="28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485" fillId="0" borderId="14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165" fontId="6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8" fillId="0" borderId="89"/>
    <xf numFmtId="0" fontId="26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9" fontId="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178" fontId="3" fillId="0" borderId="0" applyFont="0" applyFill="0" applyBorder="0" applyAlignment="0" applyProtection="0"/>
    <xf numFmtId="312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311" fontId="60" fillId="0" borderId="0" applyFont="0" applyFill="0" applyBorder="0" applyAlignment="0" applyProtection="0"/>
    <xf numFmtId="311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312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31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348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0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7" fontId="60" fillId="0" borderId="0" applyFill="0" applyBorder="0" applyAlignment="0" applyProtection="0"/>
    <xf numFmtId="177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17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60" fillId="0" borderId="0" applyFill="0" applyBorder="0" applyAlignment="0" applyProtection="0"/>
    <xf numFmtId="43" fontId="8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32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32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336" fontId="3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308" fontId="60" fillId="0" borderId="0" applyFill="0" applyBorder="0" applyAlignment="0" applyProtection="0"/>
    <xf numFmtId="336" fontId="3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347" fontId="3" fillId="0" borderId="0" applyFont="0" applyFill="0" applyBorder="0" applyAlignment="0" applyProtection="0"/>
    <xf numFmtId="308" fontId="60" fillId="0" borderId="0" applyFill="0" applyBorder="0" applyAlignment="0" applyProtection="0"/>
    <xf numFmtId="308" fontId="60" fillId="0" borderId="0" applyFill="0" applyBorder="0" applyAlignment="0" applyProtection="0"/>
    <xf numFmtId="194" fontId="52" fillId="0" borderId="0" applyFon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96" fillId="179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138" fillId="0" borderId="22" applyNumberFormat="0" applyFill="0" applyAlignment="0" applyProtection="0"/>
    <xf numFmtId="0" fontId="51" fillId="0" borderId="83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5" fillId="0" borderId="0" applyNumberFormat="0" applyFill="0" applyBorder="0" applyProtection="0">
      <alignment vertical="center"/>
    </xf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17" fillId="0" borderId="0" applyFont="0" applyFill="0" applyBorder="0" applyAlignment="0" applyProtection="0"/>
    <xf numFmtId="9" fontId="415" fillId="0" borderId="0" applyFont="0" applyFill="0" applyBorder="0" applyAlignment="0" applyProtection="0"/>
    <xf numFmtId="0" fontId="406" fillId="0" borderId="0" applyNumberFormat="0" applyFill="0" applyBorder="0" applyProtection="0">
      <alignment vertical="center"/>
    </xf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0" fillId="146" borderId="0" applyNumberFormat="0" applyBorder="0" applyAlignment="0" applyProtection="0"/>
    <xf numFmtId="0" fontId="33" fillId="37" borderId="0" applyNumberFormat="0" applyBorder="0" applyAlignment="0" applyProtection="0"/>
    <xf numFmtId="0" fontId="90" fillId="35" borderId="0" applyNumberFormat="0" applyBorder="0" applyAlignment="0" applyProtection="0"/>
    <xf numFmtId="0" fontId="151" fillId="172" borderId="24" applyNumberFormat="0" applyAlignment="0" applyProtection="0"/>
    <xf numFmtId="0" fontId="48" fillId="141" borderId="24" applyNumberFormat="0" applyAlignment="0" applyProtection="0"/>
    <xf numFmtId="0" fontId="151" fillId="52" borderId="24" applyNumberFormat="0" applyAlignment="0" applyProtection="0"/>
    <xf numFmtId="0" fontId="94" fillId="172" borderId="44" applyNumberFormat="0" applyAlignment="0" applyProtection="0"/>
    <xf numFmtId="0" fontId="381" fillId="141" borderId="44" applyNumberFormat="0" applyAlignment="0" applyProtection="0"/>
    <xf numFmtId="0" fontId="94" fillId="52" borderId="44" applyNumberFormat="0" applyAlignment="0" applyProtection="0"/>
    <xf numFmtId="0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111" fillId="147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52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" fillId="0" borderId="0"/>
    <xf numFmtId="0" fontId="149" fillId="0" borderId="0"/>
    <xf numFmtId="0" fontId="12" fillId="0" borderId="0"/>
    <xf numFmtId="0" fontId="292" fillId="0" borderId="0"/>
    <xf numFmtId="0" fontId="292" fillId="0" borderId="0"/>
    <xf numFmtId="0" fontId="149" fillId="0" borderId="0"/>
    <xf numFmtId="0" fontId="53" fillId="0" borderId="0">
      <alignment vertical="top"/>
    </xf>
    <xf numFmtId="0" fontId="292" fillId="0" borderId="0"/>
    <xf numFmtId="0" fontId="149" fillId="0" borderId="0"/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53" fillId="0" borderId="0">
      <alignment vertical="top"/>
    </xf>
    <xf numFmtId="0" fontId="60" fillId="0" borderId="0"/>
    <xf numFmtId="0" fontId="3" fillId="0" borderId="0"/>
    <xf numFmtId="0" fontId="8" fillId="0" borderId="0"/>
    <xf numFmtId="0" fontId="60" fillId="0" borderId="0"/>
    <xf numFmtId="0" fontId="417" fillId="0" borderId="0"/>
    <xf numFmtId="0" fontId="413" fillId="0" borderId="0"/>
    <xf numFmtId="0" fontId="37" fillId="0" borderId="0"/>
    <xf numFmtId="0" fontId="37" fillId="0" borderId="0"/>
    <xf numFmtId="0" fontId="12" fillId="0" borderId="0"/>
    <xf numFmtId="189" fontId="60" fillId="0" borderId="0"/>
    <xf numFmtId="0" fontId="60" fillId="0" borderId="0"/>
    <xf numFmtId="0" fontId="31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189" fontId="3" fillId="0" borderId="0"/>
    <xf numFmtId="0" fontId="3" fillId="0" borderId="0"/>
    <xf numFmtId="0" fontId="413" fillId="0" borderId="0"/>
    <xf numFmtId="0" fontId="37" fillId="0" borderId="0"/>
    <xf numFmtId="0" fontId="3" fillId="0" borderId="0"/>
    <xf numFmtId="0" fontId="60" fillId="0" borderId="0"/>
    <xf numFmtId="0" fontId="37" fillId="0" borderId="0"/>
    <xf numFmtId="0" fontId="60" fillId="0" borderId="0"/>
    <xf numFmtId="0" fontId="37" fillId="0" borderId="0"/>
    <xf numFmtId="0" fontId="60" fillId="0" borderId="0"/>
    <xf numFmtId="0" fontId="31" fillId="0" borderId="0"/>
    <xf numFmtId="0" fontId="60" fillId="0" borderId="0"/>
    <xf numFmtId="0" fontId="417" fillId="0" borderId="0"/>
    <xf numFmtId="0" fontId="60" fillId="0" borderId="0"/>
    <xf numFmtId="0" fontId="417" fillId="0" borderId="0"/>
    <xf numFmtId="0" fontId="31" fillId="0" borderId="0"/>
    <xf numFmtId="0" fontId="417" fillId="0" borderId="0"/>
    <xf numFmtId="0" fontId="3" fillId="0" borderId="0"/>
    <xf numFmtId="0" fontId="3" fillId="0" borderId="0"/>
    <xf numFmtId="0" fontId="37" fillId="0" borderId="0"/>
    <xf numFmtId="171" fontId="404" fillId="0" borderId="85"/>
    <xf numFmtId="0" fontId="12" fillId="0" borderId="0"/>
    <xf numFmtId="0" fontId="37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3" fillId="0" borderId="0"/>
    <xf numFmtId="0" fontId="2" fillId="0" borderId="0"/>
    <xf numFmtId="0" fontId="292" fillId="0" borderId="0"/>
    <xf numFmtId="0" fontId="3" fillId="0" borderId="0" applyFont="0"/>
    <xf numFmtId="0" fontId="3" fillId="0" borderId="0"/>
    <xf numFmtId="0" fontId="3" fillId="0" borderId="0"/>
    <xf numFmtId="0" fontId="149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10" fillId="0" borderId="0"/>
    <xf numFmtId="0" fontId="415" fillId="0" borderId="0"/>
    <xf numFmtId="0" fontId="60" fillId="0" borderId="0"/>
    <xf numFmtId="0" fontId="292" fillId="0" borderId="0"/>
    <xf numFmtId="0" fontId="53" fillId="0" borderId="0">
      <alignment vertical="top"/>
    </xf>
    <xf numFmtId="0" fontId="60" fillId="0" borderId="0"/>
    <xf numFmtId="0" fontId="37" fillId="0" borderId="0"/>
    <xf numFmtId="0" fontId="3" fillId="0" borderId="0"/>
    <xf numFmtId="0" fontId="149" fillId="0" borderId="0"/>
    <xf numFmtId="0" fontId="53" fillId="0" borderId="0">
      <alignment vertical="top"/>
    </xf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53" fillId="0" borderId="0">
      <alignment vertical="top"/>
    </xf>
    <xf numFmtId="0" fontId="417" fillId="0" borderId="0"/>
    <xf numFmtId="0" fontId="149" fillId="0" borderId="0"/>
    <xf numFmtId="0" fontId="60" fillId="0" borderId="0"/>
    <xf numFmtId="0" fontId="98" fillId="0" borderId="0"/>
    <xf numFmtId="0" fontId="53" fillId="0" borderId="0">
      <alignment vertical="top"/>
    </xf>
    <xf numFmtId="0" fontId="98" fillId="0" borderId="0"/>
    <xf numFmtId="0" fontId="410" fillId="0" borderId="0"/>
    <xf numFmtId="0" fontId="98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60" fillId="0" borderId="0"/>
    <xf numFmtId="0" fontId="60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133" fillId="150" borderId="44" applyNumberFormat="0" applyAlignment="0" applyProtection="0"/>
    <xf numFmtId="0" fontId="44" fillId="56" borderId="44" applyNumberFormat="0" applyAlignment="0" applyProtection="0"/>
    <xf numFmtId="0" fontId="133" fillId="39" borderId="44" applyNumberFormat="0" applyAlignment="0" applyProtection="0"/>
    <xf numFmtId="0" fontId="142" fillId="180" borderId="0" applyNumberFormat="0" applyBorder="0" applyAlignment="0" applyProtection="0"/>
    <xf numFmtId="0" fontId="385" fillId="56" borderId="0" applyNumberFormat="0" applyBorder="0" applyAlignment="0" applyProtection="0"/>
    <xf numFmtId="0" fontId="142" fillId="56" borderId="0" applyNumberFormat="0" applyBorder="0" applyAlignment="0" applyProtection="0"/>
    <xf numFmtId="0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86" fillId="181" borderId="0" applyNumberFormat="0" applyBorder="0" applyAlignment="0" applyProtection="0"/>
    <xf numFmtId="0" fontId="32" fillId="160" borderId="0" applyNumberFormat="0" applyBorder="0" applyAlignment="0" applyProtection="0"/>
    <xf numFmtId="0" fontId="86" fillId="48" borderId="0" applyNumberFormat="0" applyBorder="0" applyAlignment="0" applyProtection="0"/>
    <xf numFmtId="0" fontId="86" fillId="182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86" fillId="183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86" fillId="156" borderId="0" applyNumberFormat="0" applyBorder="0" applyAlignment="0" applyProtection="0"/>
    <xf numFmtId="0" fontId="32" fillId="143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184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60" fillId="174" borderId="45" applyNumberFormat="0" applyAlignment="0" applyProtection="0"/>
    <xf numFmtId="0" fontId="409" fillId="57" borderId="45" applyNumberFormat="0" applyFont="0" applyAlignment="0" applyProtection="0"/>
    <xf numFmtId="0" fontId="3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0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41" fontId="4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0" fillId="57" borderId="45" applyNumberFormat="0" applyFont="0" applyAlignment="0" applyProtection="0"/>
    <xf numFmtId="43" fontId="60" fillId="0" borderId="0" applyFont="0" applyFill="0" applyBorder="0" applyAlignment="0" applyProtection="0"/>
    <xf numFmtId="0" fontId="79" fillId="0" borderId="0">
      <protection locked="0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alignment vertical="top"/>
      <protection locked="0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43" fontId="2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145" borderId="0" applyNumberFormat="0" applyBorder="0" applyAlignment="0" applyProtection="0"/>
    <xf numFmtId="0" fontId="37" fillId="146" borderId="0" applyNumberFormat="0" applyBorder="0" applyAlignment="0" applyProtection="0"/>
    <xf numFmtId="0" fontId="37" fillId="147" borderId="0" applyNumberFormat="0" applyBorder="0" applyAlignment="0" applyProtection="0"/>
    <xf numFmtId="0" fontId="37" fillId="148" borderId="0" applyNumberFormat="0" applyBorder="0" applyAlignment="0" applyProtection="0"/>
    <xf numFmtId="0" fontId="37" fillId="149" borderId="0" applyNumberFormat="0" applyBorder="0" applyAlignment="0" applyProtection="0"/>
    <xf numFmtId="0" fontId="37" fillId="150" borderId="0" applyNumberFormat="0" applyBorder="0" applyAlignment="0" applyProtection="0"/>
    <xf numFmtId="0" fontId="37" fillId="42" borderId="0" applyNumberFormat="0" applyBorder="0" applyAlignment="0" applyProtection="0"/>
    <xf numFmtId="0" fontId="37" fillId="151" borderId="0" applyNumberFormat="0" applyBorder="0" applyAlignment="0" applyProtection="0"/>
    <xf numFmtId="0" fontId="37" fillId="152" borderId="0" applyNumberFormat="0" applyBorder="0" applyAlignment="0" applyProtection="0"/>
    <xf numFmtId="0" fontId="37" fillId="153" borderId="0" applyNumberFormat="0" applyBorder="0" applyAlignment="0" applyProtection="0"/>
    <xf numFmtId="0" fontId="37" fillId="148" borderId="0" applyNumberFormat="0" applyBorder="0" applyAlignment="0" applyProtection="0"/>
    <xf numFmtId="0" fontId="37" fillId="151" borderId="0" applyNumberFormat="0" applyBorder="0" applyAlignment="0" applyProtection="0"/>
    <xf numFmtId="0" fontId="37" fillId="154" borderId="0" applyNumberFormat="0" applyBorder="0" applyAlignment="0" applyProtection="0"/>
    <xf numFmtId="0" fontId="86" fillId="155" borderId="0" applyNumberFormat="0" applyBorder="0" applyAlignment="0" applyProtection="0"/>
    <xf numFmtId="0" fontId="86" fillId="152" borderId="0" applyNumberFormat="0" applyBorder="0" applyAlignment="0" applyProtection="0"/>
    <xf numFmtId="0" fontId="86" fillId="15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58" borderId="0" applyNumberFormat="0" applyBorder="0" applyAlignment="0" applyProtection="0"/>
    <xf numFmtId="43" fontId="5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3" fillId="0" borderId="0">
      <alignment vertical="top"/>
    </xf>
    <xf numFmtId="0" fontId="3" fillId="0" borderId="0"/>
    <xf numFmtId="0" fontId="3" fillId="0" borderId="0"/>
    <xf numFmtId="0" fontId="94" fillId="172" borderId="44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6" fillId="179" borderId="16" applyNumberFormat="0" applyAlignment="0" applyProtection="0"/>
    <xf numFmtId="0" fontId="111" fillId="147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171" fontId="404" fillId="0" borderId="85"/>
    <xf numFmtId="0" fontId="133" fillId="150" borderId="44" applyNumberFormat="0" applyAlignment="0" applyProtection="0"/>
    <xf numFmtId="0" fontId="142" fillId="180" borderId="0" applyNumberFormat="0" applyBorder="0" applyAlignment="0" applyProtection="0"/>
    <xf numFmtId="0" fontId="167" fillId="0" borderId="28" applyNumberFormat="0" applyFill="0" applyAlignment="0" applyProtection="0"/>
    <xf numFmtId="0" fontId="90" fillId="146" borderId="0" applyNumberFormat="0" applyBorder="0" applyAlignment="0" applyProtection="0"/>
    <xf numFmtId="0" fontId="86" fillId="181" borderId="0" applyNumberFormat="0" applyBorder="0" applyAlignment="0" applyProtection="0"/>
    <xf numFmtId="0" fontId="86" fillId="182" borderId="0" applyNumberFormat="0" applyBorder="0" applyAlignment="0" applyProtection="0"/>
    <xf numFmtId="0" fontId="86" fillId="18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84" borderId="0" applyNumberFormat="0" applyBorder="0" applyAlignment="0" applyProtection="0"/>
    <xf numFmtId="0" fontId="151" fillId="172" borderId="24" applyNumberFormat="0" applyAlignment="0" applyProtection="0"/>
    <xf numFmtId="0" fontId="60" fillId="174" borderId="45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1" fillId="0" borderId="0"/>
    <xf numFmtId="0" fontId="2" fillId="9" borderId="13" applyNumberFormat="0" applyFont="0" applyAlignment="0" applyProtection="0"/>
    <xf numFmtId="9" fontId="14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149" fillId="0" borderId="0" applyFont="0" applyFill="0" applyBorder="0" applyAlignment="0" applyProtection="0"/>
    <xf numFmtId="41" fontId="186" fillId="0" borderId="0">
      <alignment vertical="top"/>
    </xf>
    <xf numFmtId="189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8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4" fillId="0" borderId="17"/>
    <xf numFmtId="0" fontId="261" fillId="0" borderId="17">
      <alignment horizontal="center"/>
    </xf>
    <xf numFmtId="0" fontId="261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35" fillId="58" borderId="17"/>
    <xf numFmtId="189" fontId="13" fillId="78" borderId="17">
      <alignment horizontal="center" vertical="center"/>
    </xf>
    <xf numFmtId="0" fontId="79" fillId="0" borderId="0">
      <protection locked="0"/>
    </xf>
    <xf numFmtId="191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88" fillId="0" borderId="0" applyNumberFormat="0" applyFill="0" applyBorder="0" applyAlignment="0" applyProtection="0"/>
    <xf numFmtId="0" fontId="18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489" fillId="0" borderId="0" applyFont="0" applyFill="0" applyBorder="0" applyAlignment="0" applyProtection="0"/>
    <xf numFmtId="0" fontId="60" fillId="0" borderId="0"/>
    <xf numFmtId="0" fontId="381" fillId="141" borderId="101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52" fillId="57" borderId="105" applyNumberFormat="0" applyFont="0" applyAlignment="0" applyProtection="0"/>
    <xf numFmtId="4" fontId="53" fillId="55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189" fontId="151" fillId="52" borderId="106" applyNumberFormat="0" applyAlignment="0" applyProtection="0"/>
    <xf numFmtId="0" fontId="167" fillId="0" borderId="86" applyNumberFormat="0" applyFill="0" applyAlignment="0" applyProtection="0"/>
    <xf numFmtId="4" fontId="53" fillId="176" borderId="95" applyNumberFormat="0" applyProtection="0">
      <alignment horizontal="right" vertical="center"/>
    </xf>
    <xf numFmtId="0" fontId="60" fillId="57" borderId="45" applyNumberFormat="0" applyFont="0" applyAlignment="0" applyProtection="0"/>
    <xf numFmtId="0" fontId="3" fillId="0" borderId="17" applyNumberFormat="0"/>
    <xf numFmtId="4" fontId="53" fillId="62" borderId="106" applyNumberFormat="0" applyProtection="0">
      <alignment horizontal="left" vertical="center" indent="1"/>
    </xf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" fontId="53" fillId="62" borderId="106" applyNumberFormat="0" applyProtection="0">
      <alignment horizontal="left" vertical="center" indent="1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171" fontId="404" fillId="0" borderId="85"/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151" fillId="141" borderId="106" applyNumberFormat="0" applyAlignment="0" applyProtection="0"/>
    <xf numFmtId="0" fontId="40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81" fillId="141" borderId="123" applyNumberFormat="0" applyAlignment="0" applyProtection="0"/>
    <xf numFmtId="189" fontId="151" fillId="52" borderId="24" applyNumberFormat="0" applyAlignment="0" applyProtection="0"/>
    <xf numFmtId="0" fontId="37" fillId="57" borderId="45" applyNumberFormat="0" applyFont="0" applyAlignment="0" applyProtection="0"/>
    <xf numFmtId="189" fontId="13" fillId="78" borderId="113">
      <alignment horizontal="center" vertical="center"/>
    </xf>
    <xf numFmtId="0" fontId="167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0" fontId="151" fillId="141" borderId="24" applyNumberFormat="0" applyAlignment="0" applyProtection="0"/>
    <xf numFmtId="43" fontId="79" fillId="0" borderId="0" applyFont="0" applyFill="0" applyBorder="0" applyAlignment="0" applyProtection="0"/>
    <xf numFmtId="189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435" fillId="58" borderId="113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" fillId="57" borderId="127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174" borderId="94" applyNumberFormat="0" applyAlignment="0" applyProtection="0"/>
    <xf numFmtId="0" fontId="261" fillId="0" borderId="91">
      <alignment horizontal="center"/>
    </xf>
    <xf numFmtId="189" fontId="94" fillId="52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9" fillId="52" borderId="101" applyNumberFormat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0" fontId="13" fillId="55" borderId="124" applyNumberFormat="0" applyBorder="0" applyAlignment="0" applyProtection="0"/>
    <xf numFmtId="0" fontId="133" fillId="56" borderId="101" applyNumberFormat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67" fillId="0" borderId="100" applyNumberFormat="0" applyFill="0" applyAlignment="0" applyProtection="0"/>
    <xf numFmtId="43" fontId="13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52" borderId="112" applyNumberFormat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133" fillId="56" borderId="123" applyNumberForma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58" fillId="0" borderId="98" applyNumberFormat="0" applyFill="0" applyAlignment="0" applyProtection="0"/>
    <xf numFmtId="0" fontId="60" fillId="57" borderId="1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53" fillId="177" borderId="1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39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56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37" fillId="57" borderId="45" applyNumberFormat="0" applyFont="0" applyAlignment="0" applyProtection="0"/>
    <xf numFmtId="0" fontId="60" fillId="57" borderId="94" applyNumberFormat="0" applyFont="0" applyAlignment="0" applyProtection="0"/>
    <xf numFmtId="43" fontId="2" fillId="0" borderId="0" applyFont="0" applyFill="0" applyBorder="0" applyAlignment="0" applyProtection="0"/>
    <xf numFmtId="189" fontId="60" fillId="57" borderId="45" applyNumberFormat="0" applyFont="0" applyAlignment="0" applyProtection="0"/>
    <xf numFmtId="0" fontId="55" fillId="0" borderId="121"/>
    <xf numFmtId="10" fontId="13" fillId="55" borderId="91" applyNumberFormat="0" applyBorder="0" applyAlignment="0" applyProtection="0"/>
    <xf numFmtId="189" fontId="133" fillId="39" borderId="101" applyNumberFormat="0" applyAlignment="0" applyProtection="0"/>
    <xf numFmtId="0" fontId="435" fillId="58" borderId="17"/>
    <xf numFmtId="3" fontId="3" fillId="0" borderId="17" applyNumberFormat="0" applyFont="0" applyFill="0" applyAlignment="0" applyProtection="0">
      <alignment vertical="center"/>
    </xf>
    <xf numFmtId="0" fontId="60" fillId="57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3" fillId="176" borderId="128" applyNumberFormat="0" applyProtection="0">
      <alignment horizontal="right" vertical="center"/>
    </xf>
    <xf numFmtId="4" fontId="53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71" fontId="404" fillId="0" borderId="85"/>
    <xf numFmtId="0" fontId="94" fillId="141" borderId="101" applyNumberFormat="0" applyAlignment="0" applyProtection="0"/>
    <xf numFmtId="0" fontId="37" fillId="57" borderId="105" applyNumberFormat="0" applyFont="0" applyAlignment="0" applyProtection="0"/>
    <xf numFmtId="0" fontId="37" fillId="57" borderId="116" applyNumberFormat="0" applyFont="0" applyAlignment="0" applyProtection="0"/>
    <xf numFmtId="10" fontId="13" fillId="55" borderId="91" applyNumberFormat="0" applyBorder="0" applyAlignment="0" applyProtection="0"/>
    <xf numFmtId="189" fontId="37" fillId="57" borderId="105" applyNumberFormat="0" applyFont="0" applyAlignment="0" applyProtection="0"/>
    <xf numFmtId="189" fontId="60" fillId="57" borderId="105" applyNumberFormat="0" applyFont="0" applyAlignment="0" applyProtection="0"/>
    <xf numFmtId="189" fontId="94" fillId="52" borderId="44" applyNumberFormat="0" applyAlignment="0" applyProtection="0"/>
    <xf numFmtId="4" fontId="53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189" fontId="133" fillId="39" borderId="101" applyNumberFormat="0" applyAlignment="0" applyProtection="0"/>
    <xf numFmtId="0" fontId="133" fillId="56" borderId="123" applyNumberFormat="0" applyAlignment="0" applyProtection="0"/>
    <xf numFmtId="189" fontId="60" fillId="57" borderId="116" applyNumberFormat="0" applyFont="0" applyAlignment="0" applyProtection="0"/>
    <xf numFmtId="0" fontId="3" fillId="0" borderId="91" applyNumberFormat="0"/>
    <xf numFmtId="0" fontId="133" fillId="56" borderId="44" applyNumberFormat="0" applyAlignment="0" applyProtection="0"/>
    <xf numFmtId="0" fontId="151" fillId="52" borderId="128" applyNumberFormat="0" applyAlignment="0" applyProtection="0"/>
    <xf numFmtId="0" fontId="60" fillId="0" borderId="0"/>
    <xf numFmtId="0" fontId="435" fillId="58" borderId="102"/>
    <xf numFmtId="0" fontId="3" fillId="0" borderId="102" applyNumberFormat="0" applyFont="0"/>
    <xf numFmtId="43" fontId="79" fillId="0" borderId="0" applyFont="0" applyFill="0" applyBorder="0" applyAlignment="0" applyProtection="0"/>
    <xf numFmtId="0" fontId="261" fillId="0" borderId="124">
      <alignment horizontal="center"/>
    </xf>
    <xf numFmtId="189" fontId="167" fillId="0" borderId="131" applyNumberFormat="0" applyFill="0" applyAlignment="0" applyProtection="0"/>
    <xf numFmtId="0" fontId="50" fillId="0" borderId="119" applyNumberFormat="0" applyFill="0" applyAlignment="0" applyProtection="0"/>
    <xf numFmtId="0" fontId="94" fillId="141" borderId="112" applyNumberFormat="0" applyAlignment="0" applyProtection="0"/>
    <xf numFmtId="0" fontId="3" fillId="57" borderId="105" applyNumberFormat="0" applyFont="0" applyAlignment="0" applyProtection="0"/>
    <xf numFmtId="0" fontId="435" fillId="58" borderId="102"/>
    <xf numFmtId="189" fontId="37" fillId="57" borderId="45" applyNumberFormat="0" applyFont="0" applyAlignment="0" applyProtection="0"/>
    <xf numFmtId="0" fontId="151" fillId="141" borderId="128" applyNumberFormat="0" applyAlignment="0" applyProtection="0"/>
    <xf numFmtId="0" fontId="3" fillId="0" borderId="102" applyNumberFormat="0" applyFont="0"/>
    <xf numFmtId="0" fontId="455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51" fillId="52" borderId="24" applyNumberFormat="0" applyAlignment="0" applyProtection="0"/>
    <xf numFmtId="0" fontId="60" fillId="57" borderId="94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09" fillId="57" borderId="105" applyNumberFormat="0" applyFont="0" applyAlignment="0" applyProtection="0"/>
    <xf numFmtId="0" fontId="261" fillId="0" borderId="102">
      <alignment horizontal="center"/>
    </xf>
    <xf numFmtId="0" fontId="60" fillId="0" borderId="0"/>
    <xf numFmtId="189" fontId="151" fillId="52" borderId="117" applyNumberFormat="0" applyAlignment="0" applyProtection="0"/>
    <xf numFmtId="0" fontId="151" fillId="52" borderId="117" applyNumberFormat="0" applyAlignment="0" applyProtection="0"/>
    <xf numFmtId="0" fontId="60" fillId="0" borderId="0"/>
    <xf numFmtId="0" fontId="151" fillId="141" borderId="106" applyNumberFormat="0" applyAlignment="0" applyProtection="0"/>
    <xf numFmtId="0" fontId="94" fillId="172" borderId="101" applyNumberFormat="0" applyAlignment="0" applyProtection="0"/>
    <xf numFmtId="0" fontId="167" fillId="0" borderId="122" applyNumberFormat="0" applyFill="0" applyAlignment="0" applyProtection="0"/>
    <xf numFmtId="0" fontId="37" fillId="57" borderId="116" applyNumberFormat="0" applyFont="0" applyAlignment="0" applyProtection="0"/>
    <xf numFmtId="0" fontId="133" fillId="56" borderId="44" applyNumberFormat="0" applyAlignment="0" applyProtection="0"/>
    <xf numFmtId="0" fontId="151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9" fontId="60" fillId="57" borderId="105" applyNumberFormat="0" applyFont="0" applyAlignment="0" applyProtection="0"/>
    <xf numFmtId="0" fontId="60" fillId="174" borderId="45" applyNumberFormat="0" applyAlignment="0" applyProtection="0"/>
    <xf numFmtId="10" fontId="13" fillId="55" borderId="124" applyNumberFormat="0" applyBorder="0" applyAlignment="0" applyProtection="0"/>
    <xf numFmtId="189" fontId="167" fillId="0" borderId="120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133" fillId="39" borderId="123" applyNumberFormat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89" fontId="151" fillId="52" borderId="24" applyNumberFormat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261" fillId="0" borderId="17">
      <alignment horizontal="center"/>
    </xf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10" fontId="13" fillId="55" borderId="17" applyNumberFormat="0" applyBorder="0" applyAlignment="0" applyProtection="0"/>
    <xf numFmtId="41" fontId="3" fillId="0" borderId="0" applyFont="0" applyFill="0" applyBorder="0" applyAlignment="0" applyProtection="0"/>
    <xf numFmtId="0" fontId="94" fillId="52" borderId="123" applyNumberFormat="0" applyAlignment="0" applyProtection="0"/>
    <xf numFmtId="43" fontId="98" fillId="0" borderId="0" applyFont="0" applyFill="0" applyBorder="0" applyAlignment="0" applyProtection="0"/>
    <xf numFmtId="0" fontId="151" fillId="172" borderId="95" applyNumberFormat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53" fillId="177" borderId="9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13" applyNumberFormat="0" applyFont="0"/>
    <xf numFmtId="4" fontId="397" fillId="176" borderId="11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9" fontId="167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60" fillId="0" borderId="0"/>
    <xf numFmtId="0" fontId="133" fillId="39" borderId="44" applyNumberFormat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0" fontId="133" fillId="39" borderId="112" applyNumberFormat="0" applyAlignment="0" applyProtection="0"/>
    <xf numFmtId="0" fontId="50" fillId="0" borderId="97" applyNumberFormat="0" applyFill="0" applyAlignment="0" applyProtection="0"/>
    <xf numFmtId="0" fontId="3" fillId="0" borderId="91" applyNumberFormat="0" applyFont="0"/>
    <xf numFmtId="0" fontId="261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4" fillId="172" borderId="112" applyNumberFormat="0" applyAlignment="0" applyProtection="0"/>
    <xf numFmtId="189" fontId="94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24" applyNumberFormat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8" fillId="0" borderId="28" applyNumberFormat="0" applyFill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0" borderId="91">
      <alignment horizontal="center"/>
    </xf>
    <xf numFmtId="0" fontId="167" fillId="0" borderId="122" applyNumberFormat="0" applyFill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9" fontId="133" fillId="39" borderId="101" applyNumberFormat="0" applyAlignment="0" applyProtection="0"/>
    <xf numFmtId="0" fontId="167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57" fillId="52" borderId="117" applyNumberFormat="0" applyAlignment="0" applyProtection="0"/>
    <xf numFmtId="10" fontId="13" fillId="55" borderId="102" applyNumberFormat="0" applyBorder="0" applyAlignment="0" applyProtection="0"/>
    <xf numFmtId="0" fontId="133" fillId="39" borderId="123" applyNumberFormat="0" applyAlignment="0" applyProtection="0"/>
    <xf numFmtId="0" fontId="435" fillId="58" borderId="124"/>
    <xf numFmtId="0" fontId="60" fillId="57" borderId="116" applyNumberFormat="0" applyFont="0" applyAlignment="0" applyProtection="0"/>
    <xf numFmtId="10" fontId="13" fillId="55" borderId="17" applyNumberFormat="0" applyBorder="0" applyAlignment="0" applyProtection="0"/>
    <xf numFmtId="0" fontId="60" fillId="0" borderId="0"/>
    <xf numFmtId="0" fontId="123" fillId="173" borderId="74"/>
    <xf numFmtId="0" fontId="3" fillId="0" borderId="91" applyNumberFormat="0" applyFont="0"/>
    <xf numFmtId="189" fontId="133" fillId="39" borderId="101" applyNumberFormat="0" applyAlignment="0" applyProtection="0"/>
    <xf numFmtId="0" fontId="151" fillId="52" borderId="128" applyNumberFormat="0" applyAlignment="0" applyProtection="0"/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455" fillId="39" borderId="44" applyNumberFormat="0" applyAlignment="0" applyProtection="0"/>
    <xf numFmtId="189" fontId="13" fillId="78" borderId="17">
      <alignment horizontal="center" vertical="center"/>
    </xf>
    <xf numFmtId="189" fontId="13" fillId="78" borderId="124">
      <alignment horizontal="center" vertical="center"/>
    </xf>
    <xf numFmtId="43" fontId="60" fillId="0" borderId="0" applyFont="0" applyFill="0" applyBorder="0" applyAlignment="0" applyProtection="0"/>
    <xf numFmtId="4" fontId="160" fillId="176" borderId="106" applyNumberFormat="0" applyProtection="0">
      <alignment horizontal="right" vertical="center"/>
    </xf>
    <xf numFmtId="189" fontId="37" fillId="57" borderId="116" applyNumberFormat="0" applyFont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43" fontId="79" fillId="0" borderId="0" applyFont="0" applyFill="0" applyBorder="0" applyAlignment="0" applyProtection="0"/>
    <xf numFmtId="0" fontId="458" fillId="0" borderId="109" applyNumberFormat="0" applyFill="0" applyAlignment="0" applyProtection="0"/>
    <xf numFmtId="0" fontId="94" fillId="141" borderId="44" applyNumberFormat="0" applyAlignment="0" applyProtection="0"/>
    <xf numFmtId="0" fontId="40" fillId="0" borderId="125">
      <alignment horizontal="left" vertic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0" fontId="94" fillId="52" borderId="44" applyNumberFormat="0" applyAlignment="0" applyProtection="0"/>
    <xf numFmtId="0" fontId="133" fillId="56" borderId="44" applyNumberFormat="0" applyAlignment="0" applyProtection="0"/>
    <xf numFmtId="0" fontId="60" fillId="0" borderId="0"/>
    <xf numFmtId="43" fontId="79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189" fontId="60" fillId="57" borderId="116" applyNumberFormat="0" applyFont="0" applyAlignment="0" applyProtection="0"/>
    <xf numFmtId="0" fontId="34" fillId="0" borderId="124"/>
    <xf numFmtId="0" fontId="60" fillId="57" borderId="116" applyNumberFormat="0" applyFont="0" applyAlignment="0" applyProtection="0"/>
    <xf numFmtId="171" fontId="404" fillId="0" borderId="85"/>
    <xf numFmtId="189" fontId="94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435" fillId="58" borderId="113"/>
    <xf numFmtId="3" fontId="3" fillId="0" borderId="113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0" fontId="37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89" fontId="60" fillId="57" borderId="45" applyNumberFormat="0" applyFont="0" applyAlignment="0" applyProtection="0"/>
    <xf numFmtId="0" fontId="94" fillId="141" borderId="101" applyNumberFormat="0" applyAlignment="0" applyProtection="0"/>
    <xf numFmtId="0" fontId="151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89" fontId="167" fillId="0" borderId="109" applyNumberFormat="0" applyFill="0" applyAlignment="0" applyProtection="0"/>
    <xf numFmtId="0" fontId="409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33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89" fontId="37" fillId="57" borderId="105" applyNumberFormat="0" applyFont="0" applyAlignment="0" applyProtection="0"/>
    <xf numFmtId="0" fontId="3" fillId="0" borderId="91" applyNumberFormat="0" applyFont="0"/>
    <xf numFmtId="189" fontId="94" fillId="52" borderId="123" applyNumberFormat="0" applyAlignment="0" applyProtection="0"/>
    <xf numFmtId="0" fontId="44" fillId="56" borderId="44" applyNumberFormat="0" applyAlignment="0" applyProtection="0"/>
    <xf numFmtId="189" fontId="94" fillId="52" borderId="123" applyNumberFormat="0" applyAlignment="0" applyProtection="0"/>
    <xf numFmtId="0" fontId="381" fillId="141" borderId="44" applyNumberFormat="0" applyAlignment="0" applyProtection="0"/>
    <xf numFmtId="0" fontId="381" fillId="141" borderId="112" applyNumberFormat="0" applyAlignment="0" applyProtection="0"/>
    <xf numFmtId="4" fontId="160" fillId="176" borderId="117" applyNumberFormat="0" applyProtection="0">
      <alignment horizontal="right" vertical="center"/>
    </xf>
    <xf numFmtId="0" fontId="455" fillId="39" borderId="112" applyNumberFormat="0" applyAlignment="0" applyProtection="0"/>
    <xf numFmtId="4" fontId="53" fillId="177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67" fillId="0" borderId="133" applyNumberFormat="0" applyFill="0" applyAlignment="0" applyProtection="0"/>
    <xf numFmtId="189" fontId="60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10" fontId="13" fillId="55" borderId="124" applyNumberFormat="0" applyBorder="0" applyAlignment="0" applyProtection="0"/>
    <xf numFmtId="0" fontId="133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9" fontId="94" fillId="52" borderId="123" applyNumberFormat="0" applyAlignment="0" applyProtection="0"/>
    <xf numFmtId="0" fontId="94" fillId="52" borderId="123" applyNumberFormat="0" applyAlignment="0" applyProtection="0"/>
    <xf numFmtId="0" fontId="151" fillId="141" borderId="117" applyNumberFormat="0" applyAlignment="0" applyProtection="0"/>
    <xf numFmtId="0" fontId="151" fillId="52" borderId="24" applyNumberFormat="0" applyAlignment="0" applyProtection="0"/>
    <xf numFmtId="0" fontId="167" fillId="0" borderId="109" applyNumberFormat="0" applyFill="0" applyAlignment="0" applyProtection="0"/>
    <xf numFmtId="0" fontId="133" fillId="56" borderId="101" applyNumberFormat="0" applyAlignment="0" applyProtection="0"/>
    <xf numFmtId="4" fontId="53" fillId="62" borderId="24" applyNumberFormat="0" applyProtection="0">
      <alignment horizontal="left" vertical="center" indent="1"/>
    </xf>
    <xf numFmtId="189" fontId="167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167" fillId="0" borderId="122" applyNumberFormat="0" applyFill="0" applyAlignment="0" applyProtection="0"/>
    <xf numFmtId="0" fontId="60" fillId="174" borderId="116" applyNumberFormat="0" applyAlignment="0" applyProtection="0"/>
    <xf numFmtId="0" fontId="151" fillId="172" borderId="117" applyNumberFormat="0" applyAlignment="0" applyProtection="0"/>
    <xf numFmtId="0" fontId="94" fillId="52" borderId="44" applyNumberFormat="0" applyAlignment="0" applyProtection="0"/>
    <xf numFmtId="0" fontId="37" fillId="57" borderId="105" applyNumberFormat="0" applyFont="0" applyAlignment="0" applyProtection="0"/>
    <xf numFmtId="0" fontId="37" fillId="57" borderId="94" applyNumberFormat="0" applyFont="0" applyAlignment="0" applyProtection="0"/>
    <xf numFmtId="0" fontId="60" fillId="0" borderId="0"/>
    <xf numFmtId="0" fontId="37" fillId="57" borderId="116" applyNumberFormat="0" applyFont="0" applyAlignment="0" applyProtection="0"/>
    <xf numFmtId="10" fontId="13" fillId="55" borderId="102" applyNumberFormat="0" applyBorder="0" applyAlignment="0" applyProtection="0"/>
    <xf numFmtId="189" fontId="167" fillId="0" borderId="109" applyNumberFormat="0" applyFill="0" applyAlignment="0" applyProtection="0"/>
    <xf numFmtId="43" fontId="79" fillId="0" borderId="0" applyFont="0" applyFill="0" applyBorder="0" applyAlignment="0" applyProtection="0"/>
    <xf numFmtId="0" fontId="167" fillId="0" borderId="122" applyNumberFormat="0" applyFill="0" applyAlignment="0" applyProtection="0"/>
    <xf numFmtId="0" fontId="60" fillId="57" borderId="127" applyNumberFormat="0" applyFont="0" applyAlignment="0" applyProtection="0"/>
    <xf numFmtId="10" fontId="13" fillId="55" borderId="124" applyNumberFormat="0" applyBorder="0" applyAlignment="0" applyProtection="0"/>
    <xf numFmtId="0" fontId="55" fillId="0" borderId="110"/>
    <xf numFmtId="189" fontId="60" fillId="57" borderId="116" applyNumberFormat="0" applyFont="0" applyAlignment="0" applyProtection="0"/>
    <xf numFmtId="0" fontId="60" fillId="57" borderId="116" applyNumberFormat="0" applyFont="0" applyAlignment="0" applyProtection="0"/>
    <xf numFmtId="43" fontId="79" fillId="0" borderId="0" applyFont="0" applyFill="0" applyBorder="0" applyAlignment="0" applyProtection="0"/>
    <xf numFmtId="0" fontId="37" fillId="57" borderId="116" applyNumberFormat="0" applyFont="0" applyAlignment="0" applyProtection="0"/>
    <xf numFmtId="0" fontId="167" fillId="0" borderId="86" applyNumberFormat="0" applyFill="0" applyAlignment="0" applyProtection="0"/>
    <xf numFmtId="0" fontId="37" fillId="57" borderId="105" applyNumberFormat="0" applyFont="0" applyAlignment="0" applyProtection="0"/>
    <xf numFmtId="189" fontId="151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0" fontId="48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89" fontId="60" fillId="57" borderId="116" applyNumberFormat="0" applyFont="0" applyAlignment="0" applyProtection="0"/>
    <xf numFmtId="10" fontId="13" fillId="120" borderId="124" applyNumberFormat="0" applyBorder="0" applyAlignment="0" applyProtection="0"/>
    <xf numFmtId="0" fontId="3" fillId="0" borderId="124" applyNumberFormat="0" applyFont="0"/>
    <xf numFmtId="0" fontId="60" fillId="57" borderId="45" applyNumberFormat="0" applyFont="0" applyAlignment="0" applyProtection="0"/>
    <xf numFmtId="0" fontId="381" fillId="141" borderId="123" applyNumberFormat="0" applyAlignment="0" applyProtection="0"/>
    <xf numFmtId="10" fontId="13" fillId="55" borderId="102" applyNumberFormat="0" applyBorder="0" applyAlignment="0" applyProtection="0"/>
    <xf numFmtId="189" fontId="37" fillId="57" borderId="94" applyNumberFormat="0" applyFont="0" applyAlignment="0" applyProtection="0"/>
    <xf numFmtId="189" fontId="167" fillId="0" borderId="120" applyNumberFormat="0" applyFill="0" applyAlignment="0" applyProtection="0"/>
    <xf numFmtId="0" fontId="94" fillId="52" borderId="101" applyNumberFormat="0" applyAlignment="0" applyProtection="0"/>
    <xf numFmtId="0" fontId="151" fillId="141" borderId="24" applyNumberFormat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37" fillId="57" borderId="127" applyNumberFormat="0" applyFont="0" applyAlignment="0" applyProtection="0"/>
    <xf numFmtId="0" fontId="435" fillId="58" borderId="124"/>
    <xf numFmtId="0" fontId="60" fillId="174" borderId="116" applyNumberFormat="0" applyAlignment="0" applyProtection="0"/>
    <xf numFmtId="0" fontId="48" fillId="141" borderId="24" applyNumberFormat="0" applyAlignment="0" applyProtection="0"/>
    <xf numFmtId="0" fontId="94" fillId="52" borderId="101" applyNumberFormat="0" applyAlignment="0" applyProtection="0"/>
    <xf numFmtId="0" fontId="151" fillId="141" borderId="117" applyNumberFormat="0" applyAlignment="0" applyProtection="0"/>
    <xf numFmtId="0" fontId="94" fillId="52" borderId="112" applyNumberFormat="0" applyAlignment="0" applyProtection="0"/>
    <xf numFmtId="0" fontId="133" fillId="39" borderId="44" applyNumberFormat="0" applyAlignment="0" applyProtection="0"/>
    <xf numFmtId="10" fontId="13" fillId="55" borderId="113" applyNumberFormat="0" applyBorder="0" applyAlignment="0" applyProtection="0"/>
    <xf numFmtId="0" fontId="151" fillId="141" borderId="95" applyNumberFormat="0" applyAlignment="0" applyProtection="0"/>
    <xf numFmtId="0" fontId="94" fillId="52" borderId="112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0" fontId="94" fillId="141" borderId="112" applyNumberFormat="0" applyAlignment="0" applyProtection="0"/>
    <xf numFmtId="0" fontId="50" fillId="0" borderId="87" applyNumberFormat="0" applyFill="0" applyAlignment="0" applyProtection="0"/>
    <xf numFmtId="0" fontId="261" fillId="0" borderId="91">
      <alignment horizontal="center"/>
    </xf>
    <xf numFmtId="43" fontId="79" fillId="0" borderId="0" applyFont="0" applyFill="0" applyBorder="0" applyAlignment="0" applyProtection="0"/>
    <xf numFmtId="0" fontId="3" fillId="0" borderId="102" applyNumberFormat="0" applyFont="0"/>
    <xf numFmtId="0" fontId="94" fillId="141" borderId="112" applyNumberFormat="0" applyAlignment="0" applyProtection="0"/>
    <xf numFmtId="0" fontId="3" fillId="0" borderId="74" applyNumberFormat="0" applyFill="0" applyAlignment="0" applyProtection="0"/>
    <xf numFmtId="0" fontId="457" fillId="52" borderId="106" applyNumberFormat="0" applyAlignment="0" applyProtection="0"/>
    <xf numFmtId="0" fontId="151" fillId="52" borderId="106" applyNumberFormat="0" applyAlignment="0" applyProtection="0"/>
    <xf numFmtId="0" fontId="52" fillId="57" borderId="116" applyNumberFormat="0" applyFont="0" applyAlignment="0" applyProtection="0"/>
    <xf numFmtId="10" fontId="13" fillId="55" borderId="17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141" borderId="101" applyNumberFormat="0" applyAlignment="0" applyProtection="0"/>
    <xf numFmtId="0" fontId="37" fillId="57" borderId="127" applyNumberFormat="0" applyFont="0" applyAlignment="0" applyProtection="0"/>
    <xf numFmtId="0" fontId="133" fillId="39" borderId="112" applyNumberFormat="0" applyAlignment="0" applyProtection="0"/>
    <xf numFmtId="0" fontId="133" fillId="39" borderId="123" applyNumberFormat="0" applyAlignment="0" applyProtection="0"/>
    <xf numFmtId="0" fontId="459" fillId="52" borderId="112" applyNumberFormat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176" borderId="8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89" fontId="37" fillId="57" borderId="116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57" borderId="116" applyNumberFormat="0" applyFont="0" applyAlignment="0" applyProtection="0"/>
    <xf numFmtId="0" fontId="94" fillId="141" borderId="112" applyNumberFormat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52" borderId="112" applyNumberFormat="0" applyAlignment="0" applyProtection="0"/>
    <xf numFmtId="0" fontId="3" fillId="57" borderId="127" applyNumberFormat="0" applyFont="0" applyAlignment="0" applyProtection="0"/>
    <xf numFmtId="0" fontId="34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89" fontId="151" fillId="52" borderId="24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0" fontId="3" fillId="0" borderId="113" applyNumberFormat="0"/>
    <xf numFmtId="0" fontId="37" fillId="57" borderId="105" applyNumberFormat="0" applyFont="0" applyAlignment="0" applyProtection="0"/>
    <xf numFmtId="189" fontId="37" fillId="57" borderId="94" applyNumberFormat="0" applyFont="0" applyAlignment="0" applyProtection="0"/>
    <xf numFmtId="171" fontId="404" fillId="0" borderId="85"/>
    <xf numFmtId="0" fontId="60" fillId="0" borderId="0"/>
    <xf numFmtId="189" fontId="60" fillId="57" borderId="45" applyNumberFormat="0" applyFont="0" applyAlignment="0" applyProtection="0"/>
    <xf numFmtId="0" fontId="37" fillId="57" borderId="116" applyNumberFormat="0" applyFont="0" applyAlignment="0" applyProtection="0"/>
    <xf numFmtId="43" fontId="79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89" fontId="133" fillId="39" borderId="123" applyNumberFormat="0" applyAlignment="0" applyProtection="0"/>
    <xf numFmtId="0" fontId="94" fillId="52" borderId="112" applyNumberFormat="0" applyAlignment="0" applyProtection="0"/>
    <xf numFmtId="0" fontId="435" fillId="58" borderId="91"/>
    <xf numFmtId="0" fontId="3" fillId="0" borderId="124" applyNumberFormat="0"/>
    <xf numFmtId="0" fontId="60" fillId="57" borderId="45" applyNumberFormat="0" applyFont="0" applyAlignment="0" applyProtection="0"/>
    <xf numFmtId="0" fontId="151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0" fillId="57" borderId="116" applyNumberFormat="0" applyFont="0" applyAlignment="0" applyProtection="0"/>
    <xf numFmtId="189" fontId="37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0" fontId="13" fillId="55" borderId="124" applyNumberFormat="0" applyBorder="0" applyAlignment="0" applyProtection="0"/>
    <xf numFmtId="0" fontId="37" fillId="57" borderId="116" applyNumberFormat="0" applyFont="0" applyAlignment="0" applyProtection="0"/>
    <xf numFmtId="0" fontId="44" fillId="56" borderId="101" applyNumberFormat="0" applyAlignment="0" applyProtection="0"/>
    <xf numFmtId="0" fontId="60" fillId="57" borderId="94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37" fillId="57" borderId="105" applyNumberFormat="0" applyFont="0" applyAlignment="0" applyProtection="0"/>
    <xf numFmtId="0" fontId="151" fillId="141" borderId="95" applyNumberFormat="0" applyAlignment="0" applyProtection="0"/>
    <xf numFmtId="10" fontId="13" fillId="55" borderId="113" applyNumberFormat="0" applyBorder="0" applyAlignment="0" applyProtection="0"/>
    <xf numFmtId="0" fontId="151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189" fontId="60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34" fillId="0" borderId="102"/>
    <xf numFmtId="3" fontId="3" fillId="0" borderId="113" applyNumberFormat="0" applyFont="0" applyFill="0" applyAlignment="0" applyProtection="0">
      <alignment vertical="center"/>
    </xf>
    <xf numFmtId="0" fontId="167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0" fontId="13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59" fillId="52" borderId="44" applyNumberFormat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409" fillId="57" borderId="94" applyNumberFormat="0" applyFont="0" applyAlignment="0" applyProtection="0"/>
    <xf numFmtId="0" fontId="37" fillId="57" borderId="116" applyNumberFormat="0" applyFont="0" applyAlignment="0" applyProtection="0"/>
    <xf numFmtId="189" fontId="60" fillId="57" borderId="105" applyNumberFormat="0" applyFont="0" applyAlignment="0" applyProtection="0"/>
    <xf numFmtId="0" fontId="261" fillId="0" borderId="113">
      <alignment horizontal="center"/>
    </xf>
    <xf numFmtId="189" fontId="167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59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89" fontId="167" fillId="0" borderId="120" applyNumberFormat="0" applyFill="0" applyAlignment="0" applyProtection="0"/>
    <xf numFmtId="0" fontId="167" fillId="0" borderId="86" applyNumberFormat="0" applyFill="0" applyAlignment="0" applyProtection="0"/>
    <xf numFmtId="0" fontId="94" fillId="52" borderId="101" applyNumberFormat="0" applyAlignment="0" applyProtection="0"/>
    <xf numFmtId="4" fontId="53" fillId="176" borderId="117" applyNumberFormat="0" applyProtection="0">
      <alignment horizontal="right" vertical="center"/>
    </xf>
    <xf numFmtId="189" fontId="133" fillId="39" borderId="44" applyNumberFormat="0" applyAlignment="0" applyProtection="0"/>
    <xf numFmtId="0" fontId="37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458" fillId="0" borderId="131" applyNumberFormat="0" applyFill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40" fillId="0" borderId="71">
      <alignment horizontal="left" vertical="center"/>
    </xf>
    <xf numFmtId="0" fontId="60" fillId="57" borderId="127" applyNumberFormat="0" applyFont="0" applyAlignment="0" applyProtection="0"/>
    <xf numFmtId="189" fontId="133" fillId="39" borderId="123" applyNumberFormat="0" applyAlignment="0" applyProtection="0"/>
    <xf numFmtId="189" fontId="94" fillId="52" borderId="112" applyNumberFormat="0" applyAlignment="0" applyProtection="0"/>
    <xf numFmtId="0" fontId="167" fillId="0" borderId="100" applyNumberFormat="0" applyFill="0" applyAlignment="0" applyProtection="0"/>
    <xf numFmtId="0" fontId="55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1" fillId="52" borderId="117" applyNumberFormat="0" applyAlignment="0" applyProtection="0"/>
    <xf numFmtId="0" fontId="60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3" fillId="176" borderId="96" applyNumberFormat="0" applyProtection="0">
      <alignment horizontal="left" vertical="center" indent="1"/>
    </xf>
    <xf numFmtId="0" fontId="455" fillId="39" borderId="123" applyNumberFormat="0" applyAlignment="0" applyProtection="0"/>
    <xf numFmtId="4" fontId="53" fillId="62" borderId="95" applyNumberFormat="0" applyProtection="0">
      <alignment vertical="center"/>
    </xf>
    <xf numFmtId="189" fontId="37" fillId="57" borderId="116" applyNumberFormat="0" applyFont="0" applyAlignment="0" applyProtection="0"/>
    <xf numFmtId="0" fontId="94" fillId="52" borderId="44" applyNumberFormat="0" applyAlignment="0" applyProtection="0"/>
    <xf numFmtId="189" fontId="60" fillId="57" borderId="45" applyNumberFormat="0" applyFont="0" applyAlignment="0" applyProtection="0"/>
    <xf numFmtId="43" fontId="79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1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43" fontId="60" fillId="0" borderId="0" applyFont="0" applyFill="0" applyBorder="0" applyAlignment="0" applyProtection="0"/>
    <xf numFmtId="0" fontId="94" fillId="52" borderId="101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189" fontId="37" fillId="57" borderId="45" applyNumberFormat="0" applyFont="0" applyAlignment="0" applyProtection="0"/>
    <xf numFmtId="10" fontId="13" fillId="55" borderId="91" applyNumberFormat="0" applyBorder="0" applyAlignment="0" applyProtection="0"/>
    <xf numFmtId="0" fontId="44" fillId="56" borderId="101" applyNumberFormat="0" applyAlignment="0" applyProtection="0"/>
    <xf numFmtId="0" fontId="60" fillId="0" borderId="0"/>
    <xf numFmtId="0" fontId="3" fillId="177" borderId="95" applyNumberFormat="0" applyProtection="0">
      <alignment horizontal="left" vertical="center" indent="1"/>
    </xf>
    <xf numFmtId="10" fontId="13" fillId="55" borderId="102" applyNumberFormat="0" applyBorder="0" applyAlignment="0" applyProtection="0"/>
    <xf numFmtId="189" fontId="133" fillId="39" borderId="44" applyNumberFormat="0" applyAlignment="0" applyProtection="0"/>
    <xf numFmtId="0" fontId="3" fillId="57" borderId="127" applyNumberFormat="0" applyFont="0" applyAlignment="0" applyProtection="0"/>
    <xf numFmtId="0" fontId="167" fillId="0" borderId="120" applyNumberFormat="0" applyFill="0" applyAlignment="0" applyProtection="0"/>
    <xf numFmtId="0" fontId="94" fillId="141" borderId="101" applyNumberFormat="0" applyAlignment="0" applyProtection="0"/>
    <xf numFmtId="0" fontId="60" fillId="0" borderId="0"/>
    <xf numFmtId="189" fontId="133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0" fontId="37" fillId="57" borderId="105" applyNumberFormat="0" applyFont="0" applyAlignment="0" applyProtection="0"/>
    <xf numFmtId="0" fontId="37" fillId="57" borderId="45" applyNumberFormat="0" applyFont="0" applyAlignment="0" applyProtection="0"/>
    <xf numFmtId="189" fontId="13" fillId="78" borderId="102">
      <alignment horizontal="center" vertical="center"/>
    </xf>
    <xf numFmtId="0" fontId="458" fillId="0" borderId="120" applyNumberFormat="0" applyFill="0" applyAlignment="0" applyProtection="0"/>
    <xf numFmtId="189" fontId="151" fillId="52" borderId="117" applyNumberFormat="0" applyAlignment="0" applyProtection="0"/>
    <xf numFmtId="0" fontId="261" fillId="0" borderId="113">
      <alignment horizontal="center"/>
    </xf>
    <xf numFmtId="0" fontId="3" fillId="0" borderId="91" applyNumberFormat="0" applyFont="0"/>
    <xf numFmtId="0" fontId="167" fillId="0" borderId="111" applyNumberFormat="0" applyFill="0" applyAlignment="0" applyProtection="0"/>
    <xf numFmtId="0" fontId="167" fillId="0" borderId="120" applyNumberFormat="0" applyFill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1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43" fontId="60" fillId="0" borderId="0" applyFont="0" applyFill="0" applyBorder="0" applyAlignment="0" applyProtection="0"/>
    <xf numFmtId="0" fontId="261" fillId="0" borderId="102">
      <alignment horizontal="center"/>
    </xf>
    <xf numFmtId="189" fontId="37" fillId="57" borderId="45" applyNumberFormat="0" applyFont="0" applyAlignment="0" applyProtection="0"/>
    <xf numFmtId="43" fontId="60" fillId="0" borderId="0" applyFont="0" applyFill="0" applyBorder="0" applyAlignment="0" applyProtection="0"/>
    <xf numFmtId="0" fontId="50" fillId="0" borderId="130" applyNumberFormat="0" applyFill="0" applyAlignment="0" applyProtection="0"/>
    <xf numFmtId="189" fontId="60" fillId="57" borderId="127" applyNumberFormat="0" applyFon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94" fillId="52" borderId="44" applyNumberFormat="0" applyAlignment="0" applyProtection="0"/>
    <xf numFmtId="189" fontId="94" fillId="52" borderId="101" applyNumberFormat="0" applyAlignment="0" applyProtection="0"/>
    <xf numFmtId="43" fontId="79" fillId="0" borderId="0" applyFont="0" applyFill="0" applyBorder="0" applyAlignment="0" applyProtection="0"/>
    <xf numFmtId="189" fontId="37" fillId="57" borderId="94" applyNumberFormat="0" applyFont="0" applyAlignment="0" applyProtection="0"/>
    <xf numFmtId="0" fontId="60" fillId="0" borderId="0"/>
    <xf numFmtId="4" fontId="53" fillId="62" borderId="95" applyNumberFormat="0" applyProtection="0">
      <alignment horizontal="left" vertical="center" indent="1"/>
    </xf>
    <xf numFmtId="0" fontId="94" fillId="52" borderId="44" applyNumberFormat="0" applyAlignment="0" applyProtection="0"/>
    <xf numFmtId="10" fontId="13" fillId="120" borderId="124" applyNumberFormat="0" applyBorder="0" applyAlignment="0" applyProtection="0"/>
    <xf numFmtId="189" fontId="133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81" fillId="141" borderId="101" applyNumberFormat="0" applyAlignment="0" applyProtection="0"/>
    <xf numFmtId="0" fontId="94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94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43" fillId="0" borderId="114">
      <alignment horizontal="left" vertical="center"/>
    </xf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397" fillId="176" borderId="117" applyNumberFormat="0" applyProtection="0">
      <alignment horizontal="left" vertical="center" indent="1"/>
    </xf>
    <xf numFmtId="189" fontId="13" fillId="78" borderId="124">
      <alignment horizontal="center" vertical="center"/>
    </xf>
    <xf numFmtId="0" fontId="133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28" applyNumberFormat="0" applyAlignment="0" applyProtection="0"/>
    <xf numFmtId="0" fontId="167" fillId="0" borderId="120" applyNumberFormat="0" applyFill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0" fontId="261" fillId="0" borderId="113">
      <alignment horizontal="center"/>
    </xf>
    <xf numFmtId="0" fontId="60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39" borderId="101" applyNumberFormat="0" applyAlignment="0" applyProtection="0"/>
    <xf numFmtId="189" fontId="167" fillId="0" borderId="109" applyNumberFormat="0" applyFill="0" applyAlignment="0" applyProtection="0"/>
    <xf numFmtId="0" fontId="133" fillId="39" borderId="112" applyNumberFormat="0" applyAlignment="0" applyProtection="0"/>
    <xf numFmtId="0" fontId="133" fillId="56" borderId="44" applyNumberFormat="0" applyAlignment="0" applyProtection="0"/>
    <xf numFmtId="0" fontId="50" fillId="0" borderId="119" applyNumberFormat="0" applyFill="0" applyAlignment="0" applyProtection="0"/>
    <xf numFmtId="43" fontId="292" fillId="0" borderId="0" applyFont="0" applyFill="0" applyBorder="0" applyAlignment="0" applyProtection="0"/>
    <xf numFmtId="0" fontId="167" fillId="0" borderId="133" applyNumberFormat="0" applyFill="0" applyAlignment="0" applyProtection="0"/>
    <xf numFmtId="0" fontId="3" fillId="0" borderId="91" applyNumberFormat="0"/>
    <xf numFmtId="189" fontId="133" fillId="39" borderId="123" applyNumberFormat="0" applyAlignment="0" applyProtection="0"/>
    <xf numFmtId="0" fontId="60" fillId="174" borderId="116" applyNumberFormat="0" applyAlignment="0" applyProtection="0"/>
    <xf numFmtId="0" fontId="151" fillId="141" borderId="128" applyNumberFormat="0" applyAlignment="0" applyProtection="0"/>
    <xf numFmtId="0" fontId="151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94" fillId="141" borderId="123" applyNumberFormat="0" applyAlignment="0" applyProtection="0"/>
    <xf numFmtId="0" fontId="459" fillId="52" borderId="44" applyNumberFormat="0" applyAlignment="0" applyProtection="0"/>
    <xf numFmtId="0" fontId="94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13"/>
    <xf numFmtId="4" fontId="160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89" fontId="167" fillId="0" borderId="120" applyNumberFormat="0" applyFill="0" applyAlignment="0" applyProtection="0"/>
    <xf numFmtId="0" fontId="455" fillId="39" borderId="112" applyNumberFormat="0" applyAlignment="0" applyProtection="0"/>
    <xf numFmtId="0" fontId="167" fillId="0" borderId="120" applyNumberFormat="0" applyFill="0" applyAlignment="0" applyProtection="0"/>
    <xf numFmtId="0" fontId="151" fillId="141" borderId="117" applyNumberFormat="0" applyAlignment="0" applyProtection="0"/>
    <xf numFmtId="0" fontId="94" fillId="52" borderId="44" applyNumberFormat="0" applyAlignment="0" applyProtection="0"/>
    <xf numFmtId="189" fontId="133" fillId="39" borderId="101" applyNumberFormat="0" applyAlignment="0" applyProtection="0"/>
    <xf numFmtId="189" fontId="151" fillId="52" borderId="128" applyNumberFormat="0" applyAlignment="0" applyProtection="0"/>
    <xf numFmtId="4" fontId="160" fillId="176" borderId="95" applyNumberFormat="0" applyProtection="0">
      <alignment horizontal="right" vertical="center"/>
    </xf>
    <xf numFmtId="0" fontId="151" fillId="141" borderId="117" applyNumberFormat="0" applyAlignment="0" applyProtection="0"/>
    <xf numFmtId="0" fontId="94" fillId="52" borderId="123" applyNumberFormat="0" applyAlignment="0" applyProtection="0"/>
    <xf numFmtId="0" fontId="60" fillId="57" borderId="127" applyNumberFormat="0" applyFont="0" applyAlignment="0" applyProtection="0"/>
    <xf numFmtId="0" fontId="60" fillId="57" borderId="94" applyNumberFormat="0" applyFont="0" applyAlignment="0" applyProtection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3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0" fontId="409" fillId="57" borderId="127" applyNumberFormat="0" applyFont="0" applyAlignment="0" applyProtection="0"/>
    <xf numFmtId="0" fontId="60" fillId="0" borderId="0"/>
    <xf numFmtId="0" fontId="151" fillId="141" borderId="117" applyNumberFormat="0" applyAlignment="0" applyProtection="0"/>
    <xf numFmtId="0" fontId="167" fillId="0" borderId="100" applyNumberFormat="0" applyFill="0" applyAlignment="0" applyProtection="0"/>
    <xf numFmtId="43" fontId="79" fillId="0" borderId="0" applyFont="0" applyFill="0" applyBorder="0" applyAlignment="0" applyProtection="0"/>
    <xf numFmtId="0" fontId="151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3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112" applyNumberFormat="0" applyAlignment="0" applyProtection="0"/>
    <xf numFmtId="0" fontId="94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3" fillId="56" borderId="44" applyNumberFormat="0" applyAlignment="0" applyProtection="0"/>
    <xf numFmtId="189" fontId="60" fillId="57" borderId="127" applyNumberFormat="0" applyFont="0" applyAlignment="0" applyProtection="0"/>
    <xf numFmtId="0" fontId="40" fillId="0" borderId="93">
      <alignment horizontal="left" vertical="center"/>
    </xf>
    <xf numFmtId="0" fontId="37" fillId="57" borderId="116" applyNumberFormat="0" applyFont="0" applyAlignment="0" applyProtection="0"/>
    <xf numFmtId="189" fontId="133" fillId="39" borderId="112" applyNumberFormat="0" applyAlignment="0" applyProtection="0"/>
    <xf numFmtId="189" fontId="60" fillId="57" borderId="94" applyNumberFormat="0" applyFont="0" applyAlignment="0" applyProtection="0"/>
    <xf numFmtId="0" fontId="151" fillId="141" borderId="117" applyNumberFormat="0" applyAlignment="0" applyProtection="0"/>
    <xf numFmtId="0" fontId="94" fillId="172" borderId="101" applyNumberFormat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3" fillId="78" borderId="102">
      <alignment horizontal="center" vertical="center"/>
    </xf>
    <xf numFmtId="0" fontId="167" fillId="0" borderId="133" applyNumberFormat="0" applyFill="0" applyAlignment="0" applyProtection="0"/>
    <xf numFmtId="0" fontId="151" fillId="52" borderId="106" applyNumberFormat="0" applyAlignment="0" applyProtection="0"/>
    <xf numFmtId="189" fontId="37" fillId="57" borderId="127" applyNumberFormat="0" applyFont="0" applyAlignment="0" applyProtection="0"/>
    <xf numFmtId="189" fontId="151" fillId="52" borderId="128" applyNumberFormat="0" applyAlignment="0" applyProtection="0"/>
    <xf numFmtId="189" fontId="133" fillId="39" borderId="44" applyNumberFormat="0" applyAlignment="0" applyProtection="0"/>
    <xf numFmtId="10" fontId="13" fillId="55" borderId="124" applyNumberFormat="0" applyBorder="0" applyAlignment="0" applyProtection="0"/>
    <xf numFmtId="0" fontId="6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57" borderId="116" applyNumberFormat="0" applyFont="0" applyAlignment="0" applyProtection="0"/>
    <xf numFmtId="0" fontId="94" fillId="52" borderId="123" applyNumberFormat="0" applyAlignment="0" applyProtection="0"/>
    <xf numFmtId="0" fontId="40" fillId="0" borderId="115">
      <alignment horizontal="left" vertical="center"/>
    </xf>
    <xf numFmtId="189" fontId="94" fillId="52" borderId="44" applyNumberFormat="0" applyAlignment="0" applyProtection="0"/>
    <xf numFmtId="0" fontId="455" fillId="39" borderId="44" applyNumberFormat="0" applyAlignment="0" applyProtection="0"/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89" fontId="167" fillId="0" borderId="28" applyNumberFormat="0" applyFill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59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1" fillId="0" borderId="17">
      <alignment horizontal="center"/>
    </xf>
    <xf numFmtId="0" fontId="60" fillId="0" borderId="0"/>
    <xf numFmtId="0" fontId="151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94" fillId="141" borderId="123" applyNumberFormat="0" applyAlignment="0" applyProtection="0"/>
    <xf numFmtId="4" fontId="154" fillId="175" borderId="117" applyNumberFormat="0" applyProtection="0">
      <alignment horizontal="left" vertical="center" indent="1"/>
    </xf>
    <xf numFmtId="0" fontId="50" fillId="0" borderId="97" applyNumberFormat="0" applyFill="0" applyAlignment="0" applyProtection="0"/>
    <xf numFmtId="10" fontId="13" fillId="55" borderId="113" applyNumberFormat="0" applyBorder="0" applyAlignment="0" applyProtection="0"/>
    <xf numFmtId="189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189" fontId="60" fillId="57" borderId="127" applyNumberFormat="0" applyFont="0" applyAlignment="0" applyProtection="0"/>
    <xf numFmtId="0" fontId="60" fillId="57" borderId="105" applyNumberFormat="0" applyFont="0" applyAlignment="0" applyProtection="0"/>
    <xf numFmtId="189" fontId="13" fillId="78" borderId="124">
      <alignment horizontal="center" vertical="center"/>
    </xf>
    <xf numFmtId="0" fontId="34" fillId="0" borderId="102"/>
    <xf numFmtId="3" fontId="3" fillId="0" borderId="17" applyNumberFormat="0" applyFont="0" applyFill="0" applyAlignment="0" applyProtection="0">
      <alignment vertical="center"/>
    </xf>
    <xf numFmtId="0" fontId="151" fillId="172" borderId="24" applyNumberFormat="0" applyAlignment="0" applyProtection="0"/>
    <xf numFmtId="189" fontId="94" fillId="52" borderId="44" applyNumberFormat="0" applyAlignment="0" applyProtection="0"/>
    <xf numFmtId="189" fontId="37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4" fillId="0" borderId="91"/>
    <xf numFmtId="0" fontId="3" fillId="0" borderId="102" applyNumberFormat="0" applyFont="0"/>
    <xf numFmtId="0" fontId="455" fillId="39" borderId="123" applyNumberForma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40" fillId="0" borderId="114">
      <alignment horizontal="left" vertical="center"/>
    </xf>
    <xf numFmtId="0" fontId="459" fillId="52" borderId="101" applyNumberFormat="0" applyAlignment="0" applyProtection="0"/>
    <xf numFmtId="189" fontId="94" fillId="52" borderId="101" applyNumberFormat="0" applyAlignment="0" applyProtection="0"/>
    <xf numFmtId="0" fontId="40" fillId="0" borderId="126">
      <alignment horizontal="left" vertical="center"/>
    </xf>
    <xf numFmtId="0" fontId="3" fillId="0" borderId="124" applyNumberFormat="0" applyFont="0"/>
    <xf numFmtId="189" fontId="133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0" fillId="57" borderId="105" applyNumberFormat="0" applyFont="0" applyAlignment="0" applyProtection="0"/>
    <xf numFmtId="0" fontId="167" fillId="0" borderId="133" applyNumberFormat="0" applyFill="0" applyAlignment="0" applyProtection="0"/>
    <xf numFmtId="0" fontId="3" fillId="0" borderId="113" applyNumberFormat="0" applyFont="0"/>
    <xf numFmtId="0" fontId="50" fillId="0" borderId="87" applyNumberFormat="0" applyFill="0" applyAlignment="0" applyProtection="0"/>
    <xf numFmtId="189" fontId="60" fillId="57" borderId="45" applyNumberFormat="0" applyFont="0" applyAlignment="0" applyProtection="0"/>
    <xf numFmtId="0" fontId="381" fillId="141" borderId="44" applyNumberFormat="0" applyAlignment="0" applyProtection="0"/>
    <xf numFmtId="0" fontId="60" fillId="57" borderId="105" applyNumberFormat="0" applyFont="0" applyAlignment="0" applyProtection="0"/>
    <xf numFmtId="0" fontId="44" fillId="56" borderId="101" applyNumberFormat="0" applyAlignment="0" applyProtection="0"/>
    <xf numFmtId="189" fontId="37" fillId="57" borderId="45" applyNumberFormat="0" applyFont="0" applyAlignment="0" applyProtection="0"/>
    <xf numFmtId="0" fontId="48" fillId="141" borderId="95" applyNumberFormat="0" applyAlignment="0" applyProtection="0"/>
    <xf numFmtId="0" fontId="133" fillId="56" borderId="112" applyNumberFormat="0" applyAlignment="0" applyProtection="0"/>
    <xf numFmtId="0" fontId="3" fillId="0" borderId="91" applyNumberFormat="0"/>
    <xf numFmtId="10" fontId="13" fillId="55" borderId="91" applyNumberFormat="0" applyBorder="0" applyAlignment="0" applyProtection="0"/>
    <xf numFmtId="0" fontId="94" fillId="141" borderId="101" applyNumberFormat="0" applyAlignment="0" applyProtection="0"/>
    <xf numFmtId="0" fontId="167" fillId="0" borderId="86" applyNumberFormat="0" applyFill="0" applyAlignment="0" applyProtection="0"/>
    <xf numFmtId="0" fontId="37" fillId="57" borderId="127" applyNumberFormat="0" applyFont="0" applyAlignment="0" applyProtection="0"/>
    <xf numFmtId="4" fontId="53" fillId="176" borderId="117" applyNumberFormat="0" applyProtection="0">
      <alignment horizontal="right" vertical="center"/>
    </xf>
    <xf numFmtId="0" fontId="60" fillId="0" borderId="0"/>
    <xf numFmtId="0" fontId="167" fillId="0" borderId="122" applyNumberFormat="0" applyFill="0" applyAlignment="0" applyProtection="0"/>
    <xf numFmtId="0" fontId="94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89" fontId="151" fillId="52" borderId="117" applyNumberFormat="0" applyAlignment="0" applyProtection="0"/>
    <xf numFmtId="189" fontId="60" fillId="57" borderId="127" applyNumberFormat="0" applyFont="0" applyAlignment="0" applyProtection="0"/>
    <xf numFmtId="0" fontId="458" fillId="0" borderId="120" applyNumberFormat="0" applyFill="0" applyAlignment="0" applyProtection="0"/>
    <xf numFmtId="0" fontId="133" fillId="56" borderId="112" applyNumberFormat="0" applyAlignment="0" applyProtection="0"/>
    <xf numFmtId="189" fontId="37" fillId="57" borderId="116" applyNumberFormat="0" applyFont="0" applyAlignment="0" applyProtection="0"/>
    <xf numFmtId="0" fontId="94" fillId="141" borderId="44" applyNumberFormat="0" applyAlignment="0" applyProtection="0"/>
    <xf numFmtId="189" fontId="151" fillId="52" borderId="95" applyNumberFormat="0" applyAlignment="0" applyProtection="0"/>
    <xf numFmtId="0" fontId="151" fillId="141" borderId="95" applyNumberFormat="0" applyAlignment="0" applyProtection="0"/>
    <xf numFmtId="0" fontId="459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11" applyNumberFormat="0" applyFill="0" applyAlignment="0" applyProtection="0"/>
    <xf numFmtId="0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189" fontId="60" fillId="57" borderId="127" applyNumberFormat="0" applyFont="0" applyAlignment="0" applyProtection="0"/>
    <xf numFmtId="0" fontId="133" fillId="56" borderId="101" applyNumberFormat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67" fillId="0" borderId="86" applyNumberFormat="0" applyFill="0" applyAlignment="0" applyProtection="0"/>
    <xf numFmtId="189" fontId="13" fillId="78" borderId="91">
      <alignment horizontal="center" vertical="center"/>
    </xf>
    <xf numFmtId="0" fontId="94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37" fillId="57" borderId="116" applyNumberFormat="0" applyFont="0" applyAlignment="0" applyProtection="0"/>
    <xf numFmtId="0" fontId="55" fillId="0" borderId="99"/>
    <xf numFmtId="0" fontId="60" fillId="57" borderId="127" applyNumberFormat="0" applyFont="0" applyAlignment="0" applyProtection="0"/>
    <xf numFmtId="0" fontId="261" fillId="0" borderId="91">
      <alignment horizontal="center"/>
    </xf>
    <xf numFmtId="0" fontId="167" fillId="0" borderId="100" applyNumberFormat="0" applyFill="0" applyAlignment="0" applyProtection="0"/>
    <xf numFmtId="0" fontId="60" fillId="57" borderId="94" applyNumberFormat="0" applyFont="0" applyAlignment="0" applyProtection="0"/>
    <xf numFmtId="189" fontId="94" fillId="52" borderId="44" applyNumberFormat="0" applyAlignment="0" applyProtection="0"/>
    <xf numFmtId="0" fontId="455" fillId="39" borderId="101" applyNumberFormat="0" applyAlignment="0" applyProtection="0"/>
    <xf numFmtId="0" fontId="37" fillId="57" borderId="45" applyNumberFormat="0" applyFont="0" applyAlignment="0" applyProtection="0"/>
    <xf numFmtId="4" fontId="53" fillId="55" borderId="128" applyNumberFormat="0" applyProtection="0">
      <alignment horizontal="left" vertical="center" indent="1"/>
    </xf>
    <xf numFmtId="189" fontId="167" fillId="0" borderId="28" applyNumberFormat="0" applyFill="0" applyAlignment="0" applyProtection="0"/>
    <xf numFmtId="4" fontId="53" fillId="62" borderId="128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0" fontId="133" fillId="39" borderId="101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4" fillId="0" borderId="113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189" fontId="151" fillId="52" borderId="95" applyNumberFormat="0" applyAlignment="0" applyProtection="0"/>
    <xf numFmtId="189" fontId="13" fillId="78" borderId="124">
      <alignment horizontal="center" vertical="center"/>
    </xf>
    <xf numFmtId="4" fontId="53" fillId="62" borderId="117" applyNumberFormat="0" applyProtection="0">
      <alignment horizontal="left" vertical="center" indent="1"/>
    </xf>
    <xf numFmtId="0" fontId="60" fillId="57" borderId="116" applyNumberFormat="0" applyFont="0" applyAlignment="0" applyProtection="0"/>
    <xf numFmtId="0" fontId="60" fillId="0" borderId="0"/>
    <xf numFmtId="0" fontId="261" fillId="0" borderId="113">
      <alignment horizontal="center"/>
    </xf>
    <xf numFmtId="0" fontId="60" fillId="174" borderId="127" applyNumberFormat="0" applyAlignment="0" applyProtection="0"/>
    <xf numFmtId="0" fontId="94" fillId="141" borderId="101" applyNumberFormat="0" applyAlignment="0" applyProtection="0"/>
    <xf numFmtId="189" fontId="60" fillId="57" borderId="105" applyNumberFormat="0" applyFont="0" applyAlignment="0" applyProtection="0"/>
    <xf numFmtId="10" fontId="13" fillId="55" borderId="91" applyNumberFormat="0" applyBorder="0" applyAlignment="0" applyProtection="0"/>
    <xf numFmtId="0" fontId="37" fillId="57" borderId="127" applyNumberFormat="0" applyFon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189" fontId="37" fillId="57" borderId="94" applyNumberFormat="0" applyFont="0" applyAlignment="0" applyProtection="0"/>
    <xf numFmtId="0" fontId="3" fillId="57" borderId="105" applyNumberFormat="0" applyFont="0" applyAlignment="0" applyProtection="0"/>
    <xf numFmtId="0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7">
      <alignment horizont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133" fillId="39" borderId="112" applyNumberForma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8" fillId="141" borderId="95" applyNumberForma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133" fillId="39" borderId="101" applyNumberFormat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124" applyNumberFormat="0" applyFont="0"/>
    <xf numFmtId="189" fontId="94" fillId="52" borderId="112" applyNumberFormat="0" applyAlignment="0" applyProtection="0"/>
    <xf numFmtId="43" fontId="79" fillId="0" borderId="0" applyFont="0" applyFill="0" applyBorder="0" applyAlignment="0" applyProtection="0"/>
    <xf numFmtId="0" fontId="37" fillId="57" borderId="105" applyNumberFormat="0" applyFont="0" applyAlignment="0" applyProtection="0"/>
    <xf numFmtId="4" fontId="397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56" borderId="44" applyNumberFormat="0" applyAlignment="0" applyProtection="0"/>
    <xf numFmtId="0" fontId="3" fillId="57" borderId="116" applyNumberFormat="0" applyFont="0" applyAlignment="0" applyProtection="0"/>
    <xf numFmtId="10" fontId="13" fillId="55" borderId="102" applyNumberFormat="0" applyBorder="0" applyAlignment="0" applyProtection="0"/>
    <xf numFmtId="189" fontId="37" fillId="57" borderId="94" applyNumberFormat="0" applyFont="0" applyAlignment="0" applyProtection="0"/>
    <xf numFmtId="189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35" fillId="58" borderId="17"/>
    <xf numFmtId="4" fontId="53" fillId="62" borderId="117" applyNumberFormat="0" applyProtection="0">
      <alignment horizontal="left" vertical="center" indent="1"/>
    </xf>
    <xf numFmtId="189" fontId="37" fillId="57" borderId="94" applyNumberFormat="0" applyFont="0" applyAlignment="0" applyProtection="0"/>
    <xf numFmtId="0" fontId="60" fillId="57" borderId="45" applyNumberFormat="0" applyFont="0" applyAlignment="0" applyProtection="0"/>
    <xf numFmtId="43" fontId="79" fillId="0" borderId="0" applyFont="0" applyFill="0" applyBorder="0" applyAlignment="0" applyProtection="0"/>
    <xf numFmtId="0" fontId="44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7" applyNumberFormat="0" applyFont="0"/>
    <xf numFmtId="0" fontId="37" fillId="57" borderId="127" applyNumberFormat="0" applyFont="0" applyAlignment="0" applyProtection="0"/>
    <xf numFmtId="0" fontId="3" fillId="0" borderId="113" applyNumberFormat="0" applyFont="0"/>
    <xf numFmtId="0" fontId="40" fillId="0" borderId="114">
      <alignment horizontal="left" vertical="center"/>
    </xf>
    <xf numFmtId="189" fontId="94" fillId="52" borderId="112" applyNumberFormat="0" applyAlignment="0" applyProtection="0"/>
    <xf numFmtId="10" fontId="13" fillId="55" borderId="124" applyNumberFormat="0" applyBorder="0" applyAlignment="0" applyProtection="0"/>
    <xf numFmtId="10" fontId="13" fillId="55" borderId="102" applyNumberFormat="0" applyBorder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189" fontId="133" fillId="39" borderId="101" applyNumberFormat="0" applyAlignment="0" applyProtection="0"/>
    <xf numFmtId="4" fontId="154" fillId="175" borderId="95" applyNumberFormat="0" applyProtection="0">
      <alignment horizontal="left" vertical="center" indent="1"/>
    </xf>
    <xf numFmtId="189" fontId="133" fillId="39" borderId="112" applyNumberFormat="0" applyAlignment="0" applyProtection="0"/>
    <xf numFmtId="0" fontId="94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58" fillId="0" borderId="109" applyNumberFormat="0" applyFill="0" applyAlignment="0" applyProtection="0"/>
    <xf numFmtId="10" fontId="13" fillId="55" borderId="102" applyNumberFormat="0" applyBorder="0" applyAlignment="0" applyProtection="0"/>
    <xf numFmtId="10" fontId="13" fillId="55" borderId="17" applyNumberFormat="0" applyBorder="0" applyAlignment="0" applyProtection="0"/>
    <xf numFmtId="43" fontId="79" fillId="0" borderId="0" applyFont="0" applyFill="0" applyBorder="0" applyAlignment="0" applyProtection="0"/>
    <xf numFmtId="0" fontId="60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3" fillId="39" borderId="44" applyNumberFormat="0" applyAlignment="0" applyProtection="0"/>
    <xf numFmtId="0" fontId="60" fillId="57" borderId="105" applyNumberFormat="0" applyFont="0" applyAlignment="0" applyProtection="0"/>
    <xf numFmtId="0" fontId="167" fillId="0" borderId="131" applyNumberFormat="0" applyFill="0" applyAlignment="0" applyProtection="0"/>
    <xf numFmtId="189" fontId="151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37" fillId="57" borderId="45" applyNumberFormat="0" applyFont="0" applyAlignment="0" applyProtection="0"/>
    <xf numFmtId="0" fontId="3" fillId="0" borderId="17" applyNumberFormat="0" applyFont="0"/>
    <xf numFmtId="0" fontId="167" fillId="0" borderId="122" applyNumberFormat="0" applyFill="0" applyAlignment="0" applyProtection="0"/>
    <xf numFmtId="4" fontId="160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34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3" fillId="177" borderId="24" applyNumberFormat="0" applyProtection="0">
      <alignment horizontal="left" vertical="center" indent="1"/>
    </xf>
    <xf numFmtId="41" fontId="186" fillId="0" borderId="0">
      <alignment vertical="top"/>
    </xf>
    <xf numFmtId="0" fontId="133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1" fillId="141" borderId="117" applyNumberFormat="0" applyAlignment="0" applyProtection="0"/>
    <xf numFmtId="189" fontId="167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9" fontId="94" fillId="52" borderId="112" applyNumberFormat="0" applyAlignment="0" applyProtection="0"/>
    <xf numFmtId="0" fontId="458" fillId="0" borderId="28" applyNumberFormat="0" applyFill="0" applyAlignment="0" applyProtection="0"/>
    <xf numFmtId="0" fontId="37" fillId="57" borderId="116" applyNumberFormat="0" applyFont="0" applyAlignment="0" applyProtection="0"/>
    <xf numFmtId="0" fontId="60" fillId="57" borderId="116" applyNumberFormat="0" applyFont="0" applyAlignment="0" applyProtection="0"/>
    <xf numFmtId="189" fontId="37" fillId="57" borderId="127" applyNumberFormat="0" applyFont="0" applyAlignment="0" applyProtection="0"/>
    <xf numFmtId="0" fontId="48" fillId="141" borderId="117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94" fillId="52" borderId="112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89" fontId="37" fillId="57" borderId="116" applyNumberFormat="0" applyFont="0" applyAlignment="0" applyProtection="0"/>
    <xf numFmtId="0" fontId="409" fillId="57" borderId="116" applyNumberFormat="0" applyFont="0" applyAlignment="0" applyProtection="0"/>
    <xf numFmtId="10" fontId="13" fillId="55" borderId="124" applyNumberFormat="0" applyBorder="0" applyAlignment="0" applyProtection="0"/>
    <xf numFmtId="0" fontId="37" fillId="57" borderId="127" applyNumberFormat="0" applyFont="0" applyAlignment="0" applyProtection="0"/>
    <xf numFmtId="0" fontId="133" fillId="56" borderId="123" applyNumberFormat="0" applyAlignment="0" applyProtection="0"/>
    <xf numFmtId="0" fontId="44" fillId="56" borderId="123" applyNumberFormat="0" applyAlignment="0" applyProtection="0"/>
    <xf numFmtId="0" fontId="381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9" fontId="37" fillId="57" borderId="45" applyNumberFormat="0" applyFont="0" applyAlignment="0" applyProtection="0"/>
    <xf numFmtId="0" fontId="167" fillId="0" borderId="122" applyNumberFormat="0" applyFill="0" applyAlignment="0" applyProtection="0"/>
    <xf numFmtId="0" fontId="37" fillId="57" borderId="94" applyNumberFormat="0" applyFont="0" applyAlignment="0" applyProtection="0"/>
    <xf numFmtId="0" fontId="3" fillId="0" borderId="113" applyNumberFormat="0" applyFont="0"/>
    <xf numFmtId="0" fontId="60" fillId="57" borderId="116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60" fillId="174" borderId="127" applyNumberFormat="0" applyAlignment="0" applyProtection="0"/>
    <xf numFmtId="0" fontId="151" fillId="52" borderId="95" applyNumberFormat="0" applyAlignment="0" applyProtection="0"/>
    <xf numFmtId="0" fontId="133" fillId="56" borderId="123" applyNumberFormat="0" applyAlignment="0" applyProtection="0"/>
    <xf numFmtId="4" fontId="53" fillId="176" borderId="106" applyNumberFormat="0" applyProtection="0">
      <alignment horizontal="right" vertical="center"/>
    </xf>
    <xf numFmtId="0" fontId="381" fillId="141" borderId="44" applyNumberFormat="0" applyAlignment="0" applyProtection="0"/>
    <xf numFmtId="43" fontId="60" fillId="0" borderId="0" applyFont="0" applyFill="0" applyBorder="0" applyAlignment="0" applyProtection="0"/>
    <xf numFmtId="0" fontId="37" fillId="57" borderId="94" applyNumberFormat="0" applyFont="0" applyAlignment="0" applyProtection="0"/>
    <xf numFmtId="189" fontId="60" fillId="57" borderId="116" applyNumberFormat="0" applyFont="0" applyAlignment="0" applyProtection="0"/>
    <xf numFmtId="0" fontId="3" fillId="0" borderId="102" applyNumberFormat="0" applyFont="0"/>
    <xf numFmtId="4" fontId="154" fillId="175" borderId="117" applyNumberFormat="0" applyProtection="0">
      <alignment horizontal="left" vertical="center" indent="1"/>
    </xf>
    <xf numFmtId="0" fontId="60" fillId="174" borderId="94" applyNumberFormat="0" applyAlignment="0" applyProtection="0"/>
    <xf numFmtId="189" fontId="133" fillId="39" borderId="44" applyNumberFormat="0" applyAlignment="0" applyProtection="0"/>
    <xf numFmtId="189" fontId="151" fillId="52" borderId="106" applyNumberFormat="0" applyAlignment="0" applyProtection="0"/>
    <xf numFmtId="0" fontId="40" fillId="0" borderId="103">
      <alignment horizontal="left" vertical="center"/>
    </xf>
    <xf numFmtId="0" fontId="443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3" fillId="150" borderId="101" applyNumberFormat="0" applyAlignment="0" applyProtection="0"/>
    <xf numFmtId="0" fontId="94" fillId="141" borderId="123" applyNumberFormat="0" applyAlignment="0" applyProtection="0"/>
    <xf numFmtId="4" fontId="53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1" fillId="172" borderId="128" applyNumberFormat="0" applyAlignment="0" applyProtection="0"/>
    <xf numFmtId="0" fontId="60" fillId="57" borderId="94" applyNumberFormat="0" applyFont="0" applyAlignment="0" applyProtection="0"/>
    <xf numFmtId="0" fontId="44" fillId="56" borderId="123" applyNumberFormat="0" applyAlignment="0" applyProtection="0"/>
    <xf numFmtId="0" fontId="3" fillId="0" borderId="113" applyNumberFormat="0"/>
    <xf numFmtId="10" fontId="13" fillId="55" borderId="113" applyNumberFormat="0" applyBorder="0" applyAlignment="0" applyProtection="0"/>
    <xf numFmtId="43" fontId="60" fillId="0" borderId="0" applyFont="0" applyFill="0" applyBorder="0" applyAlignment="0" applyProtection="0"/>
    <xf numFmtId="0" fontId="261" fillId="0" borderId="91">
      <alignment horizontal="center"/>
    </xf>
    <xf numFmtId="0" fontId="455" fillId="39" borderId="112" applyNumberFormat="0" applyAlignment="0" applyProtection="0"/>
    <xf numFmtId="0" fontId="167" fillId="0" borderId="98" applyNumberFormat="0" applyFill="0" applyAlignment="0" applyProtection="0"/>
    <xf numFmtId="0" fontId="60" fillId="0" borderId="0"/>
    <xf numFmtId="0" fontId="151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89" fontId="94" fillId="52" borderId="101" applyNumberFormat="0" applyAlignment="0" applyProtection="0"/>
    <xf numFmtId="0" fontId="37" fillId="57" borderId="105" applyNumberFormat="0" applyFont="0" applyAlignment="0" applyProtection="0"/>
    <xf numFmtId="0" fontId="34" fillId="0" borderId="113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1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4" fontId="53" fillId="62" borderId="117" applyNumberFormat="0" applyProtection="0">
      <alignment vertical="center"/>
    </xf>
    <xf numFmtId="0" fontId="94" fillId="141" borderId="44" applyNumberFormat="0" applyAlignment="0" applyProtection="0"/>
    <xf numFmtId="0" fontId="94" fillId="141" borderId="123" applyNumberFormat="0" applyAlignment="0" applyProtection="0"/>
    <xf numFmtId="0" fontId="381" fillId="141" borderId="101" applyNumberFormat="0" applyAlignment="0" applyProtection="0"/>
    <xf numFmtId="0" fontId="443" fillId="0" borderId="71">
      <alignment horizontal="left" vertical="center"/>
    </xf>
    <xf numFmtId="189" fontId="167" fillId="0" borderId="109" applyNumberFormat="0" applyFill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0" fontId="151" fillId="141" borderId="95" applyNumberFormat="0" applyAlignment="0" applyProtection="0"/>
    <xf numFmtId="189" fontId="94" fillId="52" borderId="44" applyNumberFormat="0" applyAlignment="0" applyProtection="0"/>
    <xf numFmtId="0" fontId="133" fillId="56" borderId="101" applyNumberFormat="0" applyAlignment="0" applyProtection="0"/>
    <xf numFmtId="10" fontId="13" fillId="120" borderId="91" applyNumberFormat="0" applyBorder="0" applyAlignment="0" applyProtection="0"/>
    <xf numFmtId="43" fontId="60" fillId="0" borderId="0" applyFont="0" applyFill="0" applyBorder="0" applyAlignment="0" applyProtection="0"/>
    <xf numFmtId="0" fontId="37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89" fontId="37" fillId="57" borderId="127" applyNumberFormat="0" applyFont="0" applyAlignment="0" applyProtection="0"/>
    <xf numFmtId="4" fontId="397" fillId="176" borderId="95" applyNumberFormat="0" applyProtection="0">
      <alignment horizontal="left" vertical="center" indent="1"/>
    </xf>
    <xf numFmtId="0" fontId="37" fillId="57" borderId="94" applyNumberFormat="0" applyFont="0" applyAlignment="0" applyProtection="0"/>
    <xf numFmtId="0" fontId="60" fillId="0" borderId="0"/>
    <xf numFmtId="0" fontId="133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72" borderId="112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1" fillId="172" borderId="117" applyNumberFormat="0" applyAlignment="0" applyProtection="0"/>
    <xf numFmtId="0" fontId="459" fillId="52" borderId="123" applyNumberFormat="0" applyAlignment="0" applyProtection="0"/>
    <xf numFmtId="189" fontId="133" fillId="39" borderId="123" applyNumberFormat="0" applyAlignment="0" applyProtection="0"/>
    <xf numFmtId="0" fontId="44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54" fillId="175" borderId="117" applyNumberFormat="0" applyProtection="0">
      <alignment horizontal="left" vertical="center" indent="1"/>
    </xf>
    <xf numFmtId="189" fontId="37" fillId="57" borderId="105" applyNumberFormat="0" applyFont="0" applyAlignment="0" applyProtection="0"/>
    <xf numFmtId="189" fontId="37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397" fillId="176" borderId="24" applyNumberFormat="0" applyProtection="0">
      <alignment horizontal="left" vertical="center" indent="1"/>
    </xf>
    <xf numFmtId="0" fontId="60" fillId="0" borderId="0"/>
    <xf numFmtId="4" fontId="53" fillId="55" borderId="106" applyNumberFormat="0" applyProtection="0">
      <alignment horizontal="left" vertical="center" indent="1"/>
    </xf>
    <xf numFmtId="0" fontId="133" fillId="150" borderId="123" applyNumberFormat="0" applyAlignment="0" applyProtection="0"/>
    <xf numFmtId="0" fontId="3" fillId="0" borderId="124" applyNumberFormat="0" applyFont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3" fillId="120" borderId="102" applyNumberFormat="0" applyBorder="0" applyAlignment="0" applyProtection="0"/>
    <xf numFmtId="189" fontId="37" fillId="57" borderId="45" applyNumberFormat="0" applyFon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89" fontId="13" fillId="78" borderId="91">
      <alignment horizontal="center" vertical="center"/>
    </xf>
    <xf numFmtId="0" fontId="94" fillId="52" borderId="101" applyNumberFormat="0" applyAlignment="0" applyProtection="0"/>
    <xf numFmtId="0" fontId="409" fillId="57" borderId="116" applyNumberFormat="0" applyFont="0" applyAlignment="0" applyProtection="0"/>
    <xf numFmtId="0" fontId="151" fillId="141" borderId="117" applyNumberFormat="0" applyAlignment="0" applyProtection="0"/>
    <xf numFmtId="0" fontId="435" fillId="58" borderId="91"/>
    <xf numFmtId="3" fontId="3" fillId="0" borderId="124" applyNumberFormat="0" applyFont="0" applyFill="0" applyAlignment="0" applyProtection="0">
      <alignment vertical="center"/>
    </xf>
    <xf numFmtId="0" fontId="133" fillId="150" borderId="101" applyNumberFormat="0" applyAlignment="0" applyProtection="0"/>
    <xf numFmtId="0" fontId="133" fillId="56" borderId="112" applyNumberFormat="0" applyAlignment="0" applyProtection="0"/>
    <xf numFmtId="0" fontId="455" fillId="39" borderId="44" applyNumberFormat="0" applyAlignment="0" applyProtection="0"/>
    <xf numFmtId="189" fontId="167" fillId="0" borderId="120" applyNumberFormat="0" applyFill="0" applyAlignment="0" applyProtection="0"/>
    <xf numFmtId="0" fontId="133" fillId="56" borderId="44" applyNumberFormat="0" applyAlignment="0" applyProtection="0"/>
    <xf numFmtId="0" fontId="381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459" fillId="52" borderId="101" applyNumberFormat="0" applyAlignment="0" applyProtection="0"/>
    <xf numFmtId="189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0" fontId="455" fillId="39" borderId="101" applyNumberFormat="0" applyAlignment="0" applyProtection="0"/>
    <xf numFmtId="0" fontId="381" fillId="141" borderId="123" applyNumberFormat="0" applyAlignment="0" applyProtection="0"/>
    <xf numFmtId="0" fontId="60" fillId="57" borderId="116" applyNumberFormat="0" applyFont="0" applyAlignment="0" applyProtection="0"/>
    <xf numFmtId="4" fontId="53" fillId="62" borderId="24" applyNumberFormat="0" applyProtection="0">
      <alignment vertical="center"/>
    </xf>
    <xf numFmtId="189" fontId="60" fillId="57" borderId="116" applyNumberFormat="0" applyFont="0" applyAlignment="0" applyProtection="0"/>
    <xf numFmtId="4" fontId="53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10" fontId="13" fillId="120" borderId="91" applyNumberFormat="0" applyBorder="0" applyAlignment="0" applyProtection="0"/>
    <xf numFmtId="4" fontId="53" fillId="62" borderId="24" applyNumberFormat="0" applyProtection="0">
      <alignment horizontal="left" vertical="center" indent="1"/>
    </xf>
    <xf numFmtId="0" fontId="60" fillId="174" borderId="105" applyNumberFormat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0" fontId="133" fillId="150" borderId="112" applyNumberFormat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51" fillId="52" borderId="117" applyNumberFormat="0" applyAlignment="0" applyProtection="0"/>
    <xf numFmtId="189" fontId="37" fillId="57" borderId="105" applyNumberFormat="0" applyFont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89" fontId="60" fillId="57" borderId="105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151" fillId="172" borderId="106" applyNumberFormat="0" applyAlignment="0" applyProtection="0"/>
    <xf numFmtId="189" fontId="37" fillId="57" borderId="94" applyNumberFormat="0" applyFont="0" applyAlignment="0" applyProtection="0"/>
    <xf numFmtId="0" fontId="60" fillId="57" borderId="94" applyNumberFormat="0" applyFont="0" applyAlignment="0" applyProtection="0"/>
    <xf numFmtId="0" fontId="60" fillId="0" borderId="0"/>
    <xf numFmtId="10" fontId="13" fillId="120" borderId="17" applyNumberFormat="0" applyBorder="0" applyAlignment="0" applyProtection="0"/>
    <xf numFmtId="0" fontId="37" fillId="57" borderId="94" applyNumberFormat="0" applyFont="0" applyAlignment="0" applyProtection="0"/>
    <xf numFmtId="0" fontId="37" fillId="57" borderId="105" applyNumberFormat="0" applyFont="0" applyAlignment="0" applyProtection="0"/>
    <xf numFmtId="0" fontId="167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3" fillId="55" borderId="102" applyNumberFormat="0" applyBorder="0" applyAlignment="0" applyProtection="0"/>
    <xf numFmtId="0" fontId="60" fillId="0" borderId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189" fontId="94" fillId="52" borderId="10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94" fillId="52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01" applyNumberFormat="0" applyAlignment="0" applyProtection="0"/>
    <xf numFmtId="0" fontId="60" fillId="0" borderId="0"/>
    <xf numFmtId="0" fontId="37" fillId="57" borderId="94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37" fillId="57" borderId="45" applyNumberFormat="0" applyFont="0" applyAlignment="0" applyProtection="0"/>
    <xf numFmtId="0" fontId="60" fillId="0" borderId="0"/>
    <xf numFmtId="0" fontId="60" fillId="0" borderId="0"/>
    <xf numFmtId="0" fontId="435" fillId="58" borderId="124"/>
    <xf numFmtId="0" fontId="458" fillId="0" borderId="98" applyNumberFormat="0" applyFill="0" applyAlignment="0" applyProtection="0"/>
    <xf numFmtId="189" fontId="13" fillId="78" borderId="17">
      <alignment horizontal="center" vertical="center"/>
    </xf>
    <xf numFmtId="0" fontId="3" fillId="57" borderId="94" applyNumberFormat="0" applyFont="0" applyAlignment="0" applyProtection="0"/>
    <xf numFmtId="0" fontId="37" fillId="57" borderId="116" applyNumberFormat="0" applyFont="0" applyAlignment="0" applyProtection="0"/>
    <xf numFmtId="0" fontId="94" fillId="52" borderId="101" applyNumberFormat="0" applyAlignment="0" applyProtection="0"/>
    <xf numFmtId="0" fontId="60" fillId="174" borderId="116" applyNumberFormat="0" applyAlignment="0" applyProtection="0"/>
    <xf numFmtId="189" fontId="60" fillId="57" borderId="94" applyNumberFormat="0" applyFont="0" applyAlignment="0" applyProtection="0"/>
    <xf numFmtId="189" fontId="151" fillId="52" borderId="95" applyNumberFormat="0" applyAlignment="0" applyProtection="0"/>
    <xf numFmtId="0" fontId="94" fillId="141" borderId="101" applyNumberFormat="0" applyAlignment="0" applyProtection="0"/>
    <xf numFmtId="0" fontId="457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3" fillId="176" borderId="118" applyNumberFormat="0" applyProtection="0">
      <alignment horizontal="left" vertical="center" indent="1"/>
    </xf>
    <xf numFmtId="0" fontId="167" fillId="0" borderId="109" applyNumberFormat="0" applyFill="0" applyAlignment="0" applyProtection="0"/>
    <xf numFmtId="0" fontId="60" fillId="57" borderId="116" applyNumberFormat="0" applyFont="0" applyAlignment="0" applyProtection="0"/>
    <xf numFmtId="0" fontId="455" fillId="39" borderId="44" applyNumberFormat="0" applyAlignment="0" applyProtection="0"/>
    <xf numFmtId="0" fontId="55" fillId="0" borderId="132"/>
    <xf numFmtId="0" fontId="60" fillId="0" borderId="0"/>
    <xf numFmtId="10" fontId="13" fillId="120" borderId="124" applyNumberFormat="0" applyBorder="0" applyAlignment="0" applyProtection="0"/>
    <xf numFmtId="43" fontId="417" fillId="0" borderId="0" applyFont="0" applyFill="0" applyBorder="0" applyAlignment="0" applyProtection="0"/>
    <xf numFmtId="0" fontId="151" fillId="52" borderId="117" applyNumberFormat="0" applyAlignment="0" applyProtection="0"/>
    <xf numFmtId="0" fontId="151" fillId="141" borderId="106" applyNumberFormat="0" applyAlignment="0" applyProtection="0"/>
    <xf numFmtId="0" fontId="167" fillId="0" borderId="122" applyNumberFormat="0" applyFill="0" applyAlignment="0" applyProtection="0"/>
    <xf numFmtId="0" fontId="48" fillId="141" borderId="117" applyNumberFormat="0" applyAlignment="0" applyProtection="0"/>
    <xf numFmtId="189" fontId="37" fillId="57" borderId="116" applyNumberFormat="0" applyFont="0" applyAlignment="0" applyProtection="0"/>
    <xf numFmtId="0" fontId="60" fillId="57" borderId="1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3" fillId="150" borderId="1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89" fontId="37" fillId="57" borderId="127" applyNumberFormat="0" applyFont="0" applyAlignment="0" applyProtection="0"/>
    <xf numFmtId="189" fontId="151" fillId="52" borderId="117" applyNumberFormat="0" applyAlignment="0" applyProtection="0"/>
    <xf numFmtId="0" fontId="60" fillId="57" borderId="45" applyNumberFormat="0" applyFont="0" applyAlignment="0" applyProtection="0"/>
    <xf numFmtId="189" fontId="13" fillId="78" borderId="102">
      <alignment horizontal="center" vertical="center"/>
    </xf>
    <xf numFmtId="189" fontId="37" fillId="57" borderId="127" applyNumberFormat="0" applyFont="0" applyAlignment="0" applyProtection="0"/>
    <xf numFmtId="189" fontId="167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0" fontId="13" fillId="120" borderId="102" applyNumberFormat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89" fontId="13" fillId="78" borderId="91">
      <alignment horizontal="center" vertical="center"/>
    </xf>
    <xf numFmtId="189" fontId="133" fillId="39" borderId="44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89" fontId="133" fillId="39" borderId="123" applyNumberFormat="0" applyAlignment="0" applyProtection="0"/>
    <xf numFmtId="0" fontId="151" fillId="141" borderId="117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133" fillId="56" borderId="44" applyNumberFormat="0" applyAlignment="0" applyProtection="0"/>
    <xf numFmtId="0" fontId="261" fillId="0" borderId="102">
      <alignment horizontal="center"/>
    </xf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37" fillId="57" borderId="116" applyNumberFormat="0" applyFont="0" applyAlignment="0" applyProtection="0"/>
    <xf numFmtId="0" fontId="94" fillId="141" borderId="1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189" fontId="151" fillId="52" borderId="128" applyNumberFormat="0" applyAlignment="0" applyProtection="0"/>
    <xf numFmtId="0" fontId="455" fillId="39" borderId="101" applyNumberFormat="0" applyAlignment="0" applyProtection="0"/>
    <xf numFmtId="0" fontId="40" fillId="0" borderId="92">
      <alignment horizontal="left" vertical="center"/>
    </xf>
    <xf numFmtId="0" fontId="151" fillId="141" borderId="117" applyNumberFormat="0" applyAlignment="0" applyProtection="0"/>
    <xf numFmtId="10" fontId="13" fillId="55" borderId="102" applyNumberFormat="0" applyBorder="0" applyAlignment="0" applyProtection="0"/>
    <xf numFmtId="0" fontId="94" fillId="141" borderId="123" applyNumberFormat="0" applyAlignment="0" applyProtection="0"/>
    <xf numFmtId="0" fontId="79" fillId="0" borderId="0">
      <protection locked="0"/>
    </xf>
    <xf numFmtId="191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10" fontId="13" fillId="120" borderId="124" applyNumberFormat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4" fillId="175" borderId="106" applyNumberFormat="0" applyProtection="0">
      <alignment horizontal="left" vertical="center" indent="1"/>
    </xf>
    <xf numFmtId="0" fontId="60" fillId="57" borderId="116" applyNumberFormat="0" applyFont="0" applyAlignment="0" applyProtection="0"/>
    <xf numFmtId="43" fontId="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189" fontId="133" fillId="39" borderId="112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7" fillId="57" borderId="45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0" fontId="261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0" fontId="37" fillId="57" borderId="45" applyNumberFormat="0" applyFont="0" applyAlignment="0" applyProtection="0"/>
    <xf numFmtId="0" fontId="133" fillId="56" borderId="101" applyNumberFormat="0" applyAlignment="0" applyProtection="0"/>
    <xf numFmtId="0" fontId="79" fillId="0" borderId="0">
      <protection locked="0"/>
    </xf>
    <xf numFmtId="0" fontId="133" fillId="39" borderId="101" applyNumberFormat="0" applyAlignment="0" applyProtection="0"/>
    <xf numFmtId="0" fontId="60" fillId="0" borderId="0"/>
    <xf numFmtId="0" fontId="151" fillId="141" borderId="24" applyNumberFormat="0" applyAlignment="0" applyProtection="0"/>
    <xf numFmtId="4" fontId="154" fillId="175" borderId="24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455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1" fillId="0" borderId="102">
      <alignment horizontal="center"/>
    </xf>
    <xf numFmtId="0" fontId="133" fillId="56" borderId="101" applyNumberFormat="0" applyAlignment="0" applyProtection="0"/>
    <xf numFmtId="0" fontId="60" fillId="174" borderId="105" applyNumberFormat="0" applyAlignment="0" applyProtection="0"/>
    <xf numFmtId="0" fontId="167" fillId="0" borderId="111" applyNumberFormat="0" applyFill="0" applyAlignment="0" applyProtection="0"/>
    <xf numFmtId="0" fontId="151" fillId="141" borderId="106" applyNumberFormat="0" applyAlignment="0" applyProtection="0"/>
    <xf numFmtId="0" fontId="151" fillId="52" borderId="117" applyNumberFormat="0" applyAlignment="0" applyProtection="0"/>
    <xf numFmtId="189" fontId="60" fillId="57" borderId="116" applyNumberFormat="0" applyFont="0" applyAlignment="0" applyProtection="0"/>
    <xf numFmtId="10" fontId="13" fillId="55" borderId="102" applyNumberFormat="0" applyBorder="0" applyAlignment="0" applyProtection="0"/>
    <xf numFmtId="0" fontId="60" fillId="0" borderId="0"/>
    <xf numFmtId="189" fontId="94" fillId="52" borderId="123" applyNumberFormat="0" applyAlignment="0" applyProtection="0"/>
    <xf numFmtId="0" fontId="381" fillId="141" borderId="112" applyNumberFormat="0" applyAlignment="0" applyProtection="0"/>
    <xf numFmtId="189" fontId="37" fillId="57" borderId="127" applyNumberFormat="0" applyFont="0" applyAlignment="0" applyProtection="0"/>
    <xf numFmtId="0" fontId="458" fillId="0" borderId="131" applyNumberFormat="0" applyFill="0" applyAlignment="0" applyProtection="0"/>
    <xf numFmtId="0" fontId="151" fillId="141" borderId="117" applyNumberFormat="0" applyAlignment="0" applyProtection="0"/>
    <xf numFmtId="0" fontId="60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94" fillId="141" borderId="123" applyNumberFormat="0" applyAlignment="0" applyProtection="0"/>
    <xf numFmtId="189" fontId="60" fillId="57" borderId="116" applyNumberFormat="0" applyFont="0" applyAlignment="0" applyProtection="0"/>
    <xf numFmtId="10" fontId="13" fillId="55" borderId="124" applyNumberFormat="0" applyBorder="0" applyAlignment="0" applyProtection="0"/>
    <xf numFmtId="189" fontId="37" fillId="57" borderId="105" applyNumberFormat="0" applyFont="0" applyAlignment="0" applyProtection="0"/>
    <xf numFmtId="189" fontId="167" fillId="0" borderId="28" applyNumberFormat="0" applyFill="0" applyAlignment="0" applyProtection="0"/>
    <xf numFmtId="0" fontId="167" fillId="0" borderId="109" applyNumberFormat="0" applyFill="0" applyAlignment="0" applyProtection="0"/>
    <xf numFmtId="0" fontId="52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44" fillId="56" borderId="123" applyNumberFormat="0" applyAlignment="0" applyProtection="0"/>
    <xf numFmtId="189" fontId="133" fillId="39" borderId="112" applyNumberFormat="0" applyAlignment="0" applyProtection="0"/>
    <xf numFmtId="0" fontId="52" fillId="57" borderId="127" applyNumberFormat="0" applyFont="0" applyAlignment="0" applyProtection="0"/>
    <xf numFmtId="10" fontId="13" fillId="55" borderId="124" applyNumberFormat="0" applyBorder="0" applyAlignment="0" applyProtection="0"/>
    <xf numFmtId="189" fontId="37" fillId="57" borderId="94" applyNumberFormat="0" applyFont="0" applyAlignment="0" applyProtection="0"/>
    <xf numFmtId="0" fontId="151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4" fillId="56" borderId="112" applyNumberFormat="0" applyAlignment="0" applyProtection="0"/>
    <xf numFmtId="4" fontId="53" fillId="62" borderId="95" applyNumberFormat="0" applyProtection="0">
      <alignment horizontal="left" vertical="center" indent="1"/>
    </xf>
    <xf numFmtId="189" fontId="60" fillId="57" borderId="94" applyNumberFormat="0" applyFont="0" applyAlignment="0" applyProtection="0"/>
    <xf numFmtId="0" fontId="94" fillId="141" borderId="101" applyNumberFormat="0" applyAlignment="0" applyProtection="0"/>
    <xf numFmtId="43" fontId="79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67" fillId="0" borderId="131" applyNumberFormat="0" applyFill="0" applyAlignment="0" applyProtection="0"/>
    <xf numFmtId="0" fontId="50" fillId="0" borderId="108" applyNumberFormat="0" applyFill="0" applyAlignment="0" applyProtection="0"/>
    <xf numFmtId="0" fontId="48" fillId="141" borderId="106" applyNumberFormat="0" applyAlignment="0" applyProtection="0"/>
    <xf numFmtId="189" fontId="37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0" fillId="57" borderId="116" applyNumberFormat="0" applyFont="0" applyAlignment="0" applyProtection="0"/>
    <xf numFmtId="189" fontId="151" fillId="52" borderId="106" applyNumberFormat="0" applyAlignment="0" applyProtection="0"/>
    <xf numFmtId="0" fontId="48" fillId="141" borderId="106" applyNumberFormat="0" applyAlignment="0" applyProtection="0"/>
    <xf numFmtId="4" fontId="397" fillId="176" borderId="106" applyNumberFormat="0" applyProtection="0">
      <alignment horizontal="left" vertical="center" indent="1"/>
    </xf>
    <xf numFmtId="0" fontId="60" fillId="57" borderId="127" applyNumberFormat="0" applyFont="0" applyAlignment="0" applyProtection="0"/>
    <xf numFmtId="0" fontId="37" fillId="57" borderId="116" applyNumberFormat="0" applyFont="0" applyAlignment="0" applyProtection="0"/>
    <xf numFmtId="10" fontId="13" fillId="55" borderId="113" applyNumberFormat="0" applyBorder="0" applyAlignment="0" applyProtection="0"/>
    <xf numFmtId="0" fontId="261" fillId="0" borderId="124">
      <alignment horizontal="center"/>
    </xf>
    <xf numFmtId="10" fontId="13" fillId="55" borderId="113" applyNumberFormat="0" applyBorder="0" applyAlignment="0" applyProtection="0"/>
    <xf numFmtId="0" fontId="37" fillId="57" borderId="116" applyNumberFormat="0" applyFont="0" applyAlignment="0" applyProtection="0"/>
    <xf numFmtId="189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189" fontId="60" fillId="57" borderId="94" applyNumberFormat="0" applyFont="0" applyAlignment="0" applyProtection="0"/>
    <xf numFmtId="0" fontId="50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3" fillId="55" borderId="91" applyNumberFormat="0" applyBorder="0" applyAlignment="0" applyProtection="0"/>
    <xf numFmtId="189" fontId="94" fillId="52" borderId="123" applyNumberFormat="0" applyAlignment="0" applyProtection="0"/>
    <xf numFmtId="189" fontId="60" fillId="57" borderId="45" applyNumberFormat="0" applyFont="0" applyAlignment="0" applyProtection="0"/>
    <xf numFmtId="189" fontId="151" fillId="52" borderId="117" applyNumberFormat="0" applyAlignment="0" applyProtection="0"/>
    <xf numFmtId="189" fontId="60" fillId="57" borderId="116" applyNumberFormat="0" applyFont="0" applyAlignment="0" applyProtection="0"/>
    <xf numFmtId="189" fontId="151" fillId="52" borderId="95" applyNumberFormat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0" fontId="261" fillId="0" borderId="124">
      <alignment horizontal="center"/>
    </xf>
    <xf numFmtId="189" fontId="133" fillId="39" borderId="44" applyNumberFormat="0" applyAlignment="0" applyProtection="0"/>
    <xf numFmtId="0" fontId="60" fillId="57" borderId="45" applyNumberFormat="0" applyFont="0" applyAlignment="0" applyProtection="0"/>
    <xf numFmtId="0" fontId="44" fillId="56" borderId="44" applyNumberFormat="0" applyAlignment="0" applyProtection="0"/>
    <xf numFmtId="189" fontId="60" fillId="57" borderId="94" applyNumberFormat="0" applyFon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43" fontId="79" fillId="0" borderId="0" applyFont="0" applyFill="0" applyBorder="0" applyAlignment="0" applyProtection="0"/>
    <xf numFmtId="0" fontId="167" fillId="0" borderId="98" applyNumberFormat="0" applyFill="0" applyAlignment="0" applyProtection="0"/>
    <xf numFmtId="0" fontId="459" fillId="52" borderId="123" applyNumberFormat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0" fontId="3" fillId="0" borderId="102" applyNumberFormat="0"/>
    <xf numFmtId="0" fontId="167" fillId="0" borderId="122" applyNumberFormat="0" applyFill="0" applyAlignment="0" applyProtection="0"/>
    <xf numFmtId="0" fontId="167" fillId="0" borderId="122" applyNumberFormat="0" applyFill="0" applyAlignment="0" applyProtection="0"/>
    <xf numFmtId="4" fontId="397" fillId="176" borderId="128" applyNumberFormat="0" applyProtection="0">
      <alignment horizontal="left" vertical="center" indent="1"/>
    </xf>
    <xf numFmtId="0" fontId="3" fillId="0" borderId="113" applyNumberFormat="0"/>
    <xf numFmtId="189" fontId="133" fillId="39" borderId="112" applyNumberFormat="0" applyAlignment="0" applyProtection="0"/>
    <xf numFmtId="10" fontId="13" fillId="55" borderId="102" applyNumberFormat="0" applyBorder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0" fontId="94" fillId="52" borderId="112" applyNumberFormat="0" applyAlignment="0" applyProtection="0"/>
    <xf numFmtId="0" fontId="60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0" fillId="0" borderId="0"/>
    <xf numFmtId="0" fontId="94" fillId="141" borderId="123" applyNumberFormat="0" applyAlignment="0" applyProtection="0"/>
    <xf numFmtId="0" fontId="167" fillId="0" borderId="111" applyNumberFormat="0" applyFill="0" applyAlignment="0" applyProtection="0"/>
    <xf numFmtId="0" fontId="52" fillId="57" borderId="94" applyNumberFormat="0" applyFont="0" applyAlignment="0" applyProtection="0"/>
    <xf numFmtId="4" fontId="160" fillId="176" borderId="117" applyNumberFormat="0" applyProtection="0">
      <alignment horizontal="right" vertical="center"/>
    </xf>
    <xf numFmtId="0" fontId="60" fillId="57" borderId="116" applyNumberFormat="0" applyFont="0" applyAlignment="0" applyProtection="0"/>
    <xf numFmtId="43" fontId="60" fillId="0" borderId="0" applyFont="0" applyFill="0" applyBorder="0" applyAlignment="0" applyProtection="0"/>
    <xf numFmtId="189" fontId="167" fillId="0" borderId="120" applyNumberFormat="0" applyFill="0" applyAlignment="0" applyProtection="0"/>
    <xf numFmtId="0" fontId="151" fillId="141" borderId="128" applyNumberFormat="0" applyAlignment="0" applyProtection="0"/>
    <xf numFmtId="189" fontId="13" fillId="78" borderId="124">
      <alignment horizontal="center" vertical="center"/>
    </xf>
    <xf numFmtId="0" fontId="55" fillId="0" borderId="121"/>
    <xf numFmtId="189" fontId="94" fillId="52" borderId="112" applyNumberFormat="0" applyAlignment="0" applyProtection="0"/>
    <xf numFmtId="0" fontId="60" fillId="57" borderId="45" applyNumberFormat="0" applyFont="0" applyAlignment="0" applyProtection="0"/>
    <xf numFmtId="0" fontId="151" fillId="141" borderId="95" applyNumberFormat="0" applyAlignment="0" applyProtection="0"/>
    <xf numFmtId="4" fontId="53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57" fillId="52" borderId="95" applyNumberFormat="0" applyAlignment="0" applyProtection="0"/>
    <xf numFmtId="0" fontId="40" fillId="0" borderId="125">
      <alignment horizontal="left" vertical="center"/>
    </xf>
    <xf numFmtId="189" fontId="167" fillId="0" borderId="120" applyNumberFormat="0" applyFill="0" applyAlignment="0" applyProtection="0"/>
    <xf numFmtId="0" fontId="34" fillId="0" borderId="17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0" borderId="0"/>
    <xf numFmtId="0" fontId="133" fillId="39" borderId="112" applyNumberFormat="0" applyAlignment="0" applyProtection="0"/>
    <xf numFmtId="0" fontId="94" fillId="141" borderId="44" applyNumberFormat="0" applyAlignment="0" applyProtection="0"/>
    <xf numFmtId="10" fontId="13" fillId="55" borderId="113" applyNumberFormat="0" applyBorder="0" applyAlignment="0" applyProtection="0"/>
    <xf numFmtId="0" fontId="60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7" fillId="57" borderId="127" applyNumberFormat="0" applyFont="0" applyAlignment="0" applyProtection="0"/>
    <xf numFmtId="0" fontId="60" fillId="0" borderId="0"/>
    <xf numFmtId="0" fontId="60" fillId="57" borderId="45" applyNumberFormat="0" applyFont="0" applyAlignment="0" applyProtection="0"/>
    <xf numFmtId="0" fontId="60" fillId="57" borderId="94" applyNumberFormat="0" applyFont="0" applyAlignment="0" applyProtection="0"/>
    <xf numFmtId="0" fontId="435" fillId="58" borderId="91"/>
    <xf numFmtId="0" fontId="133" fillId="39" borderId="44" applyNumberFormat="0" applyAlignment="0" applyProtection="0"/>
    <xf numFmtId="0" fontId="457" fillId="52" borderId="128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189" fontId="60" fillId="57" borderId="94" applyNumberFormat="0" applyFont="0" applyAlignment="0" applyProtection="0"/>
    <xf numFmtId="0" fontId="40" fillId="0" borderId="104">
      <alignment horizontal="left" vertical="center"/>
    </xf>
    <xf numFmtId="0" fontId="3" fillId="0" borderId="102" applyNumberFormat="0"/>
    <xf numFmtId="10" fontId="13" fillId="55" borderId="91" applyNumberFormat="0" applyBorder="0" applyAlignment="0" applyProtection="0"/>
    <xf numFmtId="0" fontId="133" fillId="39" borderId="44" applyNumberFormat="0" applyAlignment="0" applyProtection="0"/>
    <xf numFmtId="0" fontId="151" fillId="52" borderId="24" applyNumberFormat="0" applyAlignment="0" applyProtection="0"/>
    <xf numFmtId="0" fontId="133" fillId="56" borderId="44" applyNumberFormat="0" applyAlignment="0" applyProtection="0"/>
    <xf numFmtId="0" fontId="459" fillId="52" borderId="44" applyNumberFormat="0" applyAlignment="0" applyProtection="0"/>
    <xf numFmtId="10" fontId="13" fillId="120" borderId="113" applyNumberFormat="0" applyBorder="0" applyAlignment="0" applyProtection="0"/>
    <xf numFmtId="0" fontId="133" fillId="56" borderId="101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0" fillId="0" borderId="108" applyNumberFormat="0" applyFill="0" applyAlignment="0" applyProtection="0"/>
    <xf numFmtId="189" fontId="151" fillId="52" borderId="117" applyNumberFormat="0" applyAlignment="0" applyProtection="0"/>
    <xf numFmtId="43" fontId="60" fillId="0" borderId="0" applyFont="0" applyFill="0" applyBorder="0" applyAlignment="0" applyProtection="0"/>
    <xf numFmtId="10" fontId="13" fillId="120" borderId="91" applyNumberFormat="0" applyBorder="0" applyAlignment="0" applyProtection="0"/>
    <xf numFmtId="0" fontId="40" fillId="0" borderId="71">
      <alignment horizontal="left" vertical="center"/>
    </xf>
    <xf numFmtId="0" fontId="60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89" fontId="37" fillId="57" borderId="116" applyNumberFormat="0" applyFont="0" applyAlignment="0" applyProtection="0"/>
    <xf numFmtId="0" fontId="94" fillId="141" borderId="112" applyNumberFormat="0" applyAlignment="0" applyProtection="0"/>
    <xf numFmtId="0" fontId="133" fillId="39" borderId="101" applyNumberFormat="0" applyAlignment="0" applyProtection="0"/>
    <xf numFmtId="189" fontId="133" fillId="39" borderId="101" applyNumberFormat="0" applyAlignment="0" applyProtection="0"/>
    <xf numFmtId="0" fontId="167" fillId="0" borderId="100" applyNumberFormat="0" applyFill="0" applyAlignment="0" applyProtection="0"/>
    <xf numFmtId="0" fontId="37" fillId="57" borderId="105" applyNumberFormat="0" applyFont="0" applyAlignment="0" applyProtection="0"/>
    <xf numFmtId="0" fontId="457" fillId="52" borderId="95" applyNumberFormat="0" applyAlignment="0" applyProtection="0"/>
    <xf numFmtId="189" fontId="151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89" fontId="167" fillId="0" borderId="28" applyNumberFormat="0" applyFill="0" applyAlignment="0" applyProtection="0"/>
    <xf numFmtId="0" fontId="3" fillId="0" borderId="91" applyNumberFormat="0" applyFont="0"/>
    <xf numFmtId="0" fontId="44" fillId="56" borderId="123" applyNumberFormat="0" applyAlignment="0" applyProtection="0"/>
    <xf numFmtId="0" fontId="458" fillId="0" borderId="120" applyNumberFormat="0" applyFill="0" applyAlignment="0" applyProtection="0"/>
    <xf numFmtId="10" fontId="13" fillId="120" borderId="102" applyNumberFormat="0" applyBorder="0" applyAlignment="0" applyProtection="0"/>
    <xf numFmtId="4" fontId="53" fillId="177" borderId="117" applyNumberFormat="0" applyProtection="0">
      <alignment horizontal="left" vertical="center" indent="1"/>
    </xf>
    <xf numFmtId="0" fontId="3" fillId="0" borderId="102" applyNumberFormat="0"/>
    <xf numFmtId="0" fontId="37" fillId="57" borderId="116" applyNumberFormat="0" applyFont="0" applyAlignment="0" applyProtection="0"/>
    <xf numFmtId="0" fontId="133" fillId="56" borderId="112" applyNumberFormat="0" applyAlignment="0" applyProtection="0"/>
    <xf numFmtId="0" fontId="167" fillId="0" borderId="28" applyNumberFormat="0" applyFill="0" applyAlignment="0" applyProtection="0"/>
    <xf numFmtId="0" fontId="40" fillId="0" borderId="51">
      <alignment horizontal="left" vertical="center"/>
    </xf>
    <xf numFmtId="0" fontId="261" fillId="0" borderId="102">
      <alignment horizontal="center"/>
    </xf>
    <xf numFmtId="189" fontId="60" fillId="57" borderId="105" applyNumberFormat="0" applyFont="0" applyAlignment="0" applyProtection="0"/>
    <xf numFmtId="0" fontId="133" fillId="56" borderId="44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133" fillId="56" borderId="123" applyNumberForma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0" borderId="114">
      <alignment horizontal="left" vertical="center"/>
    </xf>
    <xf numFmtId="0" fontId="443" fillId="0" borderId="103">
      <alignment horizontal="left" vertical="center"/>
    </xf>
    <xf numFmtId="0" fontId="34" fillId="0" borderId="17"/>
    <xf numFmtId="0" fontId="34" fillId="0" borderId="91"/>
    <xf numFmtId="0" fontId="52" fillId="57" borderId="45" applyNumberFormat="0" applyFont="0" applyAlignment="0" applyProtection="0"/>
    <xf numFmtId="0" fontId="459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1" fillId="0" borderId="17">
      <alignment horizontal="center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0" fontId="457" fillId="52" borderId="117" applyNumberFormat="0" applyAlignment="0" applyProtection="0"/>
    <xf numFmtId="0" fontId="133" fillId="56" borderId="123" applyNumberFormat="0" applyAlignment="0" applyProtection="0"/>
    <xf numFmtId="0" fontId="60" fillId="57" borderId="116" applyNumberFormat="0" applyFont="0" applyAlignment="0" applyProtection="0"/>
    <xf numFmtId="189" fontId="94" fillId="52" borderId="101" applyNumberForma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89" fontId="37" fillId="57" borderId="127" applyNumberFormat="0" applyFont="0" applyAlignment="0" applyProtection="0"/>
    <xf numFmtId="0" fontId="261" fillId="0" borderId="113">
      <alignment horizontal="center"/>
    </xf>
    <xf numFmtId="0" fontId="167" fillId="0" borderId="122" applyNumberFormat="0" applyFill="0" applyAlignment="0" applyProtection="0"/>
    <xf numFmtId="189" fontId="37" fillId="57" borderId="105" applyNumberFormat="0" applyFont="0" applyAlignment="0" applyProtection="0"/>
    <xf numFmtId="0" fontId="50" fillId="0" borderId="130" applyNumberFormat="0" applyFill="0" applyAlignment="0" applyProtection="0"/>
    <xf numFmtId="0" fontId="37" fillId="57" borderId="116" applyNumberFormat="0" applyFont="0" applyAlignment="0" applyProtection="0"/>
    <xf numFmtId="0" fontId="443" fillId="0" borderId="114">
      <alignment horizontal="left" vertical="center"/>
    </xf>
    <xf numFmtId="0" fontId="94" fillId="52" borderId="123" applyNumberFormat="0" applyAlignment="0" applyProtection="0"/>
    <xf numFmtId="43" fontId="79" fillId="0" borderId="0" applyFont="0" applyFill="0" applyBorder="0" applyAlignment="0" applyProtection="0"/>
    <xf numFmtId="189" fontId="151" fillId="52" borderId="24" applyNumberFormat="0" applyAlignment="0" applyProtection="0"/>
    <xf numFmtId="0" fontId="133" fillId="56" borderId="101" applyNumberFormat="0" applyAlignment="0" applyProtection="0"/>
    <xf numFmtId="0" fontId="151" fillId="52" borderId="117" applyNumberFormat="0" applyAlignment="0" applyProtection="0"/>
    <xf numFmtId="0" fontId="167" fillId="0" borderId="86" applyNumberFormat="0" applyFill="0" applyAlignment="0" applyProtection="0"/>
    <xf numFmtId="189" fontId="94" fillId="52" borderId="44" applyNumberFormat="0" applyAlignment="0" applyProtection="0"/>
    <xf numFmtId="189" fontId="37" fillId="57" borderId="105" applyNumberFormat="0" applyFont="0" applyAlignment="0" applyProtection="0"/>
    <xf numFmtId="0" fontId="3" fillId="0" borderId="17" applyNumberFormat="0"/>
    <xf numFmtId="0" fontId="133" fillId="39" borderId="44" applyNumberFormat="0" applyAlignment="0" applyProtection="0"/>
    <xf numFmtId="0" fontId="167" fillId="0" borderId="111" applyNumberFormat="0" applyFill="0" applyAlignment="0" applyProtection="0"/>
    <xf numFmtId="189" fontId="37" fillId="57" borderId="116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381" fillId="141" borderId="101" applyNumberFormat="0" applyAlignment="0" applyProtection="0"/>
    <xf numFmtId="0" fontId="151" fillId="52" borderId="106" applyNumberFormat="0" applyAlignment="0" applyProtection="0"/>
    <xf numFmtId="0" fontId="151" fillId="141" borderId="117" applyNumberFormat="0" applyAlignment="0" applyProtection="0"/>
    <xf numFmtId="10" fontId="13" fillId="55" borderId="124" applyNumberFormat="0" applyBorder="0" applyAlignment="0" applyProtection="0"/>
    <xf numFmtId="0" fontId="34" fillId="0" borderId="124"/>
    <xf numFmtId="0" fontId="133" fillId="56" borderId="123" applyNumberFormat="0" applyAlignment="0" applyProtection="0"/>
    <xf numFmtId="0" fontId="133" fillId="56" borderId="123" applyNumberFormat="0" applyAlignment="0" applyProtection="0"/>
    <xf numFmtId="0" fontId="133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13" applyNumberFormat="0"/>
    <xf numFmtId="4" fontId="53" fillId="62" borderId="128" applyNumberFormat="0" applyProtection="0">
      <alignment vertical="center"/>
    </xf>
    <xf numFmtId="0" fontId="94" fillId="141" borderId="44" applyNumberFormat="0" applyAlignment="0" applyProtection="0"/>
    <xf numFmtId="0" fontId="44" fillId="56" borderId="112" applyNumberFormat="0" applyAlignment="0" applyProtection="0"/>
    <xf numFmtId="0" fontId="435" fillId="58" borderId="102"/>
    <xf numFmtId="0" fontId="457" fillId="52" borderId="117" applyNumberFormat="0" applyAlignment="0" applyProtection="0"/>
    <xf numFmtId="0" fontId="94" fillId="141" borderId="101" applyNumberFormat="0" applyAlignment="0" applyProtection="0"/>
    <xf numFmtId="10" fontId="13" fillId="55" borderId="124" applyNumberFormat="0" applyBorder="0" applyAlignment="0" applyProtection="0"/>
    <xf numFmtId="0" fontId="44" fillId="56" borderId="101" applyNumberFormat="0" applyAlignment="0" applyProtection="0"/>
    <xf numFmtId="0" fontId="459" fillId="52" borderId="112" applyNumberFormat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3" fillId="120" borderId="91" applyNumberFormat="0" applyBorder="0" applyAlignment="0" applyProtection="0"/>
    <xf numFmtId="0" fontId="34" fillId="0" borderId="91"/>
    <xf numFmtId="0" fontId="261" fillId="0" borderId="91">
      <alignment horizontal="center"/>
    </xf>
    <xf numFmtId="0" fontId="261" fillId="0" borderId="91">
      <alignment horizontal="center"/>
    </xf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35" fillId="58" borderId="91"/>
    <xf numFmtId="189" fontId="13" fillId="78" borderId="91">
      <alignment horizontal="center" vertical="center"/>
    </xf>
    <xf numFmtId="0" fontId="94" fillId="141" borderId="101" applyNumberFormat="0" applyAlignment="0" applyProtection="0"/>
    <xf numFmtId="0" fontId="37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94" fillId="141" borderId="101" applyNumberFormat="0" applyAlignment="0" applyProtection="0"/>
    <xf numFmtId="0" fontId="133" fillId="56" borderId="123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89" fontId="37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89" fontId="133" fillId="39" borderId="123" applyNumberFormat="0" applyAlignment="0" applyProtection="0"/>
    <xf numFmtId="10" fontId="13" fillId="55" borderId="102" applyNumberFormat="0" applyBorder="0" applyAlignment="0" applyProtection="0"/>
    <xf numFmtId="0" fontId="261" fillId="0" borderId="102">
      <alignment horizontal="center"/>
    </xf>
    <xf numFmtId="0" fontId="133" fillId="39" borderId="123" applyNumberFormat="0" applyAlignment="0" applyProtection="0"/>
    <xf numFmtId="189" fontId="167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457" fillId="52" borderId="128" applyNumberFormat="0" applyAlignment="0" applyProtection="0"/>
    <xf numFmtId="189" fontId="94" fillId="52" borderId="101" applyNumberFormat="0" applyAlignment="0" applyProtection="0"/>
    <xf numFmtId="0" fontId="60" fillId="57" borderId="105" applyNumberFormat="0" applyFont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37" fillId="57" borderId="116" applyNumberFormat="0" applyFont="0" applyAlignment="0" applyProtection="0"/>
    <xf numFmtId="0" fontId="40" fillId="0" borderId="92">
      <alignment horizontal="left" vertical="center"/>
    </xf>
    <xf numFmtId="0" fontId="94" fillId="141" borderId="112" applyNumberFormat="0" applyAlignment="0" applyProtection="0"/>
    <xf numFmtId="4" fontId="53" fillId="55" borderId="117" applyNumberFormat="0" applyProtection="0">
      <alignment horizontal="left" vertical="center" indent="1"/>
    </xf>
    <xf numFmtId="189" fontId="151" fillId="52" borderId="117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89" fontId="60" fillId="57" borderId="105" applyNumberFormat="0" applyFont="0" applyAlignment="0" applyProtection="0"/>
    <xf numFmtId="189" fontId="94" fillId="52" borderId="112" applyNumberFormat="0" applyAlignment="0" applyProtection="0"/>
    <xf numFmtId="10" fontId="13" fillId="55" borderId="124" applyNumberFormat="0" applyBorder="0" applyAlignment="0" applyProtection="0"/>
    <xf numFmtId="189" fontId="60" fillId="57" borderId="116" applyNumberFormat="0" applyFont="0" applyAlignment="0" applyProtection="0"/>
    <xf numFmtId="0" fontId="133" fillId="150" borderId="123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94" fillId="52" borderId="101" applyNumberFormat="0" applyAlignment="0" applyProtection="0"/>
    <xf numFmtId="0" fontId="151" fillId="52" borderId="95" applyNumberFormat="0" applyAlignment="0" applyProtection="0"/>
    <xf numFmtId="0" fontId="3" fillId="57" borderId="116" applyNumberFormat="0" applyFont="0" applyAlignment="0" applyProtection="0"/>
    <xf numFmtId="189" fontId="60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89" fontId="94" fillId="52" borderId="101" applyNumberFormat="0" applyAlignment="0" applyProtection="0"/>
    <xf numFmtId="189" fontId="167" fillId="0" borderId="131" applyNumberFormat="0" applyFill="0" applyAlignment="0" applyProtection="0"/>
    <xf numFmtId="0" fontId="167" fillId="0" borderId="122" applyNumberFormat="0" applyFill="0" applyAlignment="0" applyProtection="0"/>
    <xf numFmtId="0" fontId="151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37" fillId="57" borderId="116" applyNumberFormat="0" applyFont="0" applyAlignment="0" applyProtection="0"/>
    <xf numFmtId="0" fontId="94" fillId="172" borderId="123" applyNumberFormat="0" applyAlignment="0" applyProtection="0"/>
    <xf numFmtId="0" fontId="60" fillId="57" borderId="116" applyNumberFormat="0" applyFont="0" applyAlignment="0" applyProtection="0"/>
    <xf numFmtId="0" fontId="167" fillId="0" borderId="98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189" fontId="37" fillId="57" borderId="116" applyNumberFormat="0" applyFont="0" applyAlignment="0" applyProtection="0"/>
    <xf numFmtId="0" fontId="60" fillId="57" borderId="116" applyNumberFormat="0" applyFont="0" applyAlignment="0" applyProtection="0"/>
    <xf numFmtId="4" fontId="53" fillId="177" borderId="106" applyNumberFormat="0" applyProtection="0">
      <alignment horizontal="left" vertical="center" indent="1"/>
    </xf>
    <xf numFmtId="0" fontId="133" fillId="56" borderId="112" applyNumberFormat="0" applyAlignment="0" applyProtection="0"/>
    <xf numFmtId="0" fontId="151" fillId="141" borderId="117" applyNumberFormat="0" applyAlignment="0" applyProtection="0"/>
    <xf numFmtId="189" fontId="60" fillId="57" borderId="116" applyNumberFormat="0" applyFont="0" applyAlignment="0" applyProtection="0"/>
    <xf numFmtId="0" fontId="133" fillId="56" borderId="112" applyNumberFormat="0" applyAlignment="0" applyProtection="0"/>
    <xf numFmtId="10" fontId="13" fillId="55" borderId="113" applyNumberFormat="0" applyBorder="0" applyAlignment="0" applyProtection="0"/>
    <xf numFmtId="0" fontId="133" fillId="39" borderId="112" applyNumberFormat="0" applyAlignment="0" applyProtection="0"/>
    <xf numFmtId="0" fontId="37" fillId="57" borderId="127" applyNumberFormat="0" applyFont="0" applyAlignment="0" applyProtection="0"/>
    <xf numFmtId="0" fontId="435" fillId="58" borderId="124"/>
    <xf numFmtId="0" fontId="94" fillId="141" borderId="101" applyNumberFormat="0" applyAlignment="0" applyProtection="0"/>
    <xf numFmtId="0" fontId="133" fillId="56" borderId="123" applyNumberFormat="0" applyAlignment="0" applyProtection="0"/>
    <xf numFmtId="189" fontId="60" fillId="57" borderId="127" applyNumberFormat="0" applyFont="0" applyAlignment="0" applyProtection="0"/>
    <xf numFmtId="0" fontId="381" fillId="141" borderId="123" applyNumberFormat="0" applyAlignment="0" applyProtection="0"/>
    <xf numFmtId="0" fontId="167" fillId="0" borderId="122" applyNumberFormat="0" applyFill="0" applyAlignment="0" applyProtection="0"/>
    <xf numFmtId="0" fontId="94" fillId="52" borderId="112" applyNumberFormat="0" applyAlignment="0" applyProtection="0"/>
    <xf numFmtId="10" fontId="13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120" borderId="102" applyNumberFormat="0" applyBorder="0" applyAlignment="0" applyProtection="0"/>
    <xf numFmtId="0" fontId="34" fillId="0" borderId="102"/>
    <xf numFmtId="0" fontId="261" fillId="0" borderId="102">
      <alignment horizontal="center"/>
    </xf>
    <xf numFmtId="0" fontId="261" fillId="0" borderId="102">
      <alignment horizontal="center"/>
    </xf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35" fillId="58" borderId="102"/>
    <xf numFmtId="189" fontId="167" fillId="0" borderId="120" applyNumberFormat="0" applyFill="0" applyAlignment="0" applyProtection="0"/>
    <xf numFmtId="189" fontId="13" fillId="78" borderId="102">
      <alignment horizontal="center" vertical="center"/>
    </xf>
    <xf numFmtId="189" fontId="151" fillId="52" borderId="117" applyNumberFormat="0" applyAlignment="0" applyProtection="0"/>
    <xf numFmtId="0" fontId="167" fillId="0" borderId="122" applyNumberFormat="0" applyFill="0" applyAlignment="0" applyProtection="0"/>
    <xf numFmtId="189" fontId="94" fillId="52" borderId="123" applyNumberFormat="0" applyAlignment="0" applyProtection="0"/>
    <xf numFmtId="0" fontId="94" fillId="141" borderId="112" applyNumberFormat="0" applyAlignment="0" applyProtection="0"/>
    <xf numFmtId="0" fontId="34" fillId="0" borderId="102"/>
    <xf numFmtId="0" fontId="167" fillId="0" borderId="131" applyNumberFormat="0" applyFill="0" applyAlignment="0" applyProtection="0"/>
    <xf numFmtId="189" fontId="60" fillId="57" borderId="127" applyNumberFormat="0" applyFont="0" applyAlignment="0" applyProtection="0"/>
    <xf numFmtId="0" fontId="457" fillId="52" borderId="106" applyNumberFormat="0" applyAlignment="0" applyProtection="0"/>
    <xf numFmtId="0" fontId="60" fillId="57" borderId="105" applyNumberFormat="0" applyFont="0" applyAlignment="0" applyProtection="0"/>
    <xf numFmtId="189" fontId="37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94" fillId="141" borderId="112" applyNumberFormat="0" applyAlignment="0" applyProtection="0"/>
    <xf numFmtId="0" fontId="167" fillId="0" borderId="111" applyNumberFormat="0" applyFill="0" applyAlignment="0" applyProtection="0"/>
    <xf numFmtId="0" fontId="3" fillId="0" borderId="113" applyNumberFormat="0" applyFont="0"/>
    <xf numFmtId="189" fontId="13" fillId="78" borderId="113">
      <alignment horizontal="center" vertical="center"/>
    </xf>
    <xf numFmtId="43" fontId="60" fillId="0" borderId="0" applyFont="0" applyFill="0" applyBorder="0" applyAlignment="0" applyProtection="0"/>
    <xf numFmtId="189" fontId="151" fillId="52" borderId="106" applyNumberFormat="0" applyAlignment="0" applyProtection="0"/>
    <xf numFmtId="0" fontId="94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89" fontId="60" fillId="57" borderId="127" applyNumberFormat="0" applyFont="0" applyAlignment="0" applyProtection="0"/>
    <xf numFmtId="189" fontId="167" fillId="0" borderId="120" applyNumberFormat="0" applyFill="0" applyAlignment="0" applyProtection="0"/>
    <xf numFmtId="0" fontId="133" fillId="56" borderId="112" applyNumberFormat="0" applyAlignment="0" applyProtection="0"/>
    <xf numFmtId="4" fontId="53" fillId="62" borderId="106" applyNumberFormat="0" applyProtection="0">
      <alignment vertical="center"/>
    </xf>
    <xf numFmtId="0" fontId="261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67" fillId="0" borderId="122" applyNumberFormat="0" applyFill="0" applyAlignment="0" applyProtection="0"/>
    <xf numFmtId="0" fontId="60" fillId="0" borderId="0"/>
    <xf numFmtId="0" fontId="435" fillId="58" borderId="113"/>
    <xf numFmtId="189" fontId="13" fillId="78" borderId="113">
      <alignment horizontal="center" vertical="center"/>
    </xf>
    <xf numFmtId="10" fontId="13" fillId="55" borderId="113" applyNumberFormat="0" applyBorder="0" applyAlignment="0" applyProtection="0"/>
    <xf numFmtId="0" fontId="133" fillId="56" borderId="112" applyNumberFormat="0" applyAlignment="0" applyProtection="0"/>
    <xf numFmtId="0" fontId="133" fillId="39" borderId="123" applyNumberFormat="0" applyAlignment="0" applyProtection="0"/>
    <xf numFmtId="0" fontId="261" fillId="0" borderId="124">
      <alignment horizontal="center"/>
    </xf>
    <xf numFmtId="0" fontId="167" fillId="0" borderId="122" applyNumberFormat="0" applyFill="0" applyAlignment="0" applyProtection="0"/>
    <xf numFmtId="0" fontId="167" fillId="0" borderId="120" applyNumberFormat="0" applyFill="0" applyAlignment="0" applyProtection="0"/>
    <xf numFmtId="189" fontId="133" fillId="39" borderId="112" applyNumberFormat="0" applyAlignment="0" applyProtection="0"/>
    <xf numFmtId="0" fontId="60" fillId="57" borderId="127" applyNumberFormat="0" applyFont="0" applyAlignment="0" applyProtection="0"/>
    <xf numFmtId="0" fontId="167" fillId="0" borderId="122" applyNumberFormat="0" applyFill="0" applyAlignment="0" applyProtection="0"/>
    <xf numFmtId="0" fontId="167" fillId="0" borderId="133" applyNumberFormat="0" applyFill="0" applyAlignment="0" applyProtection="0"/>
    <xf numFmtId="4" fontId="53" fillId="62" borderId="117" applyNumberFormat="0" applyProtection="0">
      <alignment horizontal="left" vertical="center" indent="1"/>
    </xf>
    <xf numFmtId="189" fontId="133" fillId="39" borderId="123" applyNumberFormat="0" applyAlignment="0" applyProtection="0"/>
    <xf numFmtId="0" fontId="94" fillId="141" borderId="123" applyNumberFormat="0" applyAlignment="0" applyProtection="0"/>
    <xf numFmtId="0" fontId="261" fillId="0" borderId="124">
      <alignment horizontal="center"/>
    </xf>
    <xf numFmtId="0" fontId="94" fillId="141" borderId="112" applyNumberFormat="0" applyAlignment="0" applyProtection="0"/>
    <xf numFmtId="4" fontId="53" fillId="62" borderId="117" applyNumberFormat="0" applyProtection="0">
      <alignment horizontal="left" vertical="center" indent="1"/>
    </xf>
    <xf numFmtId="0" fontId="94" fillId="52" borderId="134" applyNumberFormat="0" applyAlignment="0" applyProtection="0"/>
    <xf numFmtId="0" fontId="60" fillId="57" borderId="127" applyNumberFormat="0" applyFont="0" applyAlignment="0" applyProtection="0"/>
    <xf numFmtId="189" fontId="94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120" borderId="113" applyNumberFormat="0" applyBorder="0" applyAlignment="0" applyProtection="0"/>
    <xf numFmtId="0" fontId="34" fillId="0" borderId="113"/>
    <xf numFmtId="0" fontId="261" fillId="0" borderId="113">
      <alignment horizontal="center"/>
    </xf>
    <xf numFmtId="0" fontId="261" fillId="0" borderId="113">
      <alignment horizontal="center"/>
    </xf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35" fillId="58" borderId="113"/>
    <xf numFmtId="189" fontId="13" fillId="78" borderId="113">
      <alignment horizontal="center" vertical="center"/>
    </xf>
    <xf numFmtId="0" fontId="457" fillId="52" borderId="117" applyNumberFormat="0" applyAlignment="0" applyProtection="0"/>
    <xf numFmtId="0" fontId="48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167" fillId="0" borderId="120" applyNumberFormat="0" applyFill="0" applyAlignment="0" applyProtection="0"/>
    <xf numFmtId="0" fontId="443" fillId="0" borderId="125">
      <alignment horizontal="left" vertical="center"/>
    </xf>
    <xf numFmtId="0" fontId="167" fillId="0" borderId="133" applyNumberFormat="0" applyFill="0" applyAlignment="0" applyProtection="0"/>
    <xf numFmtId="0" fontId="261" fillId="0" borderId="113">
      <alignment horizontal="center"/>
    </xf>
    <xf numFmtId="4" fontId="160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1" fillId="141" borderId="117" applyNumberFormat="0" applyAlignment="0" applyProtection="0"/>
    <xf numFmtId="189" fontId="60" fillId="57" borderId="116" applyNumberFormat="0" applyFont="0" applyAlignment="0" applyProtection="0"/>
    <xf numFmtId="0" fontId="3" fillId="0" borderId="113" applyNumberFormat="0"/>
    <xf numFmtId="4" fontId="53" fillId="55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0" fontId="167" fillId="0" borderId="122" applyNumberFormat="0" applyFill="0" applyAlignment="0" applyProtection="0"/>
    <xf numFmtId="189" fontId="60" fillId="57" borderId="116" applyNumberFormat="0" applyFont="0" applyAlignment="0" applyProtection="0"/>
    <xf numFmtId="189" fontId="151" fillId="52" borderId="117" applyNumberFormat="0" applyAlignment="0" applyProtection="0"/>
    <xf numFmtId="0" fontId="50" fillId="0" borderId="119" applyNumberFormat="0" applyFill="0" applyAlignment="0" applyProtection="0"/>
    <xf numFmtId="189" fontId="37" fillId="57" borderId="116" applyNumberFormat="0" applyFont="0" applyAlignment="0" applyProtection="0"/>
    <xf numFmtId="0" fontId="40" fillId="0" borderId="115">
      <alignment horizontal="left" vertical="center"/>
    </xf>
    <xf numFmtId="0" fontId="37" fillId="57" borderId="116" applyNumberFormat="0" applyFont="0" applyAlignment="0" applyProtection="0"/>
    <xf numFmtId="189" fontId="151" fillId="52" borderId="117" applyNumberFormat="0" applyAlignment="0" applyProtection="0"/>
    <xf numFmtId="0" fontId="60" fillId="0" borderId="0"/>
    <xf numFmtId="4" fontId="53" fillId="62" borderId="128" applyNumberFormat="0" applyProtection="0">
      <alignment horizontal="left" vertical="center" indent="1"/>
    </xf>
    <xf numFmtId="0" fontId="34" fillId="0" borderId="124"/>
    <xf numFmtId="0" fontId="3" fillId="106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189" fontId="60" fillId="57" borderId="116" applyNumberFormat="0" applyFont="0" applyAlignment="0" applyProtection="0"/>
    <xf numFmtId="0" fontId="133" fillId="39" borderId="123" applyNumberFormat="0" applyAlignment="0" applyProtection="0"/>
    <xf numFmtId="0" fontId="151" fillId="141" borderId="128" applyNumberFormat="0" applyAlignment="0" applyProtection="0"/>
    <xf numFmtId="0" fontId="3" fillId="0" borderId="113" applyNumberFormat="0"/>
    <xf numFmtId="0" fontId="151" fillId="141" borderId="117" applyNumberFormat="0" applyAlignment="0" applyProtection="0"/>
    <xf numFmtId="0" fontId="34" fillId="0" borderId="124"/>
    <xf numFmtId="0" fontId="435" fillId="58" borderId="124"/>
    <xf numFmtId="10" fontId="13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120" borderId="124" applyNumberFormat="0" applyBorder="0" applyAlignment="0" applyProtection="0"/>
    <xf numFmtId="0" fontId="34" fillId="0" borderId="124"/>
    <xf numFmtId="0" fontId="261" fillId="0" borderId="124">
      <alignment horizont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35" fillId="58" borderId="124"/>
    <xf numFmtId="189" fontId="13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3" fillId="176" borderId="129" applyNumberFormat="0" applyProtection="0">
      <alignment horizontal="left" vertical="center" indent="1"/>
    </xf>
    <xf numFmtId="0" fontId="133" fillId="39" borderId="123" applyNumberFormat="0" applyAlignment="0" applyProtection="0"/>
    <xf numFmtId="0" fontId="133" fillId="39" borderId="134" applyNumberFormat="0" applyAlignment="0" applyProtection="0"/>
    <xf numFmtId="0" fontId="37" fillId="57" borderId="127" applyNumberFormat="0" applyFont="0" applyAlignment="0" applyProtection="0"/>
    <xf numFmtId="0" fontId="94" fillId="141" borderId="123" applyNumberFormat="0" applyAlignment="0" applyProtection="0"/>
    <xf numFmtId="0" fontId="3" fillId="0" borderId="124" applyNumberFormat="0" applyFont="0"/>
    <xf numFmtId="189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167" fillId="0" borderId="133" applyNumberFormat="0" applyFill="0" applyAlignment="0" applyProtection="0"/>
    <xf numFmtId="0" fontId="37" fillId="57" borderId="127" applyNumberFormat="0" applyFont="0" applyAlignment="0" applyProtection="0"/>
    <xf numFmtId="0" fontId="48" fillId="141" borderId="128" applyNumberFormat="0" applyAlignment="0" applyProtection="0"/>
    <xf numFmtId="0" fontId="3" fillId="0" borderId="124" applyNumberFormat="0"/>
    <xf numFmtId="0" fontId="459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8" fillId="141" borderId="128" applyNumberFormat="0" applyAlignment="0" applyProtection="0"/>
    <xf numFmtId="0" fontId="40" fillId="0" borderId="114">
      <alignment horizontal="left" vertical="center"/>
    </xf>
    <xf numFmtId="189" fontId="167" fillId="0" borderId="131" applyNumberFormat="0" applyFill="0" applyAlignment="0" applyProtection="0"/>
    <xf numFmtId="0" fontId="151" fillId="52" borderId="128" applyNumberFormat="0" applyAlignment="0" applyProtection="0"/>
    <xf numFmtId="0" fontId="167" fillId="0" borderId="122" applyNumberFormat="0" applyFill="0" applyAlignment="0" applyProtection="0"/>
    <xf numFmtId="0" fontId="3" fillId="0" borderId="124" applyNumberFormat="0" applyFont="0"/>
    <xf numFmtId="0" fontId="457" fillId="52" borderId="117" applyNumberFormat="0" applyAlignment="0" applyProtection="0"/>
    <xf numFmtId="0" fontId="37" fillId="57" borderId="127" applyNumberFormat="0" applyFont="0" applyAlignment="0" applyProtection="0"/>
    <xf numFmtId="4" fontId="154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1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77" fillId="0" borderId="82" applyNumberFormat="0" applyFill="0" applyAlignment="0">
      <protection locked="0"/>
    </xf>
    <xf numFmtId="0" fontId="5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2" fillId="0" borderId="0"/>
    <xf numFmtId="0" fontId="3" fillId="0" borderId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>
      <alignment vertical="center"/>
    </xf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0" fillId="0" borderId="0"/>
    <xf numFmtId="0" fontId="490" fillId="0" borderId="0"/>
    <xf numFmtId="0" fontId="60" fillId="0" borderId="0"/>
    <xf numFmtId="0" fontId="79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0" fontId="491" fillId="0" borderId="0"/>
    <xf numFmtId="0" fontId="2" fillId="0" borderId="0"/>
    <xf numFmtId="43" fontId="3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101" fillId="0" borderId="0"/>
    <xf numFmtId="0" fontId="109" fillId="0" borderId="0" applyNumberFormat="0" applyFill="0" applyBorder="0" applyAlignment="0" applyProtection="0"/>
    <xf numFmtId="0" fontId="6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4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/>
    <xf numFmtId="0" fontId="8" fillId="0" borderId="0"/>
    <xf numFmtId="43" fontId="8" fillId="0" borderId="0" applyFont="0" applyFill="0" applyBorder="0" applyAlignment="0" applyProtection="0"/>
    <xf numFmtId="0" fontId="493" fillId="0" borderId="0"/>
    <xf numFmtId="43" fontId="60" fillId="0" borderId="0" applyFont="0" applyFill="0" applyBorder="0" applyAlignment="0" applyProtection="0"/>
    <xf numFmtId="349" fontId="60" fillId="0" borderId="0"/>
    <xf numFmtId="43" fontId="52" fillId="0" borderId="0" applyFont="0" applyFill="0" applyBorder="0" applyAlignment="0" applyProtection="0"/>
    <xf numFmtId="349" fontId="60" fillId="0" borderId="0"/>
    <xf numFmtId="349" fontId="60" fillId="0" borderId="0"/>
    <xf numFmtId="349" fontId="60" fillId="0" borderId="0"/>
    <xf numFmtId="42" fontId="60" fillId="0" borderId="0" applyFont="0" applyFill="0" applyBorder="0" applyAlignment="0" applyProtection="0"/>
    <xf numFmtId="349" fontId="60" fillId="0" borderId="0"/>
    <xf numFmtId="9" fontId="14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79" fillId="0" borderId="0"/>
    <xf numFmtId="0" fontId="101" fillId="0" borderId="0"/>
    <xf numFmtId="0" fontId="6" fillId="0" borderId="0"/>
    <xf numFmtId="0" fontId="52" fillId="0" borderId="0"/>
    <xf numFmtId="0" fontId="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3" fillId="0" borderId="0" applyNumberFormat="0" applyFill="0" applyBorder="0" applyAlignment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1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0" fontId="494" fillId="0" borderId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0" applyNumberFormat="0" applyFill="0" applyBorder="0" applyAlignment="0" applyProtection="0">
      <alignment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3" fillId="0" borderId="8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5" fillId="0" borderId="0" applyFont="0" applyFill="0" applyBorder="0" applyAlignment="0" applyProtection="0"/>
    <xf numFmtId="0" fontId="495" fillId="0" borderId="0"/>
    <xf numFmtId="43" fontId="79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9" fillId="0" borderId="0"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96" fillId="0" borderId="0"/>
    <xf numFmtId="0" fontId="5" fillId="0" borderId="0"/>
  </cellStyleXfs>
  <cellXfs count="185">
    <xf numFmtId="0" fontId="0" fillId="0" borderId="0" xfId="0"/>
    <xf numFmtId="0" fontId="497" fillId="0" borderId="0" xfId="42" applyFont="1" applyAlignment="1">
      <alignment vertical="center"/>
    </xf>
    <xf numFmtId="0" fontId="390" fillId="0" borderId="0" xfId="42" applyFont="1" applyAlignment="1">
      <alignment vertical="center"/>
    </xf>
    <xf numFmtId="0" fontId="497" fillId="0" borderId="0" xfId="42" applyFont="1" applyAlignment="1">
      <alignment horizontal="center" vertical="center" wrapText="1"/>
    </xf>
    <xf numFmtId="0" fontId="497" fillId="0" borderId="0" xfId="42" applyFont="1" applyAlignment="1">
      <alignment vertical="center" wrapText="1"/>
    </xf>
    <xf numFmtId="0" fontId="497" fillId="0" borderId="0" xfId="42" applyFont="1" applyAlignment="1">
      <alignment horizontal="center" wrapText="1"/>
    </xf>
    <xf numFmtId="0" fontId="497" fillId="0" borderId="70" xfId="42" applyFont="1" applyBorder="1" applyAlignment="1">
      <alignment horizontal="center" vertical="center" wrapText="1"/>
    </xf>
    <xf numFmtId="0" fontId="390" fillId="0" borderId="0" xfId="43" applyFont="1" applyAlignment="1">
      <alignment vertical="center"/>
    </xf>
    <xf numFmtId="0" fontId="390" fillId="0" borderId="0" xfId="43" applyFont="1" applyAlignment="1">
      <alignment vertical="center" wrapText="1"/>
    </xf>
    <xf numFmtId="176" fontId="390" fillId="0" borderId="0" xfId="43" applyNumberFormat="1" applyFont="1" applyAlignment="1">
      <alignment vertical="center"/>
    </xf>
    <xf numFmtId="0" fontId="390" fillId="0" borderId="0" xfId="42" applyFont="1" applyAlignment="1">
      <alignment horizontal="center" vertical="center"/>
    </xf>
    <xf numFmtId="0" fontId="390" fillId="0" borderId="0" xfId="42" applyFont="1" applyAlignment="1">
      <alignment vertical="center" wrapText="1"/>
    </xf>
    <xf numFmtId="0" fontId="497" fillId="0" borderId="0" xfId="42" applyFont="1"/>
    <xf numFmtId="0" fontId="390" fillId="0" borderId="0" xfId="42" applyFont="1"/>
    <xf numFmtId="177" fontId="390" fillId="0" borderId="0" xfId="1" applyNumberFormat="1" applyFont="1" applyFill="1" applyAlignment="1"/>
    <xf numFmtId="177" fontId="390" fillId="0" borderId="0" xfId="29" applyNumberFormat="1" applyFont="1" applyFill="1" applyAlignment="1"/>
    <xf numFmtId="176" fontId="390" fillId="0" borderId="0" xfId="1" applyNumberFormat="1" applyFont="1" applyFill="1" applyAlignment="1"/>
    <xf numFmtId="0" fontId="390" fillId="0" borderId="0" xfId="42" applyFont="1" applyAlignment="1">
      <alignment horizontal="center" wrapText="1"/>
    </xf>
    <xf numFmtId="177" fontId="497" fillId="0" borderId="0" xfId="1" applyNumberFormat="1" applyFont="1" applyFill="1" applyAlignment="1">
      <alignment horizontal="center" wrapText="1"/>
    </xf>
    <xf numFmtId="0" fontId="497" fillId="0" borderId="0" xfId="42" applyFont="1" applyAlignment="1">
      <alignment wrapText="1"/>
    </xf>
    <xf numFmtId="176" fontId="497" fillId="0" borderId="0" xfId="1" applyNumberFormat="1" applyFont="1" applyFill="1" applyAlignment="1">
      <alignment horizontal="right" wrapText="1"/>
    </xf>
    <xf numFmtId="0" fontId="497" fillId="0" borderId="70" xfId="42" applyFont="1" applyBorder="1" applyAlignment="1">
      <alignment horizontal="center" wrapText="1"/>
    </xf>
    <xf numFmtId="0" fontId="497" fillId="0" borderId="70" xfId="1" applyNumberFormat="1" applyFont="1" applyFill="1" applyBorder="1" applyAlignment="1">
      <alignment horizontal="center" wrapText="1"/>
    </xf>
    <xf numFmtId="0" fontId="497" fillId="0" borderId="125" xfId="1" applyNumberFormat="1" applyFont="1" applyFill="1" applyBorder="1" applyAlignment="1">
      <alignment horizontal="center" wrapText="1"/>
    </xf>
    <xf numFmtId="177" fontId="497" fillId="0" borderId="0" xfId="29" applyNumberFormat="1" applyFont="1" applyFill="1" applyAlignment="1">
      <alignment horizontal="center"/>
    </xf>
    <xf numFmtId="177" fontId="497" fillId="0" borderId="0" xfId="1" applyNumberFormat="1" applyFont="1" applyFill="1" applyBorder="1" applyAlignment="1">
      <alignment horizontal="center" wrapText="1"/>
    </xf>
    <xf numFmtId="0" fontId="498" fillId="0" borderId="0" xfId="43" applyFont="1" applyAlignment="1">
      <alignment horizontal="center"/>
    </xf>
    <xf numFmtId="177" fontId="497" fillId="0" borderId="70" xfId="29" applyNumberFormat="1" applyFont="1" applyFill="1" applyBorder="1" applyAlignment="1">
      <alignment horizontal="center" wrapText="1"/>
    </xf>
    <xf numFmtId="177" fontId="497" fillId="0" borderId="70" xfId="1" applyNumberFormat="1" applyFont="1" applyFill="1" applyBorder="1" applyAlignment="1">
      <alignment horizontal="center" wrapText="1"/>
    </xf>
    <xf numFmtId="0" fontId="498" fillId="0" borderId="0" xfId="43" applyFont="1"/>
    <xf numFmtId="0" fontId="390" fillId="0" borderId="0" xfId="43" applyFont="1"/>
    <xf numFmtId="0" fontId="497" fillId="0" borderId="0" xfId="43" applyFont="1"/>
    <xf numFmtId="177" fontId="390" fillId="0" borderId="0" xfId="29" applyNumberFormat="1" applyFont="1" applyFill="1" applyAlignment="1">
      <alignment wrapText="1"/>
    </xf>
    <xf numFmtId="0" fontId="390" fillId="0" borderId="0" xfId="42" applyFont="1" applyAlignment="1">
      <alignment horizontal="right" wrapText="1"/>
    </xf>
    <xf numFmtId="0" fontId="390" fillId="0" borderId="0" xfId="43" applyFont="1" applyAlignment="1">
      <alignment wrapText="1"/>
    </xf>
    <xf numFmtId="177" fontId="390" fillId="0" borderId="70" xfId="1" applyNumberFormat="1" applyFont="1" applyFill="1" applyBorder="1" applyAlignment="1"/>
    <xf numFmtId="177" fontId="390" fillId="0" borderId="0" xfId="1" applyNumberFormat="1" applyFont="1" applyFill="1" applyBorder="1" applyAlignment="1"/>
    <xf numFmtId="176" fontId="390" fillId="0" borderId="0" xfId="43" applyNumberFormat="1" applyFont="1"/>
    <xf numFmtId="0" fontId="390" fillId="0" borderId="0" xfId="43" applyFont="1" applyAlignment="1">
      <alignment horizontal="center" wrapText="1"/>
    </xf>
    <xf numFmtId="0" fontId="390" fillId="0" borderId="0" xfId="42" applyFont="1" applyAlignment="1">
      <alignment horizontal="center"/>
    </xf>
    <xf numFmtId="177" fontId="390" fillId="0" borderId="0" xfId="42" applyNumberFormat="1" applyFont="1"/>
    <xf numFmtId="177" fontId="390" fillId="0" borderId="3" xfId="1" applyNumberFormat="1" applyFont="1" applyFill="1" applyBorder="1" applyAlignment="1"/>
    <xf numFmtId="176" fontId="390" fillId="0" borderId="0" xfId="1" applyNumberFormat="1" applyFont="1" applyFill="1" applyBorder="1" applyAlignment="1"/>
    <xf numFmtId="303" fontId="390" fillId="0" borderId="0" xfId="43" applyNumberFormat="1" applyFont="1"/>
    <xf numFmtId="176" fontId="390" fillId="0" borderId="0" xfId="42" applyNumberFormat="1" applyFont="1" applyAlignment="1">
      <alignment wrapText="1"/>
    </xf>
    <xf numFmtId="176" fontId="390" fillId="0" borderId="0" xfId="29" applyNumberFormat="1" applyFont="1" applyFill="1" applyAlignment="1">
      <alignment wrapText="1"/>
    </xf>
    <xf numFmtId="176" fontId="390" fillId="0" borderId="0" xfId="1" applyNumberFormat="1" applyFont="1" applyFill="1" applyAlignment="1">
      <alignment wrapText="1"/>
    </xf>
    <xf numFmtId="0" fontId="390" fillId="0" borderId="0" xfId="42" applyFont="1" applyAlignment="1">
      <alignment wrapText="1"/>
    </xf>
    <xf numFmtId="0" fontId="390" fillId="0" borderId="0" xfId="42" applyFont="1" applyAlignment="1">
      <alignment horizontal="left" wrapText="1"/>
    </xf>
    <xf numFmtId="0" fontId="390" fillId="0" borderId="0" xfId="42" applyFont="1" applyAlignment="1">
      <alignment horizontal="left" vertical="center"/>
    </xf>
    <xf numFmtId="0" fontId="498" fillId="0" borderId="0" xfId="42" applyFont="1"/>
    <xf numFmtId="176" fontId="497" fillId="0" borderId="0" xfId="1" applyNumberFormat="1" applyFont="1" applyFill="1" applyAlignment="1">
      <alignment horizontal="center" wrapText="1"/>
    </xf>
    <xf numFmtId="177" fontId="497" fillId="0" borderId="0" xfId="1" applyNumberFormat="1" applyFont="1" applyFill="1" applyAlignment="1">
      <alignment horizontal="center"/>
    </xf>
    <xf numFmtId="176" fontId="497" fillId="0" borderId="0" xfId="1" applyNumberFormat="1" applyFont="1" applyFill="1" applyAlignment="1">
      <alignment horizontal="center"/>
    </xf>
    <xf numFmtId="176" fontId="497" fillId="0" borderId="70" xfId="1" applyNumberFormat="1" applyFont="1" applyFill="1" applyBorder="1" applyAlignment="1">
      <alignment horizontal="center" wrapText="1"/>
    </xf>
    <xf numFmtId="49" fontId="390" fillId="0" borderId="0" xfId="45" applyNumberFormat="1" applyFont="1"/>
    <xf numFmtId="0" fontId="499" fillId="0" borderId="0" xfId="42" applyFont="1" applyAlignment="1">
      <alignment horizontal="center" wrapText="1"/>
    </xf>
    <xf numFmtId="176" fontId="390" fillId="0" borderId="125" xfId="1" applyNumberFormat="1" applyFont="1" applyFill="1" applyBorder="1" applyAlignment="1"/>
    <xf numFmtId="176" fontId="390" fillId="0" borderId="71" xfId="1" applyNumberFormat="1" applyFont="1" applyFill="1" applyBorder="1" applyAlignment="1"/>
    <xf numFmtId="0" fontId="390" fillId="0" borderId="0" xfId="42" applyFont="1" applyAlignment="1">
      <alignment horizontal="left"/>
    </xf>
    <xf numFmtId="178" fontId="390" fillId="0" borderId="0" xfId="42" applyNumberFormat="1" applyFont="1" applyAlignment="1">
      <alignment horizontal="left"/>
    </xf>
    <xf numFmtId="176" fontId="390" fillId="0" borderId="0" xfId="42" applyNumberFormat="1" applyFont="1" applyAlignment="1">
      <alignment vertical="center"/>
    </xf>
    <xf numFmtId="176" fontId="390" fillId="0" borderId="0" xfId="42" applyNumberFormat="1" applyFont="1" applyAlignment="1">
      <alignment horizontal="right" vertical="center" wrapText="1"/>
    </xf>
    <xf numFmtId="176" fontId="390" fillId="0" borderId="0" xfId="46" applyNumberFormat="1" applyFont="1"/>
    <xf numFmtId="0" fontId="390" fillId="0" borderId="0" xfId="43" applyFont="1" applyAlignment="1">
      <alignment horizontal="left"/>
    </xf>
    <xf numFmtId="176" fontId="390" fillId="0" borderId="0" xfId="42" applyNumberFormat="1" applyFont="1"/>
    <xf numFmtId="176" fontId="390" fillId="0" borderId="0" xfId="42" applyNumberFormat="1" applyFont="1" applyAlignment="1">
      <alignment horizontal="right" wrapText="1"/>
    </xf>
    <xf numFmtId="168" fontId="390" fillId="0" borderId="0" xfId="1" applyNumberFormat="1" applyFont="1" applyFill="1" applyBorder="1" applyAlignment="1"/>
    <xf numFmtId="0" fontId="390" fillId="0" borderId="0" xfId="43" applyFont="1" applyAlignment="1">
      <alignment horizontal="left" wrapText="1"/>
    </xf>
    <xf numFmtId="0" fontId="390" fillId="0" borderId="0" xfId="43" quotePrefix="1" applyFont="1" applyAlignment="1">
      <alignment horizontal="left"/>
    </xf>
    <xf numFmtId="176" fontId="390" fillId="0" borderId="70" xfId="1" applyNumberFormat="1" applyFont="1" applyFill="1" applyBorder="1" applyAlignment="1"/>
    <xf numFmtId="303" fontId="390" fillId="0" borderId="70" xfId="43" applyNumberFormat="1" applyFont="1" applyBorder="1"/>
    <xf numFmtId="176" fontId="390" fillId="0" borderId="0" xfId="29" applyNumberFormat="1" applyFont="1" applyFill="1" applyBorder="1" applyAlignment="1"/>
    <xf numFmtId="177" fontId="390" fillId="0" borderId="4" xfId="1" applyNumberFormat="1" applyFont="1" applyFill="1" applyBorder="1" applyAlignment="1"/>
    <xf numFmtId="176" fontId="390" fillId="0" borderId="0" xfId="29" applyNumberFormat="1" applyFont="1" applyFill="1" applyAlignment="1"/>
    <xf numFmtId="0" fontId="390" fillId="0" borderId="0" xfId="43" applyFont="1" applyAlignment="1">
      <alignment horizontal="left" indent="1"/>
    </xf>
    <xf numFmtId="0" fontId="497" fillId="0" borderId="0" xfId="42" applyFont="1" applyAlignment="1">
      <alignment horizontal="right" vertical="center"/>
    </xf>
    <xf numFmtId="0" fontId="497" fillId="0" borderId="0" xfId="42" applyFont="1" applyAlignment="1">
      <alignment horizontal="right" vertical="center" wrapText="1"/>
    </xf>
    <xf numFmtId="0" fontId="497" fillId="0" borderId="0" xfId="42" applyFont="1" applyAlignment="1">
      <alignment horizontal="center" vertical="center"/>
    </xf>
    <xf numFmtId="176" fontId="390" fillId="0" borderId="70" xfId="42" applyNumberFormat="1" applyFont="1" applyBorder="1" applyAlignment="1">
      <alignment vertical="center"/>
    </xf>
    <xf numFmtId="176" fontId="390" fillId="0" borderId="70" xfId="43" applyNumberFormat="1" applyFont="1" applyBorder="1" applyAlignment="1">
      <alignment vertical="center"/>
    </xf>
    <xf numFmtId="43" fontId="390" fillId="0" borderId="0" xfId="29" applyFont="1" applyFill="1" applyAlignment="1"/>
    <xf numFmtId="0" fontId="497" fillId="0" borderId="0" xfId="42" applyFont="1" applyAlignment="1">
      <alignment horizontal="right"/>
    </xf>
    <xf numFmtId="0" fontId="497" fillId="0" borderId="0" xfId="42" applyFont="1" applyAlignment="1">
      <alignment horizontal="right" wrapText="1"/>
    </xf>
    <xf numFmtId="0" fontId="497" fillId="0" borderId="70" xfId="43" applyFont="1" applyBorder="1" applyAlignment="1">
      <alignment horizontal="center" wrapText="1"/>
    </xf>
    <xf numFmtId="0" fontId="497" fillId="0" borderId="0" xfId="43" applyFont="1" applyAlignment="1">
      <alignment horizontal="center" wrapText="1"/>
    </xf>
    <xf numFmtId="0" fontId="390" fillId="0" borderId="0" xfId="43" quotePrefix="1" applyFont="1" applyAlignment="1">
      <alignment wrapText="1"/>
    </xf>
    <xf numFmtId="0" fontId="497" fillId="0" borderId="70" xfId="43" quotePrefix="1" applyFont="1" applyBorder="1" applyAlignment="1">
      <alignment horizontal="center" wrapText="1"/>
    </xf>
    <xf numFmtId="0" fontId="497" fillId="0" borderId="0" xfId="43" quotePrefix="1" applyFont="1" applyAlignment="1">
      <alignment horizontal="center" wrapText="1"/>
    </xf>
    <xf numFmtId="0" fontId="390" fillId="0" borderId="0" xfId="42" quotePrefix="1" applyFont="1" applyAlignment="1">
      <alignment horizontal="center"/>
    </xf>
    <xf numFmtId="0" fontId="497" fillId="0" borderId="0" xfId="42" applyFont="1" applyAlignment="1">
      <alignment horizontal="center"/>
    </xf>
    <xf numFmtId="43" fontId="390" fillId="0" borderId="0" xfId="42" applyNumberFormat="1" applyFont="1"/>
    <xf numFmtId="176" fontId="390" fillId="0" borderId="125" xfId="43" applyNumberFormat="1" applyFont="1" applyBorder="1"/>
    <xf numFmtId="43" fontId="390" fillId="0" borderId="0" xfId="1" applyFont="1" applyFill="1" applyAlignment="1"/>
    <xf numFmtId="176" fontId="390" fillId="0" borderId="136" xfId="42" applyNumberFormat="1" applyFont="1" applyBorder="1"/>
    <xf numFmtId="176" fontId="390" fillId="0" borderId="70" xfId="42" applyNumberFormat="1" applyFont="1" applyBorder="1"/>
    <xf numFmtId="176" fontId="390" fillId="0" borderId="70" xfId="43" applyNumberFormat="1" applyFont="1" applyBorder="1"/>
    <xf numFmtId="176" fontId="390" fillId="0" borderId="4" xfId="42" applyNumberFormat="1" applyFont="1" applyBorder="1"/>
    <xf numFmtId="176" fontId="390" fillId="0" borderId="137" xfId="42" applyNumberFormat="1" applyFont="1" applyBorder="1" applyAlignment="1">
      <alignment horizontal="right"/>
    </xf>
    <xf numFmtId="176" fontId="390" fillId="0" borderId="0" xfId="42" applyNumberFormat="1" applyFont="1" applyAlignment="1">
      <alignment horizontal="right"/>
    </xf>
    <xf numFmtId="176" fontId="390" fillId="0" borderId="0" xfId="42" applyNumberFormat="1" applyFont="1" applyAlignment="1">
      <alignment horizontal="left"/>
    </xf>
    <xf numFmtId="0" fontId="497" fillId="0" borderId="0" xfId="43" applyFont="1" applyAlignment="1">
      <alignment horizontal="center"/>
    </xf>
    <xf numFmtId="0" fontId="390" fillId="0" borderId="0" xfId="42" applyFont="1" applyAlignment="1">
      <alignment horizontal="left" indent="1"/>
    </xf>
    <xf numFmtId="176" fontId="390" fillId="0" borderId="0" xfId="29" applyNumberFormat="1" applyFont="1" applyFill="1" applyAlignment="1">
      <alignment horizontal="center"/>
    </xf>
    <xf numFmtId="176" fontId="390" fillId="0" borderId="70" xfId="29" applyNumberFormat="1" applyFont="1" applyFill="1" applyBorder="1" applyAlignment="1">
      <alignment horizontal="center"/>
    </xf>
    <xf numFmtId="176" fontId="390" fillId="0" borderId="0" xfId="47" applyNumberFormat="1" applyFont="1" applyFill="1" applyAlignment="1"/>
    <xf numFmtId="38" fontId="390" fillId="0" borderId="0" xfId="43" applyNumberFormat="1" applyFont="1" applyAlignment="1">
      <alignment horizontal="left"/>
    </xf>
    <xf numFmtId="350" fontId="390" fillId="0" borderId="137" xfId="47" applyNumberFormat="1" applyFont="1" applyFill="1" applyBorder="1" applyAlignment="1"/>
    <xf numFmtId="43" fontId="497" fillId="0" borderId="0" xfId="42" applyNumberFormat="1" applyFont="1" applyAlignment="1">
      <alignment wrapText="1"/>
    </xf>
    <xf numFmtId="43" fontId="390" fillId="0" borderId="0" xfId="42" applyNumberFormat="1" applyFont="1" applyAlignment="1">
      <alignment horizontal="right"/>
    </xf>
    <xf numFmtId="176" fontId="390" fillId="0" borderId="135" xfId="42" applyNumberFormat="1" applyFont="1" applyBorder="1"/>
    <xf numFmtId="0" fontId="500" fillId="0" borderId="0" xfId="42" applyFont="1" applyAlignment="1">
      <alignment horizontal="center" wrapText="1"/>
    </xf>
    <xf numFmtId="304" fontId="501" fillId="0" borderId="0" xfId="43" applyNumberFormat="1" applyFont="1" applyAlignment="1">
      <alignment horizontal="right"/>
    </xf>
    <xf numFmtId="176" fontId="390" fillId="0" borderId="0" xfId="43" applyNumberFormat="1" applyFont="1" applyAlignment="1">
      <alignment horizontal="right"/>
    </xf>
    <xf numFmtId="350" fontId="390" fillId="0" borderId="0" xfId="47" applyNumberFormat="1" applyFont="1" applyFill="1" applyBorder="1" applyAlignment="1"/>
    <xf numFmtId="0" fontId="502" fillId="0" borderId="0" xfId="0" applyFont="1"/>
    <xf numFmtId="1" fontId="497" fillId="0" borderId="0" xfId="29" applyNumberFormat="1" applyFont="1" applyFill="1" applyAlignment="1">
      <alignment horizontal="center" vertical="center"/>
    </xf>
    <xf numFmtId="1" fontId="497" fillId="0" borderId="70" xfId="29" applyNumberFormat="1" applyFont="1" applyFill="1" applyBorder="1" applyAlignment="1">
      <alignment horizontal="center" vertical="center"/>
    </xf>
    <xf numFmtId="0" fontId="497" fillId="0" borderId="70" xfId="42" applyFont="1" applyBorder="1" applyAlignment="1">
      <alignment horizontal="center" vertical="center"/>
    </xf>
    <xf numFmtId="0" fontId="498" fillId="0" borderId="0" xfId="42" applyFont="1" applyAlignment="1">
      <alignment horizontal="right" vertical="center" wrapText="1"/>
    </xf>
    <xf numFmtId="177" fontId="390" fillId="0" borderId="0" xfId="29" applyNumberFormat="1" applyFont="1" applyFill="1" applyAlignment="1">
      <alignment horizontal="right" vertical="center" wrapText="1"/>
    </xf>
    <xf numFmtId="4" fontId="497" fillId="0" borderId="0" xfId="42" applyNumberFormat="1" applyFont="1" applyAlignment="1">
      <alignment horizontal="center"/>
    </xf>
    <xf numFmtId="1" fontId="497" fillId="0" borderId="0" xfId="29" applyNumberFormat="1" applyFont="1" applyFill="1" applyAlignment="1">
      <alignment horizontal="center"/>
    </xf>
    <xf numFmtId="0" fontId="497" fillId="0" borderId="0" xfId="42" quotePrefix="1" applyFont="1" applyAlignment="1">
      <alignment horizontal="center"/>
    </xf>
    <xf numFmtId="176" fontId="497" fillId="0" borderId="0" xfId="42" applyNumberFormat="1" applyFont="1" applyAlignment="1">
      <alignment horizontal="center"/>
    </xf>
    <xf numFmtId="1" fontId="497" fillId="0" borderId="70" xfId="29" applyNumberFormat="1" applyFont="1" applyFill="1" applyBorder="1" applyAlignment="1">
      <alignment horizontal="center"/>
    </xf>
    <xf numFmtId="0" fontId="497" fillId="0" borderId="70" xfId="42" applyFont="1" applyBorder="1" applyAlignment="1">
      <alignment horizontal="center"/>
    </xf>
    <xf numFmtId="0" fontId="498" fillId="0" borderId="0" xfId="42" applyFont="1" applyAlignment="1">
      <alignment horizontal="right" wrapText="1"/>
    </xf>
    <xf numFmtId="0" fontId="498" fillId="0" borderId="0" xfId="42" applyFont="1" applyAlignment="1">
      <alignment horizontal="center" wrapText="1"/>
    </xf>
    <xf numFmtId="0" fontId="497" fillId="0" borderId="0" xfId="43" applyFont="1" applyAlignment="1">
      <alignment wrapText="1"/>
    </xf>
    <xf numFmtId="176" fontId="497" fillId="0" borderId="0" xfId="43" applyNumberFormat="1" applyFont="1" applyAlignment="1">
      <alignment horizontal="right" wrapText="1"/>
    </xf>
    <xf numFmtId="177" fontId="390" fillId="0" borderId="0" xfId="1" applyNumberFormat="1" applyFont="1" applyFill="1" applyBorder="1" applyAlignment="1">
      <alignment horizontal="right"/>
    </xf>
    <xf numFmtId="177" fontId="390" fillId="0" borderId="0" xfId="1" applyNumberFormat="1" applyFont="1" applyFill="1" applyAlignment="1">
      <alignment horizontal="right" wrapText="1"/>
    </xf>
    <xf numFmtId="176" fontId="390" fillId="0" borderId="70" xfId="43" applyNumberFormat="1" applyFont="1" applyBorder="1" applyAlignment="1">
      <alignment horizontal="right"/>
    </xf>
    <xf numFmtId="177" fontId="390" fillId="0" borderId="0" xfId="1" applyNumberFormat="1" applyFont="1" applyFill="1" applyAlignment="1">
      <alignment horizontal="right"/>
    </xf>
    <xf numFmtId="176" fontId="390" fillId="0" borderId="137" xfId="43" applyNumberFormat="1" applyFont="1" applyBorder="1"/>
    <xf numFmtId="177" fontId="390" fillId="0" borderId="0" xfId="29" applyNumberFormat="1" applyFont="1" applyFill="1" applyAlignment="1">
      <alignment horizontal="right" wrapText="1"/>
    </xf>
    <xf numFmtId="177" fontId="390" fillId="0" borderId="0" xfId="1" applyNumberFormat="1" applyFont="1" applyAlignment="1"/>
    <xf numFmtId="176" fontId="497" fillId="0" borderId="0" xfId="42" applyNumberFormat="1" applyFont="1" applyAlignment="1">
      <alignment horizontal="right" vertical="center" wrapText="1"/>
    </xf>
    <xf numFmtId="177" fontId="390" fillId="0" borderId="0" xfId="29" applyNumberFormat="1" applyFont="1" applyFill="1" applyBorder="1" applyAlignment="1">
      <alignment horizontal="right" vertical="center" wrapText="1"/>
    </xf>
    <xf numFmtId="176" fontId="390" fillId="0" borderId="137" xfId="42" applyNumberFormat="1" applyFont="1" applyBorder="1" applyAlignment="1">
      <alignment vertical="center"/>
    </xf>
    <xf numFmtId="176" fontId="390" fillId="0" borderId="0" xfId="29" applyNumberFormat="1" applyFont="1" applyFill="1" applyAlignment="1">
      <alignment horizontal="left" vertical="center"/>
    </xf>
    <xf numFmtId="176" fontId="390" fillId="0" borderId="0" xfId="29" applyNumberFormat="1" applyFont="1" applyFill="1" applyBorder="1" applyAlignment="1">
      <alignment horizontal="left" vertical="center"/>
    </xf>
    <xf numFmtId="176" fontId="390" fillId="0" borderId="0" xfId="29" applyNumberFormat="1" applyFont="1" applyFill="1" applyAlignment="1">
      <alignment horizontal="left"/>
    </xf>
    <xf numFmtId="176" fontId="390" fillId="0" borderId="125" xfId="29" applyNumberFormat="1" applyFont="1" applyFill="1" applyBorder="1" applyAlignment="1">
      <alignment horizontal="left" vertical="center"/>
    </xf>
    <xf numFmtId="176" fontId="390" fillId="0" borderId="0" xfId="29" applyNumberFormat="1" applyFont="1" applyFill="1" applyAlignment="1">
      <alignment horizontal="left" vertical="center" wrapText="1"/>
    </xf>
    <xf numFmtId="176" fontId="390" fillId="0" borderId="0" xfId="29" applyNumberFormat="1" applyFont="1" applyFill="1" applyBorder="1" applyAlignment="1">
      <alignment horizontal="left"/>
    </xf>
    <xf numFmtId="176" fontId="390" fillId="0" borderId="136" xfId="29" applyNumberFormat="1" applyFont="1" applyFill="1" applyBorder="1" applyAlignment="1">
      <alignment horizontal="left"/>
    </xf>
    <xf numFmtId="176" fontId="390" fillId="0" borderId="125" xfId="29" applyNumberFormat="1" applyFont="1" applyFill="1" applyBorder="1" applyAlignment="1">
      <alignment horizontal="left"/>
    </xf>
    <xf numFmtId="176" fontId="390" fillId="0" borderId="0" xfId="29" applyNumberFormat="1" applyFont="1" applyFill="1" applyAlignment="1">
      <alignment horizontal="left" wrapText="1"/>
    </xf>
    <xf numFmtId="176" fontId="390" fillId="0" borderId="4" xfId="29" applyNumberFormat="1" applyFont="1" applyFill="1" applyBorder="1" applyAlignment="1">
      <alignment horizontal="left" vertical="center"/>
    </xf>
    <xf numFmtId="9" fontId="390" fillId="0" borderId="0" xfId="48" applyFont="1" applyFill="1" applyAlignment="1">
      <alignment horizontal="left" vertical="center"/>
    </xf>
    <xf numFmtId="0" fontId="497" fillId="0" borderId="0" xfId="43" quotePrefix="1" applyFont="1" applyAlignment="1">
      <alignment horizontal="center"/>
    </xf>
    <xf numFmtId="176" fontId="497" fillId="0" borderId="0" xfId="42" applyNumberFormat="1" applyFont="1"/>
    <xf numFmtId="176" fontId="497" fillId="0" borderId="0" xfId="42" applyNumberFormat="1" applyFont="1" applyAlignment="1">
      <alignment horizontal="left"/>
    </xf>
    <xf numFmtId="0" fontId="390" fillId="0" borderId="136" xfId="42" applyFont="1" applyBorder="1"/>
    <xf numFmtId="0" fontId="390" fillId="0" borderId="136" xfId="43" applyFont="1" applyBorder="1"/>
    <xf numFmtId="178" fontId="390" fillId="0" borderId="0" xfId="0" quotePrefix="1" applyNumberFormat="1" applyFont="1" applyAlignment="1">
      <alignment horizontal="left"/>
    </xf>
    <xf numFmtId="0" fontId="497" fillId="0" borderId="0" xfId="43" applyFont="1" applyAlignment="1">
      <alignment horizontal="center" vertical="center" wrapText="1"/>
    </xf>
    <xf numFmtId="0" fontId="497" fillId="0" borderId="70" xfId="43" quotePrefix="1" applyFont="1" applyBorder="1" applyAlignment="1">
      <alignment horizontal="center" vertical="center" wrapText="1"/>
    </xf>
    <xf numFmtId="0" fontId="497" fillId="0" borderId="0" xfId="43" quotePrefix="1" applyFont="1" applyAlignment="1">
      <alignment horizontal="center" vertical="center" wrapText="1"/>
    </xf>
    <xf numFmtId="176" fontId="390" fillId="0" borderId="0" xfId="0" applyNumberFormat="1" applyFont="1" applyAlignment="1">
      <alignment horizontal="left" vertical="center"/>
    </xf>
    <xf numFmtId="178" fontId="497" fillId="0" borderId="0" xfId="0" applyNumberFormat="1" applyFont="1" applyAlignment="1">
      <alignment horizontal="left" vertical="center"/>
    </xf>
    <xf numFmtId="0" fontId="390" fillId="0" borderId="0" xfId="42" applyFont="1" applyAlignment="1">
      <alignment horizontal="left" wrapText="1" indent="1"/>
    </xf>
    <xf numFmtId="177" fontId="500" fillId="0" borderId="0" xfId="1" applyNumberFormat="1" applyFont="1" applyFill="1" applyAlignment="1"/>
    <xf numFmtId="0" fontId="500" fillId="0" borderId="0" xfId="42" applyFont="1"/>
    <xf numFmtId="176" fontId="500" fillId="0" borderId="0" xfId="42" applyNumberFormat="1" applyFont="1"/>
    <xf numFmtId="0" fontId="502" fillId="0" borderId="0" xfId="0" applyFont="1" applyAlignment="1">
      <alignment horizontal="left" indent="2"/>
    </xf>
    <xf numFmtId="177" fontId="500" fillId="0" borderId="0" xfId="1" applyNumberFormat="1" applyFont="1"/>
    <xf numFmtId="177" fontId="500" fillId="0" borderId="0" xfId="29" applyNumberFormat="1" applyFont="1" applyFill="1" applyAlignment="1">
      <alignment horizontal="right" wrapText="1"/>
    </xf>
    <xf numFmtId="176" fontId="500" fillId="0" borderId="0" xfId="42" applyNumberFormat="1" applyFont="1" applyAlignment="1">
      <alignment vertical="center"/>
    </xf>
    <xf numFmtId="177" fontId="500" fillId="0" borderId="0" xfId="29" applyNumberFormat="1" applyFont="1" applyFill="1" applyAlignment="1">
      <alignment horizontal="right" vertical="center" wrapText="1"/>
    </xf>
    <xf numFmtId="0" fontId="500" fillId="0" borderId="0" xfId="42" applyFont="1" applyAlignment="1">
      <alignment vertical="center"/>
    </xf>
    <xf numFmtId="351" fontId="500" fillId="0" borderId="0" xfId="29" applyNumberFormat="1" applyFont="1" applyFill="1" applyBorder="1" applyAlignment="1">
      <alignment horizontal="left" vertical="center"/>
    </xf>
    <xf numFmtId="176" fontId="500" fillId="0" borderId="0" xfId="29" applyNumberFormat="1" applyFont="1" applyFill="1" applyBorder="1" applyAlignment="1">
      <alignment horizontal="left" vertical="center"/>
    </xf>
    <xf numFmtId="0" fontId="497" fillId="0" borderId="70" xfId="42" applyFont="1" applyBorder="1" applyAlignment="1">
      <alignment horizontal="center" wrapText="1"/>
    </xf>
    <xf numFmtId="0" fontId="497" fillId="0" borderId="0" xfId="42" applyFont="1" applyAlignment="1">
      <alignment horizontal="right" wrapText="1"/>
    </xf>
    <xf numFmtId="0" fontId="497" fillId="0" borderId="70" xfId="43" applyFont="1" applyBorder="1" applyAlignment="1">
      <alignment horizontal="center" wrapText="1"/>
    </xf>
    <xf numFmtId="0" fontId="497" fillId="0" borderId="70" xfId="43" applyFont="1" applyBorder="1" applyAlignment="1">
      <alignment horizontal="center"/>
    </xf>
    <xf numFmtId="4" fontId="497" fillId="0" borderId="70" xfId="42" applyNumberFormat="1" applyFont="1" applyBorder="1" applyAlignment="1">
      <alignment horizontal="center"/>
    </xf>
    <xf numFmtId="0" fontId="497" fillId="0" borderId="125" xfId="42" applyFont="1" applyBorder="1" applyAlignment="1">
      <alignment horizontal="center"/>
    </xf>
    <xf numFmtId="0" fontId="497" fillId="0" borderId="70" xfId="42" applyFont="1" applyBorder="1" applyAlignment="1">
      <alignment horizontal="center" vertical="center"/>
    </xf>
    <xf numFmtId="0" fontId="497" fillId="0" borderId="0" xfId="42" applyFont="1" applyAlignment="1">
      <alignment horizontal="right" vertical="center" wrapText="1"/>
    </xf>
    <xf numFmtId="0" fontId="497" fillId="0" borderId="70" xfId="43" applyFont="1" applyBorder="1" applyAlignment="1">
      <alignment horizontal="center" vertical="center" wrapText="1"/>
    </xf>
    <xf numFmtId="0" fontId="497" fillId="0" borderId="70" xfId="43" applyFont="1" applyBorder="1" applyAlignment="1">
      <alignment horizontal="center"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4" xr:uid="{2818A6F1-CCA5-46CB-A3E0-45C3A182180C}"/>
    <cellStyle name="??" xfId="36697" xr:uid="{8FADB613-EF9A-4C63-8AB3-3D076B28E930}"/>
    <cellStyle name="?? [0.00]_ADMAG" xfId="47756" xr:uid="{5574F887-27B0-4EAC-870F-ADE2B55EB2A1}"/>
    <cellStyle name="?? [0]" xfId="36698" xr:uid="{0A646B90-2E20-4A09-B4BB-148D1F2DD270}"/>
    <cellStyle name="?? 2" xfId="47755" xr:uid="{2141FFE2-0106-4BFC-82B3-950625B66FB5}"/>
    <cellStyle name="???" xfId="36699" xr:uid="{9BA52918-74C4-4FCA-8E8A-CA57EF04DA25}"/>
    <cellStyle name="???? [0.00]_ADMAG" xfId="47757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8" xr:uid="{F9D53DDD-5675-446D-9A39-41C52AE79A37}"/>
    <cellStyle name="????????????????? [0]_MOGAS97" xfId="47759" xr:uid="{DF5C2430-B645-4F92-A5B2-6BF67063CDFE}"/>
    <cellStyle name="??????????????????? [0]_MOGAS97" xfId="47760" xr:uid="{D119665B-0971-4828-9E32-4FF3B4787030}"/>
    <cellStyle name="???????????????????????" xfId="47761" xr:uid="{AC8EA580-F57D-4113-A349-2B21591B8C29}"/>
    <cellStyle name="???????????????????_MOGAS97" xfId="47762" xr:uid="{AE0DF2CF-41FE-46CF-A43A-65FC9996CB4C}"/>
    <cellStyle name="?????????????????_CASH FLOW Q2'51 ปรับปรุงใหม่" xfId="47763" xr:uid="{0B70B53E-FCDE-4341-B832-299141D8E8E5}"/>
    <cellStyle name="??????_E_A8-" xfId="36700" xr:uid="{07C2A295-49F2-408B-9A33-D56B6DB9C17D}"/>
    <cellStyle name="????_ADMAG" xfId="47764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5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6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7" xr:uid="{43C5A829-E3DB-44C2-813C-E4C5E9975C9C}"/>
    <cellStyle name="_AWP_MR.Pool_Q4'08_PC  by  CP 2" xfId="47768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69" xr:uid="{456B437B-90A3-411E-AC3B-92E95FC0B03B}"/>
    <cellStyle name="_cfoutlk_Leasing_PGL_2009" xfId="47770" xr:uid="{5D5C0C64-BB79-4AD7-93A6-DA80B536D356}"/>
    <cellStyle name="_Cgroup 6th earnout (Oct 2010) (6)" xfId="36897" xr:uid="{2E2B46AA-AE68-49ED-81B3-476F0E6CCB0C}"/>
    <cellStyle name="_Channel Table_1_Module1_guyan" xfId="47771" xr:uid="{250DD6B6-867F-418E-8CCC-9A034604CB07}"/>
    <cellStyle name="_Channel Table_1_Module1_guyan_Leasing_PGL_2009" xfId="47772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3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4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5" xr:uid="{AA60C190-F82D-40B3-A8A7-8DACB344D3AF}"/>
    <cellStyle name="_guyan_Leasing_PGL_2009" xfId="47776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7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8" xr:uid="{667FEF7A-5B56-4C8D-8E88-11E9F1EB19A4}"/>
    <cellStyle name="_Lead RENA_07 = Non" xfId="47779" xr:uid="{421B4E9E-9504-40C5-8660-E18F9828B40C}"/>
    <cellStyle name="_Lead_NH Siam 2007_update_neng" xfId="47780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1" xr:uid="{EE589A56-06B2-4D40-B45F-03098E27F4BF}"/>
    <cellStyle name="_Salaries-99 (B)_1" xfId="47782" xr:uid="{7C69621A-C56A-4D04-93CA-AED4E89C8B4B}"/>
    <cellStyle name="_Salaries-99 (B)_1_ETG_Leasing 2007" xfId="47783" xr:uid="{34E925BC-EAF5-4A33-B493-A9F1F5AD9A52}"/>
    <cellStyle name="_Salaries-99 (B)_1_ETG_Lotus projected depre 8 y" xfId="47784" xr:uid="{1069A408-8F56-4EF3-B4E3-DE7956204498}"/>
    <cellStyle name="_Salaries-99 (B)_1_Leasing_PGL_2009" xfId="47785" xr:uid="{D5069941-280A-4BBC-99C5-41E83EEE3368}"/>
    <cellStyle name="_Salaries-99 (B)_1_PGL_Leasing_2008" xfId="47786" xr:uid="{97BD7E84-A957-498A-B252-979782679489}"/>
    <cellStyle name="_Salaries-99 (B)_2" xfId="47787" xr:uid="{518E3D23-C4A0-4B97-B375-EF13B8A2610A}"/>
    <cellStyle name="_Salaries-99 (B)_2_ETG_Leasing 2007" xfId="47788" xr:uid="{6ECC8B06-3DCE-4D19-9B6D-211CAB80399A}"/>
    <cellStyle name="_Salaries-99 (B)_2_ETG_Lotus projected depre 8 y" xfId="47789" xr:uid="{5F5F267E-E7BC-44FB-AE3F-F238529765E2}"/>
    <cellStyle name="_Salaries-99 (B)_2_Leasing_PGL_2009" xfId="47790" xr:uid="{ADC7E7A8-4139-45FB-9F86-E9E38B05CFE2}"/>
    <cellStyle name="_Salaries-99 (B)_2_PGL_Leasing_2008" xfId="47791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2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3" xr:uid="{B88284B5-6CEA-4193-BC96-6930C713F45D}"/>
    <cellStyle name="’???_TMCA Spreadsheet(body)" xfId="47794" xr:uid="{873A63E3-4E1B-41A6-8B17-BC720BC0AA20}"/>
    <cellStyle name="’ส [0.00]_guyan" xfId="47795" xr:uid="{CEC8A9E3-12E4-4798-906B-FFBF7950F83E}"/>
    <cellStyle name="’ส_guyan" xfId="47796" xr:uid="{AEAE4338-71BC-4505-8B5E-C825990B3BAD}"/>
    <cellStyle name="£ BP" xfId="37208" xr:uid="{94FDDB74-5A95-4702-B09A-2EE549A4AB79}"/>
    <cellStyle name="¤@¯Elaroux" xfId="47797" xr:uid="{8C9E7D65-007C-4AD2-A848-7BA7A9FA221F}"/>
    <cellStyle name="¤@¯ë_Account Reports (1)" xfId="37209" xr:uid="{CC5CBFCD-C87D-4407-BF42-3DF59CFA52BD}"/>
    <cellStyle name="¤d¤À¦E0]_laroux" xfId="47798" xr:uid="{1905B978-A121-4086-BE83-DE89F9099813}"/>
    <cellStyle name="¤d¤À¦Elaroux" xfId="47799" xr:uid="{DCAA2942-2AB8-4AFF-A7E3-C2933EAE3346}"/>
    <cellStyle name="¤d¤À¦Elaroux 2" xfId="51514" xr:uid="{60D66819-7F97-45B9-9C2A-07A48385C5EF}"/>
    <cellStyle name="¤d¤À¦Elaroux 3" xfId="52767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0" xr:uid="{C3BFFB57-52EE-4099-B6AF-56893E94AD49}"/>
    <cellStyle name="•W€_4m stock" xfId="47801" xr:uid="{2F826654-0CEB-41F7-82B2-C7AB901DAC8C}"/>
    <cellStyle name="•W_Fem.Pro" xfId="47802" xr:uid="{F425A082-E886-4228-925A-15B0480DB833}"/>
    <cellStyle name="…ๆุ่ [0.00]_guyan" xfId="47803" xr:uid="{C5204C57-397F-4F5A-9F2D-2B4260BF38EB}"/>
    <cellStyle name="…ๆุ่_guyan" xfId="47804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5" xr:uid="{31FB1941-BDDB-41F2-9A97-93CE103FDDA2}"/>
    <cellStyle name="0,0_x000d__x000a_NA_x000d__x000a_ 3" xfId="37219" xr:uid="{62A3EDDE-2ECB-4C17-AB21-566B0767F090}"/>
    <cellStyle name="0,0_x000d__x000a_NA_x000d__x000a_ 3 2" xfId="47806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7" xr:uid="{11590E53-338D-45E2-87B8-345A362CBB0D}"/>
    <cellStyle name="0::Color [Empty]:False:False:Color [Empty]:Right:None: 10" xfId="47808" xr:uid="{4F75BA8B-D497-40E1-8CA8-F2F3264B539C}"/>
    <cellStyle name="0::Color [Empty]:False:False:Color [Empty]:Right:None: 2" xfId="47809" xr:uid="{109F2FB3-001F-4911-AE77-9D83AE469E2F}"/>
    <cellStyle name="0::Color [Empty]:False:False:Color [Empty]:Right:None: 3" xfId="47810" xr:uid="{0770D5AC-C2EA-49C6-994B-6B08AD8B2B70}"/>
    <cellStyle name="0::Color [Empty]:False:False:Color [Empty]:Right:None: 4" xfId="47811" xr:uid="{93F3970E-FF77-4161-8E44-EA69E9C1A328}"/>
    <cellStyle name="0::Color [Empty]:False:False:Color [Empty]:Right:None: 5" xfId="47812" xr:uid="{A3E58348-FC49-4CD4-9003-D036D2833A99}"/>
    <cellStyle name="0::Color [Empty]:False:False:Color [Empty]:Right:None: 6" xfId="47813" xr:uid="{C845FB84-37BC-446D-A63F-714FFD9B4C4C}"/>
    <cellStyle name="0::Color [Empty]:False:False:Color [Empty]:Right:None: 7" xfId="47814" xr:uid="{B6A20A0E-1262-412F-8B37-614DEBCE25C8}"/>
    <cellStyle name="0::Color [Empty]:False:False:Color [Empty]:Right:None: 8" xfId="47815" xr:uid="{9D4BA1C9-038C-42B3-BF61-FA32020D47EA}"/>
    <cellStyle name="0::Color [Empty]:False:False:Color [Empty]:Right:None: 9" xfId="47816" xr:uid="{D5D23B7C-08DC-4B62-951C-28D6C110E35D}"/>
    <cellStyle name="0::Color [Empty]:False:False:Color [Empty]:Right:None:_Book1" xfId="47817" xr:uid="{9032E2E9-147A-428D-AE5A-30A1239C7E0C}"/>
    <cellStyle name="0::Color [Empty]:True:False:Color [Empty]:Center:None:" xfId="47818" xr:uid="{AF902C0F-CC54-4941-ACC1-A3805BA742B9}"/>
    <cellStyle name="0::Color [Empty]:True:False:Color [Empty]:Center:None: 10" xfId="47819" xr:uid="{5E955D4A-3E06-4B1F-958D-B0C11504978C}"/>
    <cellStyle name="0::Color [Empty]:True:False:Color [Empty]:Center:None: 2" xfId="47820" xr:uid="{2E8610E7-3368-491D-8261-B724B5B68104}"/>
    <cellStyle name="0::Color [Empty]:True:False:Color [Empty]:Center:None: 3" xfId="47821" xr:uid="{630C783A-1E5B-4C5D-B802-21341716E70B}"/>
    <cellStyle name="0::Color [Empty]:True:False:Color [Empty]:Center:None: 4" xfId="47822" xr:uid="{52FC4788-D806-4DE4-B4B6-B1AA9C17926D}"/>
    <cellStyle name="0::Color [Empty]:True:False:Color [Empty]:Center:None: 5" xfId="47823" xr:uid="{30F94C81-D289-453E-8E54-86A29BFF6268}"/>
    <cellStyle name="0::Color [Empty]:True:False:Color [Empty]:Center:None: 6" xfId="47824" xr:uid="{2FF08540-B97E-46E1-A639-57C443F5A28D}"/>
    <cellStyle name="0::Color [Empty]:True:False:Color [Empty]:Center:None: 7" xfId="47825" xr:uid="{AF6B5D5C-F097-455A-B25F-7F23A82BA9B5}"/>
    <cellStyle name="0::Color [Empty]:True:False:Color [Empty]:Center:None: 8" xfId="47826" xr:uid="{D2AAC479-C8E6-4142-937A-CE6449BC555F}"/>
    <cellStyle name="0::Color [Empty]:True:False:Color [Empty]:Center:None: 9" xfId="47827" xr:uid="{E4D05D60-A03A-46BA-8421-3F58222C0FA5}"/>
    <cellStyle name="0::Color [Empty]:True:False:Color [Empty]:Center:None:_Book1" xfId="47828" xr:uid="{06C65D45-39AA-4153-95EA-A8047AEF0189}"/>
    <cellStyle name="0::Color [Empty]:True:False:Color [Empty]:Right:None:" xfId="47829" xr:uid="{E220B3E3-9A32-4A92-8BD7-898D12E3D9A0}"/>
    <cellStyle name="0::Color [Empty]:True:False:Color [Empty]:Right:None: 10" xfId="47830" xr:uid="{4E4C6729-FC4E-4DFF-B8DA-75E5613FECDC}"/>
    <cellStyle name="0::Color [Empty]:True:False:Color [Empty]:Right:None: 2" xfId="47831" xr:uid="{1193B317-3625-4699-A39C-409A9BCA4EBE}"/>
    <cellStyle name="0::Color [Empty]:True:False:Color [Empty]:Right:None: 3" xfId="47832" xr:uid="{31CE7BFB-D264-40A5-A8D1-88A9D431821B}"/>
    <cellStyle name="0::Color [Empty]:True:False:Color [Empty]:Right:None: 4" xfId="47833" xr:uid="{8CE06B7A-19D5-465B-B3D1-33581DF2CC15}"/>
    <cellStyle name="0::Color [Empty]:True:False:Color [Empty]:Right:None: 5" xfId="47834" xr:uid="{A736F091-DA8C-4230-847A-440D6442F223}"/>
    <cellStyle name="0::Color [Empty]:True:False:Color [Empty]:Right:None: 6" xfId="47835" xr:uid="{0AB02471-ABA1-425D-B521-6793DFA9E087}"/>
    <cellStyle name="0::Color [Empty]:True:False:Color [Empty]:Right:None: 7" xfId="47836" xr:uid="{42C2FB5D-A28E-4E90-9C89-10B5ACF921B1}"/>
    <cellStyle name="0::Color [Empty]:True:False:Color [Empty]:Right:None: 8" xfId="47837" xr:uid="{D2C88F76-B7D4-4E78-82F4-23EBE4DD1621}"/>
    <cellStyle name="0::Color [Empty]:True:False:Color [Empty]:Right:None: 9" xfId="47838" xr:uid="{9CB268EA-CC56-4013-8497-DADBC3671DDF}"/>
    <cellStyle name="0::Color [Empty]:True:False:Color [Empty]:Right:None:_Book1" xfId="47839" xr:uid="{8000475D-7AAE-45B2-9A38-39DD63268B5D}"/>
    <cellStyle name="0:0.00 [$EUR]:Color [Empty]:False:False:Color [Empty]:Right:None:" xfId="47840" xr:uid="{166171A7-F7B3-4C85-AE59-9CC42C96F25F}"/>
    <cellStyle name="0:0.00 [$EUR]:Color [Empty]:False:False:Color [Empty]:Right:None: 10" xfId="47841" xr:uid="{90935983-1BF4-4B28-929A-D6540E9D26CE}"/>
    <cellStyle name="0:0.00 [$EUR]:Color [Empty]:False:False:Color [Empty]:Right:None: 2" xfId="47842" xr:uid="{6E62A97A-8AFA-46EF-A82B-3F77E7372C37}"/>
    <cellStyle name="0:0.00 [$EUR]:Color [Empty]:False:False:Color [Empty]:Right:None: 3" xfId="47843" xr:uid="{73EBF20B-CF47-4235-9DC4-879139817FB4}"/>
    <cellStyle name="0:0.00 [$EUR]:Color [Empty]:False:False:Color [Empty]:Right:None: 4" xfId="47844" xr:uid="{6C954252-E9D9-4CB9-A4AE-F2CE6B270607}"/>
    <cellStyle name="0:0.00 [$EUR]:Color [Empty]:False:False:Color [Empty]:Right:None: 5" xfId="47845" xr:uid="{2677E227-9A86-45BC-B406-B074023D4F45}"/>
    <cellStyle name="0:0.00 [$EUR]:Color [Empty]:False:False:Color [Empty]:Right:None: 6" xfId="47846" xr:uid="{793B7180-8F71-4FCB-86C6-23EA6A8E8F27}"/>
    <cellStyle name="0:0.00 [$EUR]:Color [Empty]:False:False:Color [Empty]:Right:None: 7" xfId="47847" xr:uid="{B51D9AB0-E50D-4A93-9AD6-D57FC7E5EB86}"/>
    <cellStyle name="0:0.00 [$EUR]:Color [Empty]:False:False:Color [Empty]:Right:None: 8" xfId="47848" xr:uid="{BFE03CB0-A8C4-4B63-A7EA-7734806A1A5A}"/>
    <cellStyle name="0:0.00 [$EUR]:Color [Empty]:False:False:Color [Empty]:Right:None: 9" xfId="47849" xr:uid="{6B0FDD70-AEEE-4D9B-8F71-53D443DB3620}"/>
    <cellStyle name="0:0.00 [$EUR]:Color [Empty]:False:False:Color [Empty]:Right:None:_Book1" xfId="47850" xr:uid="{96491589-0DBF-4EDA-8252-48CC308EC586}"/>
    <cellStyle name="_x0005_0&gt;??" xfId="56" xr:uid="{B58CCE8E-F0E1-4A74-A01C-18431337491C}"/>
    <cellStyle name="00" xfId="37223" xr:uid="{2C8C8964-D7C8-4C91-A011-9062E67C8E60}"/>
    <cellStyle name="1" xfId="47851" xr:uid="{78EF2B26-1B63-4C2C-B5C1-8BDD16A5EFEB}"/>
    <cellStyle name="14::Color [Empty]:True:False:Color [Empty]:Right:None:" xfId="47852" xr:uid="{2A21BA1E-3CD4-47D5-A5E1-7C7A2C6437EC}"/>
    <cellStyle name="14::Color [Empty]:True:False:Color [Empty]:Right:None: 10" xfId="47853" xr:uid="{76B11783-70E1-4476-8C47-639D5729E61B}"/>
    <cellStyle name="14::Color [Empty]:True:False:Color [Empty]:Right:None: 2" xfId="47854" xr:uid="{4CD00B60-DB15-45E9-AA17-B687ED270A80}"/>
    <cellStyle name="14::Color [Empty]:True:False:Color [Empty]:Right:None: 3" xfId="47855" xr:uid="{B4870E5A-BA46-4F4E-AF38-4397D2A57339}"/>
    <cellStyle name="14::Color [Empty]:True:False:Color [Empty]:Right:None: 4" xfId="47856" xr:uid="{CD59C7A9-3CD3-4592-BE23-37C7B2143890}"/>
    <cellStyle name="14::Color [Empty]:True:False:Color [Empty]:Right:None: 5" xfId="47857" xr:uid="{7361BD56-5BB4-4F38-A6E5-2EE6119C7D40}"/>
    <cellStyle name="14::Color [Empty]:True:False:Color [Empty]:Right:None: 6" xfId="47858" xr:uid="{1ABC148B-6B15-48DD-BE2A-E13CEFBF0270}"/>
    <cellStyle name="14::Color [Empty]:True:False:Color [Empty]:Right:None: 7" xfId="47859" xr:uid="{44621970-BADB-416B-A403-4FFB1C97C831}"/>
    <cellStyle name="14::Color [Empty]:True:False:Color [Empty]:Right:None: 8" xfId="47860" xr:uid="{23B5206E-3E33-4300-9376-DBAECDD32A80}"/>
    <cellStyle name="14::Color [Empty]:True:False:Color [Empty]:Right:None: 9" xfId="47861" xr:uid="{777EC415-7140-4CF8-8D40-093971418A87}"/>
    <cellStyle name="14::Color [Empty]:True:False:Color [Empty]:Right:None:_Book1" xfId="47862" xr:uid="{B92CFF71-E7CD-4770-9793-271086B93A6C}"/>
    <cellStyle name="-15-1976" xfId="37224" xr:uid="{8BD05027-B585-4B67-A1F0-93439119EDA1}"/>
    <cellStyle name="20% - Accent1" xfId="47731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4" xr:uid="{A92C3DB6-8AA0-43C3-878B-441C5FE42A0E}"/>
    <cellStyle name="20% - Accent1 10 3" xfId="47863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6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5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8" xr:uid="{5D77C8DF-9F12-46AE-A715-19185B77C06C}"/>
    <cellStyle name="20% - Accent1 12 3" xfId="47867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0" xr:uid="{C925D953-655A-4DF3-8497-B4B5755939B0}"/>
    <cellStyle name="20% - Accent1 13 3" xfId="47869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2" xr:uid="{9E418BFE-1E5B-4A5A-A597-42B72A53B340}"/>
    <cellStyle name="20% - Accent1 14 3" xfId="47871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3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4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5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6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7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8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3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0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6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7" xr:uid="{B8673484-AE2F-4928-98CC-27DEAD1AB755}"/>
    <cellStyle name="20% - Accent1 2 2 7" xfId="47879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1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2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8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4" xr:uid="{3A1B3B7C-9CE2-49AF-A429-8A2C541F738F}"/>
    <cellStyle name="20% - Accent1 3 3" xfId="2062" xr:uid="{0372E686-1CE1-4F60-BC5A-EF39B195CE81}"/>
    <cellStyle name="20% - Accent1 3 3 2" xfId="54799" xr:uid="{590096B2-A5FE-47FE-9895-032ECA7F5406}"/>
    <cellStyle name="20% - Accent1 3 3 3" xfId="47885" xr:uid="{D212D86D-12F9-48EF-B52B-4889DE454907}"/>
    <cellStyle name="20% - Accent1 3 4" xfId="2063" xr:uid="{4B3501BE-5B68-4C3E-BAA4-ADB798496901}"/>
    <cellStyle name="20% - Accent1 3 4 2" xfId="55069" xr:uid="{168D10C1-BC9C-434E-A6D0-0577CC3BCF18}"/>
    <cellStyle name="20% - Accent1 3 5" xfId="2060" xr:uid="{830179CC-E827-4C3C-8420-4F72891FB4CA}"/>
    <cellStyle name="20% - Accent1 3 5 2" xfId="55361" xr:uid="{B342E2C6-31E3-45C9-91A8-F4013FBD7740}"/>
    <cellStyle name="20% - Accent1 3 6" xfId="54247" xr:uid="{0B8C14D7-245D-4726-90D0-D1A755A0347E}"/>
    <cellStyle name="20% - Accent1 3 7" xfId="47883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0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6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7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89" xr:uid="{66BB6D87-1505-4F8A-8BC9-822B1B8C53C0}"/>
    <cellStyle name="20% - Accent1 5 3" xfId="28810" xr:uid="{1AF40266-4C8F-4CF4-AF4D-EF66651699D6}"/>
    <cellStyle name="20% - Accent1 5 3 2" xfId="47890" xr:uid="{883AFAE0-9F5E-4EC9-960F-04DCC9436CF7}"/>
    <cellStyle name="20% - Accent1 5 4" xfId="2155" xr:uid="{4C2047F8-AD6E-40F5-9AA2-41561B78AEC3}"/>
    <cellStyle name="20% - Accent1 5 5" xfId="47888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2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1" xr:uid="{5D4EC2CC-D83F-4FA4-8352-7EDDE7D1F94C}"/>
    <cellStyle name="20% - Accent1 7" xfId="90" xr:uid="{63DC1323-C47A-4DAB-A951-385DAA1AD530}"/>
    <cellStyle name="20% - Accent1 7 10" xfId="47893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4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6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5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8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7" xr:uid="{8C85B97A-CADA-4190-B23A-15A0783B44E2}"/>
    <cellStyle name="20% - Accent2" xfId="47735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0" xr:uid="{9F5C24BC-451D-49B6-914D-491F92C7AC73}"/>
    <cellStyle name="20% - Accent2 10 3" xfId="47899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2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1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4" xr:uid="{BA7D1D7C-B71E-40A0-9B5D-32A198D6FE20}"/>
    <cellStyle name="20% - Accent2 12 3" xfId="47903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6" xr:uid="{4709296B-24E7-4830-BA31-4C8E542A5B48}"/>
    <cellStyle name="20% - Accent2 13 3" xfId="47905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8" xr:uid="{7E054D80-9237-4CEB-AA10-6BA456DA07D4}"/>
    <cellStyle name="20% - Accent2 14 3" xfId="47907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09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0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1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2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3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4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6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6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39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0" xr:uid="{2CF2ECC0-515D-4750-8FD0-14897178C096}"/>
    <cellStyle name="20% - Accent2 2 2 7" xfId="47915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7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8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7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0" xr:uid="{F4135ADF-9E15-415E-9F4B-6095EE3845B5}"/>
    <cellStyle name="20% - Accent2 3 3" xfId="2275" xr:uid="{EB7FEBB2-B2B6-4A75-B727-75D6DEAEBDF9}"/>
    <cellStyle name="20% - Accent2 3 3 2" xfId="54802" xr:uid="{C7431E1B-FFAB-4ED4-B891-3779C50FA19C}"/>
    <cellStyle name="20% - Accent2 3 3 3" xfId="47921" xr:uid="{78F8842E-D94F-45B2-8D78-698EACC2A833}"/>
    <cellStyle name="20% - Accent2 3 4" xfId="2276" xr:uid="{5D35FB65-CA1A-480E-BA78-9C01E8A415AC}"/>
    <cellStyle name="20% - Accent2 3 4 2" xfId="55072" xr:uid="{2819CA0D-40E3-4D83-97F7-A59DF9E16E14}"/>
    <cellStyle name="20% - Accent2 3 5" xfId="2273" xr:uid="{3DDB2386-8F43-4111-83C5-D2F2B4A6B5EB}"/>
    <cellStyle name="20% - Accent2 3 5 2" xfId="55364" xr:uid="{F879926D-F852-4169-B0E5-D11FD4F96D72}"/>
    <cellStyle name="20% - Accent2 3 6" xfId="54250" xr:uid="{56ED7098-524F-45C7-A074-10C25930C4C3}"/>
    <cellStyle name="20% - Accent2 3 7" xfId="47919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1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2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3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5" xr:uid="{1B489C64-C2C9-4AAF-940C-A46747E90A81}"/>
    <cellStyle name="20% - Accent2 5 3" xfId="28820" xr:uid="{BD8B69D7-F44F-4AA1-A895-736E59246C71}"/>
    <cellStyle name="20% - Accent2 5 3 2" xfId="47926" xr:uid="{472B7D1E-DEE0-46F5-8BC9-6E17B9E327BF}"/>
    <cellStyle name="20% - Accent2 5 4" xfId="2368" xr:uid="{CA9F1687-7811-4BB2-B6AB-CED745A8284F}"/>
    <cellStyle name="20% - Accent2 5 5" xfId="47924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8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7" xr:uid="{DF8B973B-827D-4A86-BED8-47A287A2FA8D}"/>
    <cellStyle name="20% - Accent2 7" xfId="126" xr:uid="{1F0B3D6F-EC7B-4E76-9053-C984AB1256BC}"/>
    <cellStyle name="20% - Accent2 7 10" xfId="47929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0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2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1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4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3" xr:uid="{A09E0091-7F2C-4EDE-8276-EFFF052C59AB}"/>
    <cellStyle name="20% - Accent3" xfId="47739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6" xr:uid="{1F397B9C-6D6B-4009-972E-B09FE1539BD7}"/>
    <cellStyle name="20% - Accent3 10 3" xfId="47935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8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7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0" xr:uid="{D295434C-C2E7-4A06-9F05-158F5B57BB3E}"/>
    <cellStyle name="20% - Accent3 12 3" xfId="47939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2" xr:uid="{968E6038-E2D3-4B02-91BD-D0C720133BD2}"/>
    <cellStyle name="20% - Accent3 13 3" xfId="47941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4" xr:uid="{5DAE91F0-95CA-45A3-8970-D8735B924E1A}"/>
    <cellStyle name="20% - Accent3 14 3" xfId="47943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5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6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7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8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49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0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89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2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2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3" xr:uid="{C9DD1FE6-2B12-4AEA-A545-2B21FE6D7E81}"/>
    <cellStyle name="20% - Accent3 2 2 7" xfId="47951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3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4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0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6" xr:uid="{F1724DD7-C4F5-4020-8B43-27E4CBE3F90F}"/>
    <cellStyle name="20% - Accent3 3 3" xfId="2488" xr:uid="{527DDAF3-93FA-4FE2-9614-3CFAB4AAA242}"/>
    <cellStyle name="20% - Accent3 3 3 2" xfId="54805" xr:uid="{27E52EA8-BBF5-44A5-89BD-8B9A8039425E}"/>
    <cellStyle name="20% - Accent3 3 3 3" xfId="47957" xr:uid="{5D5D3FE0-7162-4DBC-AA8E-F0F070EC59A8}"/>
    <cellStyle name="20% - Accent3 3 4" xfId="2489" xr:uid="{B4C92497-D0EA-42EB-873D-7FDC342393A9}"/>
    <cellStyle name="20% - Accent3 3 4 2" xfId="55075" xr:uid="{118A94E9-7756-4A51-B556-57C3276A9920}"/>
    <cellStyle name="20% - Accent3 3 5" xfId="2486" xr:uid="{0102E9EF-1010-46A2-A07C-10A950F60CEC}"/>
    <cellStyle name="20% - Accent3 3 5 2" xfId="55367" xr:uid="{BF307C20-7529-48BC-A34D-7174E77A7847}"/>
    <cellStyle name="20% - Accent3 3 6" xfId="54253" xr:uid="{0FFDD21F-3ACE-45DA-B108-C0B4277E486F}"/>
    <cellStyle name="20% - Accent3 3 7" xfId="47955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2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8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59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1" xr:uid="{BEEB0ACB-9930-417D-9AEF-A3C4D4C0D47B}"/>
    <cellStyle name="20% - Accent3 5 3" xfId="28830" xr:uid="{6FDA87B6-17BF-44EC-95FD-0C008FE8334A}"/>
    <cellStyle name="20% - Accent3 5 3 2" xfId="47962" xr:uid="{32E5745C-3843-41CD-824F-74579827C399}"/>
    <cellStyle name="20% - Accent3 5 4" xfId="2581" xr:uid="{D530B002-5695-4EAB-A481-6A9CD223C6A2}"/>
    <cellStyle name="20% - Accent3 5 5" xfId="47960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4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3" xr:uid="{A1E41648-DC7B-4D36-9E48-0112D65BA9F1}"/>
    <cellStyle name="20% - Accent3 7" xfId="162" xr:uid="{27A649DD-792E-4ED5-A724-10A3CDD8E148}"/>
    <cellStyle name="20% - Accent3 7 10" xfId="47965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6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8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7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0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69" xr:uid="{A3A2A979-BE72-4733-8172-984BB138D63D}"/>
    <cellStyle name="20% - Accent4" xfId="47743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2" xr:uid="{19C9CC0B-9755-43A2-B79E-471448AF4D1F}"/>
    <cellStyle name="20% - Accent4 10 3" xfId="47971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4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3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6" xr:uid="{9F1EBAB7-0CE4-4AED-8253-AA6D04443786}"/>
    <cellStyle name="20% - Accent4 12 3" xfId="47975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8" xr:uid="{E397C682-5D08-4361-AC2E-BDCFB51AB15A}"/>
    <cellStyle name="20% - Accent4 13 3" xfId="47977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0" xr:uid="{AD26629C-4A5D-422D-A6E1-991B705F6CD8}"/>
    <cellStyle name="20% - Accent4 14 3" xfId="47979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1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2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3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4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5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6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2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8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5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6" xr:uid="{FDBA23E6-C1DD-4CD7-A5E2-5C7C99D35F6E}"/>
    <cellStyle name="20% - Accent4 2 2 7" xfId="47987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89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0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1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2" xr:uid="{654B6758-4782-4A8A-AF97-92BBDEA21D5E}"/>
    <cellStyle name="20% - Accent4 3 3" xfId="2701" xr:uid="{E17A3D6E-4C6A-46FD-99F5-ABED2A7C3F14}"/>
    <cellStyle name="20% - Accent4 3 3 2" xfId="54808" xr:uid="{4D891A5D-D6FE-4BC6-BD03-1A7E2C3F33D0}"/>
    <cellStyle name="20% - Accent4 3 3 3" xfId="47993" xr:uid="{63EC72DE-6275-4275-9699-F3BDF2134F55}"/>
    <cellStyle name="20% - Accent4 3 4" xfId="2702" xr:uid="{E9EADBFF-3477-49D1-A09E-6C771E359714}"/>
    <cellStyle name="20% - Accent4 3 4 2" xfId="55078" xr:uid="{B6C16F46-AC67-4880-8DF8-282FDC5E2CBE}"/>
    <cellStyle name="20% - Accent4 3 5" xfId="2699" xr:uid="{58A68EAF-93B5-4A83-98E8-A0B2F6F311C9}"/>
    <cellStyle name="20% - Accent4 3 5 2" xfId="55370" xr:uid="{5519CFEC-34EE-45D0-8997-5C7FF89F4A93}"/>
    <cellStyle name="20% - Accent4 3 6" xfId="54256" xr:uid="{A170D443-9E03-4451-890E-80FBDB7FBEF2}"/>
    <cellStyle name="20% - Accent4 3 7" xfId="47991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3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4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5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7" xr:uid="{22B306F9-7B8C-4D92-9277-F6BC6F2654C7}"/>
    <cellStyle name="20% - Accent4 5 3" xfId="28840" xr:uid="{0343ED54-89E7-4431-9A45-937F7591B77C}"/>
    <cellStyle name="20% - Accent4 5 3 2" xfId="47998" xr:uid="{D99772CD-E764-4E6C-A05C-EFB5D3A866AB}"/>
    <cellStyle name="20% - Accent4 5 4" xfId="2794" xr:uid="{D76F585E-EDC1-443E-9290-7555F665FF9F}"/>
    <cellStyle name="20% - Accent4 5 5" xfId="47996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0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7999" xr:uid="{C475ED1B-1661-451E-B7F7-0CD7A53E6FBD}"/>
    <cellStyle name="20% - Accent4 7" xfId="198" xr:uid="{C60CF530-221B-4B18-8941-93E2787971CC}"/>
    <cellStyle name="20% - Accent4 7 10" xfId="48001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2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4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3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6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5" xr:uid="{2513B70A-40DF-4629-8EA2-3BCCEE43A111}"/>
    <cellStyle name="20% - Accent5" xfId="47747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7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8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09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0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1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2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3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5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8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29" xr:uid="{7C80B265-D4CC-4B65-AF2D-D82A8CB0F28A}"/>
    <cellStyle name="20% - Accent5 2 2 7" xfId="48014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5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5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7" xr:uid="{0FAD55D3-99C9-40CA-A3B0-D613B707D4CB}"/>
    <cellStyle name="20% - Accent5 3 3" xfId="2914" xr:uid="{64E5CAA8-66D9-4B92-A026-422AF0A0430E}"/>
    <cellStyle name="20% - Accent5 3 3 2" xfId="54811" xr:uid="{2EA99264-3611-4705-B0CB-F6A6B78A3A98}"/>
    <cellStyle name="20% - Accent5 3 3 3" xfId="48018" xr:uid="{7784D997-4997-41D3-8E39-C189F33F8D9C}"/>
    <cellStyle name="20% - Accent5 3 4" xfId="2915" xr:uid="{79A4301E-9D22-4338-8A7C-C56A8E78D4E7}"/>
    <cellStyle name="20% - Accent5 3 4 2" xfId="55081" xr:uid="{6674D089-31CA-45CB-8C45-73D1BDC99995}"/>
    <cellStyle name="20% - Accent5 3 5" xfId="2912" xr:uid="{BED37CF2-297A-413B-A212-2E8722D88E5F}"/>
    <cellStyle name="20% - Accent5 3 5 2" xfId="55373" xr:uid="{6B5A7CDA-A15C-4098-9966-CA02B4A53757}"/>
    <cellStyle name="20% - Accent5 3 6" xfId="54259" xr:uid="{973C9A80-35DA-4287-8866-056297AA1251}"/>
    <cellStyle name="20% - Accent5 3 7" xfId="48016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4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19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1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0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2" xr:uid="{858B3E67-69F0-49F4-A0A1-F6013DB94FD5}"/>
    <cellStyle name="20% - Accent5 7" xfId="234" xr:uid="{03FEDA0D-ED77-449E-9BB9-376830716B7E}"/>
    <cellStyle name="20% - Accent5 7 10" xfId="48023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4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5" xr:uid="{49F32F84-D3AA-4617-8595-291D9661A869}"/>
    <cellStyle name="20% - Accent6" xfId="47751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6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7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8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29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0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1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2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8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4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1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2" xr:uid="{44269732-991A-4C27-90CA-AA2576A4789A}"/>
    <cellStyle name="20% - Accent6 2 2 7" xfId="48033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5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6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7" xr:uid="{A8108FFB-2E1F-4475-AA30-E8655B69BEF1}"/>
    <cellStyle name="20% - Accent6 3 3" xfId="3127" xr:uid="{34399A17-E1F0-4344-96CB-D2284652DFD8}"/>
    <cellStyle name="20% - Accent6 3 3 2" xfId="54814" xr:uid="{50118400-57EB-4469-B74E-0C2DAE4F227B}"/>
    <cellStyle name="20% - Accent6 3 3 3" xfId="48038" xr:uid="{67CDB091-BCFD-4A71-9DAB-98B9768F90AC}"/>
    <cellStyle name="20% - Accent6 3 4" xfId="3128" xr:uid="{98671E97-3BE8-4D04-984B-67421C74DB9B}"/>
    <cellStyle name="20% - Accent6 3 4 2" xfId="55084" xr:uid="{2247E02B-091D-4D70-B09A-0C97DAE688EC}"/>
    <cellStyle name="20% - Accent6 3 5" xfId="3125" xr:uid="{2AD16781-18C0-4AFD-94E4-67120FCA234F}"/>
    <cellStyle name="20% - Accent6 3 5 2" xfId="55376" xr:uid="{330E1D84-FB44-4A44-9DAD-DE0B43718BD6}"/>
    <cellStyle name="20% - Accent6 3 6" xfId="54262" xr:uid="{33BCF7C2-C561-4E3D-8FCD-B11EC859A5D0}"/>
    <cellStyle name="20% - Accent6 3 7" xfId="48036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5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39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1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0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2" xr:uid="{54643DE8-22A8-4D88-B8A7-9589CB95F5FD}"/>
    <cellStyle name="20% - Accent6 7" xfId="270" xr:uid="{D08F3752-ADEE-4989-BDD5-7382F20FC8E3}"/>
    <cellStyle name="20% - Accent6 7 10" xfId="48043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4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5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6" xr:uid="{73E34F55-F981-4B7C-9B94-51690F0A31E2}"/>
    <cellStyle name="20% - ส่วนที่ถูกเน้น1 2" xfId="48047" xr:uid="{46391DAA-AD61-4CD0-96AA-AB1740AD9F3E}"/>
    <cellStyle name="20% - ส่วนที่ถูกเน้น1 3" xfId="48048" xr:uid="{396424C5-BFDA-41D2-9B45-5A6F3FD0D3A1}"/>
    <cellStyle name="20% - ส่วนที่ถูกเน้น1 4" xfId="51222" xr:uid="{0C21E743-6F08-4D0C-8FE5-96639EA9BD76}"/>
    <cellStyle name="20% - ส่วนที่ถูกเน้น2" xfId="48049" xr:uid="{855F9FA7-B769-4840-A14C-92EC374002E2}"/>
    <cellStyle name="20% - ส่วนที่ถูกเน้น2 2" xfId="48050" xr:uid="{15E96000-D95B-4F04-B91A-D39E208D2EB1}"/>
    <cellStyle name="20% - ส่วนที่ถูกเน้น2 3" xfId="48051" xr:uid="{93C65859-1C39-4C28-97A4-46CF754A3A16}"/>
    <cellStyle name="20% - ส่วนที่ถูกเน้น2 4" xfId="51223" xr:uid="{80D2828B-283D-4595-9772-EE18BDBB2D00}"/>
    <cellStyle name="20% - ส่วนที่ถูกเน้น3" xfId="48052" xr:uid="{A7F154D6-0B37-481F-9CD3-08F74EC793E2}"/>
    <cellStyle name="20% - ส่วนที่ถูกเน้น3 2" xfId="48053" xr:uid="{492BF189-0284-4816-9D67-6E2079CAA82F}"/>
    <cellStyle name="20% - ส่วนที่ถูกเน้น3 3" xfId="48054" xr:uid="{AFC060CB-80EE-4323-B862-352E76FB1DD4}"/>
    <cellStyle name="20% - ส่วนที่ถูกเน้น3 4" xfId="51224" xr:uid="{6D133B28-B4AF-4E3B-B895-42529DA9FC4A}"/>
    <cellStyle name="20% - ส่วนที่ถูกเน้น4" xfId="48055" xr:uid="{9E833A99-7C70-4839-BF66-FC62A1361CC1}"/>
    <cellStyle name="20% - ส่วนที่ถูกเน้น4 2" xfId="48056" xr:uid="{E12FB15D-24A9-4C7D-A43D-A98F2B87FD43}"/>
    <cellStyle name="20% - ส่วนที่ถูกเน้น4 3" xfId="48057" xr:uid="{DE4D096E-A7EA-4898-A5DA-6A7A74303F11}"/>
    <cellStyle name="20% - ส่วนที่ถูกเน้น4 4" xfId="51225" xr:uid="{51B3F158-6743-4148-834A-45E42028BF6C}"/>
    <cellStyle name="20% - ส่วนที่ถูกเน้น5" xfId="48058" xr:uid="{3A20814D-13A2-4302-94CB-4EBABD7B1130}"/>
    <cellStyle name="20% - ส่วนที่ถูกเน้น5 2" xfId="48059" xr:uid="{AD625F6A-6DC3-4D9C-A1C1-D0B20665A54E}"/>
    <cellStyle name="20% - ส่วนที่ถูกเน้น5 3" xfId="48060" xr:uid="{25D3D95E-C790-4DBF-9484-00FB8313F199}"/>
    <cellStyle name="20% - ส่วนที่ถูกเน้น5 4" xfId="51226" xr:uid="{8655D576-9270-41FC-BEA8-24EA3166BE9C}"/>
    <cellStyle name="20% - ส่วนที่ถูกเน้น6" xfId="48061" xr:uid="{0935D787-F103-462C-B728-7B0D010626DE}"/>
    <cellStyle name="20% - ส่วนที่ถูกเน้น6 2" xfId="48062" xr:uid="{E3E5CE69-5542-4E27-A21C-3A2AD29EF705}"/>
    <cellStyle name="20% - ส่วนที่ถูกเน้น6 3" xfId="48063" xr:uid="{766012FA-8894-4C8D-BFB7-BF1437BA5443}"/>
    <cellStyle name="20% - ส่วนที่ถูกเน้น6 4" xfId="51227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4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5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2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6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7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8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69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0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1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2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4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4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7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8" xr:uid="{6C77D28E-45E7-4A03-9300-D8B8E3BA42BF}"/>
    <cellStyle name="40% - Accent1 2 2 7" xfId="48073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5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7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7" xr:uid="{54031F88-6C78-492D-96D8-654FA2DDB433}"/>
    <cellStyle name="40% - Accent1 3 3" xfId="3340" xr:uid="{DDD1FFDA-AD41-4469-80A0-98A301E643EC}"/>
    <cellStyle name="40% - Accent1 3 3 2" xfId="54800" xr:uid="{CF6EF595-116B-4637-AC05-3954F816AAEA}"/>
    <cellStyle name="40% - Accent1 3 3 3" xfId="48078" xr:uid="{376993A1-AD51-43FF-AED6-FD6084318F9A}"/>
    <cellStyle name="40% - Accent1 3 4" xfId="3341" xr:uid="{A8A2B94C-4B5C-4BA4-A1C1-E74A38C3818B}"/>
    <cellStyle name="40% - Accent1 3 4 2" xfId="55070" xr:uid="{D7D3F440-B931-441A-BC25-4C26ABA2905B}"/>
    <cellStyle name="40% - Accent1 3 5" xfId="3338" xr:uid="{249672F0-1C2B-4359-AFFE-EF3A5E4117D0}"/>
    <cellStyle name="40% - Accent1 3 5 2" xfId="55362" xr:uid="{C25A8316-5989-448D-982C-4C429C8B44D4}"/>
    <cellStyle name="40% - Accent1 3 6" xfId="54248" xr:uid="{D3A50369-4CBC-435C-8518-95D673ED54D5}"/>
    <cellStyle name="40% - Accent1 3 7" xfId="48076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6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79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1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0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2" xr:uid="{986F9A25-6417-4FFE-BAA4-70505D0ACABA}"/>
    <cellStyle name="40% - Accent1 7" xfId="306" xr:uid="{E61DA30D-5023-4748-8B8B-64873E4455A0}"/>
    <cellStyle name="40% - Accent1 7 10" xfId="48083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4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5" xr:uid="{D5932234-9B74-4136-9F62-17CB5969C9E4}"/>
    <cellStyle name="40% - Accent2" xfId="47736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6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7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8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89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0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1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2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7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0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1" xr:uid="{A4553361-3DCF-4500-938B-A2B20ECD05F3}"/>
    <cellStyle name="40% - Accent2 2 2 7" xfId="48093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4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8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6" xr:uid="{006150AA-67ED-4D13-BB5A-7CCB4D0C6459}"/>
    <cellStyle name="40% - Accent2 3 3" xfId="3553" xr:uid="{8EF601A9-B386-49C6-ABFA-505F56C3B99E}"/>
    <cellStyle name="40% - Accent2 3 3 2" xfId="54803" xr:uid="{5F24FD9A-F057-44AC-9EB9-18E9434CC0EE}"/>
    <cellStyle name="40% - Accent2 3 3 3" xfId="48097" xr:uid="{13169FB0-16AC-42AC-9E01-41B8D6CF64C2}"/>
    <cellStyle name="40% - Accent2 3 4" xfId="3554" xr:uid="{44722130-25A4-477B-B33B-E66730102266}"/>
    <cellStyle name="40% - Accent2 3 4 2" xfId="55073" xr:uid="{53BE25E7-1351-499D-9842-88C48DD7236C}"/>
    <cellStyle name="40% - Accent2 3 5" xfId="3551" xr:uid="{C942A034-EAF4-41A6-BD15-2C864EF8859A}"/>
    <cellStyle name="40% - Accent2 3 5 2" xfId="55365" xr:uid="{85A88340-7936-4995-AD59-518FCC3FE700}"/>
    <cellStyle name="40% - Accent2 3 6" xfId="54251" xr:uid="{09B3E218-51B4-46E3-B2D5-23544FF534C8}"/>
    <cellStyle name="40% - Accent2 3 7" xfId="48095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7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8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0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099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1" xr:uid="{AD112CAF-A393-4DCC-8206-5A6942C02D35}"/>
    <cellStyle name="40% - Accent2 7" xfId="342" xr:uid="{E907DE9D-BCD6-4BCE-889B-CF7CB673F308}"/>
    <cellStyle name="40% - Accent2 7 10" xfId="48102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3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4" xr:uid="{86FF0D69-C2D7-4302-A534-6AF1C2E9EC3D}"/>
    <cellStyle name="40% - Accent3" xfId="47740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6" xr:uid="{F7539854-5A2C-4632-B8AE-FE9A703A57F7}"/>
    <cellStyle name="40% - Accent3 10 3" xfId="48105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8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7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0" xr:uid="{0A47544C-FF16-444C-8156-8358BEE31B04}"/>
    <cellStyle name="40% - Accent3 12 3" xfId="48109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2" xr:uid="{9A00B6B3-E685-4D32-A1B6-B3C890E3FB7B}"/>
    <cellStyle name="40% - Accent3 13 3" xfId="48111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4" xr:uid="{016C4C7B-F336-4825-BF07-B70D0CD429EC}"/>
    <cellStyle name="40% - Accent3 14 3" xfId="48113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5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6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7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8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19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0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0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2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3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4" xr:uid="{18AB796D-8FFF-4DCC-82C8-01FE6AAC01E7}"/>
    <cellStyle name="40% - Accent3 2 2 7" xfId="48121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3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4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8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6" xr:uid="{EC33CFC8-5A82-4994-AE11-FA87ACEE4A5C}"/>
    <cellStyle name="40% - Accent3 3 3" xfId="3766" xr:uid="{558CEAD8-056A-4154-B053-8EEF98264E2A}"/>
    <cellStyle name="40% - Accent3 3 3 2" xfId="54806" xr:uid="{1C674A22-258A-477E-8BEC-5AFFF3F512FF}"/>
    <cellStyle name="40% - Accent3 3 3 3" xfId="48127" xr:uid="{FC1710D5-8DF5-49E3-AA53-E7B24CD30F45}"/>
    <cellStyle name="40% - Accent3 3 4" xfId="3767" xr:uid="{47DA6CB6-1E2F-4E30-B55D-889EE5BDE46B}"/>
    <cellStyle name="40% - Accent3 3 4 2" xfId="55076" xr:uid="{8643855F-C06A-4A0E-806C-FE47B1D001AE}"/>
    <cellStyle name="40% - Accent3 3 5" xfId="3764" xr:uid="{ABE10B96-9C7C-4A3A-A502-3AB843603945}"/>
    <cellStyle name="40% - Accent3 3 5 2" xfId="55368" xr:uid="{46B05525-00AA-4990-BC24-DE9E3C08C187}"/>
    <cellStyle name="40% - Accent3 3 6" xfId="54254" xr:uid="{443D009F-2A1A-48B8-B3C6-29D2974216D9}"/>
    <cellStyle name="40% - Accent3 3 7" xfId="48125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8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8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29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1" xr:uid="{3B2E7C22-6652-4663-B585-3500A273569C}"/>
    <cellStyle name="40% - Accent3 5 3" xfId="28896" xr:uid="{7E0D977B-9077-4051-9399-CD83F8A510C0}"/>
    <cellStyle name="40% - Accent3 5 3 2" xfId="48132" xr:uid="{5E4A4644-9BC8-45D6-917A-F45C777ED3C5}"/>
    <cellStyle name="40% - Accent3 5 4" xfId="3859" xr:uid="{4D317AF8-93CE-4671-991D-63378FCC8EEF}"/>
    <cellStyle name="40% - Accent3 5 5" xfId="48130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4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3" xr:uid="{83A944BD-930A-4026-A8B1-5AB49A7ED6F2}"/>
    <cellStyle name="40% - Accent3 7" xfId="378" xr:uid="{6E55C03E-B2D6-4824-8E24-40C2127E9F72}"/>
    <cellStyle name="40% - Accent3 7 10" xfId="48135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6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8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7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0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39" xr:uid="{A3841EA2-EDBC-4765-B49C-EB70EF1FB7C1}"/>
    <cellStyle name="40% - Accent4" xfId="47744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1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2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3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4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5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6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7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3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49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6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7" xr:uid="{604AAF1D-DA75-41AF-86E5-AB1F39A57E4A}"/>
    <cellStyle name="40% - Accent4 2 2 7" xfId="48148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0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39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2" xr:uid="{0F57C2B2-1397-42A0-81F9-7E6AEE447FC1}"/>
    <cellStyle name="40% - Accent4 3 3" xfId="3979" xr:uid="{E29438EB-E763-462F-93D8-86A725FE940C}"/>
    <cellStyle name="40% - Accent4 3 3 2" xfId="54809" xr:uid="{CFC815D6-C289-4184-9A92-FA9090C2B188}"/>
    <cellStyle name="40% - Accent4 3 3 3" xfId="48153" xr:uid="{D68082CF-62EE-44BF-AC86-525A8219DBC9}"/>
    <cellStyle name="40% - Accent4 3 4" xfId="3980" xr:uid="{3754ABB2-EBD0-4A0E-B7AA-E667E567A631}"/>
    <cellStyle name="40% - Accent4 3 4 2" xfId="55079" xr:uid="{519533E7-D5C8-4C38-8328-D6154FC883B0}"/>
    <cellStyle name="40% - Accent4 3 5" xfId="3977" xr:uid="{A05A3429-19AE-4263-8187-E427BC03ACCB}"/>
    <cellStyle name="40% - Accent4 3 5 2" xfId="55371" xr:uid="{D86611E1-0E52-486D-996E-AC18AD41454C}"/>
    <cellStyle name="40% - Accent4 3 6" xfId="54257" xr:uid="{CDAFD877-4C2C-4015-A043-465800CACE36}"/>
    <cellStyle name="40% - Accent4 3 7" xfId="48151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59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4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6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5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7" xr:uid="{6DB2B461-AB03-42F5-BEAD-F85E60268558}"/>
    <cellStyle name="40% - Accent4 7" xfId="414" xr:uid="{8354D91E-CD7E-428E-B744-BD62F8BC855C}"/>
    <cellStyle name="40% - Accent4 7 10" xfId="48158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59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0" xr:uid="{F8AC9B79-1351-4282-8C48-00500FC32AA2}"/>
    <cellStyle name="40% - Accent5" xfId="47748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1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2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3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4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5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6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7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6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49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0" xr:uid="{EFC76A1E-BE44-4676-9F9F-E485B1662162}"/>
    <cellStyle name="40% - Accent5 2 2 7" xfId="48168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69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0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1" xr:uid="{9FC78D2D-DB53-40B4-AA6D-D7521AFC23A1}"/>
    <cellStyle name="40% - Accent5 3 3" xfId="4192" xr:uid="{45316C90-9C32-430E-B136-6F12C724F3F6}"/>
    <cellStyle name="40% - Accent5 3 3 2" xfId="54812" xr:uid="{04464736-B5C7-4171-813E-808D6AC9E2E1}"/>
    <cellStyle name="40% - Accent5 3 3 3" xfId="48172" xr:uid="{0268DECB-533C-44AE-8D9C-29FF9E727B24}"/>
    <cellStyle name="40% - Accent5 3 4" xfId="4193" xr:uid="{2229395F-7F14-4407-86A3-16668DBB7586}"/>
    <cellStyle name="40% - Accent5 3 4 2" xfId="55082" xr:uid="{3789E17E-0578-446B-A530-A81E3062A104}"/>
    <cellStyle name="40% - Accent5 3 5" xfId="4190" xr:uid="{31C8B1D6-E3A0-40DF-8227-3DC22FDB0CD1}"/>
    <cellStyle name="40% - Accent5 3 5 2" xfId="55374" xr:uid="{C7D7DBF7-F2C0-42EF-A3EF-A3EF15877A37}"/>
    <cellStyle name="40% - Accent5 3 6" xfId="54260" xr:uid="{927E68FF-7DA4-4D93-BAA5-91350ED88237}"/>
    <cellStyle name="40% - Accent5 3 7" xfId="48170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0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3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5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4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6" xr:uid="{2CEDD06D-3B4E-469D-A4C8-F68904370205}"/>
    <cellStyle name="40% - Accent5 7" xfId="450" xr:uid="{300A38B6-E82B-4500-91EB-ECBF71291121}"/>
    <cellStyle name="40% - Accent5 7 10" xfId="48177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8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79" xr:uid="{42721BE2-78BC-4775-A564-95ED84FA2847}"/>
    <cellStyle name="40% - Accent6" xfId="47752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0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1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2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3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4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5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6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599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8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2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3" xr:uid="{26E46846-5520-48BE-8BE0-DED7BF5F797B}"/>
    <cellStyle name="40% - Accent6 2 2 7" xfId="48187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89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1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1" xr:uid="{11A69520-636F-498A-ADA5-06EF9DA94938}"/>
    <cellStyle name="40% - Accent6 3 3" xfId="4405" xr:uid="{DDC8B774-EB6B-4D8B-8477-2F469CEFBD72}"/>
    <cellStyle name="40% - Accent6 3 3 2" xfId="54815" xr:uid="{6A760B8A-8A83-4223-A4A2-8EC0A2D3AD0D}"/>
    <cellStyle name="40% - Accent6 3 3 3" xfId="48192" xr:uid="{2488BA41-FBA7-4E44-A780-7B3D3A54A5CE}"/>
    <cellStyle name="40% - Accent6 3 4" xfId="4406" xr:uid="{6FF6817E-0291-4B81-AAAF-F81A04C13ED1}"/>
    <cellStyle name="40% - Accent6 3 4 2" xfId="55085" xr:uid="{10E3F728-63D6-4490-9193-38B1559C42F2}"/>
    <cellStyle name="40% - Accent6 3 5" xfId="4403" xr:uid="{A21C630A-4BB6-4258-97B1-5B160E129A77}"/>
    <cellStyle name="40% - Accent6 3 5 2" xfId="55377" xr:uid="{D8AD7D47-F403-483E-97D3-FD7B3568C5D1}"/>
    <cellStyle name="40% - Accent6 3 6" xfId="54263" xr:uid="{BE1267CF-B00F-4F76-87B1-3716E79BF69A}"/>
    <cellStyle name="40% - Accent6 3 7" xfId="48190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1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3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5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4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6" xr:uid="{84A59CF4-6581-434F-86A9-54F742D9914E}"/>
    <cellStyle name="40% - Accent6 7" xfId="486" xr:uid="{98C8F84D-9F03-4599-9BE6-4F887678ED49}"/>
    <cellStyle name="40% - Accent6 7 10" xfId="48197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8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199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0" xr:uid="{699B59A2-7806-47CA-A023-ED6EA68D8ADB}"/>
    <cellStyle name="40% - ส่วนที่ถูกเน้น1 2" xfId="48201" xr:uid="{775C2382-BC4A-49F9-95E5-B6BD6140713B}"/>
    <cellStyle name="40% - ส่วนที่ถูกเน้น1 3" xfId="48202" xr:uid="{F1558144-16A7-484A-9F9B-762A457DEC8B}"/>
    <cellStyle name="40% - ส่วนที่ถูกเน้น1 4" xfId="51229" xr:uid="{B37EC8BD-5CD0-4411-814F-84DD5F303650}"/>
    <cellStyle name="40% - ส่วนที่ถูกเน้น2" xfId="48203" xr:uid="{1BDC1015-5332-4674-B047-F77206A45050}"/>
    <cellStyle name="40% - ส่วนที่ถูกเน้น2 2" xfId="48204" xr:uid="{D5F1FEF8-42F4-415D-8350-9667511346ED}"/>
    <cellStyle name="40% - ส่วนที่ถูกเน้น2 3" xfId="48205" xr:uid="{7D531BAA-D747-46BE-BBEE-37A1FCFC0CAB}"/>
    <cellStyle name="40% - ส่วนที่ถูกเน้น2 4" xfId="51230" xr:uid="{19B33EF8-1DFD-49F7-B4D4-3F6170582FA8}"/>
    <cellStyle name="40% - ส่วนที่ถูกเน้น3" xfId="48206" xr:uid="{8AD1CA5E-DB19-4E8A-834A-63889AD851C3}"/>
    <cellStyle name="40% - ส่วนที่ถูกเน้น3 2" xfId="48207" xr:uid="{00DAB5E2-E745-4DD5-B1B1-169FB81BCEA2}"/>
    <cellStyle name="40% - ส่วนที่ถูกเน้น3 3" xfId="48208" xr:uid="{192DF00E-2C7E-4D54-B0D5-B78F9DFFA9D1}"/>
    <cellStyle name="40% - ส่วนที่ถูกเน้น3 4" xfId="51231" xr:uid="{CEBD69D5-E790-44B2-9B67-20974687B637}"/>
    <cellStyle name="40% - ส่วนที่ถูกเน้น4" xfId="48209" xr:uid="{0F9F96A8-87D6-48C8-9BE7-220C8F375622}"/>
    <cellStyle name="40% - ส่วนที่ถูกเน้น4 2" xfId="48210" xr:uid="{13EF77B6-9E32-486B-B133-5A89D44F06B3}"/>
    <cellStyle name="40% - ส่วนที่ถูกเน้น4 3" xfId="48211" xr:uid="{2B5273B2-6341-4A38-86C8-F4D0A46E7160}"/>
    <cellStyle name="40% - ส่วนที่ถูกเน้น4 4" xfId="51232" xr:uid="{871E7335-CAC4-405F-955E-4F726ABB7AB7}"/>
    <cellStyle name="40% - ส่วนที่ถูกเน้น5" xfId="48212" xr:uid="{78ED779C-6E97-45C8-80DB-C0C8937E93EB}"/>
    <cellStyle name="40% - ส่วนที่ถูกเน้น5 2" xfId="48213" xr:uid="{05CD0AA7-34B1-46BC-B22F-FD50C1A62AC4}"/>
    <cellStyle name="40% - ส่วนที่ถูกเน้น5 3" xfId="48214" xr:uid="{0DCF8B57-57DC-4E60-B082-90BDA5AED2EE}"/>
    <cellStyle name="40% - ส่วนที่ถูกเน้น5 4" xfId="51233" xr:uid="{CD780474-B48F-48D8-90C9-FF12BEE6F5F7}"/>
    <cellStyle name="40% - ส่วนที่ถูกเน้น6" xfId="48215" xr:uid="{863EF7E2-1F66-4555-9D0C-167757738A2A}"/>
    <cellStyle name="40% - ส่วนที่ถูกเน้น6 2" xfId="48216" xr:uid="{CB78AD7E-BAC8-4C5E-BAD0-199CC77B2E33}"/>
    <cellStyle name="40% - ส่วนที่ถูกเน้น6 3" xfId="48217" xr:uid="{4BD820FF-2853-4934-B19B-6BDF6A5BCF00}"/>
    <cellStyle name="40% - ส่วนที่ถูกเน้น6 4" xfId="51234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3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8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19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0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1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2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3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5" xr:uid="{CBAEC86F-6BB5-41DD-A270-73415F504AE6}"/>
    <cellStyle name="60% - Accent1 2 2 3" xfId="4553" xr:uid="{511256BB-FD18-4362-91CB-7B7610DB10D6}"/>
    <cellStyle name="60% - Accent1 2 2 3 2" xfId="54865" xr:uid="{6CF2F1B8-FC0D-4A2D-A0D4-6D9CF10AF670}"/>
    <cellStyle name="60% - Accent1 2 2 4" xfId="55138" xr:uid="{E4BDF1DD-24ED-47CB-808A-A4FDEC532B9A}"/>
    <cellStyle name="60% - Accent1 2 2 5" xfId="55428" xr:uid="{FB0FC3B9-9352-4745-9902-9607AFABFEED}"/>
    <cellStyle name="60% - Accent1 2 2 6" xfId="54319" xr:uid="{CFD9B06A-057C-4CF5-BA03-631C25E1C745}"/>
    <cellStyle name="60% - Accent1 2 2 7" xfId="48225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1" xr:uid="{900D835D-CCB5-4278-925B-6AFA4C032A84}"/>
    <cellStyle name="60% - Accent1 2 3 3" xfId="48226" xr:uid="{926AED2E-BD45-4BDE-AB5C-CAB935E5D33E}"/>
    <cellStyle name="60% - Accent1 2 4" xfId="4557" xr:uid="{75FBE66A-6697-41D9-A560-2E4FB146EDB0}"/>
    <cellStyle name="60% - Accent1 2 4 2" xfId="54738" xr:uid="{CCC13323-5685-41A0-8763-8ED66926C9E6}"/>
    <cellStyle name="60% - Accent1 2 4 3" xfId="48227" xr:uid="{9C991845-76D0-44EB-9CCA-858988C15333}"/>
    <cellStyle name="60% - Accent1 2 5" xfId="4558" xr:uid="{B436EDD7-B99D-4EA9-8C69-0FA106013A2B}"/>
    <cellStyle name="60% - Accent1 2 5 2" xfId="55008" xr:uid="{62B7DA9D-C105-44C7-AAEC-959CA79E9F4E}"/>
    <cellStyle name="60% - Accent1 2 6" xfId="4552" xr:uid="{A7C8DAB4-8429-4E45-815F-D1A8EA767720}"/>
    <cellStyle name="60% - Accent1 2 6 2" xfId="55298" xr:uid="{18A8E473-E12F-4DA9-B081-0B62D6E81748}"/>
    <cellStyle name="60% - Accent1 2 7" xfId="48224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1" xr:uid="{D9F3FF19-897D-4325-AC5B-DA8BBC5E943E}"/>
    <cellStyle name="60% - Accent1 3 2 3" xfId="48229" xr:uid="{E8E74B12-65E1-4D20-BE12-71FE7DD6C8E9}"/>
    <cellStyle name="60% - Accent1 3 3" xfId="4561" xr:uid="{81DC48B4-DC1E-40CF-928A-1D6C9882AE2C}"/>
    <cellStyle name="60% - Accent1 3 3 2" xfId="54801" xr:uid="{38BA1B33-8CA4-4B87-9531-B654607E1FFC}"/>
    <cellStyle name="60% - Accent1 3 4" xfId="4562" xr:uid="{F125FE6A-1B6A-4F9E-812E-C438C35B15B1}"/>
    <cellStyle name="60% - Accent1 3 4 2" xfId="55071" xr:uid="{E4BFABA2-8BD3-4D9D-A8D8-15D30912714D}"/>
    <cellStyle name="60% - Accent1 3 5" xfId="4559" xr:uid="{2AEF6662-3C2D-4C0D-9550-E2674C1EFE01}"/>
    <cellStyle name="60% - Accent1 3 5 2" xfId="55363" xr:uid="{7F07453C-D0B3-4238-A28F-A42903D3301B}"/>
    <cellStyle name="60% - Accent1 3 6" xfId="54249" xr:uid="{8C7AD932-D37E-4304-8F9A-E82DE4E901F1}"/>
    <cellStyle name="60% - Accent1 3 7" xfId="48228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1" xr:uid="{869162BE-9EDD-4FF1-BA6B-C5A2E98B4BC3}"/>
    <cellStyle name="60% - Accent1 4 3" xfId="4563" xr:uid="{34F62CA7-D7D4-45D9-90BF-30CD82699E42}"/>
    <cellStyle name="60% - Accent1 4 3 2" xfId="54420" xr:uid="{F8E8FDAB-82B7-4920-AE57-E70803D662F5}"/>
    <cellStyle name="60% - Accent1 4 4" xfId="48230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3" xr:uid="{56B8D6D7-32F9-4D55-9584-27A10DA45997}"/>
    <cellStyle name="60% - Accent1 5 3" xfId="4566" xr:uid="{52E0C158-0F6E-4DB3-8BA7-19CFB77D618B}"/>
    <cellStyle name="60% - Accent1 5 3 2" xfId="54685" xr:uid="{5F254A8C-D9AD-4A9B-BC06-66085CDBE2B1}"/>
    <cellStyle name="60% - Accent1 5 4" xfId="48232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3" xr:uid="{C407AD78-ECCF-42D4-9703-2E7345984A15}"/>
    <cellStyle name="60% - Accent1 6 3" xfId="48234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1" xr:uid="{311B54EE-AAB3-4EEA-8BDD-E1958154E547}"/>
    <cellStyle name="60% - Accent1 7 3" xfId="48235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6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7" xr:uid="{58AC981F-251B-4E3B-BC9A-CD5A18046BA3}"/>
    <cellStyle name="60% - Accent2" xfId="47737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8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39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0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1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2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3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8" xr:uid="{0A1D30CA-33ED-46C5-A511-E72A00A2B937}"/>
    <cellStyle name="60% - Accent2 2 2 3" xfId="4574" xr:uid="{D11C2432-BD78-43BF-BDFA-79C49C12DF4E}"/>
    <cellStyle name="60% - Accent2 2 2 3 2" xfId="54866" xr:uid="{7B8E343D-E74C-4FF0-8807-1E648DA1609E}"/>
    <cellStyle name="60% - Accent2 2 2 4" xfId="55141" xr:uid="{93AA91A3-3460-475F-AB8A-DD4BD3E337C7}"/>
    <cellStyle name="60% - Accent2 2 2 5" xfId="55429" xr:uid="{DE553FAB-5ED7-4799-A699-4BB32E5C9BB4}"/>
    <cellStyle name="60% - Accent2 2 2 6" xfId="54322" xr:uid="{94047CE4-C282-420D-AE05-0DC9281565E7}"/>
    <cellStyle name="60% - Accent2 2 2 7" xfId="48245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2" xr:uid="{2545862F-4401-4BAF-BA16-AE93A3FDA999}"/>
    <cellStyle name="60% - Accent2 2 3 3" xfId="48246" xr:uid="{3E786ACB-7309-4A6F-9AF3-2575BD899891}"/>
    <cellStyle name="60% - Accent2 2 4" xfId="4578" xr:uid="{F44EFB3A-CCA1-4D72-B7EB-FC89C17D5C78}"/>
    <cellStyle name="60% - Accent2 2 4 2" xfId="54739" xr:uid="{60F51ABA-611C-42BA-9555-5BFD02DB96EC}"/>
    <cellStyle name="60% - Accent2 2 5" xfId="4579" xr:uid="{90B0F38D-D999-4A7B-9E7E-FD989FAF5440}"/>
    <cellStyle name="60% - Accent2 2 5 2" xfId="55009" xr:uid="{291E89A7-6D21-44DE-8D4A-D9743E9200CE}"/>
    <cellStyle name="60% - Accent2 2 6" xfId="4573" xr:uid="{3C5F5976-CA48-4327-B593-4C0A4782BE0B}"/>
    <cellStyle name="60% - Accent2 2 6 2" xfId="55299" xr:uid="{5A9DDE30-FB18-4439-AC0E-FD795F89CA7D}"/>
    <cellStyle name="60% - Accent2 2 7" xfId="48244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2" xr:uid="{05984D43-55B8-46EE-AE7E-83D0BC3E32CF}"/>
    <cellStyle name="60% - Accent2 3 2 3" xfId="48248" xr:uid="{B5BBECA4-85BF-4E1D-B3D0-EDA30B3072E6}"/>
    <cellStyle name="60% - Accent2 3 3" xfId="4582" xr:uid="{0056359F-4D98-45D7-B818-7AD48A0C406B}"/>
    <cellStyle name="60% - Accent2 3 3 2" xfId="54804" xr:uid="{8A86A532-CBD9-4465-99E9-1710E11ACEC9}"/>
    <cellStyle name="60% - Accent2 3 4" xfId="4583" xr:uid="{B358F04B-7CEB-4455-A069-6CEBC92BEB20}"/>
    <cellStyle name="60% - Accent2 3 4 2" xfId="55074" xr:uid="{74ECF1E0-3E1A-472F-AC3E-A897D47E01AD}"/>
    <cellStyle name="60% - Accent2 3 5" xfId="4580" xr:uid="{2681E450-EE5C-4AE2-AA7B-1510545D4289}"/>
    <cellStyle name="60% - Accent2 3 5 2" xfId="55366" xr:uid="{72CFA504-E02F-48A5-B859-1FCDFE1DDD83}"/>
    <cellStyle name="60% - Accent2 3 6" xfId="54252" xr:uid="{F481A3B1-2133-4CCC-A9CA-C3A211E9770C}"/>
    <cellStyle name="60% - Accent2 3 7" xfId="48247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49" xr:uid="{BF18A888-FF64-40F6-AE69-94B05651D4C8}"/>
    <cellStyle name="60% - Accent2 4 3" xfId="4584" xr:uid="{0F34DD3A-26E5-4E33-B94A-40D18EF98E87}"/>
    <cellStyle name="60% - Accent2 4 3 2" xfId="54421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1" xr:uid="{6C641EAD-DB54-4B66-90FC-62A3D5F8F327}"/>
    <cellStyle name="60% - Accent2 5 3" xfId="4587" xr:uid="{53847EEF-1FB2-4770-9B1A-88058D33542F}"/>
    <cellStyle name="60% - Accent2 5 3 2" xfId="54686" xr:uid="{008FDD7B-8648-492A-8388-6D9BE874EC3B}"/>
    <cellStyle name="60% - Accent2 5 4" xfId="48250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4" xr:uid="{04B98D97-373C-46B8-B743-3F723D15C2A7}"/>
    <cellStyle name="60% - Accent2 6 3" xfId="48252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2" xr:uid="{4D5F1E47-1E93-4ED5-9C3D-F97AB1CA6CD5}"/>
    <cellStyle name="60% - Accent2 7 3" xfId="48253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4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5" xr:uid="{B79AA6F8-EEA2-4653-9E5B-90D5E153F5A6}"/>
    <cellStyle name="60% - Accent3" xfId="47741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7" xr:uid="{5E06A1C1-0DC4-47C0-98CE-43D60BA31411}"/>
    <cellStyle name="60% - Accent3 10 3" xfId="48256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59" xr:uid="{FF73A91E-5540-4185-A80A-1FEF22740BF6}"/>
    <cellStyle name="60% - Accent3 11 3" xfId="48258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1" xr:uid="{CFBE2D54-8C47-4736-AB1A-2B5761EB483A}"/>
    <cellStyle name="60% - Accent3 12 3" xfId="48260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3" xr:uid="{8246B21A-709E-48F4-8E2C-FA0419964EB3}"/>
    <cellStyle name="60% - Accent3 13 3" xfId="48262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5" xr:uid="{87F37A82-23C6-40B9-9025-FC3C79C325C2}"/>
    <cellStyle name="60% - Accent3 14 3" xfId="48264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6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7" xr:uid="{F71F853C-F5CA-4BD9-AC7E-62E7CB38600B}"/>
    <cellStyle name="60% - Accent3 17" xfId="569" xr:uid="{01A6E671-44EF-4180-B746-EE2862773A49}"/>
    <cellStyle name="60% - Accent3 17 2" xfId="48268" xr:uid="{73937D5D-E953-4080-8CED-3294A4428123}"/>
    <cellStyle name="60% - Accent3 18" xfId="570" xr:uid="{973F317D-776F-4BA9-9FBA-E769428020E4}"/>
    <cellStyle name="60% - Accent3 18 2" xfId="48269" xr:uid="{1C3C358B-3255-442A-85EE-8EC6976940A2}"/>
    <cellStyle name="60% - Accent3 19" xfId="571" xr:uid="{0A5E44DA-FC6C-454A-A1EF-5E2ABC5802F5}"/>
    <cellStyle name="60% - Accent3 19 2" xfId="48270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1" xr:uid="{C9B27837-79AC-4E4C-BC71-BCD065B0CE35}"/>
    <cellStyle name="60% - Accent3 2 2 3" xfId="4595" xr:uid="{196D6CF8-6841-4E9B-951C-A283BBA0B5CD}"/>
    <cellStyle name="60% - Accent3 2 2 3 2" xfId="54867" xr:uid="{18BD551D-2C31-4570-8DEF-81BA3D60903F}"/>
    <cellStyle name="60% - Accent3 2 2 4" xfId="55144" xr:uid="{93CB66B7-8E46-4A0B-B2F0-94EA5AFE3B25}"/>
    <cellStyle name="60% - Accent3 2 2 5" xfId="55430" xr:uid="{753C988F-E24D-4809-8D70-7E888CAFD52C}"/>
    <cellStyle name="60% - Accent3 2 2 6" xfId="54325" xr:uid="{4C3EB2AA-0505-41F3-B036-E217F06D96DA}"/>
    <cellStyle name="60% - Accent3 2 2 7" xfId="48272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3" xr:uid="{282CA69F-7207-4FC9-8610-0D4529E32DB2}"/>
    <cellStyle name="60% - Accent3 2 3 3" xfId="48273" xr:uid="{974921AA-3BBE-4E57-85C3-D76F818F2623}"/>
    <cellStyle name="60% - Accent3 2 4" xfId="4599" xr:uid="{F5DB2A4C-B150-46AA-B459-4D7F94BB10C6}"/>
    <cellStyle name="60% - Accent3 2 4 2" xfId="54740" xr:uid="{B4FEDB92-9D13-4C01-AAE2-248F4B215324}"/>
    <cellStyle name="60% - Accent3 2 4 3" xfId="48274" xr:uid="{7922AB3D-8391-420C-A906-68261244B811}"/>
    <cellStyle name="60% - Accent3 2 5" xfId="4600" xr:uid="{DDAF3518-60FE-4421-82EA-00BC7BC84C86}"/>
    <cellStyle name="60% - Accent3 2 5 2" xfId="55010" xr:uid="{DA75B240-63FC-4FD7-86A8-646BDFDEB804}"/>
    <cellStyle name="60% - Accent3 2 5 3" xfId="48275" xr:uid="{30C0E5E2-C480-4844-9770-31233A822507}"/>
    <cellStyle name="60% - Accent3 2 6" xfId="4594" xr:uid="{9FC48CE7-44B1-4D7A-B9E4-D1307257D11A}"/>
    <cellStyle name="60% - Accent3 2 6 2" xfId="55300" xr:uid="{D23999A5-7977-4053-9F82-5F39AFB0A391}"/>
    <cellStyle name="60% - Accent3 2 7" xfId="48271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3" xr:uid="{646F1130-9124-47C8-8004-8FDB057A3646}"/>
    <cellStyle name="60% - Accent3 3 2 3" xfId="48277" xr:uid="{84D8F1EF-8F2E-4433-9143-D8854E54B240}"/>
    <cellStyle name="60% - Accent3 3 3" xfId="4603" xr:uid="{8F50DC4D-66F9-4C1C-B6BB-EDB9AA4F93D6}"/>
    <cellStyle name="60% - Accent3 3 3 2" xfId="54807" xr:uid="{3E7829B7-0718-4C2B-A359-C818C6C575BA}"/>
    <cellStyle name="60% - Accent3 3 4" xfId="4604" xr:uid="{71D6ACA7-7900-4E0F-B1A2-F298989234E1}"/>
    <cellStyle name="60% - Accent3 3 4 2" xfId="55077" xr:uid="{11847605-A620-4A7E-98F6-CD22AFFA45BE}"/>
    <cellStyle name="60% - Accent3 3 5" xfId="4601" xr:uid="{2A2D9437-DDCD-4C7D-8F62-3B92F10304D1}"/>
    <cellStyle name="60% - Accent3 3 5 2" xfId="55369" xr:uid="{C007F816-A15B-402E-B989-969AB1CD6313}"/>
    <cellStyle name="60% - Accent3 3 6" xfId="54255" xr:uid="{55403AE9-9B9B-4E47-86B6-6D517AB85665}"/>
    <cellStyle name="60% - Accent3 3 7" xfId="48276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8" xr:uid="{7F31B70B-4E60-4512-9764-1BBDE1708A5A}"/>
    <cellStyle name="60% - Accent3 4 3" xfId="4605" xr:uid="{E7F4F681-4483-4EE7-A890-ADFDD05F8ECC}"/>
    <cellStyle name="60% - Accent3 4 3 2" xfId="48279" xr:uid="{0CAFE43E-280C-489A-9A23-A1F956ECDE58}"/>
    <cellStyle name="60% - Accent3 4 4" xfId="54422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1" xr:uid="{7F500997-9292-4386-80A5-B57A4462F5A6}"/>
    <cellStyle name="60% - Accent3 5 3" xfId="4608" xr:uid="{2F98A171-9469-4CA5-A01E-5A4BD90034D0}"/>
    <cellStyle name="60% - Accent3 5 3 2" xfId="48282" xr:uid="{95CA913B-4991-4124-9461-478D0DE81C73}"/>
    <cellStyle name="60% - Accent3 5 4" xfId="54688" xr:uid="{544E3F0B-06E6-414F-BB49-873BD60834E2}"/>
    <cellStyle name="60% - Accent3 5 5" xfId="48280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4" xr:uid="{2D8A1E64-6649-44E0-8D11-A269503ED3AB}"/>
    <cellStyle name="60% - Accent3 6 3" xfId="54955" xr:uid="{3A9B7A78-A71D-453B-AC26-3361C9BFDCC8}"/>
    <cellStyle name="60% - Accent3 6 4" xfId="48283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6" xr:uid="{883DD01D-D60C-4909-80BF-D37C8D64B92C}"/>
    <cellStyle name="60% - Accent3 7 3" xfId="55243" xr:uid="{BE16C8A2-358C-4E78-B8AE-5852D7AD9D1A}"/>
    <cellStyle name="60% - Accent3 7 4" xfId="48285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8" xr:uid="{916804A7-AA9D-4321-A03B-FC662A0C8DC5}"/>
    <cellStyle name="60% - Accent3 8 3" xfId="4613" xr:uid="{3A23CABC-6518-44FB-8D61-2F11C5F1A4DD}"/>
    <cellStyle name="60% - Accent3 8 4" xfId="48287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0" xr:uid="{E13BA8A9-82E5-446E-A03A-F08B77A021B7}"/>
    <cellStyle name="60% - Accent3 9 3" xfId="48289" xr:uid="{208B3B2E-AB63-4F46-B4A6-2A10BE4AAB3E}"/>
    <cellStyle name="60% - Accent4" xfId="47745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2" xr:uid="{662DEC7B-50B1-4ADE-9410-9D5CA6364C2A}"/>
    <cellStyle name="60% - Accent4 10 3" xfId="48291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4" xr:uid="{688654E3-AF89-45A1-BEDA-F9D9A7F552FD}"/>
    <cellStyle name="60% - Accent4 11 3" xfId="48293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6" xr:uid="{5597B833-2659-4720-BFEF-61EA30647B44}"/>
    <cellStyle name="60% - Accent4 12 3" xfId="48295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8" xr:uid="{415C9087-A03D-4752-A39E-284FD43ABDC6}"/>
    <cellStyle name="60% - Accent4 13 3" xfId="48297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0" xr:uid="{5C3D8F46-E97D-4C4B-8491-41ECE629900A}"/>
    <cellStyle name="60% - Accent4 14 3" xfId="48299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1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2" xr:uid="{0FADE357-4CE4-4F17-B516-6B129C99E347}"/>
    <cellStyle name="60% - Accent4 17" xfId="605" xr:uid="{7DE539AB-8BF8-4707-BAA2-DBD449BEAD31}"/>
    <cellStyle name="60% - Accent4 17 2" xfId="48303" xr:uid="{1823D53E-0102-42F1-8BE5-3833A53C0793}"/>
    <cellStyle name="60% - Accent4 18" xfId="606" xr:uid="{4319D4B5-E44B-49CE-BD04-2ACDB2F6A116}"/>
    <cellStyle name="60% - Accent4 18 2" xfId="48304" xr:uid="{F67F4623-C44B-4E33-8C17-41F46705ADD9}"/>
    <cellStyle name="60% - Accent4 19" xfId="607" xr:uid="{3292AA55-AE18-4FCE-B9C9-0F9FFF049428}"/>
    <cellStyle name="60% - Accent4 19 2" xfId="48305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4" xr:uid="{A2CCB2ED-5970-4324-A1B5-96630E506E70}"/>
    <cellStyle name="60% - Accent4 2 2 3" xfId="4616" xr:uid="{F677DD1B-A2A4-49B8-BDB4-3487A35E20C4}"/>
    <cellStyle name="60% - Accent4 2 2 3 2" xfId="54868" xr:uid="{197332A0-8BF5-4002-9E47-FA6B1D6C9E2D}"/>
    <cellStyle name="60% - Accent4 2 2 4" xfId="55147" xr:uid="{99C79E48-9705-466F-85EA-75933BF9389C}"/>
    <cellStyle name="60% - Accent4 2 2 5" xfId="55431" xr:uid="{7BAED209-6DB2-4315-8CE6-C1A1D3D689E7}"/>
    <cellStyle name="60% - Accent4 2 2 6" xfId="54328" xr:uid="{600D29B8-E5A7-4107-88A6-A26E7C4060F6}"/>
    <cellStyle name="60% - Accent4 2 2 7" xfId="48307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4" xr:uid="{6D9E7892-F24D-46CD-AD15-3C6B592F14F9}"/>
    <cellStyle name="60% - Accent4 2 3 3" xfId="48308" xr:uid="{836FC02D-1D49-4FA7-8626-51EF57188284}"/>
    <cellStyle name="60% - Accent4 2 4" xfId="4620" xr:uid="{96A6EA28-5E10-411D-B2F1-D02F17680B37}"/>
    <cellStyle name="60% - Accent4 2 4 2" xfId="54741" xr:uid="{1368254F-E9AC-4523-BF2B-289E92C50B9D}"/>
    <cellStyle name="60% - Accent4 2 4 3" xfId="48309" xr:uid="{BE4418E9-736B-4AA4-9934-026C4DCD3D2C}"/>
    <cellStyle name="60% - Accent4 2 5" xfId="4621" xr:uid="{DBD6973B-0131-4BAA-96B3-B64AE72C9432}"/>
    <cellStyle name="60% - Accent4 2 5 2" xfId="55011" xr:uid="{1E9A6C74-58DF-497C-A66B-D9AA6CB04ECB}"/>
    <cellStyle name="60% - Accent4 2 5 3" xfId="48310" xr:uid="{F079EF1F-06DD-410A-8CE4-8C645FF56A18}"/>
    <cellStyle name="60% - Accent4 2 6" xfId="4615" xr:uid="{969076A2-7B14-45AC-A2F8-9003943B772A}"/>
    <cellStyle name="60% - Accent4 2 6 2" xfId="55301" xr:uid="{3748E328-29C8-4F82-9ED8-98FF232E0601}"/>
    <cellStyle name="60% - Accent4 2 7" xfId="48306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4" xr:uid="{5983F5DE-D1BD-40D2-9932-727F1CF86628}"/>
    <cellStyle name="60% - Accent4 3 2 3" xfId="48312" xr:uid="{7E3B1A84-E932-47C0-B939-A13FFC8092EF}"/>
    <cellStyle name="60% - Accent4 3 3" xfId="4624" xr:uid="{ED3FEBC7-E335-40A2-87CA-E67DA529C3F1}"/>
    <cellStyle name="60% - Accent4 3 3 2" xfId="54810" xr:uid="{B6306CD6-C864-4E6C-870D-B247119DBA76}"/>
    <cellStyle name="60% - Accent4 3 4" xfId="4625" xr:uid="{68E05EA2-FC20-4715-A358-BF0F7F47E6E8}"/>
    <cellStyle name="60% - Accent4 3 4 2" xfId="55080" xr:uid="{7F655169-8EE8-4AF4-BD65-E8DE68491B81}"/>
    <cellStyle name="60% - Accent4 3 5" xfId="4622" xr:uid="{81A5070E-1061-49AB-87D2-6CF96EA503B0}"/>
    <cellStyle name="60% - Accent4 3 5 2" xfId="55372" xr:uid="{78D523C7-D235-47AE-9407-584C0179070F}"/>
    <cellStyle name="60% - Accent4 3 6" xfId="54258" xr:uid="{DD5F36B8-FDCB-4505-BE95-2B468DBA1DF4}"/>
    <cellStyle name="60% - Accent4 3 7" xfId="48311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3" xr:uid="{88AAEBA2-DA90-40E1-BF5D-BB4525622FDB}"/>
    <cellStyle name="60% - Accent4 4 3" xfId="4626" xr:uid="{CAD34975-329C-41C0-A323-2F8F8574ADA1}"/>
    <cellStyle name="60% - Accent4 4 3 2" xfId="48314" xr:uid="{5322AD3F-87A7-4E70-BC62-652AB4A8E8B5}"/>
    <cellStyle name="60% - Accent4 4 4" xfId="54423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6" xr:uid="{FAEFE4EA-B8E9-40C0-91A7-1259005DCFDE}"/>
    <cellStyle name="60% - Accent4 5 3" xfId="4629" xr:uid="{8D3BACEE-5324-456D-9D6E-BAD7CFED4B20}"/>
    <cellStyle name="60% - Accent4 5 3 2" xfId="48317" xr:uid="{8E84331F-5F97-427C-AE3B-EEDE46854A5B}"/>
    <cellStyle name="60% - Accent4 5 4" xfId="54689" xr:uid="{78EF666B-9B2E-4CED-AC64-796069751E9C}"/>
    <cellStyle name="60% - Accent4 5 5" xfId="48315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19" xr:uid="{EF422C3A-5722-4F33-AE40-01F60DC96007}"/>
    <cellStyle name="60% - Accent4 6 3" xfId="54956" xr:uid="{AB3E5EAF-01EE-4EA1-9FFB-D51CCEEE8AF2}"/>
    <cellStyle name="60% - Accent4 6 4" xfId="48318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1" xr:uid="{10BB482E-E602-4D6B-A236-DCAB9E4C5668}"/>
    <cellStyle name="60% - Accent4 7 3" xfId="55244" xr:uid="{CF72A2E0-86D5-463E-BC19-BD0D74E8F8C7}"/>
    <cellStyle name="60% - Accent4 7 4" xfId="48320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3" xr:uid="{7D0D5479-7E6D-405A-BC5A-E569F7FE0188}"/>
    <cellStyle name="60% - Accent4 8 3" xfId="4634" xr:uid="{353F0932-9828-41C5-8C20-9012BB570CA4}"/>
    <cellStyle name="60% - Accent4 8 4" xfId="48322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5" xr:uid="{B6739061-7821-4748-8689-7222BB2ACC39}"/>
    <cellStyle name="60% - Accent4 9 3" xfId="48324" xr:uid="{386CD19F-90EC-410A-8391-1573D50D02FC}"/>
    <cellStyle name="60% - Accent5" xfId="47749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6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7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8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29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0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1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7" xr:uid="{EC089D93-BB05-42F7-8D16-074A0ECB37CC}"/>
    <cellStyle name="60% - Accent5 2 2 3" xfId="4637" xr:uid="{F212FAF4-F416-4939-9BA4-D208F3CAAE25}"/>
    <cellStyle name="60% - Accent5 2 2 3 2" xfId="54869" xr:uid="{809FE7E2-F91A-4E8D-8EF7-9395A0D88473}"/>
    <cellStyle name="60% - Accent5 2 2 4" xfId="55150" xr:uid="{A83D75C5-9C1E-463F-9AC5-3C76C413BDDF}"/>
    <cellStyle name="60% - Accent5 2 2 5" xfId="55432" xr:uid="{CE29F600-DD51-447D-9157-13DE125608F8}"/>
    <cellStyle name="60% - Accent5 2 2 6" xfId="54331" xr:uid="{ECD80962-B855-40DF-BD45-6CA4E06F34F3}"/>
    <cellStyle name="60% - Accent5 2 2 7" xfId="48333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5" xr:uid="{CB30B3B8-11FA-4EAB-BFED-0DA8A3E7F3B2}"/>
    <cellStyle name="60% - Accent5 2 3 3" xfId="48334" xr:uid="{4ABC2D91-D5C7-4F94-897A-D07D3A881F4F}"/>
    <cellStyle name="60% - Accent5 2 4" xfId="4641" xr:uid="{04D50F7C-AEE8-41A9-8745-17B4B782E1FC}"/>
    <cellStyle name="60% - Accent5 2 4 2" xfId="54742" xr:uid="{D050A5FB-9054-4B0E-B781-50EBD55147BA}"/>
    <cellStyle name="60% - Accent5 2 5" xfId="4642" xr:uid="{3BB0A3C1-E0A0-47A9-9227-4D1D44D83FAC}"/>
    <cellStyle name="60% - Accent5 2 5 2" xfId="55012" xr:uid="{830E9E1A-AC4C-48E8-952B-1A94930DC821}"/>
    <cellStyle name="60% - Accent5 2 6" xfId="4636" xr:uid="{AF139EB0-6412-4794-9DAC-CC5BD23F4C58}"/>
    <cellStyle name="60% - Accent5 2 6 2" xfId="55302" xr:uid="{CA09711F-A7AE-4305-95A1-8500250B48A8}"/>
    <cellStyle name="60% - Accent5 2 7" xfId="48332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5" xr:uid="{ECF8E4F1-04E9-4E2B-8CE7-D5FB14E6E30C}"/>
    <cellStyle name="60% - Accent5 3 2 3" xfId="48336" xr:uid="{1936D8F8-E7E2-4F53-BF5C-85B6F52A6B5B}"/>
    <cellStyle name="60% - Accent5 3 3" xfId="4645" xr:uid="{8DC0782E-388F-433E-A440-F5217EE7CEC1}"/>
    <cellStyle name="60% - Accent5 3 3 2" xfId="54813" xr:uid="{C1A931FE-A48A-4B33-A127-A0EDBCF88D09}"/>
    <cellStyle name="60% - Accent5 3 4" xfId="4646" xr:uid="{DBFE323C-3FFC-4D2C-BD8E-B5DF05B2DAC9}"/>
    <cellStyle name="60% - Accent5 3 4 2" xfId="55083" xr:uid="{6D8A208B-3CBC-4E1D-A85C-AC0120B5D93C}"/>
    <cellStyle name="60% - Accent5 3 5" xfId="4643" xr:uid="{B9F0DFFA-5106-46F5-AE98-A69F93382F4B}"/>
    <cellStyle name="60% - Accent5 3 5 2" xfId="55375" xr:uid="{CE80EC19-975E-45D4-868C-D3A20A296622}"/>
    <cellStyle name="60% - Accent5 3 6" xfId="54261" xr:uid="{8CD316F4-679D-497E-A164-5F60C20C99AE}"/>
    <cellStyle name="60% - Accent5 3 7" xfId="48335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7" xr:uid="{C7BA2B39-1ABC-4AC5-B073-DCD7773DF289}"/>
    <cellStyle name="60% - Accent5 4 3" xfId="4647" xr:uid="{6C99EEA2-4827-4028-A881-3B9B1BAFCEB9}"/>
    <cellStyle name="60% - Accent5 4 3 2" xfId="54424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39" xr:uid="{E30E0B1F-8E71-42AD-A1FD-3A2D944135A1}"/>
    <cellStyle name="60% - Accent5 5 3" xfId="4650" xr:uid="{A02268F1-88E4-4E68-AF42-A4E6F229CD71}"/>
    <cellStyle name="60% - Accent5 5 3 2" xfId="54690" xr:uid="{CCB40024-D448-41EE-A189-39351AB67CE2}"/>
    <cellStyle name="60% - Accent5 5 4" xfId="48338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7" xr:uid="{2A7C132F-9A75-40E1-9339-85F2F1650515}"/>
    <cellStyle name="60% - Accent5 6 3" xfId="48340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5" xr:uid="{64BB99B9-4D9E-4898-8843-27481D7DB2D8}"/>
    <cellStyle name="60% - Accent5 7 3" xfId="48341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2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3" xr:uid="{35E9DE9B-FFB5-404D-8273-AC43DC9F4417}"/>
    <cellStyle name="60% - Accent6" xfId="47753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5" xr:uid="{27E8EEA3-FA50-49E5-821A-8B6417FE4EBC}"/>
    <cellStyle name="60% - Accent6 10 3" xfId="48344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7" xr:uid="{273CCBA9-93E6-4A36-8500-1FBABC43AF22}"/>
    <cellStyle name="60% - Accent6 11 3" xfId="48346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49" xr:uid="{0C464BD3-9378-4F8A-BE46-789021F158F0}"/>
    <cellStyle name="60% - Accent6 12 3" xfId="48348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1" xr:uid="{90C06079-1A15-4538-BD63-E7A291F382C2}"/>
    <cellStyle name="60% - Accent6 13 3" xfId="48350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3" xr:uid="{CAB01A91-D00C-40C1-A1EB-72574CBF540C}"/>
    <cellStyle name="60% - Accent6 14 3" xfId="48352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4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5" xr:uid="{630389A6-769F-4671-9966-6B3F5B0D39A0}"/>
    <cellStyle name="60% - Accent6 17" xfId="677" xr:uid="{B80BEDE6-E5F5-44D7-BDFB-3EF8BB5D0841}"/>
    <cellStyle name="60% - Accent6 17 2" xfId="48356" xr:uid="{D63AEC7A-D106-4F1E-BF59-EA0D4E022525}"/>
    <cellStyle name="60% - Accent6 18" xfId="678" xr:uid="{B6BA284D-11A1-4A01-B8E6-8E75F8D1BB1E}"/>
    <cellStyle name="60% - Accent6 18 2" xfId="48357" xr:uid="{64F9E892-E592-4A67-AF2C-68BF9A426016}"/>
    <cellStyle name="60% - Accent6 19" xfId="679" xr:uid="{08E2B479-0D43-41F0-A414-FA45758DA934}"/>
    <cellStyle name="60% - Accent6 19 2" xfId="48358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0" xr:uid="{EEAC1559-3108-4437-8306-3FE6325014FD}"/>
    <cellStyle name="60% - Accent6 2 2 3" xfId="4658" xr:uid="{6D1C3F80-A918-4AC3-876B-A0082A11B915}"/>
    <cellStyle name="60% - Accent6 2 2 3 2" xfId="54870" xr:uid="{3EAE5C6D-20E6-4D5F-9FB8-D0D4C3AEA643}"/>
    <cellStyle name="60% - Accent6 2 2 4" xfId="55153" xr:uid="{A7683302-D6F8-4A8A-B78E-FB2F757BC5CA}"/>
    <cellStyle name="60% - Accent6 2 2 5" xfId="55433" xr:uid="{41B91BEA-B584-46AF-A063-892917BE4EE4}"/>
    <cellStyle name="60% - Accent6 2 2 6" xfId="54334" xr:uid="{FE1FCC87-8C15-476B-A91C-16F7C2683F49}"/>
    <cellStyle name="60% - Accent6 2 2 7" xfId="48360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6" xr:uid="{B28394BC-4590-41AE-A64F-3F1DC7F7255D}"/>
    <cellStyle name="60% - Accent6 2 3 3" xfId="48361" xr:uid="{6F33E711-4A5D-4703-BD6C-BBEA621AEE73}"/>
    <cellStyle name="60% - Accent6 2 4" xfId="4662" xr:uid="{AD962102-E7FF-4BD8-A796-2810CFE76908}"/>
    <cellStyle name="60% - Accent6 2 4 2" xfId="54743" xr:uid="{EB537BFD-EBFF-4BB2-B342-37E03E46B341}"/>
    <cellStyle name="60% - Accent6 2 4 3" xfId="48362" xr:uid="{D3CFC60D-9936-4259-9832-FAFD023199B5}"/>
    <cellStyle name="60% - Accent6 2 5" xfId="4663" xr:uid="{3B3CAC3C-7FC8-41D3-ACF5-B8C8DE972361}"/>
    <cellStyle name="60% - Accent6 2 5 2" xfId="55013" xr:uid="{03686354-4C27-4EAD-BC11-C4C9D6409D2E}"/>
    <cellStyle name="60% - Accent6 2 5 3" xfId="48363" xr:uid="{03A023EF-A8ED-40BC-B6B0-718BCF57BE6A}"/>
    <cellStyle name="60% - Accent6 2 6" xfId="4657" xr:uid="{EA8EE05D-63EB-4F87-AC5C-48E8FDE7B4DC}"/>
    <cellStyle name="60% - Accent6 2 6 2" xfId="55303" xr:uid="{7FD1FC1A-FFFF-4B89-8885-0F8680CC98A0}"/>
    <cellStyle name="60% - Accent6 2 7" xfId="48359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6" xr:uid="{D72DA9EE-7B5A-4C1A-B91A-EAC9763B31D9}"/>
    <cellStyle name="60% - Accent6 3 2 3" xfId="48365" xr:uid="{A5CE6291-AC4F-4C9D-BD53-A302572E0279}"/>
    <cellStyle name="60% - Accent6 3 3" xfId="4666" xr:uid="{1E244417-D293-4F33-953F-A6EA332DA0C7}"/>
    <cellStyle name="60% - Accent6 3 3 2" xfId="54816" xr:uid="{32B1A7DB-77D8-4101-A849-39EBF076CF88}"/>
    <cellStyle name="60% - Accent6 3 4" xfId="4667" xr:uid="{798C96EF-5992-4C57-9826-4E2211F3DC2A}"/>
    <cellStyle name="60% - Accent6 3 4 2" xfId="55086" xr:uid="{FD0AA1DE-F936-4CA1-AF65-3C0DC76A372B}"/>
    <cellStyle name="60% - Accent6 3 5" xfId="4664" xr:uid="{01FAAD9F-6A72-4ED6-A90C-2300D0016803}"/>
    <cellStyle name="60% - Accent6 3 5 2" xfId="55378" xr:uid="{BD269FE8-9437-4A6A-8740-9893419AD88F}"/>
    <cellStyle name="60% - Accent6 3 6" xfId="54264" xr:uid="{A8FFB5CE-8A5E-44B4-ADA1-D87CE14F064E}"/>
    <cellStyle name="60% - Accent6 3 7" xfId="48364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6" xr:uid="{83E1B3A3-7895-431E-8575-7417D8CBB25C}"/>
    <cellStyle name="60% - Accent6 4 3" xfId="4668" xr:uid="{5063708B-F65C-4E3C-A216-5556D1B21F78}"/>
    <cellStyle name="60% - Accent6 4 3 2" xfId="48367" xr:uid="{29B55254-D2BB-464F-A8E8-90698055519C}"/>
    <cellStyle name="60% - Accent6 4 4" xfId="54425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69" xr:uid="{B292DDE3-F532-4AFF-9349-D7261A54E7FD}"/>
    <cellStyle name="60% - Accent6 5 3" xfId="4671" xr:uid="{45FB1780-A123-4B6B-A0F4-002D5E3846E7}"/>
    <cellStyle name="60% - Accent6 5 3 2" xfId="48370" xr:uid="{867F023D-9933-487F-B472-6432380E4534}"/>
    <cellStyle name="60% - Accent6 5 4" xfId="54691" xr:uid="{31F67FD3-D936-42E4-893D-2561B1A13FC6}"/>
    <cellStyle name="60% - Accent6 5 5" xfId="48368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2" xr:uid="{83A6334D-DC32-4C5A-BB24-1147C46F7481}"/>
    <cellStyle name="60% - Accent6 6 3" xfId="54958" xr:uid="{F244E827-BF81-474A-8957-A528C561ADC4}"/>
    <cellStyle name="60% - Accent6 6 4" xfId="48371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4" xr:uid="{1560C30E-D937-46DD-A066-6AF369A44117}"/>
    <cellStyle name="60% - Accent6 7 3" xfId="55246" xr:uid="{DD821BFF-BDFB-4D08-B8C4-CA51F2278127}"/>
    <cellStyle name="60% - Accent6 7 4" xfId="48373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6" xr:uid="{29BBE898-B3EC-46D5-BA62-DD76E476C227}"/>
    <cellStyle name="60% - Accent6 8 3" xfId="4676" xr:uid="{2EAF72AD-EF81-4A0A-A767-C184FDFDF5AB}"/>
    <cellStyle name="60% - Accent6 8 4" xfId="48375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8" xr:uid="{47096499-41F1-4F7A-A58F-0F3A24F97668}"/>
    <cellStyle name="60% - Accent6 9 3" xfId="48377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79" xr:uid="{BC22A525-7272-4708-98BC-516AC387DE01}"/>
    <cellStyle name="60% - ส่วนที่ถูกเน้น1 2" xfId="48380" xr:uid="{59548C57-6BCE-418F-8152-CA35184EA97D}"/>
    <cellStyle name="60% - ส่วนที่ถูกเน้น1 3" xfId="48381" xr:uid="{6AC007BC-408F-4397-9076-277A417BD39B}"/>
    <cellStyle name="60% - ส่วนที่ถูกเน้น1 4" xfId="51235" xr:uid="{7B544BD3-2DA6-4283-AB5A-3140BDDB5EBD}"/>
    <cellStyle name="60% - ส่วนที่ถูกเน้น2" xfId="48382" xr:uid="{1E52AC95-11D6-4B10-BCAA-42889AC92C09}"/>
    <cellStyle name="60% - ส่วนที่ถูกเน้น2 2" xfId="48383" xr:uid="{0F869828-A057-425F-9D3F-AC341D05370D}"/>
    <cellStyle name="60% - ส่วนที่ถูกเน้น2 3" xfId="48384" xr:uid="{D31C3B39-602F-42FB-A6E5-11C05265DE96}"/>
    <cellStyle name="60% - ส่วนที่ถูกเน้น2 4" xfId="51236" xr:uid="{7CBE9FA0-7DF2-4D5E-BC30-B6A439431EEB}"/>
    <cellStyle name="60% - ส่วนที่ถูกเน้น3" xfId="48385" xr:uid="{2C38E51E-8B33-4998-9B80-819D3A7F8275}"/>
    <cellStyle name="60% - ส่วนที่ถูกเน้น3 2" xfId="48386" xr:uid="{42A3067D-767B-4FF5-B841-14FBDBF0EFEA}"/>
    <cellStyle name="60% - ส่วนที่ถูกเน้น3 3" xfId="48387" xr:uid="{05C40F8C-D009-40D5-944C-C50556910D35}"/>
    <cellStyle name="60% - ส่วนที่ถูกเน้น3 4" xfId="51237" xr:uid="{275B5EDB-ECF6-4262-84EA-4A6E852AAE45}"/>
    <cellStyle name="60% - ส่วนที่ถูกเน้น4" xfId="48388" xr:uid="{6D4924C8-5EE4-4D66-9A24-BB2AFC40B5F9}"/>
    <cellStyle name="60% - ส่วนที่ถูกเน้น4 2" xfId="48389" xr:uid="{DCF51CA1-E8FF-4032-96B1-F0C00FB786BF}"/>
    <cellStyle name="60% - ส่วนที่ถูกเน้น4 3" xfId="48390" xr:uid="{DFF4443E-2179-4A5E-B0B9-D373C21D19CA}"/>
    <cellStyle name="60% - ส่วนที่ถูกเน้น4 4" xfId="51238" xr:uid="{C63FFF42-2916-4754-965A-8CAB4A450729}"/>
    <cellStyle name="60% - ส่วนที่ถูกเน้น5" xfId="48391" xr:uid="{48577414-1967-4FBE-8101-1B3475FD1405}"/>
    <cellStyle name="60% - ส่วนที่ถูกเน้น5 2" xfId="48392" xr:uid="{70176908-E171-4F59-8CAE-E3A99E231EF6}"/>
    <cellStyle name="60% - ส่วนที่ถูกเน้น5 3" xfId="48393" xr:uid="{5A981586-20FD-4211-9ABF-4764DB45548E}"/>
    <cellStyle name="60% - ส่วนที่ถูกเน้น5 4" xfId="51239" xr:uid="{972394B7-7CF2-403E-946E-0EB7D1D00308}"/>
    <cellStyle name="60% - ส่วนที่ถูกเน้น6" xfId="48394" xr:uid="{E3D5923B-2737-477A-83AE-A8A577A5E1DF}"/>
    <cellStyle name="60% - ส่วนที่ถูกเน้น6 2" xfId="48395" xr:uid="{E93690E9-EC45-4146-B11B-083EA39B0A5E}"/>
    <cellStyle name="60% - ส่วนที่ถูกเน้น6 3" xfId="48396" xr:uid="{04E69602-BDA1-4620-990E-079E0F0CEFCD}"/>
    <cellStyle name="60% - ส่วนที่ถูกเน้น6 4" xfId="51240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7" xr:uid="{1A4D7097-844C-4DBB-A7A7-A3895B8B0394}"/>
    <cellStyle name="75 3" xfId="48398" xr:uid="{552A5361-6FA4-4CAB-A0DC-82C6C20BA334}"/>
    <cellStyle name="A_x0001_" xfId="48399" xr:uid="{592C1DAE-0AF2-4EF7-A74F-7FE0D8791FF2}"/>
    <cellStyle name="ac" xfId="28759" xr:uid="{E8DF6BA8-6F74-43BA-A053-EFB3D0B0A4EC}"/>
    <cellStyle name="Accent1" xfId="47730" builtinId="29" customBuiltin="1"/>
    <cellStyle name="Accent1 - 20%" xfId="39103" xr:uid="{4E0EE7CA-D15A-488B-92E9-622D9ECA5DC2}"/>
    <cellStyle name="Accent1 - 20% 2" xfId="48400" xr:uid="{BC100D86-9B6A-4CAF-B110-252CCF717087}"/>
    <cellStyle name="Accent1 - 40%" xfId="39104" xr:uid="{09D522B1-1B7E-4FD5-BC2E-591BE8381E65}"/>
    <cellStyle name="Accent1 - 40% 2" xfId="48402" xr:uid="{6AA10E7B-07F5-4D05-94F7-82ABD76C308F}"/>
    <cellStyle name="Accent1 - 40% 3" xfId="48401" xr:uid="{74F440DF-4ABD-4EC1-81AC-22B1DBFAEE25}"/>
    <cellStyle name="Accent1 - 60%" xfId="39105" xr:uid="{D7462E6B-98DE-4322-885E-922BBFD933C8}"/>
    <cellStyle name="Accent1 - 60% 2" xfId="48404" xr:uid="{A9E02EFE-449F-4F42-A8C3-F719F998C46A}"/>
    <cellStyle name="Accent1 - 60% 3" xfId="48403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5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6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7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8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09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0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2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3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1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5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4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7" xr:uid="{0B8EA06D-E4A5-4FCB-9E64-E4B77A6A5742}"/>
    <cellStyle name="Accent1 4 3" xfId="4690" xr:uid="{2B85331A-628E-44F2-A9FA-646383BF85F3}"/>
    <cellStyle name="Accent1 4 4" xfId="48416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19" xr:uid="{85D78EFF-2EB1-4B21-8D24-CD98ABA6EB4B}"/>
    <cellStyle name="Accent1 5 3" xfId="4693" xr:uid="{8217A603-E5B4-4DE1-ABBB-F72A448BF600}"/>
    <cellStyle name="Accent1 5 4" xfId="48418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0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1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2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3" xr:uid="{60DD5503-F99B-48CE-B94F-1957437327C2}"/>
    <cellStyle name="Accent2" xfId="47734" builtinId="33" customBuiltin="1"/>
    <cellStyle name="Accent2 - 20%" xfId="39106" xr:uid="{5DB85E9C-AD43-491A-B672-7B1C754DA477}"/>
    <cellStyle name="Accent2 - 20% 2" xfId="48425" xr:uid="{E1673654-CB68-48FA-8181-B61BBEEAAD19}"/>
    <cellStyle name="Accent2 - 20% 3" xfId="48424" xr:uid="{68EA795C-A25E-4C8C-806D-E20B20EEDA1B}"/>
    <cellStyle name="Accent2 - 40%" xfId="39107" xr:uid="{09F194FA-66E8-479A-AD70-CFD39E258DD5}"/>
    <cellStyle name="Accent2 - 40% 2" xfId="48427" xr:uid="{AE01D75C-32F1-4D8C-B923-DE375600DD27}"/>
    <cellStyle name="Accent2 - 40% 3" xfId="48426" xr:uid="{532EF605-FCDD-400D-BD51-414FE6DBE025}"/>
    <cellStyle name="Accent2 - 60%" xfId="39108" xr:uid="{A981ED56-41DD-4305-A2BC-6904DD76ADA9}"/>
    <cellStyle name="Accent2 - 60% 2" xfId="48429" xr:uid="{89EDAA13-0120-4C2D-A53E-5FC43ECDD60E}"/>
    <cellStyle name="Accent2 - 60% 3" xfId="48428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0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1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2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3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4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5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7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6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39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8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0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2" xr:uid="{CE764E73-9F6B-4C10-9546-93C403A71347}"/>
    <cellStyle name="Accent2 5 3" xfId="4714" xr:uid="{FB282A4D-620E-4214-B534-68CB74679A99}"/>
    <cellStyle name="Accent2 5 4" xfId="48441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3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4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5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6" xr:uid="{1AB9B2ED-5367-40D4-B943-E4FA3EA5BFC2}"/>
    <cellStyle name="Accent3" xfId="47738" builtinId="37" customBuiltin="1"/>
    <cellStyle name="Accent3 - 20%" xfId="39109" xr:uid="{A9935752-74CC-4112-8AE2-188E4F8488FD}"/>
    <cellStyle name="Accent3 - 20% 2" xfId="48448" xr:uid="{18E24224-3715-4D1A-831F-A5D6C5E88F59}"/>
    <cellStyle name="Accent3 - 20% 3" xfId="48447" xr:uid="{30040EB8-0C51-4A2F-83C3-FC4E3F872447}"/>
    <cellStyle name="Accent3 - 40%" xfId="39110" xr:uid="{323F665C-C073-4E75-8221-8452982DEC72}"/>
    <cellStyle name="Accent3 - 40% 2" xfId="48450" xr:uid="{D4655FBB-70E8-484E-AE03-3F0B23254DB2}"/>
    <cellStyle name="Accent3 - 40% 3" xfId="48449" xr:uid="{D9BA6FB5-5F2E-4947-BC03-1ED56F5E3D7F}"/>
    <cellStyle name="Accent3 - 60%" xfId="39111" xr:uid="{94392EAC-C734-45FE-9A9D-C4319E842300}"/>
    <cellStyle name="Accent3 - 60% 2" xfId="48452" xr:uid="{1BB893E6-9A0D-4994-9ECB-A99BA07E73B1}"/>
    <cellStyle name="Accent3 - 60% 3" xfId="48451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3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4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5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6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7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8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0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59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2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1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3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5" xr:uid="{1608D069-2F5E-42A2-A4C4-E4F1E8732550}"/>
    <cellStyle name="Accent3 5 3" xfId="4735" xr:uid="{344C171A-C6E1-4DDA-B066-9D612D8C0D8C}"/>
    <cellStyle name="Accent3 5 4" xfId="48464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6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7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8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69" xr:uid="{8C4BB24E-143C-4843-A001-6FABC2E0B531}"/>
    <cellStyle name="Accent4" xfId="47742" builtinId="41" customBuiltin="1"/>
    <cellStyle name="Accent4 - 20%" xfId="39112" xr:uid="{46F985E2-E38F-4F2D-ADA0-1118BAF8BCC8}"/>
    <cellStyle name="Accent4 - 20% 2" xfId="48471" xr:uid="{DAC96CB9-3936-496A-9747-1E663E6E311B}"/>
    <cellStyle name="Accent4 - 20% 3" xfId="48470" xr:uid="{A0BFF402-81F8-4CC2-AEA7-A5BA28ADE858}"/>
    <cellStyle name="Accent4 - 40%" xfId="39113" xr:uid="{AE1BFE0B-48E5-4425-B442-FDCDB1B02E26}"/>
    <cellStyle name="Accent4 - 40% 2" xfId="48473" xr:uid="{457C4A27-5929-413E-8702-E0C743CFB8F1}"/>
    <cellStyle name="Accent4 - 40% 3" xfId="48472" xr:uid="{D5AE847D-9BE2-447D-84C2-B6FC0FBB301D}"/>
    <cellStyle name="Accent4 - 60%" xfId="39114" xr:uid="{A1727D2D-7D8B-464E-A6F7-26BCEF19F2DB}"/>
    <cellStyle name="Accent4 - 60% 2" xfId="48475" xr:uid="{796643C9-8E72-4E63-B46D-55C8DC56961C}"/>
    <cellStyle name="Accent4 - 60% 3" xfId="48474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6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7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8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79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0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1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3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4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2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6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5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8" xr:uid="{470E41E3-72BE-41F0-9E84-40509EA2CD16}"/>
    <cellStyle name="Accent4 4 3" xfId="4753" xr:uid="{172A0309-8D0B-4CD6-8650-1A2178FB947A}"/>
    <cellStyle name="Accent4 4 4" xfId="48487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0" xr:uid="{8DE14A52-737A-4696-A103-B65F59EC3317}"/>
    <cellStyle name="Accent4 5 3" xfId="4756" xr:uid="{07BA526B-5C66-48E4-A99F-C9072474AFA7}"/>
    <cellStyle name="Accent4 5 4" xfId="48489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1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2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3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4" xr:uid="{D398D66B-92D8-407C-8C57-37186141AB4B}"/>
    <cellStyle name="Accent5" xfId="47746" builtinId="45" customBuiltin="1"/>
    <cellStyle name="Accent5 - 20%" xfId="39115" xr:uid="{8C5BF884-1FCE-443F-8D2D-759FCBB51782}"/>
    <cellStyle name="Accent5 - 20% 2" xfId="48495" xr:uid="{ECE225F8-7137-47F3-9EA7-D8F2DAC9777B}"/>
    <cellStyle name="Accent5 - 40%" xfId="39116" xr:uid="{BAAAAB08-5817-465B-8E41-6E167347C4B0}"/>
    <cellStyle name="Accent5 - 40% 2" xfId="48497" xr:uid="{651098E1-9044-4C65-AEF4-FE677D0D7F84}"/>
    <cellStyle name="Accent5 - 40% 3" xfId="48496" xr:uid="{34CD6EFD-30A7-4D7C-9002-F312C1F58097}"/>
    <cellStyle name="Accent5 - 60%" xfId="39117" xr:uid="{B40048BD-FD1A-40C2-BE82-8DBFBBA40D19}"/>
    <cellStyle name="Accent5 - 60% 2" xfId="48499" xr:uid="{0842A395-F3BC-4758-9A46-64F7C4681876}"/>
    <cellStyle name="Accent5 - 60% 3" xfId="48498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0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1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2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3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4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5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7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6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09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8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0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2" xr:uid="{ADEB1E84-8D46-4D53-9D87-DB8C285D9D78}"/>
    <cellStyle name="Accent5 5 3" xfId="4777" xr:uid="{6A491250-9899-4472-BFD8-A052E66A8AA7}"/>
    <cellStyle name="Accent5 5 4" xfId="48511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3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4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5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6" xr:uid="{05FD76C6-B457-4A99-8CAA-70A80A6F2016}"/>
    <cellStyle name="Accent6" xfId="47750" builtinId="49" customBuiltin="1"/>
    <cellStyle name="Accent6 - 20%" xfId="39118" xr:uid="{7D5859D9-C4ED-4917-A18A-8ED9A09E1BA6}"/>
    <cellStyle name="Accent6 - 20% 2" xfId="48518" xr:uid="{1C1480D2-1F64-48CD-A2CC-8A87A2024319}"/>
    <cellStyle name="Accent6 - 20% 3" xfId="48517" xr:uid="{9E79F8B5-5C62-4709-A07C-11461A0EB429}"/>
    <cellStyle name="Accent6 - 40%" xfId="39119" xr:uid="{0C3C6B07-330A-412A-8B36-8A9D154EBCA2}"/>
    <cellStyle name="Accent6 - 40% 2" xfId="48520" xr:uid="{0AB00656-A2D5-4B22-90A2-3FF8CECB8C5A}"/>
    <cellStyle name="Accent6 - 40% 3" xfId="48519" xr:uid="{C3F09E6E-FED1-491B-BF28-12FBF5B8D0BB}"/>
    <cellStyle name="Accent6 - 60%" xfId="39120" xr:uid="{438F82F6-E0F6-4A29-AD3E-359E0E94EFF0}"/>
    <cellStyle name="Accent6 - 60% 2" xfId="48522" xr:uid="{B3722910-43FD-4F16-905E-294932D6CC7E}"/>
    <cellStyle name="Accent6 - 60% 3" xfId="48521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3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4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5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6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7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8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0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29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2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1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3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5" xr:uid="{93C049C2-82CC-4E0E-A35E-B1542A02DA0F}"/>
    <cellStyle name="Accent6 5 3" xfId="4798" xr:uid="{81A15497-9C2D-4FC2-890C-3E73FBCEFE8F}"/>
    <cellStyle name="Accent6 5 4" xfId="48534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6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7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8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39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0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1" xr:uid="{27D17119-EDA2-47AE-9760-DBF140A1DE47}"/>
    <cellStyle name="an" xfId="48542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19" builtinId="27" customBuiltin="1"/>
    <cellStyle name="Bad 10" xfId="923" xr:uid="{12F6EE10-66F9-4559-BF05-6B00FAD5F2FF}"/>
    <cellStyle name="Bad 10 2" xfId="45917" xr:uid="{F895EBC7-1BF0-4E3E-B131-ECF8B07225DF}"/>
    <cellStyle name="Bad 10 3" xfId="48543" xr:uid="{DF378C0D-774D-4B34-8C9A-0F3885B61DDB}"/>
    <cellStyle name="Bad 11" xfId="924" xr:uid="{78DFF343-19F0-44D6-B441-BDAE10C44C2B}"/>
    <cellStyle name="Bad 11 2" xfId="45918" xr:uid="{9AACC294-8D06-40C2-BA17-3804A207A172}"/>
    <cellStyle name="Bad 11 3" xfId="48544" xr:uid="{855CADB7-6E7E-4706-A626-4C761479038B}"/>
    <cellStyle name="Bad 12" xfId="925" xr:uid="{EDD10ADA-C70B-45E5-9823-4FE3E336C74E}"/>
    <cellStyle name="Bad 12 2" xfId="45919" xr:uid="{F3EEB4FB-3D1F-49C9-B550-CF3298614A5A}"/>
    <cellStyle name="Bad 12 3" xfId="48545" xr:uid="{6388F342-BBE1-4C01-B393-0FC9D8A4D613}"/>
    <cellStyle name="Bad 13" xfId="926" xr:uid="{292B64D2-3A83-4B91-A65B-4C8DC5BBD34C}"/>
    <cellStyle name="Bad 13 2" xfId="45920" xr:uid="{29451EC3-6940-4AFB-8742-DDB49ACEC5F3}"/>
    <cellStyle name="Bad 13 3" xfId="48546" xr:uid="{7FF3879D-D531-494F-B19A-0CF5A6FC3FC4}"/>
    <cellStyle name="Bad 14" xfId="927" xr:uid="{9FDE0558-EF88-4CA2-BF5C-5DE60DC59381}"/>
    <cellStyle name="Bad 14 2" xfId="45921" xr:uid="{221ED2EB-02D8-4E4D-AC1F-565A0C6CB2B2}"/>
    <cellStyle name="Bad 14 3" xfId="48547" xr:uid="{6096135D-28DD-4B91-BF21-354D65AE7C14}"/>
    <cellStyle name="Bad 15" xfId="928" xr:uid="{B54F90E2-873D-4108-BD09-3A0C597780DE}"/>
    <cellStyle name="Bad 15 2" xfId="45922" xr:uid="{03DEFAA1-0E29-456D-BDB3-09F80FF16687}"/>
    <cellStyle name="Bad 15 3" xfId="48548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49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0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2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1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3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5" xr:uid="{3E722712-D501-4C17-87F3-CD53F84E39D1}"/>
    <cellStyle name="Bad 5 3" xfId="4819" xr:uid="{B34D4053-3FA3-4BFE-8139-696E37DC7126}"/>
    <cellStyle name="Bad 5 4" xfId="48554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6" xr:uid="{382B6913-64B9-4167-B1FB-D0163007CE36}"/>
    <cellStyle name="Bad 7" xfId="955" xr:uid="{E1135860-D802-4286-84DF-F07072134C59}"/>
    <cellStyle name="Bad 7 2" xfId="4823" xr:uid="{6FEDF81D-3C74-4C98-857B-7C1291E264CE}"/>
    <cellStyle name="Bad 7 3" xfId="48557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8" xr:uid="{86B4A3FE-375B-448C-86AC-A8F70DF5487F}"/>
    <cellStyle name="Bad 9" xfId="957" xr:uid="{506ABB43-CEC6-464A-821F-A655F230556F}"/>
    <cellStyle name="Bad 9 2" xfId="45924" xr:uid="{8A7BB223-6B28-420C-A163-B3D8B267FF36}"/>
    <cellStyle name="Bad 9 3" xfId="48559" xr:uid="{057E3830-D9F2-4842-8A63-669A071E7543}"/>
    <cellStyle name="b_xd9f4_ðഖb_xda20_" xfId="48560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1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2" xr:uid="{D248F576-81C1-4F8E-B517-3C947EFBC415}"/>
    <cellStyle name="Body" xfId="958" xr:uid="{BF3BA41C-3805-4CD0-9107-B95084CD2129}"/>
    <cellStyle name="Body 2" xfId="39158" xr:uid="{FB05378B-4343-4A31-8326-C7230FFF1CF7}"/>
    <cellStyle name="Body 2 2" xfId="48563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4" xr:uid="{CE3E30EC-F538-426C-ACB7-F0A4CD56DD56}"/>
    <cellStyle name="b妰ð%Normal_Cht-Cum Real Opr Cf_pldt_guyan" xfId="48565" xr:uid="{A731AC3C-582B-47A2-916F-C62AFA7102F3}"/>
    <cellStyle name="b訔Ş㙖b詐Ş㙦b誐Ş㙶b諘Ş㚆bꘈŞ㚖bꙐŞ㚦bꙸŞ㚶bꚬٸ!Normal_C-Cap intensity_pldt_guyan" xfId="48566" xr:uid="{7C448A71-4E24-4C37-8A4B-4E2D0E5E1339}"/>
    <cellStyle name="b_xd878_ïൖbï൦bï൶bïආbïඖbïඦb_xd8b8_ïබb_xd928_ïෆb_xd958_ïූb_xd98c_ï෦b_xd9a8_ï෶bïฆbïถbïฦbïึbïๆb_xd9cc_ï๖b_xd9f4_" xfId="48567" xr:uid="{00C9833D-A3CF-4AF2-A297-088251630BB9}"/>
    <cellStyle name="b_xd878_ïൖbï൦bï൶bïආbïඖbïඦb_xd8b8_ïබb_xd928_ïෆb_xd958_ïූb_xd98c_ï෦b_xd9a8_ï෶bïฆbïถbïฦbïึbïๆb_xd9cc_ï๖b_xd9f4_ 2" xfId="51442" xr:uid="{8416BFCD-FBC3-473E-85A9-B99D840303AD}"/>
    <cellStyle name="b_xd878_ïൖbï൦bï൶bïආbïඖbïඦb_xd8b8_ïබb_xd928_ïෆb_xd958_ïූb_xd98c_ï෦b_xd9a8_ï෶bïฆbïถbïฦbïึbïๆb_xd9cc_ï๖b_xd9f4_ 3" xfId="52577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8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3" builtinId="22" customBuiltin="1"/>
    <cellStyle name="Calculation 10" xfId="968" xr:uid="{7C5F714A-4594-4FE8-8703-43DEDFA81BB6}"/>
    <cellStyle name="Calculation 10 10" xfId="48569" xr:uid="{AD919059-D98A-4904-9A9E-D0019580A1DD}"/>
    <cellStyle name="Calculation 10 2" xfId="45925" xr:uid="{540E821E-F91F-42F9-826A-3C0738DF633E}"/>
    <cellStyle name="Calculation 10 2 2" xfId="52261" xr:uid="{83C43511-91C0-4A38-8C1C-5861B4324CD2}"/>
    <cellStyle name="Calculation 10 3" xfId="47401" xr:uid="{D1956813-9E63-4B8A-9F9D-7E8F549BAF8E}"/>
    <cellStyle name="Calculation 10 3 2" xfId="52853" xr:uid="{D7DE2275-BEF0-46CC-93C3-82E1F39234BB}"/>
    <cellStyle name="Calculation 10 4" xfId="53393" xr:uid="{A75A8FE6-B3AD-4A5B-A288-E2B16B30D4E9}"/>
    <cellStyle name="Calculation 10 5" xfId="53787" xr:uid="{13216820-0C1E-4593-9A46-A631C6047830}"/>
    <cellStyle name="Calculation 10 6" xfId="52380" xr:uid="{8B097AD8-82DA-488D-86E6-0B210514C61E}"/>
    <cellStyle name="Calculation 10 7" xfId="52662" xr:uid="{A83C573D-365A-4447-AD9C-2FECF1AA7AA8}"/>
    <cellStyle name="Calculation 10 8" xfId="53486" xr:uid="{0A577E86-E169-4A59-962A-2A8AE0036B2C}"/>
    <cellStyle name="Calculation 10 9" xfId="53544" xr:uid="{7106D314-3A55-45C8-91D4-93ACD3AF51A6}"/>
    <cellStyle name="Calculation 11" xfId="969" xr:uid="{75E495B2-C489-4FF8-BD62-7C6556A8CE4C}"/>
    <cellStyle name="Calculation 11 10" xfId="48570" xr:uid="{73EEDB46-4D43-4F73-A3BA-FB6A09E28A03}"/>
    <cellStyle name="Calculation 11 2" xfId="45926" xr:uid="{94A05D17-CD02-4D00-8859-694A622D0E10}"/>
    <cellStyle name="Calculation 11 2 2" xfId="52275" xr:uid="{CAC2CA40-606D-486C-826E-5785E63274BC}"/>
    <cellStyle name="Calculation 11 3" xfId="47402" xr:uid="{AEF3FB6B-A330-4D05-8A37-990A384833F5}"/>
    <cellStyle name="Calculation 11 3 2" xfId="52771" xr:uid="{0658E1B7-B934-437E-8F3C-3F034E9B6CCA}"/>
    <cellStyle name="Calculation 11 4" xfId="51920" xr:uid="{55418F43-32D2-417C-8F9D-96E20DEFCE1C}"/>
    <cellStyle name="Calculation 11 5" xfId="53174" xr:uid="{177EC903-90BB-4810-822F-B9E7EDE95A2D}"/>
    <cellStyle name="Calculation 11 6" xfId="52537" xr:uid="{6DD162DC-CE62-4365-A427-82E530A926D2}"/>
    <cellStyle name="Calculation 11 7" xfId="53046" xr:uid="{80D6E856-051E-4730-9D64-01921F865489}"/>
    <cellStyle name="Calculation 11 8" xfId="53894" xr:uid="{75087156-DBC8-4B00-9A36-184A32E72EB9}"/>
    <cellStyle name="Calculation 11 9" xfId="52301" xr:uid="{1CCCFF75-F6BD-43AB-90F3-2C484C526370}"/>
    <cellStyle name="Calculation 12" xfId="970" xr:uid="{C806BB63-E419-4B7C-95C0-491AC2CBF385}"/>
    <cellStyle name="Calculation 12 10" xfId="48571" xr:uid="{72BE8006-7868-4556-91AB-29DF05B0B1E5}"/>
    <cellStyle name="Calculation 12 2" xfId="45927" xr:uid="{90AB2DC3-1A21-4785-80BD-B05BBC11E650}"/>
    <cellStyle name="Calculation 12 2 2" xfId="52801" xr:uid="{EE9FE3D1-5D5A-4E38-B419-188D70D4B8B0}"/>
    <cellStyle name="Calculation 12 3" xfId="47403" xr:uid="{57680C39-3C98-437B-A529-E4897CA93C53}"/>
    <cellStyle name="Calculation 12 3 2" xfId="52870" xr:uid="{D0E5987F-DDB2-40E9-854E-7DEFDB23F30D}"/>
    <cellStyle name="Calculation 12 4" xfId="53840" xr:uid="{006AB20C-9078-41A9-803C-77E86A828C34}"/>
    <cellStyle name="Calculation 12 5" xfId="53721" xr:uid="{A0408C1D-AE57-467C-9D34-19CC5FDC0525}"/>
    <cellStyle name="Calculation 12 6" xfId="53350" xr:uid="{8171FEC1-3965-415E-8215-2495ED4AE148}"/>
    <cellStyle name="Calculation 12 7" xfId="53829" xr:uid="{C43ADD52-34B7-4F25-B491-E92B38E635CE}"/>
    <cellStyle name="Calculation 12 8" xfId="52189" xr:uid="{361FF27D-5A5B-443B-A393-F7C6CD25A015}"/>
    <cellStyle name="Calculation 12 9" xfId="52317" xr:uid="{6D9274C3-0EA8-449F-BC0F-0F7145343441}"/>
    <cellStyle name="Calculation 13" xfId="971" xr:uid="{C0A9D233-E127-4443-B579-B59C71CEECB1}"/>
    <cellStyle name="Calculation 13 10" xfId="48572" xr:uid="{17209F0C-B4C6-461D-8F1F-DA7325DA42A6}"/>
    <cellStyle name="Calculation 13 2" xfId="45928" xr:uid="{EB1787CD-5A49-428D-84B7-E6AE7E348749}"/>
    <cellStyle name="Calculation 13 2 2" xfId="52651" xr:uid="{171FD64F-B92D-4220-8D4A-20BA6690C83B}"/>
    <cellStyle name="Calculation 13 3" xfId="47404" xr:uid="{DB0C0307-5C64-48C9-AD0D-DCC31D408308}"/>
    <cellStyle name="Calculation 13 3 2" xfId="52026" xr:uid="{9E23688B-32C4-4DC8-AA91-E7055C2502DE}"/>
    <cellStyle name="Calculation 13 4" xfId="53347" xr:uid="{14662E01-82AE-4ACB-A2FE-408C0BE64393}"/>
    <cellStyle name="Calculation 13 5" xfId="52652" xr:uid="{771B8969-B145-4618-B11C-1A7D86869824}"/>
    <cellStyle name="Calculation 13 6" xfId="53071" xr:uid="{66CB8DC5-BBFE-4BD2-85AC-4DAA32D1F7A6}"/>
    <cellStyle name="Calculation 13 7" xfId="53122" xr:uid="{AEDF127E-3711-449B-AD4C-5892689F3944}"/>
    <cellStyle name="Calculation 13 8" xfId="53537" xr:uid="{CAE97EAA-0FED-46B6-BD46-395763FAEC20}"/>
    <cellStyle name="Calculation 13 9" xfId="52299" xr:uid="{D3C80339-FD10-49CE-80E1-BF9EFC938545}"/>
    <cellStyle name="Calculation 14" xfId="972" xr:uid="{4A19D094-6BA4-4A70-87BA-47950CB1BDBE}"/>
    <cellStyle name="Calculation 14 10" xfId="48573" xr:uid="{47B5D873-DAF0-4ACA-9A58-8390BEF7AB92}"/>
    <cellStyle name="Calculation 14 2" xfId="45929" xr:uid="{E701C230-BA7B-4F06-BCCD-8AB29AE4C926}"/>
    <cellStyle name="Calculation 14 2 2" xfId="53737" xr:uid="{1A198885-E770-4620-A43A-C056493939F6}"/>
    <cellStyle name="Calculation 14 3" xfId="47405" xr:uid="{F8AE7298-5B65-479E-902D-2640FFD1F828}"/>
    <cellStyle name="Calculation 14 3 2" xfId="53210" xr:uid="{CD605F2A-C588-4DA9-AF62-15372B1F8B1B}"/>
    <cellStyle name="Calculation 14 4" xfId="53812" xr:uid="{7A0AB561-1D7E-4B7E-BB85-A23CA7C9D84F}"/>
    <cellStyle name="Calculation 14 5" xfId="52811" xr:uid="{170A1E1B-67D1-4A33-B069-AAA2FC5A47BB}"/>
    <cellStyle name="Calculation 14 6" xfId="53114" xr:uid="{021ACD7A-CC46-4108-83B7-2C6E245FCA02}"/>
    <cellStyle name="Calculation 14 7" xfId="53633" xr:uid="{7B0626DD-990E-407E-A9F7-F21DD8FEF474}"/>
    <cellStyle name="Calculation 14 8" xfId="53942" xr:uid="{A883A506-6BF6-4811-A348-0A4B7CF07312}"/>
    <cellStyle name="Calculation 14 9" xfId="53588" xr:uid="{222AA1F5-0CBE-485B-80AE-927A873D312D}"/>
    <cellStyle name="Calculation 15" xfId="973" xr:uid="{6897FFFC-F742-45E7-8B45-D4DA2CC37EC5}"/>
    <cellStyle name="Calculation 15 10" xfId="48574" xr:uid="{5F3C9989-5123-4E3B-A1A6-0B41A53F8461}"/>
    <cellStyle name="Calculation 15 2" xfId="45930" xr:uid="{D6FCCAE3-99EC-47F7-AE58-04AB1ABDED58}"/>
    <cellStyle name="Calculation 15 2 2" xfId="52302" xr:uid="{9C52F254-0921-4D94-BD1D-E778067AF028}"/>
    <cellStyle name="Calculation 15 3" xfId="47406" xr:uid="{CCD71D20-CC6D-47F2-8E28-F14096A7B769}"/>
    <cellStyle name="Calculation 15 3 2" xfId="52821" xr:uid="{3DFC35F2-6DE8-4810-A75F-CEA48EF3BEF5}"/>
    <cellStyle name="Calculation 15 4" xfId="53204" xr:uid="{FBC368DA-E6D4-4E0D-9478-A4A787CDDA93}"/>
    <cellStyle name="Calculation 15 5" xfId="52661" xr:uid="{3BE8BBA6-6F09-4177-962F-271FE22E6C43}"/>
    <cellStyle name="Calculation 15 6" xfId="52303" xr:uid="{5D76BB8D-C62E-4E95-B888-3ABCD14A8B5B}"/>
    <cellStyle name="Calculation 15 7" xfId="53131" xr:uid="{260E5BDA-1483-4D01-B0F0-D1BC22B04D7B}"/>
    <cellStyle name="Calculation 15 8" xfId="52359" xr:uid="{1462978A-A972-4ECB-A3EE-5BB444114184}"/>
    <cellStyle name="Calculation 15 9" xfId="53303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7" xr:uid="{6A6BE060-C698-4AAE-943D-9D944D4DBA94}"/>
    <cellStyle name="Calculation 17" xfId="975" xr:uid="{77B4847B-ED78-4082-BA30-849676452A04}"/>
    <cellStyle name="Calculation 17 2" xfId="47408" xr:uid="{71F6263A-5296-4F12-9855-AC94FD2F9E17}"/>
    <cellStyle name="Calculation 18" xfId="976" xr:uid="{B97C4E7F-435C-4FB5-A481-B3188F49264A}"/>
    <cellStyle name="Calculation 18 2" xfId="47409" xr:uid="{734D0993-2ABC-4E90-B3FD-A5440EE548E3}"/>
    <cellStyle name="Calculation 19" xfId="977" xr:uid="{C5B0B21A-A4CE-4497-AF0A-2398AB17E306}"/>
    <cellStyle name="Calculation 19 2" xfId="47410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6" xr:uid="{9CB69FE9-DE9A-415F-A3B1-C786F2D0EE23}"/>
    <cellStyle name="Calculation 2 11" xfId="44373" xr:uid="{EC0E9E0E-3CB0-4419-9951-5A1B1C196116}"/>
    <cellStyle name="Calculation 2 11 2" xfId="53623" xr:uid="{F19BE582-769C-4889-B57F-A4E915B3A6A9}"/>
    <cellStyle name="Calculation 2 12" xfId="47076" xr:uid="{1AC8564F-1C81-40E6-B2B8-55B693139959}"/>
    <cellStyle name="Calculation 2 13" xfId="4838" xr:uid="{B8F5ED3A-9499-4F55-AEE2-0CBF0BE9AE02}"/>
    <cellStyle name="Calculation 2 14" xfId="47411" xr:uid="{6F568805-68FD-4209-AC05-5B187FBCC404}"/>
    <cellStyle name="Calculation 2 15" xfId="48575" xr:uid="{5E1B1D24-D1A4-4B58-9E9F-767739983490}"/>
    <cellStyle name="Calculation 2 2" xfId="979" xr:uid="{C32B81EA-6AC7-4D4F-8E54-C3761F7EC6FD}"/>
    <cellStyle name="Calculation 2 2 10" xfId="48576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0" xr:uid="{2D0E58B9-45F6-4F6B-A6EB-83339BD115A5}"/>
    <cellStyle name="Calculation 2 2 3" xfId="4839" xr:uid="{DE45EA7E-DA79-45D0-9AFD-CB85E04DBE26}"/>
    <cellStyle name="Calculation 2 2 3 2" xfId="52714" xr:uid="{82B9CF46-77C0-4F6B-80C7-F9F28CDE391E}"/>
    <cellStyle name="Calculation 2 2 4" xfId="47412" xr:uid="{6AD99E69-46A4-44D7-ADA4-7DB1F8474F98}"/>
    <cellStyle name="Calculation 2 2 4 2" xfId="52371" xr:uid="{D2044C10-426A-4D11-93F7-D09873A8E230}"/>
    <cellStyle name="Calculation 2 2 5" xfId="52562" xr:uid="{9F46EB29-72D7-4A80-B984-A99F77AFDA8D}"/>
    <cellStyle name="Calculation 2 2 6" xfId="52464" xr:uid="{9E602DF8-A24C-416F-9BF2-E0229E6D1996}"/>
    <cellStyle name="Calculation 2 2 7" xfId="51952" xr:uid="{225E117C-FCDB-4E72-BE8A-3521B148FA1F}"/>
    <cellStyle name="Calculation 2 2 8" xfId="53851" xr:uid="{ED60F224-7064-49C8-8BD0-16798D2DBB32}"/>
    <cellStyle name="Calculation 2 2 9" xfId="52074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7" xr:uid="{6B667D1D-3F86-4816-9CCF-65F9E829DD31}"/>
    <cellStyle name="Calculation 2 3 17" xfId="48577" xr:uid="{4739197D-3C31-4494-9036-7D8F7457DF8F}"/>
    <cellStyle name="Calculation 2 3 2" xfId="4845" xr:uid="{E8FA77FF-36F6-4654-916E-BD7D89A4ED7E}"/>
    <cellStyle name="Calculation 2 3 2 10" xfId="47078" xr:uid="{90C52986-C120-445A-8584-BAF6D6FD4AF6}"/>
    <cellStyle name="Calculation 2 3 2 11" xfId="53666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79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0" xr:uid="{4EBA2689-1C63-4CBA-9773-D8F78A2A7BDC}"/>
    <cellStyle name="Calculation 2 3 3 11" xfId="52508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1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2" xr:uid="{3A39E412-3473-411C-A636-650FC49D29AE}"/>
    <cellStyle name="Calculation 2 3 4 11" xfId="51929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3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4" xr:uid="{198CA60C-2718-4C95-95D5-D5F2D49D073C}"/>
    <cellStyle name="Calculation 2 3 5 11" xfId="52518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5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6" xr:uid="{818442E5-E3BE-472F-9CD2-BBCF88691B3F}"/>
    <cellStyle name="Calculation 2 3 6 11" xfId="53713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7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8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8" xr:uid="{6D3617A1-C755-44AC-9532-02A935281593}"/>
    <cellStyle name="Calculation 2 3 8" xfId="4900" xr:uid="{B2CB4915-0CA1-43A0-BA65-28A3DAC59A10}"/>
    <cellStyle name="Calculation 2 3 8 10" xfId="53231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89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6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0" xr:uid="{DC35E055-0728-4DEE-8DB0-8AD618FD7D7E}"/>
    <cellStyle name="Calculation 2 4 12" xfId="53202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1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2" xr:uid="{21B9F8DB-DF60-4E24-A81E-D4C42B06240B}"/>
    <cellStyle name="Calculation 2 5 11" xfId="53296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3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4" xr:uid="{E4A0C70C-4010-4E3D-8040-6C300A47B3E0}"/>
    <cellStyle name="Calculation 2 6 11" xfId="52287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5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4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6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3" xr:uid="{FCE7D7CA-CB49-47AA-B9A0-DA899449C0E2}"/>
    <cellStyle name="Calculation 2 9" xfId="28949" xr:uid="{FD2721DC-4CDA-41F1-A35C-7FEE90211FBB}"/>
    <cellStyle name="Calculation 2 9 2" xfId="52179" xr:uid="{B67B8DD6-CB94-47F8-8459-60D55DC18F74}"/>
    <cellStyle name="Calculation 20" xfId="980" xr:uid="{6C98C9AE-57A1-4947-AAAD-34A55B1AE171}"/>
    <cellStyle name="Calculation 20 2" xfId="47413" xr:uid="{DDABAFC8-FDA3-436A-B2F5-A65BC4C0BD95}"/>
    <cellStyle name="Calculation 21" xfId="981" xr:uid="{E0F6FD4D-1966-492C-8A90-501C3592F439}"/>
    <cellStyle name="Calculation 21 2" xfId="47414" xr:uid="{996103D2-B0E0-49BC-A8A3-4E13FD3F5279}"/>
    <cellStyle name="Calculation 22" xfId="982" xr:uid="{AFABDD9B-33EF-4309-A149-494139C66EC0}"/>
    <cellStyle name="Calculation 22 2" xfId="47415" xr:uid="{56C0F6B9-C1D6-4727-AA01-645CBE9971FC}"/>
    <cellStyle name="Calculation 23" xfId="983" xr:uid="{1B36414B-0FF3-4047-B3BA-690552C1FC8B}"/>
    <cellStyle name="Calculation 23 2" xfId="47416" xr:uid="{1C4183B3-CBE4-43F8-B9F4-0E5ED7EC004E}"/>
    <cellStyle name="Calculation 24" xfId="984" xr:uid="{D2130A43-4BFE-44A1-A2B3-AF1727EBD844}"/>
    <cellStyle name="Calculation 24 2" xfId="47417" xr:uid="{6D48A14B-88AB-4149-9541-CE114AD1066F}"/>
    <cellStyle name="Calculation 25" xfId="985" xr:uid="{A4CBB328-DF73-4E69-81AC-B7B61D719900}"/>
    <cellStyle name="Calculation 25 2" xfId="47418" xr:uid="{231FAFD3-C696-4710-8A8E-D567BD5460DD}"/>
    <cellStyle name="Calculation 26" xfId="986" xr:uid="{BE15044C-8400-43BA-B73E-CDBDF88D73BA}"/>
    <cellStyle name="Calculation 26 2" xfId="47419" xr:uid="{35417334-ACC1-48B7-A78D-F2428352FF3D}"/>
    <cellStyle name="Calculation 27" xfId="987" xr:uid="{4CF7C22E-9875-42C1-85BC-043C6DBF8EEF}"/>
    <cellStyle name="Calculation 27 2" xfId="47420" xr:uid="{F710D7B9-7051-4D6C-B1C0-4E1A34D86764}"/>
    <cellStyle name="Calculation 28" xfId="988" xr:uid="{E2B57958-6A3E-4353-89F3-1C78D58694D0}"/>
    <cellStyle name="Calculation 28 2" xfId="47421" xr:uid="{60409FD7-27FD-4CBC-9ED6-5F0A4F98BA25}"/>
    <cellStyle name="Calculation 29" xfId="989" xr:uid="{CC2FBE77-CAE4-4820-8E2A-223466E9624C}"/>
    <cellStyle name="Calculation 29 2" xfId="47422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69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7" xr:uid="{E99C502E-7F84-4AF8-9818-38CCDCD55398}"/>
    <cellStyle name="Calculation 3 15" xfId="4942" xr:uid="{016F3E0F-2690-4F16-A521-72344109D500}"/>
    <cellStyle name="Calculation 3 16" xfId="47423" xr:uid="{38603C4B-F767-4A4D-82E4-72D395E071E2}"/>
    <cellStyle name="Calculation 3 17" xfId="48578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8" xr:uid="{9980ACDF-46B4-45C1-A7F8-349C6FE53C0D}"/>
    <cellStyle name="Calculation 3 2 16" xfId="48579" xr:uid="{7941D996-D69C-4972-A8E1-E8FF95262482}"/>
    <cellStyle name="Calculation 3 2 2" xfId="4947" xr:uid="{DF8A76E1-E79F-4537-AA41-9D1AE1FBBAE1}"/>
    <cellStyle name="Calculation 3 2 2 10" xfId="47099" xr:uid="{2B8B2831-25B3-4B33-A177-FE2F2414B062}"/>
    <cellStyle name="Calculation 3 2 2 11" xfId="52852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0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1" xr:uid="{730D9410-83D4-4AB4-9249-A92657EA81EF}"/>
    <cellStyle name="Calculation 3 2 3 11" xfId="52702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2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3" xr:uid="{FEA120C5-C3B6-43F9-A11E-23B4E2FA83C1}"/>
    <cellStyle name="Calculation 3 2 4 11" xfId="52810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4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5" xr:uid="{E62380DB-8ED2-4EBC-8B0F-8E1512E3BAE3}"/>
    <cellStyle name="Calculation 3 2 5 11" xfId="53298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6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7" xr:uid="{1F881BCE-41BC-42AD-A644-D9D6F78D47A9}"/>
    <cellStyle name="Calculation 3 2 6 11" xfId="52779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8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4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09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5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8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0" xr:uid="{599FC556-9295-4D91-8F95-15702B69B5DA}"/>
    <cellStyle name="Calculation 3 3 14" xfId="52549" xr:uid="{C8F2F671-B63F-4481-95BA-8D240EA1E894}"/>
    <cellStyle name="Calculation 3 3 2" xfId="5005" xr:uid="{39A9C9D1-55FD-4ECC-9E15-D52833B1D0CF}"/>
    <cellStyle name="Calculation 3 3 2 10" xfId="47111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2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3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4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5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6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7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8" xr:uid="{4C7FDB54-DE31-4EAB-A70E-FE58096B808E}"/>
    <cellStyle name="Calculation 3 4 11" xfId="52265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19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0" xr:uid="{B0FE521A-5766-42AF-96BF-ADBAE0D6E7FE}"/>
    <cellStyle name="Calculation 3 5 11" xfId="53389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1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4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2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7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19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1" xr:uid="{55F69E4C-5670-45F5-8BE9-1932326A52B3}"/>
    <cellStyle name="Calculation 30" xfId="991" xr:uid="{A0FCA84E-0848-489A-9DDB-84227DBB4F84}"/>
    <cellStyle name="Calculation 30 2" xfId="47424" xr:uid="{345E50E9-C698-4844-B868-554697F34FB8}"/>
    <cellStyle name="Calculation 31" xfId="992" xr:uid="{4013C8E8-B307-45F0-9DDC-DE82A77F463A}"/>
    <cellStyle name="Calculation 31 2" xfId="47425" xr:uid="{2F16DE93-8F71-45C5-94E1-2047BF5D68C5}"/>
    <cellStyle name="Calculation 32" xfId="993" xr:uid="{17169868-2513-4558-B785-CD3A62857D3F}"/>
    <cellStyle name="Calculation 32 2" xfId="47426" xr:uid="{0A1524F8-86D1-4FB1-90AE-E94A89A3BC99}"/>
    <cellStyle name="Calculation 33" xfId="994" xr:uid="{C88E4ADA-3753-4350-A284-F2ABB346C6CC}"/>
    <cellStyle name="Calculation 33 2" xfId="47427" xr:uid="{D3F2711C-B984-49CB-9670-B348555562E5}"/>
    <cellStyle name="Calculation 34" xfId="995" xr:uid="{93DD945C-6221-4755-BE80-23F8055B8232}"/>
    <cellStyle name="Calculation 34 2" xfId="47428" xr:uid="{6105C52B-1F5D-460E-ACC7-AF78941B5381}"/>
    <cellStyle name="Calculation 35" xfId="996" xr:uid="{81E353AA-1DEB-4C5E-AF20-14A0C7039198}"/>
    <cellStyle name="Calculation 35 2" xfId="47429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1" xr:uid="{E2F7903B-7D35-4752-8B88-6C0E70F8410F}"/>
    <cellStyle name="Calculation 4 11" xfId="48580" xr:uid="{11F03C3B-E7F4-451E-A768-BDBA080DE658}"/>
    <cellStyle name="Calculation 4 2" xfId="5073" xr:uid="{D13BAA14-4434-4BA7-B9E9-B9BC68739B1F}"/>
    <cellStyle name="Calculation 4 2 10" xfId="47123" xr:uid="{9BFEF119-8DE3-4C5D-8970-FB3FE6E12D07}"/>
    <cellStyle name="Calculation 4 2 11" xfId="48581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4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8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6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3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0" xr:uid="{C3AB05B3-2F12-4F83-B671-DBBADF6E0E50}"/>
    <cellStyle name="Calculation 4 7" xfId="28968" xr:uid="{BBC7DCDB-9CD7-4B6E-B719-8C8A10CDB639}"/>
    <cellStyle name="Calculation 4 7 2" xfId="52434" xr:uid="{26BF9515-EB0D-4B7B-A924-84AEEBCAF946}"/>
    <cellStyle name="Calculation 4 8" xfId="5072" xr:uid="{87745FD1-CEAE-4501-8553-393D5B848340}"/>
    <cellStyle name="Calculation 4 8 2" xfId="53679" xr:uid="{ED44DEE0-445D-498C-9813-3727C76A1E88}"/>
    <cellStyle name="Calculation 4 9" xfId="47430" xr:uid="{32CD15AD-0FB4-46D8-9DA3-451FA81F83F1}"/>
    <cellStyle name="Calculation 4 9 2" xfId="52701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0" xr:uid="{6BAFAAD4-E533-4B8A-87D9-8603E1AA670B}"/>
    <cellStyle name="Calculation 5 11" xfId="44422" xr:uid="{288E34EE-C213-48F3-BD5F-0FB07EB57A23}"/>
    <cellStyle name="Calculation 5 12" xfId="47125" xr:uid="{591EE042-0528-47D6-AC45-A3C2D6FE5C88}"/>
    <cellStyle name="Calculation 5 13" xfId="5084" xr:uid="{AAE699D9-9098-4183-B7B7-E9BBCF4DD844}"/>
    <cellStyle name="Calculation 5 14" xfId="47431" xr:uid="{318F4B6C-637F-4599-86D9-02E911A35CA7}"/>
    <cellStyle name="Calculation 5 15" xfId="48582" xr:uid="{85004AB8-0B02-4674-979B-67DE37241E55}"/>
    <cellStyle name="Calculation 5 2" xfId="5085" xr:uid="{EB62EA13-99B0-4FFA-BEC1-E3512D660E32}"/>
    <cellStyle name="Calculation 5 2 10" xfId="47126" xr:uid="{B8CEF99C-83D0-4FB2-BC36-1591C2929B16}"/>
    <cellStyle name="Calculation 5 2 11" xfId="48583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7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7" xr:uid="{90B8F678-0A77-44AB-8528-A81058ED199F}"/>
    <cellStyle name="Calculation 5 4" xfId="5096" xr:uid="{9547B0A7-A380-46BC-9592-8D589A32DC64}"/>
    <cellStyle name="Calculation 5 4 10" xfId="52842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8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29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0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5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3" xr:uid="{6BFE7603-7D56-47E1-9AD1-089E0848E111}"/>
    <cellStyle name="Calculation 5 9" xfId="17889" xr:uid="{BD03DC3F-1EE1-44B7-97DF-CCB69A71AC60}"/>
    <cellStyle name="Calculation 5 9 2" xfId="53203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2" xr:uid="{6BD595F8-2E67-4A87-868E-1DE4C246E0AA}"/>
    <cellStyle name="Calculation 6 9" xfId="48584" xr:uid="{A0819E81-9D78-462F-B183-201CD725D8A5}"/>
    <cellStyle name="Calculation 7" xfId="1000" xr:uid="{AA67B683-41DD-4F5C-80C9-3B7B80205D05}"/>
    <cellStyle name="Calculation 7 10" xfId="47129" xr:uid="{75DE201E-BE3B-49C3-9173-39D0B38599F4}"/>
    <cellStyle name="Calculation 7 11" xfId="5107" xr:uid="{287F417B-5E85-4A69-B59D-0265C7171648}"/>
    <cellStyle name="Calculation 7 12" xfId="47433" xr:uid="{6C789486-50F2-4EC8-98A3-E722F8FB2478}"/>
    <cellStyle name="Calculation 7 13" xfId="48585" xr:uid="{11594992-13DA-4C47-A9CA-517F4EF568AC}"/>
    <cellStyle name="Calculation 7 2" xfId="5108" xr:uid="{66FDC484-4DC4-43BA-85C9-309EDFB09BD1}"/>
    <cellStyle name="Calculation 7 2 10" xfId="53722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0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8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1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4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3" xr:uid="{E421C920-854A-436A-9393-D71D8C07E5B1}"/>
    <cellStyle name="Calculation 7 7" xfId="17899" xr:uid="{4E750AB4-3E7F-4791-BD49-F917FF34D02B}"/>
    <cellStyle name="Calculation 7 7 2" xfId="52737" xr:uid="{4020EB0F-4EAC-4987-9F94-F2E580B1C719}"/>
    <cellStyle name="Calculation 7 8" xfId="29664" xr:uid="{FB87C571-4A56-4032-93C6-D9DA65C5A10E}"/>
    <cellStyle name="Calculation 7 8 2" xfId="53081" xr:uid="{D7155AA3-66CD-45A1-84F6-DC0A085DD3BE}"/>
    <cellStyle name="Calculation 7 9" xfId="44426" xr:uid="{68ADBE7C-7046-4C56-96B2-D94DFCB9A170}"/>
    <cellStyle name="Calculation 7 9 2" xfId="53936" xr:uid="{A0DA8424-C3B9-44A1-BB65-C3ED550608B6}"/>
    <cellStyle name="Calculation 8" xfId="1001" xr:uid="{4AA4D871-9AB6-4850-9B41-FD689DC19D59}"/>
    <cellStyle name="Calculation 8 10" xfId="47131" xr:uid="{DE3CE2ED-4A29-400F-8BF2-674DBC8D5AD2}"/>
    <cellStyle name="Calculation 8 11" xfId="5117" xr:uid="{84771BB5-D58B-4194-B52F-5F59057B4040}"/>
    <cellStyle name="Calculation 8 12" xfId="47434" xr:uid="{0F5770F3-F955-497E-ADC5-121B0D505C6D}"/>
    <cellStyle name="Calculation 8 13" xfId="48586" xr:uid="{838996A6-B304-4DA8-BB6D-5296632341F5}"/>
    <cellStyle name="Calculation 8 2" xfId="5118" xr:uid="{47CCECCC-81A6-4003-8A5F-61419D878A20}"/>
    <cellStyle name="Calculation 8 2 10" xfId="53281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2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6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3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7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09" xr:uid="{05C5A9F9-B0CE-4331-9A2C-C10D503711FB}"/>
    <cellStyle name="Calculation 8 7" xfId="17909" xr:uid="{747E07A4-C002-4CF3-88DF-C757760384CA}"/>
    <cellStyle name="Calculation 8 7 2" xfId="53822" xr:uid="{5C798E77-D9A2-41CD-9A47-46DE548CC050}"/>
    <cellStyle name="Calculation 8 8" xfId="29666" xr:uid="{926EEB93-88A0-4EBC-9E3F-1D9FFFA6FF2C}"/>
    <cellStyle name="Calculation 8 8 2" xfId="53795" xr:uid="{8AE057AF-1D6E-4826-AB1B-3F17E559D537}"/>
    <cellStyle name="Calculation 8 9" xfId="44428" xr:uid="{0A63FA65-B97A-4548-A848-172499B1B537}"/>
    <cellStyle name="Calculation 8 9 2" xfId="53224" xr:uid="{A7D7636A-49EB-4AC4-B064-3B7D3CF638E6}"/>
    <cellStyle name="Calculation 9" xfId="1002" xr:uid="{487DC13B-BB1A-4118-9E5C-9D11D2623D4B}"/>
    <cellStyle name="Calculation 9 10" xfId="48587" xr:uid="{A76E62AE-7828-4309-8BF7-61D903297A70}"/>
    <cellStyle name="Calculation 9 2" xfId="5128" xr:uid="{CDD111FE-D176-4E6E-97A4-34B472788952}"/>
    <cellStyle name="Calculation 9 2 2" xfId="52835" xr:uid="{AB89349A-BD0F-41B4-A8E3-71AD3629841A}"/>
    <cellStyle name="Calculation 9 3" xfId="5127" xr:uid="{D58A90BB-8D0F-4A14-8606-ED9532167D3A}"/>
    <cellStyle name="Calculation 9 3 2" xfId="53757" xr:uid="{8E274145-A653-4AA3-8EE7-37447AE90C69}"/>
    <cellStyle name="Calculation 9 4" xfId="47435" xr:uid="{E0D6C8D3-41BC-49A7-93E0-005BEC2AAE16}"/>
    <cellStyle name="Calculation 9 4 2" xfId="53793" xr:uid="{2341D024-09EC-4AEB-B0E8-EC518287FBAF}"/>
    <cellStyle name="Calculation 9 5" xfId="53863" xr:uid="{D0DBB0FA-56F7-48D7-AD82-C8905C2DD943}"/>
    <cellStyle name="Calculation 9 6" xfId="53895" xr:uid="{904471CC-D852-4477-9F31-AE842D258534}"/>
    <cellStyle name="Calculation 9 7" xfId="53938" xr:uid="{CCEDB59C-34BC-401C-8112-3EC8BE84F89A}"/>
    <cellStyle name="Calculation 9 8" xfId="53156" xr:uid="{8F34DF12-6CF1-4E20-9F2B-80BEBE151C93}"/>
    <cellStyle name="Calculation 9 9" xfId="53465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8" xr:uid="{E748D0D8-0B13-481F-A91E-AEB2521362C6}"/>
    <cellStyle name="Check Cell" xfId="47725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89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0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1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2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3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4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6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5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8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7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599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1" xr:uid="{8BB829EA-997B-4548-B43A-983D6F42F388}"/>
    <cellStyle name="Check Cell 5 3" xfId="5143" xr:uid="{932F5EA4-C07F-4125-8437-001A5B54222A}"/>
    <cellStyle name="Check Cell 5 4" xfId="48600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2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3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4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5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8" xr:uid="{3E1699A5-8513-4F16-8B60-615A753724D6}"/>
    <cellStyle name="Comma  - Style1 3" xfId="48609" xr:uid="{31A41A72-2FEA-4A70-8B11-D4147DF8CB49}"/>
    <cellStyle name="Comma  - Style1 4" xfId="48607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1" xr:uid="{F3CECB3E-3AA5-417F-835E-D97E66F68E16}"/>
    <cellStyle name="Comma  - Style2 3" xfId="48610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3" xr:uid="{D26A7DE5-5917-4DF6-923F-62E0C9BE1445}"/>
    <cellStyle name="Comma  - Style3 3" xfId="48612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5" xr:uid="{20083580-8541-4A8C-A720-0A82B84FF9AF}"/>
    <cellStyle name="Comma  - Style4 3" xfId="48614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7" xr:uid="{5537DF0B-4969-4A72-B019-19B3173EB35B}"/>
    <cellStyle name="Comma  - Style5 3" xfId="48616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19" xr:uid="{E579D18A-8005-4D0B-92D3-6FA35DE3FD75}"/>
    <cellStyle name="Comma  - Style6 3" xfId="48618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1" xr:uid="{41A0B5B5-B4C5-4AC2-AB75-B8343C6C1849}"/>
    <cellStyle name="Comma  - Style7 3" xfId="48620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3" xr:uid="{50A76694-81AF-4917-9EAC-4AD45F534978}"/>
    <cellStyle name="Comma  - Style8 3" xfId="48622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1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7" xr:uid="{4AD0F49D-FB00-49B0-AA9D-11C2C8F5FACB}"/>
    <cellStyle name="Comma 10 10 2" xfId="48626" xr:uid="{6F1FF4A1-23F0-459A-A4A1-2C423677A692}"/>
    <cellStyle name="Comma 10 10 2 2" xfId="51443" xr:uid="{44DC833C-7931-4BA6-AFB3-035E5CAFF39C}"/>
    <cellStyle name="Comma 10 10 2 3" xfId="52589" xr:uid="{AF5EAF61-7C7D-4E89-9906-1C9E92760E5D}"/>
    <cellStyle name="Comma 10 10 2 4" xfId="55975" xr:uid="{A26D2209-F1D3-4E99-817E-C1677D048F56}"/>
    <cellStyle name="Comma 10 10 3" xfId="51132" xr:uid="{B7C2A9AD-222B-434B-985A-EE550C7F8CEF}"/>
    <cellStyle name="Comma 10 10 3 2" xfId="56255" xr:uid="{38484A8A-B50D-44F8-8158-4983F10E317A}"/>
    <cellStyle name="Comma 10 10 4" xfId="51917" xr:uid="{F7B90670-02F2-42EC-9FFC-A897999702DC}"/>
    <cellStyle name="Comma 10 10 5" xfId="55530" xr:uid="{13FB4012-4B49-4FF2-91F5-CD7F4F54BB40}"/>
    <cellStyle name="Comma 10 10 6" xfId="48625" xr:uid="{FD7A1686-5C45-43B9-BD20-DC07948B9ABB}"/>
    <cellStyle name="Comma 10 11" xfId="54094" xr:uid="{24AFEFC2-B3C5-4F75-AD77-E63987644FED}"/>
    <cellStyle name="Comma 10 12" xfId="48627" xr:uid="{BEB3BBFA-5195-4C01-A985-CC674E18620C}"/>
    <cellStyle name="Comma 10 12 2" xfId="51179" xr:uid="{462A5BB7-C973-4F15-A947-C435C1E4753D}"/>
    <cellStyle name="Comma 10 12 2 2" xfId="54641" xr:uid="{EE1FE05D-01B6-4342-A85A-81693E0ECDFC}"/>
    <cellStyle name="Comma 10 12 2 2 2" xfId="55749" xr:uid="{5DE57189-B2D6-4425-B7E6-872405D19CF2}"/>
    <cellStyle name="Comma 10 12 2 2 3" xfId="56623" xr:uid="{8D25E311-2443-45DE-8AAC-89C3189F6BC4}"/>
    <cellStyle name="Comma 10 12 2 3" xfId="54911" xr:uid="{87742A67-D88E-4830-A47B-0466B8959670}"/>
    <cellStyle name="Comma 10 12 2 3 2" xfId="55885" xr:uid="{4C15072F-00E2-4CC0-A5A9-8E234F60F6C9}"/>
    <cellStyle name="Comma 10 12 2 3 3" xfId="56811" xr:uid="{5F971C2C-CA79-4862-953D-CBEF476B2E8F}"/>
    <cellStyle name="Comma 10 12 2 4" xfId="55195" xr:uid="{A5AF45EA-DC63-4513-83E6-9DECE46B4608}"/>
    <cellStyle name="Comma 10 12 2 4 2" xfId="56047" xr:uid="{D269C664-2B3B-4306-B717-1AB4BCDA660A}"/>
    <cellStyle name="Comma 10 12 2 4 3" xfId="56996" xr:uid="{252DAF2E-7C38-4ECB-A280-612924D662FA}"/>
    <cellStyle name="Comma 10 12 2 5" xfId="55476" xr:uid="{C6C18D17-4E63-4793-A6E0-BF908708461E}"/>
    <cellStyle name="Comma 10 12 2 5 2" xfId="56229" xr:uid="{8594525C-06B6-46DA-A2D9-323B7A57A778}"/>
    <cellStyle name="Comma 10 12 2 5 3" xfId="57181" xr:uid="{FC9C68B0-ECE0-4C78-AEC7-439585E5A5D3}"/>
    <cellStyle name="Comma 10 12 2 6" xfId="54373" xr:uid="{D40BFABA-76D6-4FC6-BE61-0C3AA823C6B9}"/>
    <cellStyle name="Comma 10 12 2 7" xfId="56438" xr:uid="{2300263B-5539-4728-98B9-E3A88522FD8D}"/>
    <cellStyle name="Comma 10 12 3" xfId="51974" xr:uid="{EFAAB322-8741-4CED-9A17-4466F8EB93DE}"/>
    <cellStyle name="Comma 10 12 3 2" xfId="54517" xr:uid="{CB6B6C77-3B50-4BC4-AC21-968B40EA8D98}"/>
    <cellStyle name="Comma 10 12 3 3" xfId="56541" xr:uid="{128540AA-118E-4F37-BCE7-FBD23F4AEB40}"/>
    <cellStyle name="Comma 10 12 4" xfId="54784" xr:uid="{DE254182-AF65-462B-B366-E70ABC2B9300}"/>
    <cellStyle name="Comma 10 12 4 2" xfId="55827" xr:uid="{2D839799-5467-4BC6-BF64-17B6EC0ACBFE}"/>
    <cellStyle name="Comma 10 12 4 3" xfId="56729" xr:uid="{99529262-AA73-4EF2-996B-A9366E9FFC6E}"/>
    <cellStyle name="Comma 10 12 5" xfId="55054" xr:uid="{28ED3167-2ABF-4C08-8FC9-1E5233F6F5C9}"/>
    <cellStyle name="Comma 10 12 5 2" xfId="55972" xr:uid="{A17B033B-3C8D-4025-9646-D067C0B05009}"/>
    <cellStyle name="Comma 10 12 5 3" xfId="56914" xr:uid="{F94584ED-F2A5-4BFD-A5AE-B219A81F1F2C}"/>
    <cellStyle name="Comma 10 12 6" xfId="55346" xr:uid="{398F3F16-83CA-46B5-8C5B-673161F57867}"/>
    <cellStyle name="Comma 10 12 6 2" xfId="56147" xr:uid="{62CFCF3C-3243-4F66-931D-8E6130CDA9F8}"/>
    <cellStyle name="Comma 10 12 6 3" xfId="57099" xr:uid="{CDF89BE6-9623-467D-BA60-622643226526}"/>
    <cellStyle name="Comma 10 12 7" xfId="54226" xr:uid="{17170893-2568-482A-8168-F18662F1FE75}"/>
    <cellStyle name="Comma 10 12 8" xfId="56356" xr:uid="{97E919B4-4295-4FC7-9F1B-20C6D1A6873E}"/>
    <cellStyle name="Comma 10 13" xfId="48624" xr:uid="{827D445F-8B3F-46D1-BB33-387ADC5FBF7C}"/>
    <cellStyle name="Comma 10 14" xfId="51853" xr:uid="{16D7D5BE-8722-445A-9942-8E533781F66F}"/>
    <cellStyle name="Comma 10 14 2" xfId="47062" xr:uid="{4270726D-0888-4D68-B006-9E893C1DBDAF}"/>
    <cellStyle name="Comma 10 14 2 2" xfId="53515" xr:uid="{214E22FB-BA9C-4F25-A1AE-C8B35C9AD165}"/>
    <cellStyle name="Comma 10 16" xfId="54098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6" xr:uid="{F5C75C4B-1B08-4B76-A497-4789D5BBBC85}"/>
    <cellStyle name="Comma 10 2 2 2 3" xfId="39217" xr:uid="{23CD1607-FC79-405F-8632-C0C073313C94}"/>
    <cellStyle name="Comma 10 2 2 2 3 2" xfId="53340" xr:uid="{4C6CC263-F9BC-4591-9954-D545E880B19C}"/>
    <cellStyle name="Comma 10 2 2 2 4" xfId="47696" xr:uid="{6BB8D2FE-0EDE-477F-8D66-D7F7CF6721D7}"/>
    <cellStyle name="Comma 10 2 2 2 5" xfId="48630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5" xr:uid="{F56927BA-5FE9-4DDC-9A6C-5EB50C263B77}"/>
    <cellStyle name="Comma 10 2 2 4" xfId="17915" xr:uid="{2CE3E509-44A9-4AC9-A114-10EBF14058CD}"/>
    <cellStyle name="Comma 10 2 2 4 2" xfId="52900" xr:uid="{9B2B50CE-6A52-4AD0-BA01-1498E296E1F3}"/>
    <cellStyle name="Comma 10 2 2 5" xfId="55751" xr:uid="{C54BD90B-AEC4-4F29-B957-354E595594EE}"/>
    <cellStyle name="Comma 10 2 2 6" xfId="48629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6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1" xr:uid="{B7740671-B43F-427C-8AC6-549024D68C24}"/>
    <cellStyle name="Comma 10 2 3 4" xfId="17919" xr:uid="{D2BCD46B-B830-4F69-A3E6-44C93F213B82}"/>
    <cellStyle name="Comma 10 2 3 4 2" xfId="56626" xr:uid="{CFB77867-9F7C-488C-9057-D9352FD8C98B}"/>
    <cellStyle name="Comma 10 2 3 5" xfId="48631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4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0" xr:uid="{2BF5A460-1879-4C01-BC80-FD082D5300BF}"/>
    <cellStyle name="Comma 10 2 4 4" xfId="39223" xr:uid="{9BED3D13-A76C-4D61-ABA9-9FD24C336816}"/>
    <cellStyle name="Comma 10 2 4 5" xfId="48632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4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8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8" xr:uid="{880FC3FF-2024-4254-A02A-8D55828B29DE}"/>
    <cellStyle name="Comma 10 3 2 2 3" xfId="53342" xr:uid="{0FED5CA6-3DFF-4B5C-8887-E842E1BDC984}"/>
    <cellStyle name="Comma 10 3 2 2 4" xfId="48635" xr:uid="{46B8C574-5FD0-4C39-81DF-B74E62700B3E}"/>
    <cellStyle name="Comma 10 3 2 3" xfId="39227" xr:uid="{0A40ABDE-EEF2-49E8-BC38-8C4D82ACE654}"/>
    <cellStyle name="Comma 10 3 2 3 2" xfId="51513" xr:uid="{26242871-FDAE-4C26-9D43-A483CF279358}"/>
    <cellStyle name="Comma 10 3 2 4" xfId="52766" xr:uid="{26D97F17-980A-4F38-9122-FDC7C110D515}"/>
    <cellStyle name="Comma 10 3 2 5" xfId="54914" xr:uid="{D4B3F62E-C580-4791-B345-738959FCC357}"/>
    <cellStyle name="Comma 10 3 2 6" xfId="48634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7" xr:uid="{8CDE0731-7CC5-4B29-941B-D333DB6867A7}"/>
    <cellStyle name="Comma 10 3 3 3" xfId="39228" xr:uid="{7E1630C2-FAF8-4793-B705-6D8ED187CBA0}"/>
    <cellStyle name="Comma 10 3 3 3 2" xfId="53341" xr:uid="{0D14A0F5-46D7-4408-A5E0-C3F884AF383E}"/>
    <cellStyle name="Comma 10 3 3 4" xfId="55887" xr:uid="{332CB6EF-3D76-48FA-9680-482BCB639ADD}"/>
    <cellStyle name="Comma 10 3 3 5" xfId="48636" xr:uid="{68463235-D74B-4754-9AD9-52FE2D10E86A}"/>
    <cellStyle name="Comma 10 3 4" xfId="17928" xr:uid="{5766BB54-85C2-4E13-AC86-C483D79FDB7C}"/>
    <cellStyle name="Comma 10 3 4 2" xfId="51445" xr:uid="{073F881A-D0A6-4FC3-B5CE-01081029FA87}"/>
    <cellStyle name="Comma 10 3 4 3" xfId="52591" xr:uid="{A1767A71-91FC-4B82-A8D8-DA562744C589}"/>
    <cellStyle name="Comma 10 3 4 4" xfId="56814" xr:uid="{C14FD465-9B90-4DB8-AC3E-2B1AE171EB7C}"/>
    <cellStyle name="Comma 10 3 4 5" xfId="48637" xr:uid="{F05C0265-FC33-4F5F-AC31-C11BD14ADB11}"/>
    <cellStyle name="Comma 10 3 5" xfId="39229" xr:uid="{F4F63E87-487C-43B2-8673-679A316AAFA9}"/>
    <cellStyle name="Comma 10 3 5 2" xfId="54074" xr:uid="{B2081D0D-E6B3-4BA1-88FA-6808B2D83DF5}"/>
    <cellStyle name="Comma 10 3 6" xfId="48633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7" xr:uid="{7FC326A2-4295-4B63-9D3E-47FC7057581A}"/>
    <cellStyle name="Comma 10 4 2 3" xfId="39231" xr:uid="{E4D21FDF-6786-4885-9C14-EDF5FE45E93C}"/>
    <cellStyle name="Comma 10 4 2 3 2" xfId="52902" xr:uid="{66A05D60-6ED5-40BE-8EAE-EF22228437BE}"/>
    <cellStyle name="Comma 10 4 2 4" xfId="56050" xr:uid="{60630FBC-2986-4F78-A70E-E31C36A0BEEF}"/>
    <cellStyle name="Comma 10 4 2 5" xfId="48639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6999" xr:uid="{224E2E71-B58A-4929-A4FE-03E298C0BDF8}"/>
    <cellStyle name="Comma 10 4 3 3" xfId="39232" xr:uid="{E199AE12-CA60-45BF-B15C-98DC0A735CE2}"/>
    <cellStyle name="Comma 10 4 3 4" xfId="55198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8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2" xr:uid="{D41A926C-5AB3-4E66-A7D4-C6D08A3F410A}"/>
    <cellStyle name="Comma 10 5 2 3" xfId="39235" xr:uid="{D2B9A72E-22B9-45DB-80BF-8E03C78FB09A}"/>
    <cellStyle name="Comma 10 5 2 4" xfId="51518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4" xr:uid="{19441BFD-793E-4C3E-B1C0-A26B64703630}"/>
    <cellStyle name="Comma 10 5 3 3" xfId="39237" xr:uid="{179FB540-7C8E-43E1-9B03-E336B2E1BF6B}"/>
    <cellStyle name="Comma 10 5 3 4" xfId="52903" xr:uid="{F4C12636-B4F9-49E9-8A88-908D2569D3F3}"/>
    <cellStyle name="Comma 10 5 4" xfId="39238" xr:uid="{5B305331-61AF-4907-9F17-3567CB116B90}"/>
    <cellStyle name="Comma 10 5 4 2" xfId="55479" xr:uid="{7ABAA107-779C-43A6-B438-C9740167C024}"/>
    <cellStyle name="Comma 10 5 5" xfId="39239" xr:uid="{3DD71D84-481B-4683-B02F-A8369E22796B}"/>
    <cellStyle name="Comma 10 5 6" xfId="48640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8" xr:uid="{4E4D58C0-682B-4897-A060-59C2307395A2}"/>
    <cellStyle name="Comma 10 6 2 3" xfId="51519" xr:uid="{FB6DF0BB-E910-4560-9DC8-52447112FF1C}"/>
    <cellStyle name="Comma 10 6 3" xfId="39241" xr:uid="{C0A0448A-5908-4A1F-9290-3F5D2B34081C}"/>
    <cellStyle name="Comma 10 6 3 2" xfId="56254" xr:uid="{8D7A03F0-39DA-4FAA-BD30-8A003A2E3EBC}"/>
    <cellStyle name="Comma 10 6 3 3" xfId="52904" xr:uid="{27C3534E-2095-4D01-A298-6CE0395762F9}"/>
    <cellStyle name="Comma 10 6 4" xfId="55513" xr:uid="{F3B0D659-9793-4ADB-8058-6F6C76A9B502}"/>
    <cellStyle name="Comma 10 6 4 2" xfId="56262" xr:uid="{9798F6A8-215B-475F-8E57-FF0A117C96F8}"/>
    <cellStyle name="Comma 10 6 5" xfId="57204" xr:uid="{85A86A1B-D316-445F-BD96-88B1D5035A3A}"/>
    <cellStyle name="Comma 10 6 6" xfId="48641" xr:uid="{C54D6B44-A41C-4469-A5A6-CF4FA34BFAD0}"/>
    <cellStyle name="Comma 10 7" xfId="5177" xr:uid="{B10DE788-EDC1-42A6-8870-E6F50EFED2EA}"/>
    <cellStyle name="Comma 10 7 2" xfId="51520" xr:uid="{B486E136-3494-4233-BBF9-D3313CA309EB}"/>
    <cellStyle name="Comma 10 7 3" xfId="52905" xr:uid="{DBA60C3F-4A0B-4017-BFB2-EECFA0BDC575}"/>
    <cellStyle name="Comma 10 7 4" xfId="54375" xr:uid="{C1E4CC04-4455-4C71-9107-BB40811F2ECB}"/>
    <cellStyle name="Comma 10 7 5" xfId="48642" xr:uid="{6C95B3D2-9EA2-46CD-8893-28266B3FC203}"/>
    <cellStyle name="Comma 10 8" xfId="17936" xr:uid="{E4A6081D-2B68-4AD4-929F-77708F09B47A}"/>
    <cellStyle name="Comma 10 8 2" xfId="51521" xr:uid="{4EFE0DD5-32DD-4EBE-8275-AE26648CF023}"/>
    <cellStyle name="Comma 10 8 3" xfId="52906" xr:uid="{0E0ADCE4-D96A-475F-B072-C1879889D437}"/>
    <cellStyle name="Comma 10 8 4" xfId="55632" xr:uid="{DA42633C-B00F-4D86-80F9-457ABCF6CA1F}"/>
    <cellStyle name="Comma 10 8 5" xfId="48643" xr:uid="{AF7B1E9D-EC5A-467B-A332-FED45CCC50C6}"/>
    <cellStyle name="Comma 10 9" xfId="5161" xr:uid="{71F52497-1310-49CA-BE01-4D18748E9EF8}"/>
    <cellStyle name="Comma 10 9 2" xfId="51522" xr:uid="{45458FCE-1229-4D96-B315-CC52D9BCA740}"/>
    <cellStyle name="Comma 10 9 3" xfId="52907" xr:uid="{9385E115-5620-4ED7-8FC6-A899A2D86621}"/>
    <cellStyle name="Comma 10 9 4" xfId="56441" xr:uid="{82C88E60-A3A9-4FAE-B513-577F758468A4}"/>
    <cellStyle name="Comma 10 9 5" xfId="48644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3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4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6" xr:uid="{4A8EC2BF-1A09-4C2B-9B72-63E90541FB62}"/>
    <cellStyle name="Comma 102 2 3" xfId="51959" xr:uid="{0C511334-226F-44D1-99CF-B95BA7D7B111}"/>
    <cellStyle name="Comma 102 2 4" xfId="48645" xr:uid="{09E2BB6F-CBBB-4F08-A4F3-BEFC32B29CEF}"/>
    <cellStyle name="Comma 102 3" xfId="39248" xr:uid="{977F33D7-E155-4FB2-BC23-BDFF0404BE53}"/>
    <cellStyle name="Comma 102 4" xfId="52533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6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1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4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0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3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1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2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19" xr:uid="{F8B04A6E-3DA7-44D6-970E-5D6E47927E91}"/>
    <cellStyle name="Comma 11 10 3" xfId="53343" xr:uid="{D8D90DBD-48D7-4C18-AED5-B28F7A3116C6}"/>
    <cellStyle name="Comma 11 10 4" xfId="48647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6" xr:uid="{266BA5C7-DBCC-425E-912D-500167B3CD3C}"/>
    <cellStyle name="Comma 11 11 3" xfId="52592" xr:uid="{B7F5A894-5E37-4133-8B81-2ED6ADF1A637}"/>
    <cellStyle name="Comma 11 11 4" xfId="48648" xr:uid="{5F2E4CD5-E877-4DAD-9502-DBF81357F9A3}"/>
    <cellStyle name="Comma 11 12" xfId="29035" xr:uid="{DC58C060-CE9D-45D2-9C23-C711349FECFD}"/>
    <cellStyle name="Comma 11 12 2" xfId="53492" xr:uid="{F942B63C-CBC7-411C-A4E0-9FCF4694409F}"/>
    <cellStyle name="Comma 11 13" xfId="29031" xr:uid="{4D25803A-D8C5-4BC6-8595-338CDA3DF2B3}"/>
    <cellStyle name="Comma 11 13 2" xfId="54060" xr:uid="{7ED78E2F-0F68-4431-8745-6958C4ED9E64}"/>
    <cellStyle name="Comma 11 14" xfId="5196" xr:uid="{9DF6442A-CBCD-4163-9F8F-62E167A2D0DD}"/>
    <cellStyle name="Comma 11 15" xfId="47438" xr:uid="{91EB709B-221F-4CAC-82B1-D46E0FC6E162}"/>
    <cellStyle name="Comma 11 16" xfId="48646" xr:uid="{BA18EADE-8AED-40DD-A413-58A9F197EC55}"/>
    <cellStyle name="Comma 11 17 2" xfId="48649" xr:uid="{46D77B22-816D-42DC-8D06-D92D5F61EC79}"/>
    <cellStyle name="Comma 11 17 2 2" xfId="48650" xr:uid="{BD1CE1CA-5115-43D5-925A-9B9A2FD18CE2}"/>
    <cellStyle name="Comma 11 17 2 2 2" xfId="51183" xr:uid="{91F788E7-00AB-48C1-B681-963811B27329}"/>
    <cellStyle name="Comma 11 17 2 2 2 2" xfId="51980" xr:uid="{C3A2A7BA-3C8C-45CC-B8C6-27B6D8FECCAA}"/>
    <cellStyle name="Comma 11 17 2 2 3" xfId="51178" xr:uid="{23D3F2F4-49CF-424A-98F3-86713804C03A}"/>
    <cellStyle name="Comma 11 17 2 2 4" xfId="51973" xr:uid="{F73752FC-28FF-472B-8F3E-9B04C75417E3}"/>
    <cellStyle name="Comma 11 17 2 3" xfId="51189" xr:uid="{E4E7D3F0-7F79-4704-8656-2D7523AD8136}"/>
    <cellStyle name="Comma 11 17 2 3 2" xfId="51984" xr:uid="{CDDAF01F-BFF8-4C86-B2AC-49E42A195C63}"/>
    <cellStyle name="Comma 11 17 2 4" xfId="51135" xr:uid="{7B651787-44A9-4956-86EF-1462FA4BFC32}"/>
    <cellStyle name="Comma 11 17 2 4 2" xfId="53510" xr:uid="{3D3AF9A6-726A-467A-84BC-0389E4C7C8BE}"/>
    <cellStyle name="Comma 11 17 2 5" xfId="51923" xr:uid="{F831946C-4950-4A60-BB77-C0A8FBB2C754}"/>
    <cellStyle name="Comma 11 2" xfId="27" xr:uid="{CAE4113A-65D3-4F6E-99A7-2FDAF9881803}"/>
    <cellStyle name="Comma 11 2 10" xfId="48651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0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2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7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3" xr:uid="{C620F315-66FE-41EE-8979-4D64EBE574CC}"/>
    <cellStyle name="Comma 11 2 3 4" xfId="39260" xr:uid="{AAC57405-CAB5-41CB-8D1E-491A82FC7575}"/>
    <cellStyle name="Comma 11 2 3 5" xfId="48653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5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3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8" xr:uid="{5A7EE08C-AD7D-44A1-A791-3B19D1260342}"/>
    <cellStyle name="Comma 11 3 2 4" xfId="29046" xr:uid="{BDC4954A-B820-45B4-9305-D81C8B957C82}"/>
    <cellStyle name="Comma 11 3 2 5" xfId="48655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5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4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4" xr:uid="{B77B5754-AFC0-4411-B845-C82555562B6A}"/>
    <cellStyle name="Comma 11 4 2 3" xfId="39264" xr:uid="{864D1BCD-9A7A-4F56-8BA5-BC1C1A797F40}"/>
    <cellStyle name="Comma 11 4 2 3 2" xfId="52909" xr:uid="{D828E9DA-B8E2-44D8-AC4C-C51FE2FD4225}"/>
    <cellStyle name="Comma 11 4 2 4" xfId="48657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4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6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5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0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1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8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6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1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59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7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2" xr:uid="{CDD8CC07-19DA-47E8-B278-1F5FE5945D9E}"/>
    <cellStyle name="Comma 11 7 4" xfId="2" xr:uid="{E45EDBDE-F32C-452F-9887-0983F1874B8E}"/>
    <cellStyle name="Comma 11 7 4 2" xfId="47687" xr:uid="{2911C72B-992A-4406-923D-72B1B20C8EB7}"/>
    <cellStyle name="Comma 11 7 4 3" xfId="17521" xr:uid="{F7008B7C-E3E6-4A3E-88BC-E8218798B527}"/>
    <cellStyle name="Comma 11 7 4 4" xfId="47699" xr:uid="{F49F84F9-8F78-47DB-9A0F-8C2EEBA056A0}"/>
    <cellStyle name="Comma 11 7 4 5" xfId="47706" xr:uid="{382C7777-8213-45A9-83E8-D55D9E6F67E8}"/>
    <cellStyle name="Comma 11 7 5" xfId="48660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8" xr:uid="{A9DF21E8-1E57-4848-90BC-3BA54BBFDECF}"/>
    <cellStyle name="Comma 11 8 3" xfId="52913" xr:uid="{CC19C50C-6EB5-409D-91A0-93633B711B0A}"/>
    <cellStyle name="Comma 11 8 4" xfId="48661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29" xr:uid="{4287E319-81E2-47E1-8DDF-19E446618E5B}"/>
    <cellStyle name="Comma 11 9 3" xfId="52914" xr:uid="{E7901FCA-88E9-4D01-BBDC-92DAEDAB4279}"/>
    <cellStyle name="Comma 11 9 4" xfId="48662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7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8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7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3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4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1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5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7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1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3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8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49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0" xr:uid="{F1D1B7A7-E999-42A5-9248-E712EB8D0410}"/>
    <cellStyle name="Comma 12 10 3" xfId="53344" xr:uid="{99BF2091-9F1D-4736-8EDD-F3BF947DACCA}"/>
    <cellStyle name="Comma 12 10 4" xfId="48664" xr:uid="{6E78DFCA-4C01-471F-A5AF-2F8DFBCE376F}"/>
    <cellStyle name="Comma 12 11" xfId="5250" xr:uid="{443870DE-765E-4B89-BE49-F952645D9AD8}"/>
    <cellStyle name="Comma 12 11 2" xfId="51448" xr:uid="{E69BF62C-692C-4865-8A9C-DD6B9D33FE80}"/>
    <cellStyle name="Comma 12 11 3" xfId="52594" xr:uid="{CEC0DAE0-05FD-447B-B73B-09CAB47635E1}"/>
    <cellStyle name="Comma 12 11 4" xfId="48665" xr:uid="{05068CD6-7A7D-479C-8B18-CFBAD674A734}"/>
    <cellStyle name="Comma 12 12" xfId="47439" xr:uid="{DD96F385-5A82-4272-8A64-62022EFE9D64}"/>
    <cellStyle name="Comma 12 12 2" xfId="51242" xr:uid="{06030F20-5036-496D-913F-519CA5087CCF}"/>
    <cellStyle name="Comma 12 13" xfId="52088" xr:uid="{9124DF08-B6BB-4692-870A-5FE817F1009A}"/>
    <cellStyle name="Comma 12 14" xfId="48663" xr:uid="{F68BDC3C-0644-4FEF-8006-8FCBE6BF2644}"/>
    <cellStyle name="Comma 12 16 2" xfId="47063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6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49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4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5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7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3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89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6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6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0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5" xr:uid="{EB86D1C9-365B-4CEE-8219-7909D4393EC3}"/>
    <cellStyle name="Comma 12 3 2 4" xfId="39301" xr:uid="{D0A50D60-3C4B-46D6-AD93-29E821569AD7}"/>
    <cellStyle name="Comma 12 3 2 5" xfId="48669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4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0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5" xr:uid="{AAB2D4FC-EF3A-4308-B129-A412985DABF8}"/>
    <cellStyle name="Comma 12 3 6" xfId="18061" xr:uid="{267C22D2-B8A7-4347-8EF4-53E98590DAD0}"/>
    <cellStyle name="Comma 12 3 7" xfId="48668" xr:uid="{F4E77A73-434D-4F36-9F8C-273103C6FA06}"/>
    <cellStyle name="Comma 12 4" xfId="5269" xr:uid="{04E4522B-54F2-4D43-9661-CCD7DAC5B58A}"/>
    <cellStyle name="Comma 12 4 10" xfId="48670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2" xr:uid="{5C597670-9DB4-49FE-9F5F-0A9AD3C7F663}"/>
    <cellStyle name="Comma 12 4 2 2 2 3" xfId="56615" xr:uid="{FD219F6A-A1F3-4A4A-AD1D-8AD809F899E6}"/>
    <cellStyle name="Comma 12 4 2 2 2 4" xfId="54630" xr:uid="{2D126D1F-2085-4EB8-9010-4C307374B9E0}"/>
    <cellStyle name="Comma 12 4 2 2 3" xfId="54900" xr:uid="{BDD05693-65FA-46C6-831D-55C41716825A}"/>
    <cellStyle name="Comma 12 4 2 2 3 2" xfId="55878" xr:uid="{E659C2B5-5821-467F-874C-E8166CDE0BF7}"/>
    <cellStyle name="Comma 12 4 2 2 3 3" xfId="56803" xr:uid="{6E570433-A05F-4552-9E2C-EC09CCBA444A}"/>
    <cellStyle name="Comma 12 4 2 2 4" xfId="55184" xr:uid="{B08AC126-EA2F-4A82-9B07-074390B2323C}"/>
    <cellStyle name="Comma 12 4 2 2 4 2" xfId="56039" xr:uid="{0E33EC25-FBD7-4D9F-B5C6-DE4FD9D03472}"/>
    <cellStyle name="Comma 12 4 2 2 4 3" xfId="56988" xr:uid="{553A0A24-9C6B-4F4E-AF28-7E01E637FD1F}"/>
    <cellStyle name="Comma 12 4 2 2 5" xfId="55465" xr:uid="{BA02CD91-013C-4B1B-AA8D-ED061DF1BECB}"/>
    <cellStyle name="Comma 12 4 2 2 5 2" xfId="56221" xr:uid="{B47C1EB6-4634-42A4-830F-94F9B2C09E99}"/>
    <cellStyle name="Comma 12 4 2 2 5 3" xfId="57173" xr:uid="{D4560FAC-AB25-4345-BC4B-A8A1C63EEC0A}"/>
    <cellStyle name="Comma 12 4 2 2 6" xfId="54363" xr:uid="{B6389EFA-FE34-405B-9840-4340D7499C48}"/>
    <cellStyle name="Comma 12 4 2 2 7" xfId="56430" xr:uid="{4576712D-27BB-401F-A271-6180935BD5BB}"/>
    <cellStyle name="Comma 12 4 2 2 8" xfId="51531" xr:uid="{766367C6-64A6-4F19-B1EA-7253907AC860}"/>
    <cellStyle name="Comma 12 4 2 3" xfId="39309" xr:uid="{35F017BE-C610-4003-AB37-E68BDD4E99B8}"/>
    <cellStyle name="Comma 12 4 2 3 2" xfId="54507" xr:uid="{92883899-1F0A-41F4-B397-0016C7537B6E}"/>
    <cellStyle name="Comma 12 4 2 3 3" xfId="56533" xr:uid="{35553689-BF6B-4F48-BB89-FF3B4CFC5FFF}"/>
    <cellStyle name="Comma 12 4 2 3 4" xfId="52916" xr:uid="{1574E88D-249E-43F9-B807-FA7DFE5F9F48}"/>
    <cellStyle name="Comma 12 4 2 4" xfId="54773" xr:uid="{E5D91509-ED5A-4895-BEB0-EBA0BDBA07B6}"/>
    <cellStyle name="Comma 12 4 2 4 2" xfId="55819" xr:uid="{A7677F92-D8C6-43E9-A1FA-F18824310B83}"/>
    <cellStyle name="Comma 12 4 2 4 3" xfId="56721" xr:uid="{C5BB50EA-DF5A-4AEB-A73A-CFC42ABB4282}"/>
    <cellStyle name="Comma 12 4 2 5" xfId="55043" xr:uid="{989BB823-330D-4AAF-B63D-5BAE2C2D8E38}"/>
    <cellStyle name="Comma 12 4 2 5 2" xfId="55964" xr:uid="{3F1D8116-EA15-4AE8-9451-CAD9DF3ED25A}"/>
    <cellStyle name="Comma 12 4 2 5 3" xfId="56906" xr:uid="{CE59092C-59EF-4482-A4F0-46B1598EA8C3}"/>
    <cellStyle name="Comma 12 4 2 6" xfId="55335" xr:uid="{976CD7DC-064A-4570-BB33-6AF36A5AEC3A}"/>
    <cellStyle name="Comma 12 4 2 6 2" xfId="56139" xr:uid="{CACC3C90-0CD8-4DA7-8AF6-A1C1AE78FDBA}"/>
    <cellStyle name="Comma 12 4 2 6 3" xfId="57091" xr:uid="{AB62CD4A-FCEA-4C9E-8CF6-9FC7030D9145}"/>
    <cellStyle name="Comma 12 4 2 7" xfId="54210" xr:uid="{943C84B3-1D06-44B3-A923-79303FFF418F}"/>
    <cellStyle name="Comma 12 4 2 8" xfId="56347" xr:uid="{10345946-86CF-498F-8421-7D5FFB29BB39}"/>
    <cellStyle name="Comma 12 4 2 9" xfId="48671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7" xr:uid="{7DC7E64A-4433-48AA-AD62-6AC4DB40B2D6}"/>
    <cellStyle name="Comma 12 4 3 2 3" xfId="56576" xr:uid="{D2FC45E9-1D8F-479A-B673-FEB83B328BE9}"/>
    <cellStyle name="Comma 12 4 3 2 4" xfId="54565" xr:uid="{0F9F76E6-2FF3-487C-93E9-2140A6C89FC7}"/>
    <cellStyle name="Comma 12 4 3 3" xfId="54846" xr:uid="{4A9D5E0F-EBC2-4B1F-94EA-2DC623EC57CB}"/>
    <cellStyle name="Comma 12 4 3 3 2" xfId="55846" xr:uid="{9FAE6FAF-1E14-4341-B92A-CF6211648179}"/>
    <cellStyle name="Comma 12 4 3 3 3" xfId="56764" xr:uid="{D2FD84F1-5149-4DCC-A04F-DF779A175898}"/>
    <cellStyle name="Comma 12 4 3 4" xfId="55116" xr:uid="{8963C2F4-36F1-4EB1-B6CB-0935DA085A51}"/>
    <cellStyle name="Comma 12 4 3 4 2" xfId="56001" xr:uid="{CF1AE627-3128-44DE-9C67-647EA76E90DC}"/>
    <cellStyle name="Comma 12 4 3 4 3" xfId="56949" xr:uid="{38178F25-01BE-42A1-A488-1E4887BC8D32}"/>
    <cellStyle name="Comma 12 4 3 5" xfId="55407" xr:uid="{1A312791-8994-4B21-9232-C199448EFC4D}"/>
    <cellStyle name="Comma 12 4 3 5 2" xfId="56181" xr:uid="{1FAFE3FB-F7A8-4887-BE84-2C025949A117}"/>
    <cellStyle name="Comma 12 4 3 5 3" xfId="57134" xr:uid="{ADDA7540-1EA9-4073-9081-04A6A60D72C6}"/>
    <cellStyle name="Comma 12 4 3 6" xfId="55615" xr:uid="{962BB154-E404-4874-95FB-AD79D927FAB7}"/>
    <cellStyle name="Comma 12 4 3 7" xfId="56391" xr:uid="{D2DFD8CD-B30D-4311-8494-DBB2D69A5EAE}"/>
    <cellStyle name="Comma 12 4 3 8" xfId="51245" xr:uid="{53D7BB9C-B7D0-4132-8965-5FC4414ADD99}"/>
    <cellStyle name="Comma 12 4 4" xfId="39311" xr:uid="{513F946E-B2EE-40FD-A3B4-7ADDF702A371}"/>
    <cellStyle name="Comma 12 4 4 2" xfId="55669" xr:uid="{F987AF0B-9A6F-49C2-AF6F-7C9C62CE10D8}"/>
    <cellStyle name="Comma 12 4 4 3" xfId="56494" xr:uid="{514B8C63-B0F0-4691-82B8-3B605BC545D8}"/>
    <cellStyle name="Comma 12 4 4 4" xfId="52091" xr:uid="{2B778CD8-14D5-4B62-BE98-DB7BBF4C8847}"/>
    <cellStyle name="Comma 12 4 5" xfId="54721" xr:uid="{91644C29-45F6-43D1-98C9-22405D7F50EC}"/>
    <cellStyle name="Comma 12 4 5 2" xfId="55791" xr:uid="{58DEFADC-8079-4FF3-85DA-FB0F4EADED13}"/>
    <cellStyle name="Comma 12 4 5 3" xfId="56682" xr:uid="{FB1EF165-383A-4CC1-9B63-5C7F57CB9A59}"/>
    <cellStyle name="Comma 12 4 6" xfId="54990" xr:uid="{A496FB22-EED4-4628-A769-1422274BCFB3}"/>
    <cellStyle name="Comma 12 4 6 2" xfId="55927" xr:uid="{2364BD36-8AEA-412C-8F4B-14F5FFDA0AC7}"/>
    <cellStyle name="Comma 12 4 6 3" xfId="56867" xr:uid="{09C522BE-073C-49EF-89F4-29B8FA99FCC5}"/>
    <cellStyle name="Comma 12 4 7" xfId="55278" xr:uid="{B0E6B8C7-6A80-49A9-8CAB-2D25240F6B97}"/>
    <cellStyle name="Comma 12 4 7 2" xfId="56102" xr:uid="{6D39E7D6-7D1D-4975-93D4-E94EFE697F71}"/>
    <cellStyle name="Comma 12 4 7 3" xfId="57052" xr:uid="{4FB528B3-8A65-4E96-91A4-A667AE4AC521}"/>
    <cellStyle name="Comma 12 4 8" xfId="55591" xr:uid="{456AFF62-E53A-410C-BCCE-2143C9BFA47B}"/>
    <cellStyle name="Comma 12 4 9" xfId="56308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2" xr:uid="{4FD93C1A-28AB-43DE-B5CD-5881E7829E46}"/>
    <cellStyle name="Comma 12 5 2 3" xfId="39313" xr:uid="{914E46B2-CE74-463E-B9E9-DF4E5D1870A5}"/>
    <cellStyle name="Comma 12 5 2 3 2" xfId="52917" xr:uid="{7713EFB5-E48B-4112-8461-B1C39406E12E}"/>
    <cellStyle name="Comma 12 5 2 4" xfId="48673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5" xr:uid="{2A226F05-AA8C-4957-9CF9-50BFC9293EAC}"/>
    <cellStyle name="Comma 12 5 4" xfId="39315" xr:uid="{44D1DCD9-08F5-4B4B-A9D3-8351C54591D0}"/>
    <cellStyle name="Comma 12 5 5" xfId="48672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3" xr:uid="{147F8F48-4493-4E56-BF8F-21D2B7F89797}"/>
    <cellStyle name="Comma 12 6 3" xfId="39317" xr:uid="{B2927505-97D6-4276-B169-C6B0B7BE4F26}"/>
    <cellStyle name="Comma 12 6 3 2" xfId="52918" xr:uid="{43B08FBC-C073-4DF5-A040-2C796B212C91}"/>
    <cellStyle name="Comma 12 6 4" xfId="48674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4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19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5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5" xr:uid="{DF92EE05-10E7-40E4-B609-CA87E933BF99}"/>
    <cellStyle name="Comma 12 8 3" xfId="52920" xr:uid="{9488311C-005F-4878-833F-A9D762A6E86C}"/>
    <cellStyle name="Comma 12 8 4" xfId="48676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6" xr:uid="{434D9EA4-A9B8-40FA-8FEC-654E9267A7DF}"/>
    <cellStyle name="Comma 12 9 3" xfId="52921" xr:uid="{0F196F18-8B9D-4020-8543-43C34C723380}"/>
    <cellStyle name="Comma 12 9 4" xfId="48677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7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4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79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2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7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4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7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3" xr:uid="{8234E8DF-BD78-42E6-A1DB-0BC3B5BEA0F0}"/>
    <cellStyle name="Comma 128" xfId="5291" xr:uid="{BDFBF3BC-212B-4D51-A04C-EBA5194D63A9}"/>
    <cellStyle name="Comma 128 2" xfId="47340" xr:uid="{5E71AE1B-013B-46D7-9FDE-8C162C682F0C}"/>
    <cellStyle name="Comma 128 3" xfId="52671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5" xr:uid="{9727A0D2-1629-4849-838D-EA9C48D1E59D}"/>
    <cellStyle name="Comma 129 7" xfId="52051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0" xr:uid="{4C1B9CAE-53F7-4B5A-B8EE-53534EAEBDFC}"/>
    <cellStyle name="Comma 13 10 3" xfId="52596" xr:uid="{53004489-0C07-4920-B084-3A7CBE876063}"/>
    <cellStyle name="Comma 13 10 4" xfId="48679" xr:uid="{FDBB9F05-AAF2-41FD-9952-2AB160EEB45D}"/>
    <cellStyle name="Comma 13 11" xfId="29061" xr:uid="{60471926-2B7A-4AF5-B3CB-E70E6B971663}"/>
    <cellStyle name="Comma 13 11 2" xfId="51246" xr:uid="{D9069221-B841-479E-B79B-4BE86DF38B18}"/>
    <cellStyle name="Comma 13 12" xfId="47374" xr:uid="{C1521B24-6CF6-47D8-8B31-C2E5B84A7831}"/>
    <cellStyle name="Comma 13 12 2" xfId="52092" xr:uid="{79472060-7CBF-41CC-A019-087A72EEE548}"/>
    <cellStyle name="Comma 13 13" xfId="5293" xr:uid="{553C1DCC-089B-4F89-940E-F1FE2F662220}"/>
    <cellStyle name="Comma 13 13 2" xfId="54400" xr:uid="{5D6FDB6B-BB8A-4061-BC60-75B0EC69D7E0}"/>
    <cellStyle name="Comma 13 14" xfId="47440" xr:uid="{6EC4328A-EB29-4255-99B7-53AD2CE18F5B}"/>
    <cellStyle name="Comma 13 15" xfId="48678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1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1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5" xr:uid="{4B1A93EF-2046-4BAA-BB2F-0D4AB4D83C6A}"/>
    <cellStyle name="Comma 13 2 3 4" xfId="39328" xr:uid="{FAC1A071-EE99-4F0E-8121-0789F28B0513}"/>
    <cellStyle name="Comma 13 2 3 5" xfId="48682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7" xr:uid="{5F6650C9-81CC-4F90-92B8-3819830E8098}"/>
    <cellStyle name="Comma 13 2 4 3" xfId="39330" xr:uid="{62A0933F-EF22-4CEE-A5C3-1A6C658013E5}"/>
    <cellStyle name="Comma 13 2 4 3 2" xfId="52922" xr:uid="{F2C3141C-42A6-4BE7-A928-53C5FA99B81F}"/>
    <cellStyle name="Comma 13 2 4 4" xfId="48683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7" xr:uid="{29C6E7DB-CC86-459A-B264-FCF48D7E7D0C}"/>
    <cellStyle name="Comma 13 2 6" xfId="18110" xr:uid="{0B3D34C8-BF35-4246-BAB8-DE57FFC90E1D}"/>
    <cellStyle name="Comma 13 2 6 2" xfId="52093" xr:uid="{AC170457-24A8-43B9-91D9-CD57A5E6D19B}"/>
    <cellStyle name="Comma 13 2 7" xfId="54232" xr:uid="{AF17AB6B-D2C3-482C-9E68-ACA4F72B7AB7}"/>
    <cellStyle name="Comma 13 2 8" xfId="48680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8" xr:uid="{2D244BAB-E1EC-4FA7-8545-C1750C937A8D}"/>
    <cellStyle name="Comma 13 3 2 3" xfId="39332" xr:uid="{98709627-F805-4354-AB2D-B5F118FDAC06}"/>
    <cellStyle name="Comma 13 3 2 3 2" xfId="52924" xr:uid="{5710F7C2-00CD-4AB5-9374-E02CB80C9A60}"/>
    <cellStyle name="Comma 13 3 2 4" xfId="55762" xr:uid="{AB063952-79DB-4FE2-8802-66BB11595AAA}"/>
    <cellStyle name="Comma 13 3 2 5" xfId="48685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2" xr:uid="{D0089A56-205B-439C-8D7A-3ADE30B7F604}"/>
    <cellStyle name="Comma 13 3 3 3" xfId="39333" xr:uid="{6AAC3D9A-2B43-47C9-98FC-ADB05199AED2}"/>
    <cellStyle name="Comma 13 3 3 4" xfId="54662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4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8" xr:uid="{9308AFAC-A991-4778-9B29-97ED32B84177}"/>
    <cellStyle name="Comma 13 4 2 3" xfId="39336" xr:uid="{D7B61B29-147D-4E59-905A-89AE8FEBFB4D}"/>
    <cellStyle name="Comma 13 4 2 4" xfId="51539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0" xr:uid="{8E3849E3-07E0-4F78-8E85-3C7D67C420F1}"/>
    <cellStyle name="Comma 13 4 3 3" xfId="39338" xr:uid="{8D19004D-99B4-4B8C-8520-BA8B101CF27B}"/>
    <cellStyle name="Comma 13 4 3 4" xfId="52925" xr:uid="{10964BD5-14E6-4E6D-84D0-403E362BD3F6}"/>
    <cellStyle name="Comma 13 4 4" xfId="39339" xr:uid="{012717C2-781C-4835-9C3C-9FDD29274A68}"/>
    <cellStyle name="Comma 13 4 4 2" xfId="54933" xr:uid="{6F87B05D-B27E-48FC-93E9-3E1984B7B4A2}"/>
    <cellStyle name="Comma 13 4 5" xfId="39340" xr:uid="{A2B92F27-F277-4CC4-A3F8-565B553A2E35}"/>
    <cellStyle name="Comma 13 4 6" xfId="48686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5" xr:uid="{22336792-C28A-4BD6-B947-6852CF4CD61C}"/>
    <cellStyle name="Comma 13 5 2 3" xfId="39342" xr:uid="{BE6CA989-C028-4319-BF37-BD6ACBD631F8}"/>
    <cellStyle name="Comma 13 5 2 4" xfId="51540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5" xr:uid="{44516C28-A152-4844-A0EB-470FF9100A18}"/>
    <cellStyle name="Comma 13 5 3 3" xfId="39345" xr:uid="{5BF865BB-0554-4ED5-AB8C-8DE04BB19B08}"/>
    <cellStyle name="Comma 13 5 3 4" xfId="52926" xr:uid="{59C0A881-E066-4452-ACFD-7FFA6D863B7F}"/>
    <cellStyle name="Comma 13 5 4" xfId="39346" xr:uid="{88C83E45-EF08-4BA2-9FB2-ADFF1FAC39E4}"/>
    <cellStyle name="Comma 13 5 4 2" xfId="55220" xr:uid="{F56F7471-0A52-4EAD-BFB3-38AD77361661}"/>
    <cellStyle name="Comma 13 5 5" xfId="39347" xr:uid="{9C1C5262-97D1-48B0-BD6F-3B1C5A5BE1D2}"/>
    <cellStyle name="Comma 13 5 6" xfId="48687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8" xr:uid="{0427C3BE-2917-4367-B4ED-5F22015CAE3B}"/>
    <cellStyle name="Comma 13 6 2 3" xfId="51541" xr:uid="{BAB95BE5-522A-4AFA-A70F-BC8810C8B5C8}"/>
    <cellStyle name="Comma 13 6 3" xfId="52927" xr:uid="{7AFD639C-D630-466E-BEC0-318F40111FBE}"/>
    <cellStyle name="Comma 13 6 3 2" xfId="57200" xr:uid="{6848ED7E-5774-4E5F-9656-AA3E14B3E089}"/>
    <cellStyle name="Comma 13 6 4" xfId="55500" xr:uid="{331EEB71-644E-4FFE-A976-2EC5A0E76511}"/>
    <cellStyle name="Comma 13 6 5" xfId="48688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2" xr:uid="{1BB10C45-D8E5-4D43-B1E6-4DDB4D36EFDD}"/>
    <cellStyle name="Comma 13 7 3" xfId="52928" xr:uid="{3F245E58-ED5F-4358-9064-90B98B48CCD9}"/>
    <cellStyle name="Comma 13 7 4" xfId="55638" xr:uid="{801027CE-CC57-41EE-8F43-0AE349B97C66}"/>
    <cellStyle name="Comma 13 7 5" xfId="48689" xr:uid="{6A0074FD-DE0C-4F29-8889-5A1BFF871197}"/>
    <cellStyle name="Comma 13 8" xfId="29064" xr:uid="{A1870C42-4AD9-43F2-9B61-C8126C0C7116}"/>
    <cellStyle name="Comma 13 8 2" xfId="51543" xr:uid="{D07BE984-C65D-46FB-8C2A-77B71E776FDB}"/>
    <cellStyle name="Comma 13 8 3" xfId="52929" xr:uid="{78F613CA-61A2-4495-B286-259CD7D4C92F}"/>
    <cellStyle name="Comma 13 8 4" xfId="56457" xr:uid="{CDCDCFDF-2C71-4673-9C9E-AA2701D67D1E}"/>
    <cellStyle name="Comma 13 8 5" xfId="48690" xr:uid="{39C90937-F239-483B-AE07-953D404AACA9}"/>
    <cellStyle name="Comma 13 9" xfId="29065" xr:uid="{2321B2D9-3B55-4E21-8270-FE2B60D59E85}"/>
    <cellStyle name="Comma 13 9 2" xfId="51544" xr:uid="{CE89BE10-92AC-45FB-ADC6-653EAAA3FC3F}"/>
    <cellStyle name="Comma 13 9 3" xfId="52930" xr:uid="{5F397E3B-03B7-4A05-B1DF-0F7B6EEB8B9D}"/>
    <cellStyle name="Comma 13 9 4" xfId="48691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5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1" xr:uid="{1E58C3DB-AEEC-4316-842F-17138F5EE44E}"/>
    <cellStyle name="Comma 131" xfId="17505" xr:uid="{BA37A82E-83BA-4073-8796-A3C32BD42280}"/>
    <cellStyle name="Comma 131 2" xfId="47353" xr:uid="{47636504-437D-45AF-BCA1-D155977C7B0E}"/>
    <cellStyle name="Comma 131 3" xfId="53817" xr:uid="{05A43432-8823-4C1C-8132-C6DF8FEFD577}"/>
    <cellStyle name="Comma 132" xfId="17583" xr:uid="{8D82B8CF-8592-48CD-9F31-5391FBD0EFAA}"/>
    <cellStyle name="Comma 132 16 2" xfId="48692" xr:uid="{6DAAB1DA-8580-4254-869F-B2E18E995749}"/>
    <cellStyle name="Comma 132 16 2 2" xfId="48693" xr:uid="{40F33E72-111F-40EA-ADB5-0BBFF654E7B0}"/>
    <cellStyle name="Comma 132 16 2 2 2" xfId="51215" xr:uid="{15CCB245-E2C1-467F-AB3E-473EB57C4649}"/>
    <cellStyle name="Comma 132 16 2 2 2 2" xfId="52014" xr:uid="{496664B1-2B89-4904-A1E2-84617219E3BB}"/>
    <cellStyle name="Comma 132 16 2 2 3" xfId="51176" xr:uid="{83492334-1B12-45D0-86E2-7737594837AB}"/>
    <cellStyle name="Comma 132 16 2 2 4" xfId="51971" xr:uid="{7DE3E2DA-6769-46C7-BD53-73F09A3C4ADD}"/>
    <cellStyle name="Comma 132 16 2 3" xfId="51186" xr:uid="{6003F8A8-2AFA-4424-B40F-FC4EDDEC3A09}"/>
    <cellStyle name="Comma 132 16 2 3 2" xfId="51981" xr:uid="{0C41838D-1761-4E6E-9446-18D7C9327F07}"/>
    <cellStyle name="Comma 132 16 2 4" xfId="51133" xr:uid="{9FAF875C-859C-4FF0-9703-EAF9E257D939}"/>
    <cellStyle name="Comma 132 16 2 5" xfId="51921" xr:uid="{13FC163A-8B62-48D2-BCDD-AF389CFA4385}"/>
    <cellStyle name="Comma 132 2" xfId="47363" xr:uid="{1950322F-80CE-4CA5-AD0D-EAEB92BCAECB}"/>
    <cellStyle name="Comma 132 2 10" xfId="55579" xr:uid="{AFE18023-A898-4EAF-8F1E-C7D367568F22}"/>
    <cellStyle name="Comma 132 2 11" xfId="56291" xr:uid="{59D49710-BC99-4F75-9CCC-08E70B3DB722}"/>
    <cellStyle name="Comma 132 2 12" xfId="51159" xr:uid="{2C46399C-E894-4066-A5E5-239F4365298A}"/>
    <cellStyle name="Comma 132 2 2" xfId="48694" xr:uid="{594670E0-D28B-4B89-A6B7-317A317060AF}"/>
    <cellStyle name="Comma 132 2 2 11" xfId="48695" xr:uid="{AABFC7A5-4A5C-43AB-99C6-8BFC98050C63}"/>
    <cellStyle name="Comma 132 2 2 11 2" xfId="51180" xr:uid="{870F3F5F-DA95-446D-B908-308BF032B282}"/>
    <cellStyle name="Comma 132 2 2 11 2 2" xfId="51976" xr:uid="{D2D8EFE8-7C39-4801-A789-C6D7690E7B5C}"/>
    <cellStyle name="Comma 132 2 2 11 3" xfId="51163" xr:uid="{133C8B08-20ED-4C47-A100-96B5CE806CDB}"/>
    <cellStyle name="Comma 132 2 2 11 4" xfId="51955" xr:uid="{5137A625-4805-4F40-B294-C408F3FCDEAB}"/>
    <cellStyle name="Comma 132 2 2 2" xfId="51194" xr:uid="{29683B5D-5E63-45A0-B6DE-E15C5387D0B4}"/>
    <cellStyle name="Comma 132 2 2 2 2" xfId="51989" xr:uid="{D5A2DAE4-3586-4B5B-98B2-70F2BA1AC27D}"/>
    <cellStyle name="Comma 132 2 2 2 2 2" xfId="54614" xr:uid="{C17BB9A6-A0A7-4ED6-90C0-6D6430BAD7D7}"/>
    <cellStyle name="Comma 132 2 2 2 2 2 2" xfId="55731" xr:uid="{D85CBFCD-8AD9-477C-A234-AC64C4D0808E}"/>
    <cellStyle name="Comma 132 2 2 2 2 2 3" xfId="56602" xr:uid="{7D863E35-797B-424F-BE2C-848F486C8D42}"/>
    <cellStyle name="Comma 132 2 2 2 2 3" xfId="54884" xr:uid="{167CD94A-5821-4A52-AEFA-5199A6C97664}"/>
    <cellStyle name="Comma 132 2 2 2 2 3 2" xfId="55866" xr:uid="{0040D2CD-2D76-4145-9682-7697ACB42B33}"/>
    <cellStyle name="Comma 132 2 2 2 2 3 3" xfId="56790" xr:uid="{961CDB08-708D-42F3-917C-1B49879FACF5}"/>
    <cellStyle name="Comma 132 2 2 2 2 4" xfId="55167" xr:uid="{32401A54-D0AD-48E9-9E9E-8458021F69FA}"/>
    <cellStyle name="Comma 132 2 2 2 2 4 2" xfId="56026" xr:uid="{952D9383-C79A-407D-A613-3A522CABAD5E}"/>
    <cellStyle name="Comma 132 2 2 2 2 4 3" xfId="56975" xr:uid="{EF955232-0943-43A1-AF69-C810DB8459DD}"/>
    <cellStyle name="Comma 132 2 2 2 2 5" xfId="55448" xr:uid="{1E394C89-81BD-4F5E-8495-30DD25D5A978}"/>
    <cellStyle name="Comma 132 2 2 2 2 5 2" xfId="56208" xr:uid="{B85AC6C4-12E6-43D1-A4AE-756FFB1CD386}"/>
    <cellStyle name="Comma 132 2 2 2 2 5 3" xfId="57160" xr:uid="{496132DB-23A6-4665-BFED-88E86945898E}"/>
    <cellStyle name="Comma 132 2 2 2 2 6" xfId="55622" xr:uid="{105C4989-CEFC-4686-B58F-7E20667F2AF3}"/>
    <cellStyle name="Comma 132 2 2 2 2 7" xfId="56417" xr:uid="{815901F9-9DE1-4CA8-9606-BBC209FA6A9A}"/>
    <cellStyle name="Comma 132 2 2 2 3" xfId="54490" xr:uid="{1719152B-705F-4D29-A4AC-35CF1C5C46F1}"/>
    <cellStyle name="Comma 132 2 2 2 3 2" xfId="55684" xr:uid="{ECDE107E-D81A-4046-BCAE-9F4D4751ECC5}"/>
    <cellStyle name="Comma 132 2 2 2 3 3" xfId="56520" xr:uid="{ED045528-163F-489C-ABA2-0366EA62EAA2}"/>
    <cellStyle name="Comma 132 2 2 2 4" xfId="54757" xr:uid="{EF169014-75C3-4693-A6C6-624B24129A03}"/>
    <cellStyle name="Comma 132 2 2 2 4 2" xfId="55810" xr:uid="{27B108A8-23F3-4193-9083-A57976824217}"/>
    <cellStyle name="Comma 132 2 2 2 4 3" xfId="56708" xr:uid="{E07C6904-3BD1-4305-9250-07878B472871}"/>
    <cellStyle name="Comma 132 2 2 2 5" xfId="55027" xr:uid="{1FA2C1E3-A5C3-406D-AD21-E80D93C3C9B5}"/>
    <cellStyle name="Comma 132 2 2 2 5 2" xfId="55952" xr:uid="{21B5B549-BB33-45E6-A528-C0799089C42A}"/>
    <cellStyle name="Comma 132 2 2 2 5 3" xfId="56893" xr:uid="{6314E5E1-BB82-4146-B03D-75B45AC0CD4F}"/>
    <cellStyle name="Comma 132 2 2 2 6" xfId="55318" xr:uid="{5EDC4EE5-E347-4E8B-A4CB-9C6BF31FBE99}"/>
    <cellStyle name="Comma 132 2 2 2 6 2" xfId="56126" xr:uid="{BC81B690-6651-4C48-BAF5-5FC008FD2BE3}"/>
    <cellStyle name="Comma 132 2 2 2 6 3" xfId="57078" xr:uid="{988A90CE-40AD-4C4B-A8DF-5334CB1DA9D7}"/>
    <cellStyle name="Comma 132 2 2 2 7" xfId="55599" xr:uid="{03D35408-6602-4962-B0C8-80B214E6199A}"/>
    <cellStyle name="Comma 132 2 2 2 8" xfId="56334" xr:uid="{4B7DCF55-5B20-421B-9B36-8E805A869E4D}"/>
    <cellStyle name="Comma 132 2 2 3" xfId="51140" xr:uid="{3F3E29AD-758A-4E86-BF81-93C5772EC398}"/>
    <cellStyle name="Comma 132 2 2 3 2" xfId="54549" xr:uid="{1819C243-61A1-4695-AED9-9B0611A0B65B}"/>
    <cellStyle name="Comma 132 2 2 3 2 2" xfId="55709" xr:uid="{266DB6C2-A1F9-4E12-857C-B6EC761EF01E}"/>
    <cellStyle name="Comma 132 2 2 3 2 3" xfId="56563" xr:uid="{7072FAB4-CA5C-4A5E-BE74-53D8ADBD8717}"/>
    <cellStyle name="Comma 132 2 2 3 3" xfId="54829" xr:uid="{13395BBB-A602-4D2B-BDA7-3E545760657C}"/>
    <cellStyle name="Comma 132 2 2 3 3 2" xfId="55839" xr:uid="{8663F4A1-D2EF-423E-BC48-725F182CA5B8}"/>
    <cellStyle name="Comma 132 2 2 3 3 3" xfId="56751" xr:uid="{D541C886-7BE9-4C92-8997-F194272D409E}"/>
    <cellStyle name="Comma 132 2 2 3 4" xfId="55099" xr:uid="{07161B7D-90FC-41B5-A18B-8C36B6E4497B}"/>
    <cellStyle name="Comma 132 2 2 3 4 2" xfId="55991" xr:uid="{AE4D819E-24FB-46F3-B552-83F5DFBDEEF3}"/>
    <cellStyle name="Comma 132 2 2 3 4 3" xfId="56936" xr:uid="{D4350D2F-4045-4C34-91C2-8879F17AB743}"/>
    <cellStyle name="Comma 132 2 2 3 5" xfId="55390" xr:uid="{BA844BBF-9F77-4261-A1C3-6B2D480F33C6}"/>
    <cellStyle name="Comma 132 2 2 3 5 2" xfId="56168" xr:uid="{C2550714-4D7A-45BB-99DC-D03A50AB04FF}"/>
    <cellStyle name="Comma 132 2 2 3 5 3" xfId="57121" xr:uid="{FFD673D1-C985-4B24-9F2A-23FBD31D7753}"/>
    <cellStyle name="Comma 132 2 2 3 6" xfId="55611" xr:uid="{94E0A4A9-FBAC-497D-9332-CE9036F450F7}"/>
    <cellStyle name="Comma 132 2 2 3 7" xfId="56378" xr:uid="{8CEBE455-7E3C-4426-BCC6-74C19A20978A}"/>
    <cellStyle name="Comma 132 2 2 4" xfId="51928" xr:uid="{58E89D3E-0A86-49B3-951F-C07EE47A5A34}"/>
    <cellStyle name="Comma 132 2 2 4 2" xfId="55659" xr:uid="{F905F4D8-4C68-4F5B-9AA7-F824D5A596E6}"/>
    <cellStyle name="Comma 132 2 2 4 3" xfId="56482" xr:uid="{FD0DB13C-38A1-448C-B6CA-60267B17A632}"/>
    <cellStyle name="Comma 132 2 2 5" xfId="54706" xr:uid="{0E833D62-E782-4695-ACCC-1AFF4D6E82C6}"/>
    <cellStyle name="Comma 132 2 2 5 2" xfId="55781" xr:uid="{7EBFB6C7-17A6-4555-994B-1F0DE9673DD1}"/>
    <cellStyle name="Comma 132 2 2 5 3" xfId="56670" xr:uid="{B0DA5AAF-9BC2-45CE-94F6-39C9D9018D14}"/>
    <cellStyle name="Comma 132 2 2 6" xfId="54974" xr:uid="{7B819F24-FB9D-44CE-9B1C-4FADB1372AB7}"/>
    <cellStyle name="Comma 132 2 2 6 2" xfId="55917" xr:uid="{7F53C6E9-BEEF-411C-B4CE-C6024750BB2D}"/>
    <cellStyle name="Comma 132 2 2 6 3" xfId="56855" xr:uid="{B40F193D-0800-4BD9-BE61-6A76967EB40C}"/>
    <cellStyle name="Comma 132 2 2 7" xfId="55262" xr:uid="{E16AD100-1A7E-4254-A9C1-F263242F02F4}"/>
    <cellStyle name="Comma 132 2 2 7 2" xfId="56090" xr:uid="{0F1BBD8E-5884-49D3-B22C-76C4F7ED7805}"/>
    <cellStyle name="Comma 132 2 2 7 3" xfId="57040" xr:uid="{DC5FEE86-6CB0-4FE9-8A1F-9784A49D7EEA}"/>
    <cellStyle name="Comma 132 2 2 8" xfId="55582" xr:uid="{0E3BBB33-87BC-4173-8EDB-4E8DB7278847}"/>
    <cellStyle name="Comma 132 2 2 9" xfId="56296" xr:uid="{60FBB829-54D7-4430-B66F-B339506D2097}"/>
    <cellStyle name="Comma 132 2 3" xfId="51950" xr:uid="{740F7894-9280-4070-B9E2-90A20C6BCD37}"/>
    <cellStyle name="Comma 132 2 3 2" xfId="54214" xr:uid="{D6B1B5A0-3844-494E-87D0-214A059CD09A}"/>
    <cellStyle name="Comma 132 2 3 2 2" xfId="54367" xr:uid="{92E15530-C46A-4FD5-B27A-2DD2916B1434}"/>
    <cellStyle name="Comma 132 2 3 2 2 2" xfId="54634" xr:uid="{1D268721-F824-42D1-93EF-BF56B27742F3}"/>
    <cellStyle name="Comma 132 2 3 2 2 2 2" xfId="55744" xr:uid="{91863359-DA31-4997-BFA0-A2B4CE5E0576}"/>
    <cellStyle name="Comma 132 2 3 2 2 2 3" xfId="56618" xr:uid="{D316E069-8A7B-4B92-904D-69E01115590C}"/>
    <cellStyle name="Comma 132 2 3 2 2 3" xfId="54904" xr:uid="{632728C2-27F7-487E-84B9-169783EBA038}"/>
    <cellStyle name="Comma 132 2 3 2 2 3 2" xfId="55880" xr:uid="{CBE03B25-E816-45ED-B6C6-041C65A36850}"/>
    <cellStyle name="Comma 132 2 3 2 2 3 3" xfId="56806" xr:uid="{5FB85EC7-434B-427D-B36C-DB5D2874E568}"/>
    <cellStyle name="Comma 132 2 3 2 2 4" xfId="55188" xr:uid="{EAC444F2-0629-4C47-9CC4-90EB29120190}"/>
    <cellStyle name="Comma 132 2 3 2 2 4 2" xfId="56042" xr:uid="{170E565A-B3B7-42D3-A3C8-1E7D78495770}"/>
    <cellStyle name="Comma 132 2 3 2 2 4 3" xfId="56991" xr:uid="{E7CAD537-B54A-4922-9A70-006E1CF1DBBB}"/>
    <cellStyle name="Comma 132 2 3 2 2 5" xfId="55469" xr:uid="{4E583BEA-C3DB-4568-B62A-5DCCD16D4BD3}"/>
    <cellStyle name="Comma 132 2 3 2 2 5 2" xfId="56224" xr:uid="{8B79AA1C-BB44-44FE-BDF4-676DB91ACCBA}"/>
    <cellStyle name="Comma 132 2 3 2 2 5 3" xfId="57176" xr:uid="{AF346C7D-1EDD-4FD5-A59D-4CDB4D438924}"/>
    <cellStyle name="Comma 132 2 3 2 2 6" xfId="55628" xr:uid="{4DC2B137-22A2-4982-85A6-5C986D278DD3}"/>
    <cellStyle name="Comma 132 2 3 2 2 7" xfId="56433" xr:uid="{D6E9DF1A-8328-4D29-B98B-BB0F913FF147}"/>
    <cellStyle name="Comma 132 2 3 2 3" xfId="54511" xr:uid="{1153363B-5A7B-4B08-A024-0606AB4AB8DA}"/>
    <cellStyle name="Comma 132 2 3 2 3 2" xfId="55693" xr:uid="{565825A0-6D3D-4F2B-A420-3C3094F82545}"/>
    <cellStyle name="Comma 132 2 3 2 3 3" xfId="56536" xr:uid="{5152BE91-D357-4F42-99D0-6E9D45AC15D5}"/>
    <cellStyle name="Comma 132 2 3 2 4" xfId="54777" xr:uid="{62204CC2-F243-44D0-BDFC-5111898B5E10}"/>
    <cellStyle name="Comma 132 2 3 2 4 2" xfId="55822" xr:uid="{0149F654-6ECE-43CD-A30B-CCC9FC553CF5}"/>
    <cellStyle name="Comma 132 2 3 2 4 3" xfId="56724" xr:uid="{9609072E-19E8-41A3-B512-414861043564}"/>
    <cellStyle name="Comma 132 2 3 2 5" xfId="55047" xr:uid="{E28E61D1-B2D1-43AD-B090-F34C7502D4BA}"/>
    <cellStyle name="Comma 132 2 3 2 5 2" xfId="55967" xr:uid="{147F7C4D-4C17-4AD4-AABE-4B2B01AB96CE}"/>
    <cellStyle name="Comma 132 2 3 2 5 3" xfId="56909" xr:uid="{5D88A15D-EB77-4AC4-A4D4-A9F4DF134073}"/>
    <cellStyle name="Comma 132 2 3 2 6" xfId="55339" xr:uid="{D522D319-604B-411E-A7FB-0BD3037F5D19}"/>
    <cellStyle name="Comma 132 2 3 2 6 2" xfId="56142" xr:uid="{8F851D00-34BB-4E77-92D1-709C20249A1F}"/>
    <cellStyle name="Comma 132 2 3 2 6 3" xfId="57094" xr:uid="{0C8C0015-F8C4-449F-A910-D32180EEC0E0}"/>
    <cellStyle name="Comma 132 2 3 2 7" xfId="55603" xr:uid="{FE94E741-EE33-4A2B-8EC9-134CB1BA47A8}"/>
    <cellStyle name="Comma 132 2 3 2 8" xfId="56350" xr:uid="{1BDD51F1-B2EE-4D7C-9AAF-AD20431A1FDB}"/>
    <cellStyle name="Comma 132 2 3 3" xfId="54313" xr:uid="{3125914A-6DED-4867-A128-51F5E3C906EC}"/>
    <cellStyle name="Comma 132 2 3 3 2" xfId="54578" xr:uid="{D0BBACEE-C6AB-497C-B6DC-D5712F556E09}"/>
    <cellStyle name="Comma 132 2 3 3 2 2" xfId="55724" xr:uid="{A605C113-2917-4848-8BFD-C1C2C8EBCA73}"/>
    <cellStyle name="Comma 132 2 3 3 2 3" xfId="56588" xr:uid="{F20DE72F-DA8D-47B8-8C1B-C972BBEABEB3}"/>
    <cellStyle name="Comma 132 2 3 3 3" xfId="54860" xr:uid="{2E1676FC-659C-4B7A-8BE9-D341607E4FF8}"/>
    <cellStyle name="Comma 132 2 3 3 3 2" xfId="55856" xr:uid="{4AA8D2E3-E4C0-4942-90E3-AFCCB11759D7}"/>
    <cellStyle name="Comma 132 2 3 3 3 3" xfId="56776" xr:uid="{D36D38A5-7CD0-48CC-BC69-9D4F71445293}"/>
    <cellStyle name="Comma 132 2 3 3 4" xfId="55131" xr:uid="{0D00B19E-925C-4E49-AC2C-ADFCCA33E83C}"/>
    <cellStyle name="Comma 132 2 3 3 4 2" xfId="56012" xr:uid="{AB52BDE4-3060-4163-91B7-479A87BC4084}"/>
    <cellStyle name="Comma 132 2 3 3 4 3" xfId="56961" xr:uid="{99525883-192D-4C2F-A995-CE69FAF6760C}"/>
    <cellStyle name="Comma 132 2 3 3 5" xfId="55423" xr:uid="{94EFFC13-D87A-42A9-A485-F4136D720DF3}"/>
    <cellStyle name="Comma 132 2 3 3 5 2" xfId="56194" xr:uid="{272EA069-610D-4906-B328-81C10CD15F08}"/>
    <cellStyle name="Comma 132 2 3 3 5 3" xfId="57146" xr:uid="{FD32D5F3-9F21-40F9-940C-46C979353FE9}"/>
    <cellStyle name="Comma 132 2 3 3 6" xfId="55619" xr:uid="{D3CD1BF0-EB33-4B66-B15D-AD263C4871DF}"/>
    <cellStyle name="Comma 132 2 3 3 7" xfId="56403" xr:uid="{BFB2CE6F-8991-4FD1-A70A-82CB5DDA268D}"/>
    <cellStyle name="Comma 132 2 3 4" xfId="54466" xr:uid="{57C63751-E777-4632-B6DB-978048DC59C3}"/>
    <cellStyle name="Comma 132 2 3 4 2" xfId="55676" xr:uid="{1321B1EE-D412-4800-AE40-5AB01CC1508C}"/>
    <cellStyle name="Comma 132 2 3 4 3" xfId="56506" xr:uid="{C91C1AA8-937E-4AB1-BA29-8F916897C4AA}"/>
    <cellStyle name="Comma 132 2 3 5" xfId="54733" xr:uid="{0529FC43-C8DE-4040-A349-8AA4A9E3E63D}"/>
    <cellStyle name="Comma 132 2 3 5 2" xfId="55799" xr:uid="{27038040-1F6E-4D5F-A6EB-06C6F3772A24}"/>
    <cellStyle name="Comma 132 2 3 5 3" xfId="56694" xr:uid="{DC8D5F4C-74A2-4942-9D4F-3E6BADF71E7E}"/>
    <cellStyle name="Comma 132 2 3 6" xfId="55003" xr:uid="{7771589A-26CD-4D2B-980D-4785C2AA9FE2}"/>
    <cellStyle name="Comma 132 2 3 6 2" xfId="55939" xr:uid="{1A0F6405-61EA-4C4E-B39A-113C3EDCEEAB}"/>
    <cellStyle name="Comma 132 2 3 6 3" xfId="56879" xr:uid="{CF2A2323-30C7-4F8F-BEEA-CA7CD67DAC89}"/>
    <cellStyle name="Comma 132 2 3 7" xfId="55293" xr:uid="{C7715A20-06AF-4B47-9FA0-D92031319E8F}"/>
    <cellStyle name="Comma 132 2 3 7 2" xfId="56113" xr:uid="{688079CA-EBF4-4EA5-9D73-54851541F456}"/>
    <cellStyle name="Comma 132 2 3 7 3" xfId="57064" xr:uid="{C9345F9A-F639-48D2-9ACA-14D58B3C595A}"/>
    <cellStyle name="Comma 132 2 3 8" xfId="55597" xr:uid="{354F5D9A-FC33-405D-AE37-83D06FB81788}"/>
    <cellStyle name="Comma 132 2 3 9" xfId="56320" xr:uid="{444841C6-17A6-4B5B-99EA-B19D50972270}"/>
    <cellStyle name="Comma 132 2 4" xfId="54187" xr:uid="{4E132FDE-B823-416A-9709-CB97DD7A434A}"/>
    <cellStyle name="Comma 132 2 4 2" xfId="54340" xr:uid="{04D74C33-D9DC-4AAC-8D5E-8028ED1D7BE3}"/>
    <cellStyle name="Comma 132 2 4 2 2" xfId="54606" xr:uid="{57EFDB81-78BF-4E54-96EE-50F18171A8BE}"/>
    <cellStyle name="Comma 132 2 4 2 2 2" xfId="55727" xr:uid="{A52D3DAB-5C50-457B-9E29-1BE1C74DCB1D}"/>
    <cellStyle name="Comma 132 2 4 2 2 3" xfId="56596" xr:uid="{9397C7BC-ECE0-4FDC-ADE5-A2C931A51D5B}"/>
    <cellStyle name="Comma 132 2 4 2 3" xfId="54876" xr:uid="{92D4C2C9-BC75-4AA5-AE96-239F45BE9CCD}"/>
    <cellStyle name="Comma 132 2 4 2 3 2" xfId="55861" xr:uid="{CBD063BA-2923-4D37-BD88-C337698706BB}"/>
    <cellStyle name="Comma 132 2 4 2 3 3" xfId="56784" xr:uid="{52B724A2-5008-416D-B07A-FE52013FA3AE}"/>
    <cellStyle name="Comma 132 2 4 2 4" xfId="55159" xr:uid="{F3DBB511-8D8E-4613-A64D-19B3BD1F8211}"/>
    <cellStyle name="Comma 132 2 4 2 4 2" xfId="56020" xr:uid="{B025B089-3E3F-4F3B-A2BE-4CB4B518ECE3}"/>
    <cellStyle name="Comma 132 2 4 2 4 3" xfId="56969" xr:uid="{73AE36D7-4257-4AD8-91CF-5E7DC5C1AB83}"/>
    <cellStyle name="Comma 132 2 4 2 5" xfId="55440" xr:uid="{19038A46-CAD2-4B7B-89D0-1199A4653D2F}"/>
    <cellStyle name="Comma 132 2 4 2 5 2" xfId="56202" xr:uid="{B6AA43D0-1FD9-44FA-A395-9A6F1638E91D}"/>
    <cellStyle name="Comma 132 2 4 2 5 3" xfId="57154" xr:uid="{D3C8FCA6-D76D-426B-B412-EE6B2D575CF0}"/>
    <cellStyle name="Comma 132 2 4 2 6" xfId="55620" xr:uid="{34DCE6EE-3ADD-41EF-862C-0AFC5B5FE552}"/>
    <cellStyle name="Comma 132 2 4 2 7" xfId="56411" xr:uid="{E2C38E41-7FCC-4441-ADB7-E965055DA8E2}"/>
    <cellStyle name="Comma 132 2 4 3" xfId="54482" xr:uid="{5391BAF6-E6BD-4BA9-ADE4-6A09807BB1AA}"/>
    <cellStyle name="Comma 132 2 4 3 2" xfId="55682" xr:uid="{EBD68302-6907-427E-99C6-30F897D0910D}"/>
    <cellStyle name="Comma 132 2 4 3 3" xfId="56514" xr:uid="{B208ECB3-9518-4AFA-B88B-7E8AEFB70AA3}"/>
    <cellStyle name="Comma 132 2 4 4" xfId="54749" xr:uid="{4F22F2D5-58EF-4020-A1A8-4577BBED843F}"/>
    <cellStyle name="Comma 132 2 4 4 2" xfId="55806" xr:uid="{FFC107CB-CEA5-4D81-B645-879EFD4A9982}"/>
    <cellStyle name="Comma 132 2 4 4 3" xfId="56702" xr:uid="{874AF8BE-B17A-418C-86DF-F9BB0C981F61}"/>
    <cellStyle name="Comma 132 2 4 5" xfId="55019" xr:uid="{B47BF738-847E-405E-8373-A38A3F898DC1}"/>
    <cellStyle name="Comma 132 2 4 5 2" xfId="55946" xr:uid="{2D44D782-91B8-4C9B-B7F5-A03BA5A1233B}"/>
    <cellStyle name="Comma 132 2 4 5 3" xfId="56887" xr:uid="{DEB8CF52-BC58-4263-8D29-242CD5D9D101}"/>
    <cellStyle name="Comma 132 2 4 6" xfId="55310" xr:uid="{C3C8C71B-47CA-4DE6-BFA4-35A61824AB42}"/>
    <cellStyle name="Comma 132 2 4 6 2" xfId="56120" xr:uid="{4CA6008A-8D06-4F89-B724-20F2B3FD380D}"/>
    <cellStyle name="Comma 132 2 4 6 3" xfId="57072" xr:uid="{466E7AD8-1A2E-4957-AA45-7A80A20308AA}"/>
    <cellStyle name="Comma 132 2 4 7" xfId="55598" xr:uid="{847E30E8-4857-4120-9C64-004DBA2CDA3C}"/>
    <cellStyle name="Comma 132 2 4 8" xfId="56328" xr:uid="{A5B3C2C3-2513-4945-A36D-4B06C8B3F0E0}"/>
    <cellStyle name="Comma 132 2 5" xfId="54279" xr:uid="{5C30B766-8941-4A13-A4D2-9771B68814F1}"/>
    <cellStyle name="Comma 132 2 5 2" xfId="54543" xr:uid="{C4776FB0-F4DB-4C00-B262-298536A28574}"/>
    <cellStyle name="Comma 132 2 5 2 2" xfId="55707" xr:uid="{177D8F1D-D15D-47E4-BDC6-ED49BD6408B9}"/>
    <cellStyle name="Comma 132 2 5 2 3" xfId="56558" xr:uid="{B76178BC-1206-4412-8E00-70CD0DA54763}"/>
    <cellStyle name="Comma 132 2 5 3" xfId="54823" xr:uid="{EC713443-0E8D-44D5-8395-424EECE19C7F}"/>
    <cellStyle name="Comma 132 2 5 3 2" xfId="55837" xr:uid="{75921ABF-9D48-417E-AB90-874D1140E30B}"/>
    <cellStyle name="Comma 132 2 5 3 3" xfId="56746" xr:uid="{C88328A4-99BB-43C3-8A74-0ACE8B558C47}"/>
    <cellStyle name="Comma 132 2 5 4" xfId="55093" xr:uid="{BB8FFF3E-3EDA-4A5F-8344-C427C8E4D813}"/>
    <cellStyle name="Comma 132 2 5 4 2" xfId="55986" xr:uid="{1B07F976-8085-4833-8A12-7D384DD00456}"/>
    <cellStyle name="Comma 132 2 5 4 3" xfId="56931" xr:uid="{B272C9BA-8310-45DE-AD72-3D7C57163851}"/>
    <cellStyle name="Comma 132 2 5 5" xfId="55384" xr:uid="{F1308BAC-0E8A-4FA3-9921-442D6D90DB83}"/>
    <cellStyle name="Comma 132 2 5 5 2" xfId="56163" xr:uid="{8211DE1F-0F28-4D1C-A707-6DA684CF8912}"/>
    <cellStyle name="Comma 132 2 5 5 3" xfId="57116" xr:uid="{121AF5A8-13C0-483C-B563-F6117673F976}"/>
    <cellStyle name="Comma 132 2 5 6" xfId="55609" xr:uid="{B6767F08-D08D-4D3F-AC9D-B4C94E2C285B}"/>
    <cellStyle name="Comma 132 2 5 7" xfId="56373" xr:uid="{71E92F6E-A933-4322-8219-85A31CAEB345}"/>
    <cellStyle name="Comma 132 2 6" xfId="54432" xr:uid="{0823806B-F29F-43B2-B26D-4997FF3F7A20}"/>
    <cellStyle name="Comma 132 2 6 2" xfId="55655" xr:uid="{CD650298-3CD0-4521-98F5-4F824EFA8404}"/>
    <cellStyle name="Comma 132 2 6 3" xfId="56477" xr:uid="{F18FFDE6-C560-4FA3-88C8-DA2F9854A8E6}"/>
    <cellStyle name="Comma 132 2 7" xfId="54699" xr:uid="{D6351EF8-9DE3-4761-9EE9-98DCFA7329DE}"/>
    <cellStyle name="Comma 132 2 7 2" xfId="55779" xr:uid="{33AB4BEF-DA90-4451-B0C7-FA4762F547AE}"/>
    <cellStyle name="Comma 132 2 7 3" xfId="56665" xr:uid="{43ED064E-B759-413F-AEA6-8D59CD3831F6}"/>
    <cellStyle name="Comma 132 2 8" xfId="54967" xr:uid="{9201FE80-FFAC-41E7-8982-6CB42A109A2F}"/>
    <cellStyle name="Comma 132 2 8 2" xfId="55914" xr:uid="{4832A6BA-C437-442A-A5B5-5AFEFD192408}"/>
    <cellStyle name="Comma 132 2 8 3" xfId="56850" xr:uid="{9CBFFCC0-AB45-4356-8DBB-3EE4F8ADADF7}"/>
    <cellStyle name="Comma 132 2 9" xfId="55255" xr:uid="{E534EB39-B210-4098-83DC-892FB5AE8B24}"/>
    <cellStyle name="Comma 132 2 9 2" xfId="56084" xr:uid="{991E32B9-3621-4D9A-BCFA-D241A857F74B}"/>
    <cellStyle name="Comma 132 2 9 3" xfId="57035" xr:uid="{D87ABCBF-75CA-4742-A537-545111AE81FD}"/>
    <cellStyle name="Comma 132 3" xfId="55516" xr:uid="{0FF4F872-A636-48CB-BD67-92D438289783}"/>
    <cellStyle name="Comma 132 4" xfId="48696" xr:uid="{3DA883D4-CD79-451E-B856-397F9DBA481D}"/>
    <cellStyle name="Comma 132 4 2" xfId="51192" xr:uid="{F6BBD4B5-975B-4FA1-B4B5-B65DCD9B1BE7}"/>
    <cellStyle name="Comma 132 4 2 2" xfId="51987" xr:uid="{C846AFEA-ADA7-443F-8EF1-A80F00DFFBEB}"/>
    <cellStyle name="Comma 132 4 3" xfId="51138" xr:uid="{24404B76-28C6-4A4E-8F18-CCEE478AC58A}"/>
    <cellStyle name="Comma 132 4 4" xfId="48697" xr:uid="{ED1EAF9B-CA45-4752-BD99-F96D8A245B8E}"/>
    <cellStyle name="Comma 132 4 4 2" xfId="51208" xr:uid="{8DD83FF1-8F71-40BA-979D-C8A0C7D16ADF}"/>
    <cellStyle name="Comma 132 4 4 2 2" xfId="51999" xr:uid="{0F3937D9-87DC-4E7F-8FC9-CCC8E5BDA914}"/>
    <cellStyle name="Comma 132 4 4 3" xfId="51167" xr:uid="{8830DD8B-9F47-42E4-A3BF-E6A04F741707}"/>
    <cellStyle name="Comma 132 4 4 4" xfId="51960" xr:uid="{4DB546C4-97EF-4668-8783-0556DD666A0B}"/>
    <cellStyle name="Comma 132 4 5" xfId="51926" xr:uid="{4BA05168-C8D6-424E-B9D4-A34CDE433A30}"/>
    <cellStyle name="Comma 132 5" xfId="48698" xr:uid="{55D57108-634D-472C-B611-A252F8552333}"/>
    <cellStyle name="Comma 132 5 2" xfId="51206" xr:uid="{FB1F5072-687D-4729-8536-DDE492A4EE76}"/>
    <cellStyle name="Comma 132 5 2 2" xfId="51997" xr:uid="{1E940ACA-77E0-434B-8EC5-E59F02E80A28}"/>
    <cellStyle name="Comma 132 5 3" xfId="51158" xr:uid="{70965BD4-427C-454D-8CDE-38D96AF2CC08}"/>
    <cellStyle name="Comma 132 5 4" xfId="48699" xr:uid="{AA0317BD-7373-4FEA-9056-630B11D6D758}"/>
    <cellStyle name="Comma 132 5 4 2" xfId="51219" xr:uid="{E7691556-EF76-462E-90A4-3C52569652BB}"/>
    <cellStyle name="Comma 132 5 4 2 2" xfId="52015" xr:uid="{C94BE7F2-1E34-4150-967B-9E03AB3AC7D0}"/>
    <cellStyle name="Comma 132 5 4 3" xfId="51175" xr:uid="{9A976DF3-44D3-4746-99A8-4367EDA3AF5C}"/>
    <cellStyle name="Comma 132 5 4 4" xfId="51970" xr:uid="{8C5162CF-50DA-42ED-AFA1-188FEA4588CC}"/>
    <cellStyle name="Comma 132 5 5" xfId="51949" xr:uid="{06E09CF4-F20D-47E0-8F15-2B152BB6C10E}"/>
    <cellStyle name="Comma 132 7 17 2" xfId="48700" xr:uid="{A39CC5D2-41A1-407F-8D67-006EC26DE82A}"/>
    <cellStyle name="Comma 132 7 17 2 2" xfId="48701" xr:uid="{7A2F312F-D748-4FAE-AE64-2404C622364D}"/>
    <cellStyle name="Comma 132 7 17 2 2 2" xfId="51213" xr:uid="{C0CCE942-5E83-44F0-A482-A743BF7B98EF}"/>
    <cellStyle name="Comma 132 7 17 2 2 2 2" xfId="52012" xr:uid="{8840FF0C-5868-4D74-9BC2-1E360E5279AC}"/>
    <cellStyle name="Comma 132 7 17 2 2 3" xfId="51177" xr:uid="{9C856948-A402-4B59-ABE5-7266CAD44194}"/>
    <cellStyle name="Comma 132 7 17 2 2 4" xfId="51972" xr:uid="{021C15A9-4E86-4B0A-B400-C67F160F351C}"/>
    <cellStyle name="Comma 132 7 17 2 3" xfId="51188" xr:uid="{8D7ED593-2FA0-48B0-A3CA-5CE53D128BEC}"/>
    <cellStyle name="Comma 132 7 17 2 3 2" xfId="51983" xr:uid="{F518F35C-4263-48DD-826C-419A8D3AA20E}"/>
    <cellStyle name="Comma 132 7 17 2 4" xfId="51134" xr:uid="{A378A083-775B-4C1A-AB2E-6B04659CDBD3}"/>
    <cellStyle name="Comma 132 7 17 2 5" xfId="51922" xr:uid="{C819B2C6-F6F9-481F-8038-98FCC38F6232}"/>
    <cellStyle name="Comma 132 7 2" xfId="48702" xr:uid="{312C8824-B10F-4D09-BE3E-6375056E927F}"/>
    <cellStyle name="Comma 132 7 2 14" xfId="48703" xr:uid="{3D7DAB9B-37AC-41CF-96CD-014E18AA8020}"/>
    <cellStyle name="Comma 132 7 2 14 2" xfId="51191" xr:uid="{14A488D6-3229-4903-925B-8A25124BC16A}"/>
    <cellStyle name="Comma 132 7 2 14 2 2" xfId="51986" xr:uid="{C43722B2-994F-4EC1-9E12-856EDAD8D5CF}"/>
    <cellStyle name="Comma 132 7 2 14 3" xfId="51160" xr:uid="{86877281-147A-4586-A212-D964CFEA458A}"/>
    <cellStyle name="Comma 132 7 2 14 4" xfId="51951" xr:uid="{FB1E8759-0675-4C98-B17E-9BA40C0DB79B}"/>
    <cellStyle name="Comma 132 7 2 15 2" xfId="48704" xr:uid="{97D3D878-B3B9-4FFF-9A1C-6E8C97C8B5E5}"/>
    <cellStyle name="Comma 132 7 2 15 2 2" xfId="51199" xr:uid="{AD7E80C0-44E2-46DE-9460-B126244B691B}"/>
    <cellStyle name="Comma 132 7 2 15 2 2 2" xfId="51992" xr:uid="{1EB5CFA3-34C4-455D-8773-C0354B28A515}"/>
    <cellStyle name="Comma 132 7 2 15 2 3" xfId="51147" xr:uid="{1B398E33-44F3-45A4-840F-CB27FCEBDAD7}"/>
    <cellStyle name="Comma 132 7 2 15 2 4" xfId="51936" xr:uid="{0B7AAE54-F7C3-40F1-BEDF-D00026E017F3}"/>
    <cellStyle name="Comma 132 7 2 2" xfId="51198" xr:uid="{260BD040-6E2F-422A-A9F6-167BDC17E349}"/>
    <cellStyle name="Comma 132 7 2 2 2" xfId="51991" xr:uid="{5718BAB6-ED10-43E3-87DC-75FD851F0885}"/>
    <cellStyle name="Comma 132 7 2 3" xfId="51146" xr:uid="{90992EA3-7B32-4E99-874D-A03FEFA64F15}"/>
    <cellStyle name="Comma 132 7 2 4" xfId="51935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1" xr:uid="{127234F5-AA56-4B2E-86D4-21621E31338F}"/>
    <cellStyle name="Comma 133 4" xfId="55557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3" xr:uid="{6D459869-0BDA-47EA-A6F2-1B03F6C9BA8C}"/>
    <cellStyle name="Comma 134 5" xfId="55539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5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6" xr:uid="{0F92045D-90F9-472D-9B3B-8834FAEB88BD}"/>
    <cellStyle name="Comma 137" xfId="17486" xr:uid="{57F4CF95-5A1B-4469-9EF0-7D239CB14566}"/>
    <cellStyle name="Comma 137 2" xfId="55544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0" xr:uid="{E7668768-28E3-4C98-BF82-336E001472C2}"/>
    <cellStyle name="Comma 139" xfId="17481" xr:uid="{793927AB-E83D-4252-B88D-8C2AF801249F}"/>
    <cellStyle name="Comma 139 2" xfId="55551" xr:uid="{ABB5484F-00CC-4E4D-AE44-5851787247B8}"/>
    <cellStyle name="Comma 14" xfId="1045" xr:uid="{5BDE2D81-225F-4CA6-9A48-471C9797549F}"/>
    <cellStyle name="Comma 14 10" xfId="47441" xr:uid="{79D6725B-B655-4875-973B-3BEE6290124A}"/>
    <cellStyle name="Comma 14 11" xfId="48705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5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1" xr:uid="{93669792-A6BB-4B1C-88FB-87A8AA3DB7EE}"/>
    <cellStyle name="Comma 14 2 2 4" xfId="39352" xr:uid="{8484FF43-0188-4514-B055-93E718E8C923}"/>
    <cellStyle name="Comma 14 2 2 5" xfId="48707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49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6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1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7" xr:uid="{F74D00F8-0041-4FDF-A553-26BAB19F1DCC}"/>
    <cellStyle name="Comma 14 3 4" xfId="39369" xr:uid="{4858469D-615C-4295-AF13-245BF1521D02}"/>
    <cellStyle name="Comma 14 3 4 2" xfId="57201" xr:uid="{5B826406-80DC-47F9-973F-51CE85088E1D}"/>
    <cellStyle name="Comma 14 3 5" xfId="39370" xr:uid="{314B7F22-37EC-49A8-9432-EB0CC38C1092}"/>
    <cellStyle name="Comma 14 3 6" xfId="48708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8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5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09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6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4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1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5" xr:uid="{6B3B5B54-EF95-46B9-8525-7DF02665C565}"/>
    <cellStyle name="Comma 141" xfId="17478" xr:uid="{5E50F23B-7424-44CA-9953-1E0D92B78A12}"/>
    <cellStyle name="Comma 141 2" xfId="55548" xr:uid="{B270FDF0-1F0D-4F99-AB75-18EBCCC67907}"/>
    <cellStyle name="Comma 142" xfId="17387" xr:uid="{E2DF5A87-466D-49FF-8B19-AD9D90E8D63A}"/>
    <cellStyle name="Comma 142 2" xfId="48710" xr:uid="{28B0EDE2-0711-4FF8-9E07-E9677EA78D1A}"/>
    <cellStyle name="Comma 142 2 11" xfId="48711" xr:uid="{30887E18-A4A9-470E-99CF-83200B9D347A}"/>
    <cellStyle name="Comma 142 2 11 2" xfId="51181" xr:uid="{CCD40B08-A8C5-4B86-AF44-CA0CA613DEFE}"/>
    <cellStyle name="Comma 142 2 11 2 2" xfId="51977" xr:uid="{ADE18C1A-7BE9-4171-B81B-62A5FAD20676}"/>
    <cellStyle name="Comma 142 2 11 3" xfId="51162" xr:uid="{ACF38918-C371-47E4-9718-2127F97CCFE3}"/>
    <cellStyle name="Comma 142 2 11 4" xfId="51954" xr:uid="{14B3BB33-28B8-4031-9FBB-3D2A5423B640}"/>
    <cellStyle name="Comma 142 2 2" xfId="51193" xr:uid="{399A8316-D8AA-4CFF-81D1-EE3E1C6AD6BA}"/>
    <cellStyle name="Comma 142 2 2 2" xfId="51988" xr:uid="{ECA4FB05-9C01-4782-9F03-9AAFD4554746}"/>
    <cellStyle name="Comma 142 2 3" xfId="51139" xr:uid="{EDBB79F1-A329-4368-B33D-A0A3702091EA}"/>
    <cellStyle name="Comma 142 2 4" xfId="51927" xr:uid="{0524A69D-4009-40C4-8A25-70AC51AB9F41}"/>
    <cellStyle name="Comma 142 3" xfId="55543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8" xr:uid="{4B1C9FFD-EC54-4139-B166-AAE80938756A}"/>
    <cellStyle name="Comma 144" xfId="17594" xr:uid="{1DBCC403-CEEC-4BAD-8A3E-499FD1728BB8}"/>
    <cellStyle name="Comma 144 2" xfId="55541" xr:uid="{E5C93188-6273-4534-9038-22ECAB33330D}"/>
    <cellStyle name="Comma 145" xfId="17591" xr:uid="{A36FEF11-49D0-446C-8710-4E79E8763A34}"/>
    <cellStyle name="Comma 145 2" xfId="55561" xr:uid="{C41D3566-FF6C-4CDE-B201-4A50F4BD885D}"/>
    <cellStyle name="Comma 146" xfId="17461" xr:uid="{536F2599-4A58-450C-932C-BDA1E0A7F1D0}"/>
    <cellStyle name="Comma 146 2" xfId="55559" xr:uid="{B8DF0C32-8964-4E85-BB39-F43E323E327E}"/>
    <cellStyle name="Comma 147" xfId="17609" xr:uid="{925DE490-183E-4D16-9D44-546C2CEA04D1}"/>
    <cellStyle name="Comma 147 2" xfId="57205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2" xr:uid="{6E087B30-4CF3-4C3B-A57B-A6FD546EBE86}"/>
    <cellStyle name="Comma 15 11" xfId="48712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6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2" xr:uid="{CDFF289E-FF32-4D88-80D3-F79F0E1C6DFF}"/>
    <cellStyle name="Comma 15 2 2 4" xfId="39388" xr:uid="{690E955E-EAFD-44CB-9736-24814D1AB043}"/>
    <cellStyle name="Comma 15 2 2 5" xfId="48714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0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3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2" xr:uid="{222CE878-A983-47C8-9EE3-FDFB76B4A2AE}"/>
    <cellStyle name="Comma 15 3 2 3" xfId="39394" xr:uid="{11B0FA82-C9DA-4031-AF26-CF888C263F7D}"/>
    <cellStyle name="Comma 15 3 2 3 2" xfId="53346" xr:uid="{2ECA543A-EA4A-4323-AD73-1BB34ED7F6BA}"/>
    <cellStyle name="Comma 15 3 2 4" xfId="48716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2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5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2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8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7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49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7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3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5" xr:uid="{15FF4FC2-2521-4491-967F-A6EB926EBC7C}"/>
    <cellStyle name="Comma 158" xfId="17457" xr:uid="{BA9BC055-0DF0-4081-98C4-A3611B065945}"/>
    <cellStyle name="Comma 158 2" xfId="54083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8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7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3" xr:uid="{E79BC412-72A4-4343-BD11-8A06F8A3896E}"/>
    <cellStyle name="Comma 16 2 2 4" xfId="39416" xr:uid="{D747DE89-E4AF-4E3C-8650-8B6A8FC6A791}"/>
    <cellStyle name="Comma 16 2 2 4 2" xfId="56263" xr:uid="{916E0E02-5B29-40A6-8D7E-16817BF0533B}"/>
    <cellStyle name="Comma 16 2 2 5" xfId="48720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5" xr:uid="{76FBAED0-7B7E-49F9-9EBA-F0980B36DF9A}"/>
    <cellStyle name="Comma 16 2 3 3" xfId="39418" xr:uid="{6334F3DF-CACD-44D5-861E-13D595E7808D}"/>
    <cellStyle name="Comma 16 2 3 4" xfId="51250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099" xr:uid="{3FC812C1-51FC-4F49-A6B2-8336576A879D}"/>
    <cellStyle name="Comma 16 2 5" xfId="39420" xr:uid="{7FB47AC2-234E-4F96-B60E-1213E40F20E0}"/>
    <cellStyle name="Comma 16 2 5 2" xfId="56251" xr:uid="{030DF1FC-CABE-4870-82A2-F74ED5F9A83A}"/>
    <cellStyle name="Comma 16 2 6" xfId="5331" xr:uid="{4A6746D4-9B29-42C6-BB3A-4D3F6416A30B}"/>
    <cellStyle name="Comma 16 2 7" xfId="48719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3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599" xr:uid="{AFA126AB-1733-4062-9E99-E36F87819ACD}"/>
    <cellStyle name="Comma 16 3 4" xfId="39425" xr:uid="{1368FCB5-BFB5-42EF-881A-9ED5CCB9FE45}"/>
    <cellStyle name="Comma 16 3 4 2" xfId="57203" xr:uid="{B5EC58CA-5142-4303-84C3-89415A08BFD5}"/>
    <cellStyle name="Comma 16 3 5" xfId="39426" xr:uid="{8898088C-EDAD-415F-B947-2F74215FEB0F}"/>
    <cellStyle name="Comma 16 3 6" xfId="48721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4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2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3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5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8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4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7" xr:uid="{E4B119A5-3908-41A3-ADFE-7FD1573AD411}"/>
    <cellStyle name="Comma 17 2 8" xfId="48724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6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4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0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7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1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0" xr:uid="{0CA230C9-6D8B-40AB-8701-36CE36C63995}"/>
    <cellStyle name="Comma 17 7" xfId="39468" xr:uid="{D4DCBF16-CA51-47EA-ABC8-9E204BE7312E}"/>
    <cellStyle name="Comma 17 7 2" xfId="55562" xr:uid="{EB83C455-C161-4B83-985C-7558AA574182}"/>
    <cellStyle name="Comma 17 8" xfId="5342" xr:uid="{63559927-D185-4D24-948F-9369B032128E}"/>
    <cellStyle name="Comma 17 9" xfId="47443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4" xr:uid="{A51D3FCE-16BE-4B3D-9D8D-67EBE455E62D}"/>
    <cellStyle name="Comma 174" xfId="47328" xr:uid="{555EF806-5A9C-4258-9C64-0EAD80232C8A}"/>
    <cellStyle name="Comma 175" xfId="47384" xr:uid="{DF93D0C5-F0DC-4FBB-8FF4-7B722604511C}"/>
    <cellStyle name="Comma 176" xfId="1973" xr:uid="{85C10280-93A5-4140-B0F4-667565CEBAB3}"/>
    <cellStyle name="Comma 177" xfId="47391" xr:uid="{B779A0BF-34B1-4745-9FC3-64CA78BEB758}"/>
    <cellStyle name="Comma 178" xfId="47436" xr:uid="{363D2F87-A58B-4A73-A553-01690446D8C4}"/>
    <cellStyle name="Comma 179" xfId="47396" xr:uid="{A355CCD5-2E36-4330-BFEC-7F2F3F002464}"/>
    <cellStyle name="Comma 18" xfId="1049" xr:uid="{BAA8E940-003B-4909-B10F-B013C0CA6CE1}"/>
    <cellStyle name="Comma 18 10" xfId="48728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0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49" xr:uid="{F883A59F-D101-4195-8068-382123AC12A6}"/>
    <cellStyle name="Comma 18 2 3 3" xfId="39475" xr:uid="{4CAFC05D-47F9-45D5-94B7-19E6D124BEE8}"/>
    <cellStyle name="Comma 18 2 3 3 2" xfId="52935" xr:uid="{0F8A167F-AB39-43A9-AF12-3C9F813917A6}"/>
    <cellStyle name="Comma 18 2 3 4" xfId="48731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29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3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2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2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2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4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5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1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5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8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4" xr:uid="{A2007E9A-05E0-4987-B272-EF9A1FBB8E8A}"/>
    <cellStyle name="Comma 18_130017-B1 โปรแกรมคอมพิวเตอร์ CPI_Q1'10" xfId="48736" xr:uid="{6F100E8B-B707-46C5-A25B-9403A3838C1C}"/>
    <cellStyle name="Comma 180" xfId="47398" xr:uid="{B666425A-B94B-43C8-91EB-97AAD9F3FABC}"/>
    <cellStyle name="Comma 181" xfId="47505" xr:uid="{21F9DF73-7BDB-4B49-8985-6D4C6CC66AE9}"/>
    <cellStyle name="Comma 182" xfId="47397" xr:uid="{50F5D3F4-B6A9-48FD-AB41-8A2BD90A6D4B}"/>
    <cellStyle name="Comma 183" xfId="47506" xr:uid="{17366977-9FE4-493C-BDB3-9C46829F350F}"/>
    <cellStyle name="Comma 184" xfId="47618" xr:uid="{77E2D896-9B0D-49A8-8953-14E8CDFAE3F1}"/>
    <cellStyle name="Comma 185" xfId="47679" xr:uid="{F6AE235A-7878-4FD5-815A-CE2AC51F7C59}"/>
    <cellStyle name="Comma 186" xfId="47682" xr:uid="{3FF5BBF9-2835-48D5-89F8-9095D64FEF3B}"/>
    <cellStyle name="Comma 187" xfId="47684" xr:uid="{F37040BF-EA25-40A0-9D4A-CC742961649B}"/>
    <cellStyle name="Comma 188" xfId="47685" xr:uid="{F93BD5DF-38C4-4BFC-B5D0-2E6A45D9006A}"/>
    <cellStyle name="Comma 189" xfId="47689" xr:uid="{A672D071-BA63-47CD-8917-9DA27C6F106E}"/>
    <cellStyle name="Comma 19" xfId="1050" xr:uid="{DDC976DA-80A7-420F-B025-335C0837B3FB}"/>
    <cellStyle name="Comma 19 10" xfId="48737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39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0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6" xr:uid="{F356837A-CCC7-404F-9ECC-85B9D12E94E7}"/>
    <cellStyle name="Comma 19 2 5" xfId="39506" xr:uid="{A0BC5EBA-5BF4-4902-92F7-9FEFAB1B80AE}"/>
    <cellStyle name="Comma 19 2 6" xfId="48738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1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7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0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1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6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2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2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3" xr:uid="{68ED527F-330F-4757-990B-D7FB2ED24536}"/>
    <cellStyle name="Comma 19 7" xfId="39527" xr:uid="{D3E9ED0D-6272-4573-B997-76017BA09529}"/>
    <cellStyle name="Comma 19 7 2" xfId="52103" xr:uid="{3A8476CD-8123-4C75-86E6-45ED31BA6B38}"/>
    <cellStyle name="Comma 19 8" xfId="5362" xr:uid="{9AA59942-4540-4459-8A0F-64D02ADFFE40}"/>
    <cellStyle name="Comma 19 9" xfId="47445" xr:uid="{55462664-C007-4764-A600-A75D25027C3D}"/>
    <cellStyle name="Comma 19_2011 reporting package LFHK Send V4" xfId="39528" xr:uid="{7922EE4A-0D6D-4AA9-8A56-EF37D557BD37}"/>
    <cellStyle name="Comma 190" xfId="47692" xr:uid="{5575C09A-6F73-4292-B389-D0021AC1C5F7}"/>
    <cellStyle name="Comma 191" xfId="1039" xr:uid="{247FF282-E0A9-4308-8EB7-13EB19A27D8C}"/>
    <cellStyle name="Comma 192" xfId="47695" xr:uid="{68E260F4-53AD-49F3-B8A0-6723D1F0822E}"/>
    <cellStyle name="Comma 193" xfId="47700" xr:uid="{8D866DBA-0207-44C2-B3D4-8878793934E2}"/>
    <cellStyle name="Comma 194" xfId="47704" xr:uid="{1228F5CE-9C2B-4091-B211-72D659A87427}"/>
    <cellStyle name="Comma 195" xfId="47705" xr:uid="{B9DA0069-3C7A-427B-9EEB-50AEBE4062FE}"/>
    <cellStyle name="Comma 196" xfId="48606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1" xr:uid="{DA6F2320-DF2F-468D-8F97-D66B8E396FDA}"/>
    <cellStyle name="Comma 2 10 2 2 2 3" xfId="56640" xr:uid="{2F265AC3-FD5B-4C5E-B42E-0CC71F284CF7}"/>
    <cellStyle name="Comma 2 10 2 2 2 4" xfId="51552" xr:uid="{F9E5DF40-E42F-4E29-96E1-7537B297D998}"/>
    <cellStyle name="Comma 2 10 2 2 3" xfId="39530" xr:uid="{1A883398-AF8A-4FE3-9817-584356CFC5A1}"/>
    <cellStyle name="Comma 2 10 2 2 3 2" xfId="55896" xr:uid="{668BD4E9-3893-440F-85C5-7E724FA6EE1E}"/>
    <cellStyle name="Comma 2 10 2 2 3 3" xfId="56828" xr:uid="{F602A9A6-4D05-4A50-AA91-8E22C3896B73}"/>
    <cellStyle name="Comma 2 10 2 2 3 4" xfId="52938" xr:uid="{69ADBC61-88C6-456E-A4E7-64D5D4B2DC38}"/>
    <cellStyle name="Comma 2 10 2 2 4" xfId="55216" xr:uid="{54E91A9D-E4AD-470A-9220-2AB1D659CD99}"/>
    <cellStyle name="Comma 2 10 2 2 4 2" xfId="56063" xr:uid="{424941BF-18A0-4B04-9218-CEB2737F13A5}"/>
    <cellStyle name="Comma 2 10 2 2 4 3" xfId="57013" xr:uid="{36DF43E3-0B4F-4B36-B536-58D23FFD2FD8}"/>
    <cellStyle name="Comma 2 10 2 2 5" xfId="55497" xr:uid="{18CE18D9-6AAA-489E-B17C-9EE0E218C778}"/>
    <cellStyle name="Comma 2 10 2 2 5 2" xfId="56246" xr:uid="{F39C1029-9E41-4148-A45E-F69FF58788E7}"/>
    <cellStyle name="Comma 2 10 2 2 5 3" xfId="57198" xr:uid="{28F98C4A-C124-4D9E-9A24-829739B347C9}"/>
    <cellStyle name="Comma 2 10 2 2 6" xfId="55637" xr:uid="{265C2255-3370-4E66-BE7F-53320F77F332}"/>
    <cellStyle name="Comma 2 10 2 2 7" xfId="56455" xr:uid="{58F28C31-408F-4B03-AD23-2789EBF09217}"/>
    <cellStyle name="Comma 2 10 2 2 8" xfId="48745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19" xr:uid="{2838B8A5-A4E2-4B2C-82B6-2225380A15C1}"/>
    <cellStyle name="Comma 2 10 2 3 3" xfId="55650" xr:uid="{50C6A6F1-CD51-4B87-8041-547F0ED80E15}"/>
    <cellStyle name="Comma 2 10 2 3 4" xfId="56471" xr:uid="{B552A65E-336F-41D1-8F94-2C8BCF3A0A33}"/>
    <cellStyle name="Comma 2 10 2 3 5" xfId="51131" xr:uid="{0818B7EC-CBD5-494A-A95F-CED97B541967}"/>
    <cellStyle name="Comma 2 10 2 4" xfId="39532" xr:uid="{ECA1C8FB-9089-47A2-A558-5C5CCBC3DD1F}"/>
    <cellStyle name="Comma 2 10 2 4 2" xfId="55776" xr:uid="{793EC6BA-F857-4448-B03E-31AD17AC27A6}"/>
    <cellStyle name="Comma 2 10 2 4 3" xfId="56659" xr:uid="{3E85B75E-199E-48DB-8B12-3B93056D74B4}"/>
    <cellStyle name="Comma 2 10 2 4 4" xfId="51916" xr:uid="{AA8D7685-493E-4DB6-8A35-E2B755DC3B4E}"/>
    <cellStyle name="Comma 2 10 2 5" xfId="54952" xr:uid="{07174452-1737-4FCF-858E-A51049467219}"/>
    <cellStyle name="Comma 2 10 2 5 2" xfId="55909" xr:uid="{578A0D65-03C1-4B28-9E4D-C3F00E9172A5}"/>
    <cellStyle name="Comma 2 10 2 5 3" xfId="56844" xr:uid="{1CFFDBC7-1DF7-4F89-80E7-CC74C38BA5ED}"/>
    <cellStyle name="Comma 2 10 2 6" xfId="55240" xr:uid="{8620FF3B-86D9-42B0-BCAB-3CA4E44358E4}"/>
    <cellStyle name="Comma 2 10 2 6 2" xfId="56078" xr:uid="{EE8E9F42-D609-4D0C-B21C-6CEA0A36F257}"/>
    <cellStyle name="Comma 2 10 2 6 3" xfId="57029" xr:uid="{5D671D1D-6C49-4228-AAFF-6E506BE71773}"/>
    <cellStyle name="Comma 2 10 2 7" xfId="55576" xr:uid="{D02EC36B-C3F0-4E64-A092-2A0AB42D405C}"/>
    <cellStyle name="Comma 2 10 2 8" xfId="56285" xr:uid="{C88768B8-A48E-4293-BD10-A409A13B5B82}"/>
    <cellStyle name="Comma 2 10 2 9" xfId="48744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5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1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2" xr:uid="{0A4F8FB1-62B2-47BE-A80B-2C6447978034}"/>
    <cellStyle name="Comma 2 10 6" xfId="39538" xr:uid="{CEC023C7-7B4D-49F4-81EB-8C1EE0715315}"/>
    <cellStyle name="Comma 2 10 7" xfId="48743" xr:uid="{35FC3885-5095-4353-9521-28056C3CAF05}"/>
    <cellStyle name="Comma 2 105" xfId="48746" xr:uid="{CFD925C3-1A50-4F28-BD1E-2AA0F2174D30}"/>
    <cellStyle name="Comma 2 105 2" xfId="51170" xr:uid="{13F1D2DE-4B75-44B5-89FB-E24F252E6F35}"/>
    <cellStyle name="Comma 2 105 3" xfId="51963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3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39" xr:uid="{DBA28CD0-A903-4E12-8D80-411C9F0672C1}"/>
    <cellStyle name="Comma 2 11 2 4" xfId="39542" xr:uid="{742FFC6B-142D-4C7D-80B8-05176F6802F3}"/>
    <cellStyle name="Comma 2 11 2 4 2" xfId="55767" xr:uid="{314A3D15-D951-4950-A578-D6AC8E440DD7}"/>
    <cellStyle name="Comma 2 11 2 5" xfId="48748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49" xr:uid="{50230AA0-A510-4FD7-9039-75CC10F12407}"/>
    <cellStyle name="Comma 2 11 3 3" xfId="39544" xr:uid="{3383CCFA-4CA8-4B5F-94F7-13CBC1B421FA}"/>
    <cellStyle name="Comma 2 11 3 4" xfId="54671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7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2" xr:uid="{57D49E54-8786-4F49-B13B-F21317F11DEF}"/>
    <cellStyle name="Comma 2 12 2 2 3" xfId="56266" xr:uid="{83DBE319-17AA-4A24-8E62-A9E737AF2D0E}"/>
    <cellStyle name="Comma 2 12 2 2 4" xfId="51554" xr:uid="{7A3E6D26-122E-40D0-ACB4-25C6FC35DC1B}"/>
    <cellStyle name="Comma 2 12 2 3" xfId="39548" xr:uid="{25575567-414F-40E0-80B1-330E9A233702}"/>
    <cellStyle name="Comma 2 12 2 3 2" xfId="52940" xr:uid="{4970C47F-3947-4648-AE73-D77BFEC1CA18}"/>
    <cellStyle name="Comma 2 12 2 4" xfId="55900" xr:uid="{3CD19E7E-8556-4507-8611-8627B43E9D22}"/>
    <cellStyle name="Comma 2 12 2 5" xfId="48750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4" xr:uid="{A8BEB349-686B-40B4-B534-CCE8C5BE4375}"/>
    <cellStyle name="Comma 2 12 3 3" xfId="54938" xr:uid="{CBB954A7-2263-483F-AED5-AE575BD8EE56}"/>
    <cellStyle name="Comma 2 12 4" xfId="39550" xr:uid="{8C8A86C6-28D8-45E2-9158-DB49CDB324F1}"/>
    <cellStyle name="Comma 2 12 5" xfId="48749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5" xr:uid="{292101D5-A3AA-4A2B-B938-0E09353D0D44}"/>
    <cellStyle name="Comma 2 13 2 3" xfId="39552" xr:uid="{2CCAC188-8C01-4A98-955E-B4B95739374D}"/>
    <cellStyle name="Comma 2 13 2 3 2" xfId="52941" xr:uid="{E6F98FA3-B918-478C-AA29-88636A3C94BB}"/>
    <cellStyle name="Comma 2 13 2 4" xfId="56068" xr:uid="{8F502DFE-4464-46BD-A2BC-4FABE38CA699}"/>
    <cellStyle name="Comma 2 13 2 5" xfId="48752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19" xr:uid="{9EE64465-C6ED-4778-84FE-6E9135653A7E}"/>
    <cellStyle name="Comma 2 13 3 3" xfId="55225" xr:uid="{885BFC60-A32F-4CDC-A4E6-761AB5993B6B}"/>
    <cellStyle name="Comma 2 13 4" xfId="29066" xr:uid="{87684044-9081-499C-9529-92D45661D1DA}"/>
    <cellStyle name="Comma 2 13 5" xfId="48751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6" xr:uid="{8ABD45F3-C56A-411E-BA87-43E97F9C95D5}"/>
    <cellStyle name="Comma 2 14 2 3" xfId="39555" xr:uid="{17681C05-8501-4E99-BD3F-09C34640592A}"/>
    <cellStyle name="Comma 2 14 2 3 2" xfId="52942" xr:uid="{D6FBDCCC-E9A3-4770-9270-8008712D4F94}"/>
    <cellStyle name="Comma 2 14 2 4" xfId="56252" xr:uid="{B97BFF7F-8375-428B-A683-A2ADC6EB5200}"/>
    <cellStyle name="Comma 2 14 2 5" xfId="48754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5" xr:uid="{5B469861-53CF-4754-B80A-4767C0286364}"/>
    <cellStyle name="Comma 2 14 4" xfId="39557" xr:uid="{6C82A6F0-A169-472F-9BBE-1B028ECC1ED2}"/>
    <cellStyle name="Comma 2 14 5" xfId="48753" xr:uid="{0A97BB49-81DB-4D80-AA24-C57FB9C3B26F}"/>
    <cellStyle name="Comma 2 14 8" xfId="47064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7" xr:uid="{EA4EDA14-59C0-4153-9E1A-B341CEB08E05}"/>
    <cellStyle name="Comma 2 15 2 3" xfId="39559" xr:uid="{6F93ADB5-77EB-4ECF-90B3-CFC3AF7A3C28}"/>
    <cellStyle name="Comma 2 15 2 3 2" xfId="52943" xr:uid="{915FBBB5-8384-44D1-829F-156BB0DF2606}"/>
    <cellStyle name="Comma 2 15 2 4" xfId="48756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5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8" xr:uid="{7E708285-E47C-4812-8C6A-2E2E01114956}"/>
    <cellStyle name="Comma 2 16 2 3" xfId="39563" xr:uid="{B985F16E-6C90-4071-867B-E1AF68C1667D}"/>
    <cellStyle name="Comma 2 16 2 3 2" xfId="52944" xr:uid="{3585B643-05F3-4999-91E3-04CD9DFB4BFF}"/>
    <cellStyle name="Comma 2 16 2 4" xfId="5391" xr:uid="{BB9A6E20-3371-484E-913D-79B08BDA0F31}"/>
    <cellStyle name="Comma 2 16 2 5" xfId="48758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7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59" xr:uid="{41728A30-67E8-444A-ABF8-B86807D6C0D3}"/>
    <cellStyle name="Comma 2 17 2 3" xfId="39567" xr:uid="{BA739D2D-0FAD-488C-A859-AD9281CC82BD}"/>
    <cellStyle name="Comma 2 17 2 3 2" xfId="52945" xr:uid="{7E0E82DA-FC76-4403-9E2E-AD52FA19661A}"/>
    <cellStyle name="Comma 2 17 2 4" xfId="48760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59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0" xr:uid="{3E76B2F6-A007-4573-BF9E-9114CDFA4F7F}"/>
    <cellStyle name="Comma 2 18 2 3" xfId="39573" xr:uid="{2CE0AF43-74EE-4E47-8228-49F1FBC4E9DE}"/>
    <cellStyle name="Comma 2 18 2 3 2" xfId="52946" xr:uid="{DB60051A-C34D-463E-8F20-B7BD2345E739}"/>
    <cellStyle name="Comma 2 18 2 4" xfId="48762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1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1" xr:uid="{BED3057D-3387-4DBF-898E-B9D2533225F3}"/>
    <cellStyle name="Comma 2 19 2 3" xfId="39577" xr:uid="{E24AFEB6-F35F-46FC-B03F-A6F2669CE188}"/>
    <cellStyle name="Comma 2 19 2 3 2" xfId="52947" xr:uid="{5DC7D77C-B64F-4936-8DF1-F6DFEAE63426}"/>
    <cellStyle name="Comma 2 19 2 4" xfId="48764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3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1" xr:uid="{60BBA011-DA0C-47BE-9984-F986452F3B23}"/>
    <cellStyle name="Comma 2 2 10 2 2 3" xfId="51562" xr:uid="{C5DAAEEC-AD1C-4408-BA83-96467317A7DE}"/>
    <cellStyle name="Comma 2 2 10 2 3" xfId="52948" xr:uid="{ABF80F02-DADB-48A6-915E-DFCCF8B5E141}"/>
    <cellStyle name="Comma 2 2 10 2 4" xfId="54408" xr:uid="{3FE13953-455C-4817-8BD6-0A4052E9E834}"/>
    <cellStyle name="Comma 2 2 10 2 5" xfId="48767" xr:uid="{05972C2D-B557-46F2-89C3-E0505CCF6572}"/>
    <cellStyle name="Comma 2 2 10 3" xfId="39581" xr:uid="{F8105CE7-EBBD-4B07-B10F-52523973EB6E}"/>
    <cellStyle name="Comma 2 2 10 3 2" xfId="51256" xr:uid="{ADDD404C-75D3-435E-8BCA-C5C90B5D4A4C}"/>
    <cellStyle name="Comma 2 2 10 3 3" xfId="52108" xr:uid="{FF38F2FD-E0E3-433D-AB9B-0F2780EA7684}"/>
    <cellStyle name="Comma 2 2 10 3 4" xfId="55642" xr:uid="{949D06F1-E520-4A44-B5DE-4618C35B006D}"/>
    <cellStyle name="Comma 2 2 10 3 5" xfId="48768" xr:uid="{4A313CBD-C710-468E-8BC5-C682308B7D24}"/>
    <cellStyle name="Comma 2 2 10 4" xfId="51164" xr:uid="{1ECDABCD-5EE0-479F-BFB4-30122B951747}"/>
    <cellStyle name="Comma 2 2 10 4 2" xfId="56463" xr:uid="{EB7E8E3E-C9EE-47F9-AF58-EFFA0C4E6F0A}"/>
    <cellStyle name="Comma 2 2 10 5" xfId="51956" xr:uid="{7228CDFB-3582-46D7-9B9D-818EA22B8B60}"/>
    <cellStyle name="Comma 2 2 10 6" xfId="48766" xr:uid="{B65046E7-FA27-4980-81D8-1B9B990A1DD4}"/>
    <cellStyle name="Comma 2 2 10 7" xfId="48769" xr:uid="{BBCCC4EF-32C5-4F6D-BD7D-E5F10B97D3DF}"/>
    <cellStyle name="Comma 2 2 10 7 2" xfId="51129" xr:uid="{84EA8782-299A-4EC9-9EA8-F24ACA8551A4}"/>
    <cellStyle name="Comma 2 2 10 7 3" xfId="51914" xr:uid="{F66FF345-2C66-465A-9FEB-F8771EA82A21}"/>
    <cellStyle name="Comma 2 2 100" xfId="53604" xr:uid="{8BD6F40C-7FBC-476C-88F9-7D10F2A3C803}"/>
    <cellStyle name="Comma 2 2 101" xfId="48765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3" xr:uid="{932E7AA7-0710-4557-B5E2-15FBDEA07240}"/>
    <cellStyle name="Comma 2 2 11 2 3" xfId="52949" xr:uid="{1A3D19D5-6E05-499F-A893-F84A84F65EB8}"/>
    <cellStyle name="Comma 2 2 11 2 4" xfId="55764" xr:uid="{79310571-E479-4890-8519-D4132D7561CE}"/>
    <cellStyle name="Comma 2 2 11 2 5" xfId="48771" xr:uid="{84077B35-904E-4DDB-A1B9-2277948CA0DF}"/>
    <cellStyle name="Comma 2 2 11 3" xfId="51257" xr:uid="{B65D9863-4B3B-4022-81E3-6017EB44A098}"/>
    <cellStyle name="Comma 2 2 11 3 2" xfId="56644" xr:uid="{0EB8AF1D-D3F4-4C72-A39C-B9FA58609EFF}"/>
    <cellStyle name="Comma 2 2 11 4" xfId="52109" xr:uid="{E4ABC614-5D0B-4DDC-A580-AA4EE8D2A451}"/>
    <cellStyle name="Comma 2 2 11 5" xfId="54664" xr:uid="{457C1912-1EE9-4A88-9DC6-16B4F410B17C}"/>
    <cellStyle name="Comma 2 2 11 6" xfId="48770" xr:uid="{E6FA5151-46FF-40DA-B8BE-6CD0927BE47E}"/>
    <cellStyle name="Comma 2 2 12" xfId="18265" xr:uid="{7765477C-178A-4191-BEBB-1B51C62CE1E3}"/>
    <cellStyle name="Comma 2 2 12 2" xfId="48773" xr:uid="{72D55B40-9806-49E1-996C-13636F33B345}"/>
    <cellStyle name="Comma 2 2 12 2 2" xfId="51723" xr:uid="{F412B5EE-786E-44B9-9FB4-DACF6DC9025A}"/>
    <cellStyle name="Comma 2 2 12 2 3" xfId="53351" xr:uid="{49C2F79D-315F-440B-8A2F-35CA93EC90FE}"/>
    <cellStyle name="Comma 2 2 12 2 4" xfId="55769" xr:uid="{11EC3C4F-A179-4E12-BAA5-E65C0D56B0DD}"/>
    <cellStyle name="Comma 2 2 12 3" xfId="51258" xr:uid="{312994DC-FAD6-4F79-83F9-1104D17BB514}"/>
    <cellStyle name="Comma 2 2 12 3 2" xfId="56651" xr:uid="{46122B5A-E78A-45D5-803E-F59DC587A1B8}"/>
    <cellStyle name="Comma 2 2 12 4" xfId="52110" xr:uid="{6582F545-2D2B-438E-9D59-FB9EE60BC8AD}"/>
    <cellStyle name="Comma 2 2 12 5" xfId="54674" xr:uid="{765CC381-854D-4DC3-94F1-B93A4CA82217}"/>
    <cellStyle name="Comma 2 2 12 6" xfId="48772" xr:uid="{60B2780B-1983-40BF-B427-BB55AD93DB23}"/>
    <cellStyle name="Comma 2 2 13" xfId="5399" xr:uid="{FD6502AB-732F-44CB-B5D8-D4E27B6FBF8D}"/>
    <cellStyle name="Comma 2 2 13 2" xfId="51259" xr:uid="{717D5880-C961-4490-AE4B-0DCB6DA656EE}"/>
    <cellStyle name="Comma 2 2 13 2 2" xfId="55902" xr:uid="{CF9A2F45-AF62-4264-A215-90C3F27C2097}"/>
    <cellStyle name="Comma 2 2 13 3" xfId="52111" xr:uid="{2B589754-65B3-4161-86B6-8D4D9C1874B7}"/>
    <cellStyle name="Comma 2 2 13 3 2" xfId="56836" xr:uid="{9906632D-898D-48F1-B2A7-884D387AC4F2}"/>
    <cellStyle name="Comma 2 2 13 4" xfId="54941" xr:uid="{AB10C1FE-0119-4273-B943-1D46A8AF2971}"/>
    <cellStyle name="Comma 2 2 13 5" xfId="48774" xr:uid="{197AA6F6-4CCD-4B22-B7EC-091883FF1AA6}"/>
    <cellStyle name="Comma 2 2 14" xfId="47707" xr:uid="{7F7D13C1-A061-461F-A710-3C1A922663FE}"/>
    <cellStyle name="Comma 2 2 14 2" xfId="51260" xr:uid="{6D500FD1-F6C8-485D-BF42-6C84BDABBE1F}"/>
    <cellStyle name="Comma 2 2 14 2 2" xfId="56070" xr:uid="{2A543DA8-2491-4404-AD14-F819A280A8EE}"/>
    <cellStyle name="Comma 2 2 14 3" xfId="52112" xr:uid="{6FF34ED4-5956-4B4E-B6F5-62EA8B2D6863}"/>
    <cellStyle name="Comma 2 2 14 3 2" xfId="57021" xr:uid="{7E16ECBB-B793-4FAE-AD15-9608F8E72492}"/>
    <cellStyle name="Comma 2 2 14 4" xfId="55228" xr:uid="{B162A9D7-7D6D-4E50-8791-36731064415F}"/>
    <cellStyle name="Comma 2 2 14 5" xfId="48775" xr:uid="{B5C30B76-D9F9-48A7-876B-A116AEC9A728}"/>
    <cellStyle name="Comma 2 2 15" xfId="48776" xr:uid="{0B867392-90BE-43AE-B793-60D9C52C01A6}"/>
    <cellStyle name="Comma 2 2 15 2" xfId="51261" xr:uid="{E07633DA-6C80-4B7B-AC98-B4E9B9F2EAD9}"/>
    <cellStyle name="Comma 2 2 15 3" xfId="52113" xr:uid="{22DEA64A-80AB-4E52-B2F1-3D18F01EFE1B}"/>
    <cellStyle name="Comma 2 2 15 4" xfId="55569" xr:uid="{13CC82D9-DCD6-46AD-9F88-B229FC468C08}"/>
    <cellStyle name="Comma 2 2 16" xfId="1956" xr:uid="{785A4A86-5F5A-44C1-A174-58E2911EB3CC}"/>
    <cellStyle name="Comma 2 2 16 2" xfId="47671" xr:uid="{C766D1D9-2299-4DD6-AC88-94B9C0575D9E}"/>
    <cellStyle name="Comma 2 2 16 2 2" xfId="51262" xr:uid="{E0DDDCEB-288C-4BD7-8F29-A4308F198296}"/>
    <cellStyle name="Comma 2 2 16 3" xfId="52114" xr:uid="{F8493C5C-D2D5-4776-8F6C-6F7F359F240E}"/>
    <cellStyle name="Comma 2 2 16 4" xfId="56277" xr:uid="{BD9A6E1A-DEAC-4247-BD04-056CE8C3DE82}"/>
    <cellStyle name="Comma 2 2 16 5" xfId="48777" xr:uid="{6CE13C80-2799-4534-B642-5235F62D0336}"/>
    <cellStyle name="Comma 2 2 17" xfId="48778" xr:uid="{81F1D32C-FECD-498C-B9DF-A692FE6EEA47}"/>
    <cellStyle name="Comma 2 2 17 2" xfId="47065" xr:uid="{20B4A7A6-C8B7-4F09-B6B7-B7142C449C57}"/>
    <cellStyle name="Comma 2 2 17 2 2" xfId="51263" xr:uid="{8D1D0984-FC5C-4E4C-800A-1F841C45D912}"/>
    <cellStyle name="Comma 2 2 17 3" xfId="52115" xr:uid="{3DE71814-5FC7-48B4-A4E8-FB9F497BEF69}"/>
    <cellStyle name="Comma 2 2 18" xfId="48779" xr:uid="{1032D548-DE12-4C7E-B935-9EE0FD1AA20E}"/>
    <cellStyle name="Comma 2 2 18 2" xfId="51264" xr:uid="{4CCEE98F-D824-4F1A-9145-43C3E669B0D9}"/>
    <cellStyle name="Comma 2 2 18 3" xfId="52116" xr:uid="{D2DDBA9D-CF3C-4096-A533-CE77AD350293}"/>
    <cellStyle name="Comma 2 2 19" xfId="48780" xr:uid="{60501B74-7681-4F8F-B171-AAFC59F2CB42}"/>
    <cellStyle name="Comma 2 2 19 2" xfId="51265" xr:uid="{CB12E1D9-BA1B-4625-9545-3F1EDBE1EB63}"/>
    <cellStyle name="Comma 2 2 19 3" xfId="52117" xr:uid="{C699DC9C-37CE-4671-B00F-8D3D931EEA29}"/>
    <cellStyle name="Comma 2 2 2" xfId="1791" xr:uid="{1870CD1B-21E8-47FF-B0CD-52F2432F89F1}"/>
    <cellStyle name="Comma 2 2 2 10" xfId="47376" xr:uid="{67502880-B2C9-4BCB-A997-164DF5079A04}"/>
    <cellStyle name="Comma 2 2 2 10 2" xfId="51724" xr:uid="{30630678-9139-48F8-9EAF-8FE7500E246C}"/>
    <cellStyle name="Comma 2 2 2 10 2 2" xfId="55904" xr:uid="{99061A0E-B79A-408B-96DE-FD49462D8B71}"/>
    <cellStyle name="Comma 2 2 2 10 3" xfId="53352" xr:uid="{F34CBAA4-F92A-48AF-9028-5F028EF8B601}"/>
    <cellStyle name="Comma 2 2 2 10 3 2" xfId="56838" xr:uid="{493BC7C9-106E-437D-9B54-EFC3F2CEA79A}"/>
    <cellStyle name="Comma 2 2 2 10 4" xfId="54944" xr:uid="{8CB85C1E-FE58-41A9-9544-B129A15949CF}"/>
    <cellStyle name="Comma 2 2 2 10 5" xfId="48782" xr:uid="{6D5E2E1E-DEA3-4AE2-AB0C-693147D0F5D8}"/>
    <cellStyle name="Comma 2 2 2 11" xfId="5402" xr:uid="{2797AFC3-E89C-4FCF-9967-B8030240B448}"/>
    <cellStyle name="Comma 2 2 2 11 2" xfId="51457" xr:uid="{D6438BDE-B165-494A-807D-6D59C0268238}"/>
    <cellStyle name="Comma 2 2 2 11 2 2" xfId="56072" xr:uid="{0F3D5809-15D5-462C-8EB4-3FB8ECC7E2F1}"/>
    <cellStyle name="Comma 2 2 2 11 3" xfId="52603" xr:uid="{188F0C09-F561-4D2E-9F3A-05BFA3356ECF}"/>
    <cellStyle name="Comma 2 2 2 11 3 2" xfId="57023" xr:uid="{4D581BAB-A846-48C0-A356-7CE8904BF760}"/>
    <cellStyle name="Comma 2 2 2 11 4" xfId="55231" xr:uid="{94DFA7F1-BFFD-45BD-AEAB-91826F843CA9}"/>
    <cellStyle name="Comma 2 2 2 11 5" xfId="48783" xr:uid="{992EB05A-B75D-433B-81CE-07830FB0D14E}"/>
    <cellStyle name="Comma 2 2 2 12" xfId="48784" xr:uid="{953BD648-0F5A-4BD3-9F0D-6899A94A3630}"/>
    <cellStyle name="Comma 2 2 2 12 2" xfId="51266" xr:uid="{4EA3437F-787F-439B-8F71-AE95FFE2AEDB}"/>
    <cellStyle name="Comma 2 2 2 12 3" xfId="52118" xr:uid="{3514794A-678C-454D-86B3-4F1EE50079F4}"/>
    <cellStyle name="Comma 2 2 2 12 4" xfId="55571" xr:uid="{CBD438F7-A431-4F80-B814-8138510141F1}"/>
    <cellStyle name="Comma 2 2 2 13" xfId="51150" xr:uid="{10466F29-5F39-4AE7-8662-9A3FF226A55D}"/>
    <cellStyle name="Comma 2 2 2 13 2" xfId="56279" xr:uid="{170585CD-08F0-485C-90FA-576FA6869314}"/>
    <cellStyle name="Comma 2 2 2 14" xfId="51941" xr:uid="{6F3B73AF-F1DE-4025-84F1-692E5C52C750}"/>
    <cellStyle name="Comma 2 2 2 15" xfId="48781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7" xr:uid="{57389498-1211-4431-9BC6-0688A744EAE3}"/>
    <cellStyle name="Comma 2 2 2 2 2 2 3" xfId="39583" xr:uid="{D59E9CEC-0B0C-4BEF-8333-6DE68235D070}"/>
    <cellStyle name="Comma 2 2 2 2 2 2 3 2" xfId="56584" xr:uid="{4CC1D58E-A410-41D5-B8EA-518EC982BEFC}"/>
    <cellStyle name="Comma 2 2 2 2 2 2 4" xfId="51725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6" xr:uid="{3D69339F-A0BE-4FD2-AF1A-B1F4DFAB85CE}"/>
    <cellStyle name="Comma 2 2 2 2 2 3 3" xfId="55853" xr:uid="{A05EEC3B-733E-4861-ADD6-EC4A321D7681}"/>
    <cellStyle name="Comma 2 2 2 2 2 3 4" xfId="56772" xr:uid="{923C2E1B-21E7-4C53-BD46-5BAD8C351800}"/>
    <cellStyle name="Comma 2 2 2 2 2 3 5" xfId="51845" xr:uid="{0608B7A6-E947-4B2A-9A56-71E57A0FBE27}"/>
    <cellStyle name="Comma 2 2 2 2 2 4" xfId="18269" xr:uid="{839A9E26-23A9-456B-BD1B-9DBD60E66776}"/>
    <cellStyle name="Comma 2 2 2 2 2 4 2" xfId="55127" xr:uid="{DF47B56C-B00B-47F0-B736-42357FC9CEAA}"/>
    <cellStyle name="Comma 2 2 2 2 2 4 3" xfId="56957" xr:uid="{849B9CFC-582C-4E93-9AB1-96DC96479EA5}"/>
    <cellStyle name="Comma 2 2 2 2 2 4 4" xfId="53353" xr:uid="{547EE353-EEF0-4D2D-A001-CD2E1DBA5E7C}"/>
    <cellStyle name="Comma 2 2 2 2 2 5" xfId="55418" xr:uid="{5A4AC190-751A-45F1-9426-C547DBDA9FCF}"/>
    <cellStyle name="Comma 2 2 2 2 2 5 2" xfId="56190" xr:uid="{A8CC4944-3580-497C-940D-1BE67D361C7C}"/>
    <cellStyle name="Comma 2 2 2 2 2 5 3" xfId="57142" xr:uid="{C6C71C0B-A996-4DE6-AB64-47ECD5F882F3}"/>
    <cellStyle name="Comma 2 2 2 2 2 6" xfId="55617" xr:uid="{9E02E034-600D-4ED2-B316-E2A0B2069962}"/>
    <cellStyle name="Comma 2 2 2 2 2 7" xfId="56399" xr:uid="{9DB6F9E5-BDF3-4C78-9C18-487C7D823FA9}"/>
    <cellStyle name="Comma 2 2 2 2 2 8" xfId="48786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2" xr:uid="{DE1508FE-B9E6-49E0-8504-F1299A1AC453}"/>
    <cellStyle name="Comma 2 2 2 2 3 2 3" xfId="39585" xr:uid="{3687AB32-3CB0-468E-BE78-4182F4D696C8}"/>
    <cellStyle name="Comma 2 2 2 2 3 2 4" xfId="52119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2" xr:uid="{C67EE38E-947E-4270-AE9D-434028827934}"/>
    <cellStyle name="Comma 2 2 2 2 3 3 3" xfId="54463" xr:uid="{F47F2CEF-4DEF-44A3-AE3E-74B2F40699D4}"/>
    <cellStyle name="Comma 2 2 2 2 3 4" xfId="39587" xr:uid="{B5EF3367-F58B-4C8C-AE6E-82FC6F123571}"/>
    <cellStyle name="Comma 2 2 2 2 3 5" xfId="51267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5" xr:uid="{B52E81F2-5F7C-4634-9364-1CEEBF997A18}"/>
    <cellStyle name="Comma 2 2 2 2 4 3" xfId="39589" xr:uid="{CC48CB61-8CBA-4B29-BCEF-70B307D82841}"/>
    <cellStyle name="Comma 2 2 2 2 4 3 2" xfId="56690" xr:uid="{7CFFAEE7-F564-4DB1-8DF4-C6BEAFE6BA66}"/>
    <cellStyle name="Comma 2 2 2 2 4 4" xfId="51203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5" xr:uid="{841D1E62-06EC-4524-A74A-46C41CA012A4}"/>
    <cellStyle name="Comma 2 2 2 2 5 3" xfId="56875" xr:uid="{61972C9A-1097-4812-ADDE-16B29CB41DE7}"/>
    <cellStyle name="Comma 2 2 2 2 5 4" xfId="51994" xr:uid="{3247FAB2-14F8-4746-AB30-134365EE7617}"/>
    <cellStyle name="Comma 2 2 2 2 6" xfId="18275" xr:uid="{44728567-5546-438C-BA47-544B8881C443}"/>
    <cellStyle name="Comma 2 2 2 2 6 2" xfId="56109" xr:uid="{216146FC-CE0E-491C-A319-EF15CE7CCC75}"/>
    <cellStyle name="Comma 2 2 2 2 6 3" xfId="57060" xr:uid="{888B263B-0AEF-4CA2-9E2D-A27C3CC84ECA}"/>
    <cellStyle name="Comma 2 2 2 2 6 4" xfId="55289" xr:uid="{0B5EC42D-2EC8-46DF-9CB4-A35650B45788}"/>
    <cellStyle name="Comma 2 2 2 2 7" xfId="55594" xr:uid="{ACC1F6E3-3CC8-4436-9061-879A760BB0E1}"/>
    <cellStyle name="Comma 2 2 2 2 8" xfId="56316" xr:uid="{94E1F29A-2F0D-41B4-9881-B61BFBB5E7AD}"/>
    <cellStyle name="Comma 2 2 2 2 9" xfId="48785" xr:uid="{619BA68A-9F58-4097-9E2F-68F50397FFC2}"/>
    <cellStyle name="Comma 2 2 2 21" xfId="48787" xr:uid="{59C43203-6097-4C33-8D48-89CCB9790AF3}"/>
    <cellStyle name="Comma 2 2 2 21 2" xfId="51211" xr:uid="{CB394F74-AAFE-497C-8AFF-B43E528F0C36}"/>
    <cellStyle name="Comma 2 2 2 21 2 2" xfId="52004" xr:uid="{A29411E9-BAB2-48BC-B2CB-1A724337EE43}"/>
    <cellStyle name="Comma 2 2 2 21 3" xfId="51172" xr:uid="{EAAA47A8-E8B4-4E0A-858E-2E5D7F2742E3}"/>
    <cellStyle name="Comma 2 2 2 21 4" xfId="51967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7" xr:uid="{C7DE575E-A357-4273-9F62-9AB08728C807}"/>
    <cellStyle name="Comma 2 2 2 3 2 2 3" xfId="56608" xr:uid="{D4718EFE-8ADB-4969-8A2A-BFF9F6062B17}"/>
    <cellStyle name="Comma 2 2 2 3 2 2 4" xfId="54620" xr:uid="{8CA7067C-B915-4E3B-A70E-3FEF2EBA46DB}"/>
    <cellStyle name="Comma 2 2 2 3 2 3" xfId="39591" xr:uid="{05D178E4-89D7-4B48-BC7C-9D0B46F288DD}"/>
    <cellStyle name="Comma 2 2 2 3 2 3 2" xfId="55872" xr:uid="{3C1ABABF-48E3-463F-8A35-F00C68CABEE6}"/>
    <cellStyle name="Comma 2 2 2 3 2 3 3" xfId="56796" xr:uid="{40E8FFDB-66C4-4784-8BE3-000234AEEE84}"/>
    <cellStyle name="Comma 2 2 2 3 2 3 4" xfId="54890" xr:uid="{D325A6CA-A741-4261-9A05-3C2390F073B6}"/>
    <cellStyle name="Comma 2 2 2 3 2 4" xfId="55174" xr:uid="{528EE165-65CA-4285-A884-15BF7F089760}"/>
    <cellStyle name="Comma 2 2 2 3 2 4 2" xfId="56032" xr:uid="{D6FECD07-3FD8-41B3-8516-716147BF54F4}"/>
    <cellStyle name="Comma 2 2 2 3 2 4 3" xfId="56981" xr:uid="{CEB902FF-D788-4F1D-A04D-84F8186B39E4}"/>
    <cellStyle name="Comma 2 2 2 3 2 5" xfId="55455" xr:uid="{CCDF1577-7CCD-42C6-BC93-6CCA69933E9E}"/>
    <cellStyle name="Comma 2 2 2 3 2 5 2" xfId="56214" xr:uid="{8270D369-9820-4D09-8AA9-C3AD1B381A0E}"/>
    <cellStyle name="Comma 2 2 2 3 2 5 3" xfId="57166" xr:uid="{5CE5B49E-7D56-4238-ACF4-7FA19598A752}"/>
    <cellStyle name="Comma 2 2 2 3 2 6" xfId="54353" xr:uid="{19038763-21A6-4DC4-87F0-CD89388255F6}"/>
    <cellStyle name="Comma 2 2 2 3 2 7" xfId="56423" xr:uid="{76D39775-638A-448F-B855-D62E60BC80C8}"/>
    <cellStyle name="Comma 2 2 2 3 2 8" xfId="51564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7" xr:uid="{0DEE9D4D-5042-4516-8CE5-47815240D8F1}"/>
    <cellStyle name="Comma 2 2 2 3 3 3" xfId="56526" xr:uid="{E4D72825-677B-407E-8A89-236509F3CA96}"/>
    <cellStyle name="Comma 2 2 2 3 3 4" xfId="52950" xr:uid="{A2E07858-BD16-4D0E-9D00-38ECEB8ED79E}"/>
    <cellStyle name="Comma 2 2 2 3 4" xfId="18279" xr:uid="{6C40BF72-50C3-4C61-80DF-B99F8B29C742}"/>
    <cellStyle name="Comma 2 2 2 3 4 2" xfId="55814" xr:uid="{C3D69670-07AB-44DB-93D9-0C9C8B65F71B}"/>
    <cellStyle name="Comma 2 2 2 3 4 3" xfId="56714" xr:uid="{29FB06D8-505B-49ED-B08D-1A410E4179BB}"/>
    <cellStyle name="Comma 2 2 2 3 4 4" xfId="54764" xr:uid="{74342A6D-44CB-4D93-A95E-91C2910DEB41}"/>
    <cellStyle name="Comma 2 2 2 3 5" xfId="55034" xr:uid="{AB22C8FF-2E84-40C5-B198-C1C4B663DF3B}"/>
    <cellStyle name="Comma 2 2 2 3 5 2" xfId="55958" xr:uid="{F595E071-E477-49B3-8B9D-321C546D8465}"/>
    <cellStyle name="Comma 2 2 2 3 5 3" xfId="56899" xr:uid="{FA70DE0B-8A2A-414C-8520-574417576B07}"/>
    <cellStyle name="Comma 2 2 2 3 6" xfId="55325" xr:uid="{24280CE7-7DFA-455A-9679-C2CEE8720A7D}"/>
    <cellStyle name="Comma 2 2 2 3 6 2" xfId="56132" xr:uid="{92C2DB2B-4DD0-4875-83F1-D3CFAF4E66A4}"/>
    <cellStyle name="Comma 2 2 2 3 6 3" xfId="57084" xr:uid="{EF2B6725-9C4E-4C13-9BD7-F523041CC872}"/>
    <cellStyle name="Comma 2 2 2 3 7" xfId="54200" xr:uid="{89E1EE11-4350-4F33-AA4B-98B86E7397A5}"/>
    <cellStyle name="Comma 2 2 2 3 8" xfId="56340" xr:uid="{9AAABE9F-5BCD-4273-8524-8BDD2F4458A4}"/>
    <cellStyle name="Comma 2 2 2 3 9" xfId="48788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29" xr:uid="{0E1CBECC-A6B6-4BE3-8B65-307334658768}"/>
    <cellStyle name="Comma 2 2 2 4 2 3" xfId="39593" xr:uid="{3DE70BE4-1A50-4B3E-BF2D-6D94482B1EDA}"/>
    <cellStyle name="Comma 2 2 2 4 2 3 2" xfId="56551" xr:uid="{B36B7E55-9526-4E09-B214-45F1BDD61726}"/>
    <cellStyle name="Comma 2 2 2 4 2 4" xfId="51565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7" xr:uid="{9C3F2BAD-8343-4F11-B337-1C8090F944B6}"/>
    <cellStyle name="Comma 2 2 2 4 3 3" xfId="56739" xr:uid="{BCC92FF5-664C-4E21-A6BE-346D300EEA6B}"/>
    <cellStyle name="Comma 2 2 2 4 3 4" xfId="52951" xr:uid="{38FDB233-E25D-4669-9932-3529A810500D}"/>
    <cellStyle name="Comma 2 2 2 4 4" xfId="39595" xr:uid="{82382B82-290C-46B6-A8D0-C2A1190BEE80}"/>
    <cellStyle name="Comma 2 2 2 4 4 2" xfId="55981" xr:uid="{62916872-1AF0-42AF-B142-E59D7EC395EB}"/>
    <cellStyle name="Comma 2 2 2 4 4 3" xfId="56924" xr:uid="{B83E0DDE-4CC9-48FC-8B85-40E1AA50578B}"/>
    <cellStyle name="Comma 2 2 2 4 4 4" xfId="55067" xr:uid="{0062422D-6326-473B-8AF9-353C5757984B}"/>
    <cellStyle name="Comma 2 2 2 4 5" xfId="55359" xr:uid="{0BED2DE1-DE64-4D41-A1E4-723BF1D1903B}"/>
    <cellStyle name="Comma 2 2 2 4 5 2" xfId="56156" xr:uid="{978CD516-0A01-4E7C-9782-38E610E6768A}"/>
    <cellStyle name="Comma 2 2 2 4 5 3" xfId="57109" xr:uid="{E4733829-70D2-40E1-8F2B-7B49CEC80225}"/>
    <cellStyle name="Comma 2 2 2 4 6" xfId="54245" xr:uid="{F286F640-E7C9-42F6-A435-E4D35E5900C9}"/>
    <cellStyle name="Comma 2 2 2 4 7" xfId="56366" xr:uid="{67CF1CE3-584C-4109-BB9A-84DC6DA4EA88}"/>
    <cellStyle name="Comma 2 2 2 4 8" xfId="48789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5" xr:uid="{478F4254-D6A8-4656-9789-D5A1ECDF8425}"/>
    <cellStyle name="Comma 2 2 2 5 2 3" xfId="39597" xr:uid="{F4135689-C880-44D9-A12F-AD6CC871E289}"/>
    <cellStyle name="Comma 2 2 2 5 2 3 2" xfId="56569" xr:uid="{9C9DE04E-85A9-49DF-BA1D-88C890DCB5E6}"/>
    <cellStyle name="Comma 2 2 2 5 2 4" xfId="51566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6" xr:uid="{47AFAD3F-DA7D-4617-8B12-9716C5E6F5EF}"/>
    <cellStyle name="Comma 2 2 2 5 3 3" xfId="56757" xr:uid="{9908E48D-FE8C-455D-845D-BB1B4F77486D}"/>
    <cellStyle name="Comma 2 2 2 5 3 4" xfId="52952" xr:uid="{45AAAD6E-A841-4500-AC35-D292CC7B55F7}"/>
    <cellStyle name="Comma 2 2 2 5 4" xfId="39599" xr:uid="{39507209-24B9-4A4D-95D4-5EB17FBC42A6}"/>
    <cellStyle name="Comma 2 2 2 5 4 2" xfId="55996" xr:uid="{D9BBCE40-F38D-4CB3-80A1-383511598607}"/>
    <cellStyle name="Comma 2 2 2 5 4 3" xfId="56942" xr:uid="{21E1603F-6269-44EF-B5F8-52054C9791A8}"/>
    <cellStyle name="Comma 2 2 2 5 4 4" xfId="55106" xr:uid="{F10C7F41-1106-458C-B2C9-DCD6BB5AA16B}"/>
    <cellStyle name="Comma 2 2 2 5 5" xfId="5413" xr:uid="{A8DE290E-8990-481C-8E94-4BDD9FBB1073}"/>
    <cellStyle name="Comma 2 2 2 5 5 2" xfId="56174" xr:uid="{10FAA2FC-FE41-4276-B993-91BB7D718283}"/>
    <cellStyle name="Comma 2 2 2 5 5 3" xfId="57127" xr:uid="{042412DB-EF25-497E-B2C1-69F8BAE04EAB}"/>
    <cellStyle name="Comma 2 2 2 5 5 4" xfId="55397" xr:uid="{9DB708AE-27B6-497C-A69A-96177FAF2E84}"/>
    <cellStyle name="Comma 2 2 2 5 6" xfId="54290" xr:uid="{6AB031E5-4021-47A2-95FA-A52C62CE5B14}"/>
    <cellStyle name="Comma 2 2 2 5 7" xfId="56384" xr:uid="{09F9B707-F0F9-439C-881A-4D93ED11FE9A}"/>
    <cellStyle name="Comma 2 2 2 5 8" xfId="48790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5" xr:uid="{BB5D522E-908E-4092-A0B9-8116E2FC3734}"/>
    <cellStyle name="Comma 2 2 2 6 2 3" xfId="56634" xr:uid="{8B941409-C6CA-4CA8-893E-A7C8721079C9}"/>
    <cellStyle name="Comma 2 2 2 6 2 4" xfId="51567" xr:uid="{15480D18-5259-40AA-98B8-499F6830C8D4}"/>
    <cellStyle name="Comma 2 2 2 6 3" xfId="39601" xr:uid="{57F02D44-7CA2-4369-B8B1-F4841980A265}"/>
    <cellStyle name="Comma 2 2 2 6 3 2" xfId="54925" xr:uid="{259ACE23-C1BE-4A06-A783-7924FFDDE09F}"/>
    <cellStyle name="Comma 2 2 2 6 3 3" xfId="56822" xr:uid="{464B267F-F5E1-416C-80A7-D57E80020553}"/>
    <cellStyle name="Comma 2 2 2 6 3 4" xfId="52953" xr:uid="{6BED2EA4-30F8-4159-97BE-1B02E834FEF1}"/>
    <cellStyle name="Comma 2 2 2 6 4" xfId="55209" xr:uid="{7FC7C178-7BBC-4A46-A854-AF8DDA249855}"/>
    <cellStyle name="Comma 2 2 2 6 4 2" xfId="56057" xr:uid="{DDC7A41B-862E-4BC3-B814-3E25265E3E01}"/>
    <cellStyle name="Comma 2 2 2 6 4 3" xfId="57007" xr:uid="{61E84115-515D-47CE-B3FD-95F513C64E78}"/>
    <cellStyle name="Comma 2 2 2 6 5" xfId="55490" xr:uid="{9814EBDD-A74A-427B-9FFE-319A6BCEFB9D}"/>
    <cellStyle name="Comma 2 2 2 6 5 2" xfId="56240" xr:uid="{6041605B-8F6E-4141-B3DC-06886CF40D09}"/>
    <cellStyle name="Comma 2 2 2 6 5 3" xfId="57192" xr:uid="{9A89E71B-075C-4485-A21F-036F2E446395}"/>
    <cellStyle name="Comma 2 2 2 6 6" xfId="54386" xr:uid="{7F48120E-7F53-4D42-893B-A6BE45C0CAC3}"/>
    <cellStyle name="Comma 2 2 2 6 7" xfId="56449" xr:uid="{5B0F08CE-2259-4D8D-8B2B-AC1AAC4EA11F}"/>
    <cellStyle name="Comma 2 2 2 6 8" xfId="48791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4" xr:uid="{43D9A07B-DCF5-4030-A98B-9B09B6C3207F}"/>
    <cellStyle name="Comma 2 2 2 7 2 3" xfId="56487" xr:uid="{206607F4-C5AE-4801-A0AB-05A78A9A1D3F}"/>
    <cellStyle name="Comma 2 2 2 7 2 4" xfId="51568" xr:uid="{29AD615E-9C0E-44A8-A04B-F58C54D56453}"/>
    <cellStyle name="Comma 2 2 2 7 3" xfId="52954" xr:uid="{0BEF4295-13A3-46BA-9AEC-3EA36B78E0BF}"/>
    <cellStyle name="Comma 2 2 2 7 3 2" xfId="54712" xr:uid="{676C235A-C391-4DD5-A6AC-1E4DF597CB80}"/>
    <cellStyle name="Comma 2 2 2 7 3 3" xfId="56675" xr:uid="{6D642F8B-6021-4B9B-AE10-83F694028E69}"/>
    <cellStyle name="Comma 2 2 2 7 4" xfId="54980" xr:uid="{7EE43250-354B-45CD-B636-27F459C37645}"/>
    <cellStyle name="Comma 2 2 2 7 4 2" xfId="55921" xr:uid="{DFC85064-1AED-4321-BAED-540738DB84B7}"/>
    <cellStyle name="Comma 2 2 2 7 4 3" xfId="56860" xr:uid="{62F557F9-E15F-4444-A594-9D10ADF2C66C}"/>
    <cellStyle name="Comma 2 2 2 7 5" xfId="55268" xr:uid="{132E2D90-F4A5-4512-8055-053EA127358F}"/>
    <cellStyle name="Comma 2 2 2 7 5 2" xfId="56095" xr:uid="{7A3350B9-598E-4586-9150-0D056D3A3F5D}"/>
    <cellStyle name="Comma 2 2 2 7 5 3" xfId="57045" xr:uid="{AB1C6E6A-40CD-462E-AE1B-D8B718C27EB0}"/>
    <cellStyle name="Comma 2 2 2 7 6" xfId="54148" xr:uid="{368350EC-5E6D-4F46-A25E-597469BCA202}"/>
    <cellStyle name="Comma 2 2 2 7 7" xfId="56301" xr:uid="{B6F0FD7B-09E4-47AD-831A-F3A548B9B352}"/>
    <cellStyle name="Comma 2 2 2 7 8" xfId="48792" xr:uid="{E79104F3-05BB-41B4-8AAA-E1318FE8E751}"/>
    <cellStyle name="Comma 2 2 2 8" xfId="18285" xr:uid="{7B1CA3D5-32A5-4AA9-B0B4-DAA2352195E2}"/>
    <cellStyle name="Comma 2 2 2 8 2" xfId="51569" xr:uid="{F0625ED0-A79F-4E3C-8F32-10AE049732C0}"/>
    <cellStyle name="Comma 2 2 2 8 2 2" xfId="55644" xr:uid="{4DD2B8A1-58F9-4EC5-937D-F034FF8082DF}"/>
    <cellStyle name="Comma 2 2 2 8 3" xfId="52955" xr:uid="{52F6CAD0-24E8-4C5B-A454-A7E32FEF73F0}"/>
    <cellStyle name="Comma 2 2 2 8 3 2" xfId="56465" xr:uid="{507EAD7E-A12A-4398-A484-C229626E0D18}"/>
    <cellStyle name="Comma 2 2 2 8 4" xfId="54411" xr:uid="{C18186BC-B3AC-4B13-BF0C-FCE0F48B3483}"/>
    <cellStyle name="Comma 2 2 2 8 5" xfId="48793" xr:uid="{600CBBAE-E0DA-4144-831F-FC6237B09E5C}"/>
    <cellStyle name="Comma 2 2 2 9" xfId="29067" xr:uid="{F3885BD5-6793-4BB3-A825-199A460386B8}"/>
    <cellStyle name="Comma 2 2 2 9 2" xfId="51570" xr:uid="{8D5C9F81-EABA-4047-BDD7-C65075A24F0F}"/>
    <cellStyle name="Comma 2 2 2 9 2 2" xfId="55771" xr:uid="{CE410BF1-740B-4C6A-8B95-675E55F7662E}"/>
    <cellStyle name="Comma 2 2 2 9 3" xfId="52956" xr:uid="{A9F87B30-6DC5-4CAF-9EF1-886BB94637DC}"/>
    <cellStyle name="Comma 2 2 2 9 3 2" xfId="56653" xr:uid="{D441CDAA-CBF8-47DF-A594-CCDF2E583B85}"/>
    <cellStyle name="Comma 2 2 2 9 4" xfId="54677" xr:uid="{4645F572-9751-4831-BBBA-F7BEE2FE53F0}"/>
    <cellStyle name="Comma 2 2 2 9 5" xfId="48794" xr:uid="{D8A4D1D1-5603-4BD3-8F36-82B08EC1FD56}"/>
    <cellStyle name="Comma 2 2 2_A1- Q3'10" xfId="48795" xr:uid="{D506135A-3478-46BB-9DA4-F4FC9C349774}"/>
    <cellStyle name="Comma 2 2 20" xfId="48796" xr:uid="{A32104DD-0C04-4EF4-AEDC-E95B6E07E534}"/>
    <cellStyle name="Comma 2 2 20 2" xfId="51268" xr:uid="{8B0146EF-CFEF-4BE0-8DE8-5296EAE0B744}"/>
    <cellStyle name="Comma 2 2 20 3" xfId="52120" xr:uid="{29DC2759-54FC-4B82-BAF9-04744F51EB3F}"/>
    <cellStyle name="Comma 2 2 21" xfId="48797" xr:uid="{D5BFF95B-0E18-4BB2-9CD4-0C871834973B}"/>
    <cellStyle name="Comma 2 2 21 2" xfId="51269" xr:uid="{0AF21009-29FD-48C0-B5FC-F0E3F6021A1B}"/>
    <cellStyle name="Comma 2 2 21 3" xfId="52121" xr:uid="{D2A56295-C6FF-4A06-A73F-4E0F84A66D53}"/>
    <cellStyle name="Comma 2 2 22" xfId="48798" xr:uid="{8EB10721-737D-4AF1-87C4-BBFEC6ACCF10}"/>
    <cellStyle name="Comma 2 2 22 2" xfId="51270" xr:uid="{036112FA-D7CD-49D8-BCEE-05A904796D2F}"/>
    <cellStyle name="Comma 2 2 22 3" xfId="52122" xr:uid="{CED0396F-8AF0-4529-BB11-EA806B8D42C7}"/>
    <cellStyle name="Comma 2 2 23" xfId="48799" xr:uid="{1950B0A4-F2B2-4D00-81EF-20DA3E216AE8}"/>
    <cellStyle name="Comma 2 2 23 2" xfId="51271" xr:uid="{16AF2A0E-5DC7-4DCA-8064-CE17010F43E3}"/>
    <cellStyle name="Comma 2 2 23 3" xfId="52123" xr:uid="{681DB6C0-99B7-44DD-B5E4-2B6E094E07A9}"/>
    <cellStyle name="Comma 2 2 24" xfId="48800" xr:uid="{B407C2C2-5375-4047-93C4-E717E55F15E3}"/>
    <cellStyle name="Comma 2 2 24 2" xfId="51272" xr:uid="{7F52D921-19C3-4939-99F2-311F7E219205}"/>
    <cellStyle name="Comma 2 2 24 3" xfId="52124" xr:uid="{1C7AE42B-5987-4019-B34C-18F7E58CB7B7}"/>
    <cellStyle name="Comma 2 2 25" xfId="48801" xr:uid="{80BE154F-3A1B-430E-8725-D07F94EF646B}"/>
    <cellStyle name="Comma 2 2 25 2" xfId="51273" xr:uid="{A1B021FB-A3DF-4349-8645-92FCDEB21EA5}"/>
    <cellStyle name="Comma 2 2 25 3" xfId="52125" xr:uid="{9511FF78-7127-4B29-8BDF-DCD177929FDA}"/>
    <cellStyle name="Comma 2 2 26" xfId="48802" xr:uid="{62FE1EB2-00C3-4B01-AE62-3DD42BFB2CE0}"/>
    <cellStyle name="Comma 2 2 26 2" xfId="51274" xr:uid="{F7900803-470D-402A-B5A6-DD4B15C0550C}"/>
    <cellStyle name="Comma 2 2 26 3" xfId="52126" xr:uid="{A26E6FB3-C1EE-4937-BF27-16FED5536078}"/>
    <cellStyle name="Comma 2 2 27" xfId="48803" xr:uid="{A2D62B61-FF4F-40A6-9389-C6C0AD218B3D}"/>
    <cellStyle name="Comma 2 2 27 2" xfId="51275" xr:uid="{1E39EB3F-0320-4E27-837F-9B02B98F0D3A}"/>
    <cellStyle name="Comma 2 2 27 3" xfId="52127" xr:uid="{DAC8A891-F395-45C3-8041-3B736ACD0EA4}"/>
    <cellStyle name="Comma 2 2 28" xfId="48804" xr:uid="{81E33BD7-50C5-4646-8D04-C11E8C0AE29A}"/>
    <cellStyle name="Comma 2 2 28 2" xfId="51276" xr:uid="{0DCE7FF6-D3A7-476F-A7FD-68AD06B9C38C}"/>
    <cellStyle name="Comma 2 2 28 3" xfId="52128" xr:uid="{07772F11-DFDF-4D37-9B62-7E4924C69BC7}"/>
    <cellStyle name="Comma 2 2 29" xfId="48805" xr:uid="{DE40DBE8-C0CC-4553-A555-BAF499CDC49C}"/>
    <cellStyle name="Comma 2 2 29 2" xfId="51277" xr:uid="{463971DE-27F1-4B2F-94C6-3F5FCF1226FF}"/>
    <cellStyle name="Comma 2 2 29 3" xfId="52129" xr:uid="{1EDC85BB-F5B8-4761-9426-C08B18BF60C8}"/>
    <cellStyle name="Comma 2 2 3" xfId="1932" xr:uid="{23FAD93D-EA52-4A5D-A944-39625F9A75B8}"/>
    <cellStyle name="Comma 2 2 3 10" xfId="47664" xr:uid="{EEDBB8EA-315F-4D90-8E67-D118002C4A97}"/>
    <cellStyle name="Comma 2 2 3 10 2" xfId="55908" xr:uid="{4682546C-E757-49E3-B7D4-3C47FECDB501}"/>
    <cellStyle name="Comma 2 2 3 10 3" xfId="56843" xr:uid="{8CD6CF12-CCE1-43EA-86DA-4F6AE4AC58E3}"/>
    <cellStyle name="Comma 2 2 3 10 4" xfId="54951" xr:uid="{1A58E51C-4EB3-4769-BED3-73E95FD2AE1E}"/>
    <cellStyle name="Comma 2 2 3 11" xfId="55239" xr:uid="{4FC168C3-46DD-497E-9AFE-2F33E10BA340}"/>
    <cellStyle name="Comma 2 2 3 11 2" xfId="56077" xr:uid="{A64FC32C-F638-453D-A645-F2EA028120A5}"/>
    <cellStyle name="Comma 2 2 3 11 3" xfId="57028" xr:uid="{F41351AD-A273-4341-8BE5-6973EF08850E}"/>
    <cellStyle name="Comma 2 2 3 12" xfId="55575" xr:uid="{5EBC9D1D-0575-4627-984C-7537287C1247}"/>
    <cellStyle name="Comma 2 2 3 13" xfId="56284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3" xr:uid="{9CCC095A-6F1A-4FF7-AAF7-DD564A597302}"/>
    <cellStyle name="Comma 2 2 3 2 2 2 2 3" xfId="56617" xr:uid="{BE3E0832-B7A5-40D3-92DF-9B86D2851CCA}"/>
    <cellStyle name="Comma 2 2 3 2 2 2 2 4" xfId="54633" xr:uid="{EBB5D830-9524-4F81-BB6C-B58B2B3C2564}"/>
    <cellStyle name="Comma 2 2 3 2 2 2 3" xfId="39603" xr:uid="{395DEADB-114F-4292-B383-F9236A92FAED}"/>
    <cellStyle name="Comma 2 2 3 2 2 2 3 2" xfId="55879" xr:uid="{F92644F7-5420-4C08-A0DF-1199567D10BD}"/>
    <cellStyle name="Comma 2 2 3 2 2 2 3 3" xfId="56805" xr:uid="{53682E11-DCC3-454A-93A6-73712A90CEC4}"/>
    <cellStyle name="Comma 2 2 3 2 2 2 3 4" xfId="54903" xr:uid="{984A39F5-96B2-429F-AFCD-82DA533955A9}"/>
    <cellStyle name="Comma 2 2 3 2 2 2 4" xfId="55187" xr:uid="{D3C543A6-0776-4162-BA9B-DD25D21D7358}"/>
    <cellStyle name="Comma 2 2 3 2 2 2 4 2" xfId="56041" xr:uid="{194ECE94-C49A-4527-BCD3-668F9195616C}"/>
    <cellStyle name="Comma 2 2 3 2 2 2 4 3" xfId="56990" xr:uid="{E357BB11-011E-473D-ADB0-A581C550AD87}"/>
    <cellStyle name="Comma 2 2 3 2 2 2 5" xfId="55468" xr:uid="{0BF0DAD3-24CA-4009-87A0-4385842B539A}"/>
    <cellStyle name="Comma 2 2 3 2 2 2 5 2" xfId="56223" xr:uid="{513F1316-9647-44C3-AE3C-B59862195535}"/>
    <cellStyle name="Comma 2 2 3 2 2 2 5 3" xfId="57175" xr:uid="{1A3B77D5-BA9A-4290-B2A2-EB7FD3E91CDB}"/>
    <cellStyle name="Comma 2 2 3 2 2 2 6" xfId="54366" xr:uid="{4902044D-3821-4F87-AF4F-9DDD178E9269}"/>
    <cellStyle name="Comma 2 2 3 2 2 2 7" xfId="56432" xr:uid="{8225FDF6-2891-4540-AC2E-46542EDC8783}"/>
    <cellStyle name="Comma 2 2 3 2 2 2 8" xfId="51726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0" xr:uid="{29E43D51-FC3A-434F-AC6F-BACF45E85D8B}"/>
    <cellStyle name="Comma 2 2 3 2 2 3 3" xfId="56535" xr:uid="{79E18EDF-EFCD-4F3E-B150-2CFF548C33CD}"/>
    <cellStyle name="Comma 2 2 3 2 2 3 4" xfId="53354" xr:uid="{A3A17CF5-353B-4635-A61D-9A67063E9704}"/>
    <cellStyle name="Comma 2 2 3 2 2 4" xfId="39605" xr:uid="{8C9D7D9A-E80E-498A-89DE-16DA85F0A4FF}"/>
    <cellStyle name="Comma 2 2 3 2 2 4 2" xfId="55821" xr:uid="{5C47E031-E3B0-452D-9C56-CCB9F64A8CCE}"/>
    <cellStyle name="Comma 2 2 3 2 2 4 3" xfId="56723" xr:uid="{6A7D6546-D7C9-465B-8FB6-5906593ED958}"/>
    <cellStyle name="Comma 2 2 3 2 2 4 4" xfId="54776" xr:uid="{4A88630B-0A7B-4DE3-B174-F75AD3D7E5FC}"/>
    <cellStyle name="Comma 2 2 3 2 2 5" xfId="55046" xr:uid="{57FB5C3E-9C8E-4F15-9355-E799028AC601}"/>
    <cellStyle name="Comma 2 2 3 2 2 5 2" xfId="55966" xr:uid="{D81F1381-A4C0-4956-8C97-E2AA85CEF9A7}"/>
    <cellStyle name="Comma 2 2 3 2 2 5 3" xfId="56908" xr:uid="{40DEA002-C181-42F2-B4AA-D2C3BD9C6417}"/>
    <cellStyle name="Comma 2 2 3 2 2 6" xfId="55338" xr:uid="{783FE455-5715-4CF2-B03E-22B73CAD4AEE}"/>
    <cellStyle name="Comma 2 2 3 2 2 6 2" xfId="56141" xr:uid="{902E28B9-FCCE-4D2D-92EC-B943FB0B08F7}"/>
    <cellStyle name="Comma 2 2 3 2 2 6 3" xfId="57093" xr:uid="{24FC6B63-BBA5-4F62-BD72-3603FFA95878}"/>
    <cellStyle name="Comma 2 2 3 2 2 7" xfId="54213" xr:uid="{AB7F62B3-5106-4890-8E3C-1222BF719D6E}"/>
    <cellStyle name="Comma 2 2 3 2 2 8" xfId="56349" xr:uid="{1AD0E075-95E1-4C0F-B900-2FAE425027FC}"/>
    <cellStyle name="Comma 2 2 3 2 2 9" xfId="48806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3" xr:uid="{D342F776-915E-44CF-BF07-32D7757CDC3F}"/>
    <cellStyle name="Comma 2 2 3 2 3 2 3" xfId="39607" xr:uid="{5DBEEF54-AD00-4193-A29A-142A8E620117}"/>
    <cellStyle name="Comma 2 2 3 2 3 2 3 2" xfId="56587" xr:uid="{69AA2E20-1B6F-41AC-B42D-225748CD297B}"/>
    <cellStyle name="Comma 2 2 3 2 3 2 4" xfId="54577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5" xr:uid="{87F0DFC3-429F-4DD9-B84F-28FA03189CBB}"/>
    <cellStyle name="Comma 2 2 3 2 3 3 3" xfId="56775" xr:uid="{6913B4CF-8F6E-4871-A8A9-B799A60289E6}"/>
    <cellStyle name="Comma 2 2 3 2 3 3 4" xfId="54859" xr:uid="{EA7395F3-AE29-4490-897B-91FBE4ECFEA8}"/>
    <cellStyle name="Comma 2 2 3 2 3 4" xfId="39609" xr:uid="{663F0E87-5BC4-4BEE-9428-012DB2D4C535}"/>
    <cellStyle name="Comma 2 2 3 2 3 4 2" xfId="56011" xr:uid="{BBFBE8DD-71BF-4FBB-A3F9-0CD0E2546C4B}"/>
    <cellStyle name="Comma 2 2 3 2 3 4 3" xfId="56960" xr:uid="{AB60E394-8C42-4E23-B822-F8CA4CAA3C77}"/>
    <cellStyle name="Comma 2 2 3 2 3 4 4" xfId="55130" xr:uid="{85DDFC67-838E-43AD-A018-21F27D60BC78}"/>
    <cellStyle name="Comma 2 2 3 2 3 5" xfId="55422" xr:uid="{59F9D97C-CED2-460B-9806-EADCB99DB799}"/>
    <cellStyle name="Comma 2 2 3 2 3 5 2" xfId="56193" xr:uid="{D7016E20-C3A3-42F4-AC88-7CAD879E08C4}"/>
    <cellStyle name="Comma 2 2 3 2 3 5 3" xfId="57145" xr:uid="{D9248FB1-DCC6-403F-8ACF-E825BAC34A9B}"/>
    <cellStyle name="Comma 2 2 3 2 3 6" xfId="54312" xr:uid="{C236105B-997E-4F88-972D-15F41034C630}"/>
    <cellStyle name="Comma 2 2 3 2 3 7" xfId="56402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5" xr:uid="{3D12C49B-E12B-46DA-B68D-C44F53FDBCD0}"/>
    <cellStyle name="Comma 2 2 3 2 4 3" xfId="39611" xr:uid="{99016641-1BA8-44E7-A640-7CCAEAA90CC6}"/>
    <cellStyle name="Comma 2 2 3 2 4 3 2" xfId="56505" xr:uid="{0BC846E8-5EA2-4BE1-B64C-AABD2441EFC1}"/>
    <cellStyle name="Comma 2 2 3 2 4 4" xfId="51113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8" xr:uid="{80720944-DCE8-48D6-9788-DC462A4CDB09}"/>
    <cellStyle name="Comma 2 2 3 2 5 3" xfId="56693" xr:uid="{BACC1F24-0601-44FC-AF71-B5A1FCF60AAD}"/>
    <cellStyle name="Comma 2 2 3 2 5 4" xfId="51883" xr:uid="{E3A0513A-358F-44B6-9CE8-45E29C6FFA78}"/>
    <cellStyle name="Comma 2 2 3 2 6" xfId="39613" xr:uid="{B1A8677E-82F0-4B7F-A4D3-B5BE9A5EBF8C}"/>
    <cellStyle name="Comma 2 2 3 2 6 2" xfId="55938" xr:uid="{EF981A78-9C48-4647-AB2F-E964B252FE1D}"/>
    <cellStyle name="Comma 2 2 3 2 6 3" xfId="56878" xr:uid="{C4B520FD-515C-4330-AC18-BC65AD5626B3}"/>
    <cellStyle name="Comma 2 2 3 2 6 4" xfId="55002" xr:uid="{B83A785A-07C8-4686-8CF2-1D967D66A8CB}"/>
    <cellStyle name="Comma 2 2 3 2 7" xfId="55292" xr:uid="{BC121129-68AC-4DC2-AA50-1A321CD78181}"/>
    <cellStyle name="Comma 2 2 3 2 7 2" xfId="56112" xr:uid="{E6C5907C-03F0-42BE-B6BC-5F26CF3CF4E6}"/>
    <cellStyle name="Comma 2 2 3 2 7 3" xfId="57063" xr:uid="{8105CA97-4E6F-434B-95BF-E5840CC426C1}"/>
    <cellStyle name="Comma 2 2 3 2 8" xfId="55596" xr:uid="{13BC93DD-7F89-4F88-A2B4-E2825CECEE06}"/>
    <cellStyle name="Comma 2 2 3 2 9" xfId="56319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3" xr:uid="{AEE0A00A-4717-4302-9FAA-92CA53FD46DA}"/>
    <cellStyle name="Comma 2 2 3 3 2 2 3" xfId="56604" xr:uid="{29F3C51E-9673-453E-80DD-E4E7A00113D5}"/>
    <cellStyle name="Comma 2 2 3 3 2 2 4" xfId="54616" xr:uid="{28D45C8D-AB97-440A-8545-EB9221B2E830}"/>
    <cellStyle name="Comma 2 2 3 3 2 3" xfId="39615" xr:uid="{E2CA1C98-5E8C-4A50-BD45-674543CCA61A}"/>
    <cellStyle name="Comma 2 2 3 3 2 3 2" xfId="55868" xr:uid="{54FFE722-BCAD-4F10-8ACC-CB40DDFF60F9}"/>
    <cellStyle name="Comma 2 2 3 3 2 3 3" xfId="56792" xr:uid="{1E80F746-4F4F-48F7-8166-C021FB525B38}"/>
    <cellStyle name="Comma 2 2 3 3 2 3 4" xfId="54886" xr:uid="{802782CF-3C72-46F8-B680-51972B39E0EB}"/>
    <cellStyle name="Comma 2 2 3 3 2 4" xfId="55169" xr:uid="{A62788E5-DCC0-4EAD-9AE6-0F033286F36A}"/>
    <cellStyle name="Comma 2 2 3 3 2 4 2" xfId="56028" xr:uid="{5415A286-8B3A-47BA-AB89-8E64964DBA5B}"/>
    <cellStyle name="Comma 2 2 3 3 2 4 3" xfId="56977" xr:uid="{A98DFA73-17DF-4B5C-86FE-60583F98BA3C}"/>
    <cellStyle name="Comma 2 2 3 3 2 5" xfId="55450" xr:uid="{83C2D88B-530E-4601-A167-F86BD1BE0507}"/>
    <cellStyle name="Comma 2 2 3 3 2 5 2" xfId="56210" xr:uid="{F2874E90-50B3-40AF-8875-0EB8236B69D1}"/>
    <cellStyle name="Comma 2 2 3 3 2 5 3" xfId="57162" xr:uid="{FB01AE2C-1506-4D6A-B281-AE1D70CC1903}"/>
    <cellStyle name="Comma 2 2 3 3 2 6" xfId="54349" xr:uid="{2F4C93A6-FCF8-4FCE-9A3A-12060B90D10A}"/>
    <cellStyle name="Comma 2 2 3 3 2 7" xfId="56419" xr:uid="{F52FC81E-D837-4DC9-9167-5974A2AF0627}"/>
    <cellStyle name="Comma 2 2 3 3 2 8" xfId="48808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5" xr:uid="{3D6AF548-4DD4-4CDD-8B5F-98E7AEB5CBC4}"/>
    <cellStyle name="Comma 2 2 3 3 3 3" xfId="56522" xr:uid="{88BF668B-08FD-4C7E-B356-310DCE9F81A2}"/>
    <cellStyle name="Comma 2 2 3 3 3 4" xfId="54492" xr:uid="{DD7A4616-5F84-4C5C-A449-B31F371E5877}"/>
    <cellStyle name="Comma 2 2 3 3 4" xfId="39617" xr:uid="{AF227656-ED98-4AC5-B10F-F40B600C59A0}"/>
    <cellStyle name="Comma 2 2 3 3 4 2" xfId="55811" xr:uid="{9E64DBA7-DD78-4FBE-A116-335D49CE7800}"/>
    <cellStyle name="Comma 2 2 3 3 4 3" xfId="56710" xr:uid="{D79A71D8-43D6-4D67-A38B-9278480511CF}"/>
    <cellStyle name="Comma 2 2 3 3 4 4" xfId="54759" xr:uid="{87D4082E-B576-4711-9A11-FA511D1BEE81}"/>
    <cellStyle name="Comma 2 2 3 3 5" xfId="55029" xr:uid="{44833D39-3878-4B20-9E7C-B8E5C11CA963}"/>
    <cellStyle name="Comma 2 2 3 3 5 2" xfId="55954" xr:uid="{78A40E9F-9E41-4F28-B1CB-BA9BEAE77DF8}"/>
    <cellStyle name="Comma 2 2 3 3 5 3" xfId="56895" xr:uid="{47094E1E-E0D4-45C0-BE80-74B904BA18ED}"/>
    <cellStyle name="Comma 2 2 3 3 6" xfId="55320" xr:uid="{65C3391F-FEF0-4866-85CA-00B7429FC63F}"/>
    <cellStyle name="Comma 2 2 3 3 6 2" xfId="56128" xr:uid="{D32896EA-F73F-4D28-9D21-557BCDC51315}"/>
    <cellStyle name="Comma 2 2 3 3 6 3" xfId="57080" xr:uid="{34144A52-2B4C-45E9-8386-4EEEFD849F85}"/>
    <cellStyle name="Comma 2 2 3 3 7" xfId="54196" xr:uid="{0C3D66BC-6588-4BFF-B871-4F94ABB0953D}"/>
    <cellStyle name="Comma 2 2 3 3 8" xfId="56336" xr:uid="{5756A3C6-CBAF-46B2-9832-40A27EACEE85}"/>
    <cellStyle name="Comma 2 2 3 3 9" xfId="48807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0" xr:uid="{E620EAA7-9744-4916-ACB9-5E01BC827250}"/>
    <cellStyle name="Comma 2 2 3 4 2 2 3" xfId="56624" xr:uid="{388DEFD2-1445-412F-A173-2ACA6859B86E}"/>
    <cellStyle name="Comma 2 2 3 4 2 2 4" xfId="54642" xr:uid="{FEC3A11E-3B57-4B44-8066-357C4031C15F}"/>
    <cellStyle name="Comma 2 2 3 4 2 3" xfId="39619" xr:uid="{A3DD548B-3213-4CA8-813D-8DC0CCC3A7E6}"/>
    <cellStyle name="Comma 2 2 3 4 2 3 2" xfId="55886" xr:uid="{54E41382-0389-40B4-97DF-63835E477C25}"/>
    <cellStyle name="Comma 2 2 3 4 2 3 3" xfId="56812" xr:uid="{255E7BF5-D4B7-4D2E-B203-200205C5D762}"/>
    <cellStyle name="Comma 2 2 3 4 2 3 4" xfId="54912" xr:uid="{7B2E2DEC-2BEA-4B2A-A0DF-843450F7E65B}"/>
    <cellStyle name="Comma 2 2 3 4 2 4" xfId="55196" xr:uid="{B57D0DC5-A304-4DFF-856A-3C808DF476F4}"/>
    <cellStyle name="Comma 2 2 3 4 2 4 2" xfId="56048" xr:uid="{9EA0B683-0C8E-48CA-84B2-FE41D33FBD6E}"/>
    <cellStyle name="Comma 2 2 3 4 2 4 3" xfId="56997" xr:uid="{71AA5205-60CD-46A8-9604-FD85E522E585}"/>
    <cellStyle name="Comma 2 2 3 4 2 5" xfId="55477" xr:uid="{F9101040-AAF2-45C4-8A65-721BD9592100}"/>
    <cellStyle name="Comma 2 2 3 4 2 5 2" xfId="56230" xr:uid="{E9B12AA2-E630-49A9-BB78-F281DF9F077E}"/>
    <cellStyle name="Comma 2 2 3 4 2 5 3" xfId="57182" xr:uid="{F8FC44CD-3DC8-4388-B33F-91C58B5F5B5C}"/>
    <cellStyle name="Comma 2 2 3 4 2 6" xfId="55631" xr:uid="{CBD4601D-D5A7-44C8-9BD4-74AE1C9F92E8}"/>
    <cellStyle name="Comma 2 2 3 4 2 7" xfId="56439" xr:uid="{B1FD5BCD-C4E3-47F6-9FFD-298B64AD5A84}"/>
    <cellStyle name="Comma 2 2 3 4 2 8" xfId="51278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6" xr:uid="{A5607EA0-C7B8-436B-A732-C542AF92CEF4}"/>
    <cellStyle name="Comma 2 2 3 4 3 3" xfId="56542" xr:uid="{9150FD21-B9A5-4798-8CFF-F7F10410EEED}"/>
    <cellStyle name="Comma 2 2 3 4 3 4" xfId="52130" xr:uid="{DBAD8499-A838-4A67-88B3-081CE075DE40}"/>
    <cellStyle name="Comma 2 2 3 4 4" xfId="39621" xr:uid="{F3B4076A-740C-4207-A58C-3E46213ECF09}"/>
    <cellStyle name="Comma 2 2 3 4 4 2" xfId="55828" xr:uid="{92D9F8A4-5DD4-467E-A776-9E0FAF906689}"/>
    <cellStyle name="Comma 2 2 3 4 4 3" xfId="56730" xr:uid="{2CEC1664-EF7E-40FB-9914-DA2E648D5473}"/>
    <cellStyle name="Comma 2 2 3 4 4 4" xfId="54785" xr:uid="{64F4D071-3166-45EB-AD3F-E31EDC5F3D72}"/>
    <cellStyle name="Comma 2 2 3 4 5" xfId="55055" xr:uid="{D2C7D0F6-A047-40B9-AA5F-212B6154AADA}"/>
    <cellStyle name="Comma 2 2 3 4 5 2" xfId="55973" xr:uid="{10DC31F7-C59A-45D5-B4B9-120FB0C4402F}"/>
    <cellStyle name="Comma 2 2 3 4 5 3" xfId="56915" xr:uid="{0B141926-9EC5-4313-B581-2791411085F3}"/>
    <cellStyle name="Comma 2 2 3 4 6" xfId="55347" xr:uid="{DFB0EDCC-C454-4BCC-B6BF-9DB20DA40C61}"/>
    <cellStyle name="Comma 2 2 3 4 6 2" xfId="56148" xr:uid="{13858B43-2E67-4FFF-BE39-5A5FAFEB02CA}"/>
    <cellStyle name="Comma 2 2 3 4 6 3" xfId="57100" xr:uid="{96849239-D2E9-4242-B131-BC120D2D87DB}"/>
    <cellStyle name="Comma 2 2 3 4 7" xfId="55605" xr:uid="{481F0A51-FB13-4E31-8334-CD6573241C1F}"/>
    <cellStyle name="Comma 2 2 3 4 8" xfId="56357" xr:uid="{41F917D4-957E-40B4-92FF-9D87FA79915F}"/>
    <cellStyle name="Comma 2 2 3 4 9" xfId="48809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1" xr:uid="{87DC069D-8015-48CF-BF4C-52B3E5721DCD}"/>
    <cellStyle name="Comma 2 2 3 5 2 3" xfId="39623" xr:uid="{9651A65A-A2DE-42E9-B4F3-5F0E66E0ABCC}"/>
    <cellStyle name="Comma 2 2 3 5 2 3 2" xfId="56565" xr:uid="{4B1DA8AB-99D0-4A7F-93D5-808A74F4961B}"/>
    <cellStyle name="Comma 2 2 3 5 2 4" xfId="54551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1" xr:uid="{BA4CE1C7-D84A-45B5-9CBC-F9E559D126EC}"/>
    <cellStyle name="Comma 2 2 3 5 3 3" xfId="56753" xr:uid="{B851CBCC-A105-4693-8BA7-3BE805ADC482}"/>
    <cellStyle name="Comma 2 2 3 5 3 4" xfId="54831" xr:uid="{B8C47A69-C61C-46CD-8B89-980E5DB92F28}"/>
    <cellStyle name="Comma 2 2 3 5 4" xfId="39625" xr:uid="{1ECEEAB3-704D-4AAF-A68F-825785CE1833}"/>
    <cellStyle name="Comma 2 2 3 5 4 2" xfId="55993" xr:uid="{FB2AF042-4FBA-456A-A781-235FE926E22B}"/>
    <cellStyle name="Comma 2 2 3 5 4 3" xfId="56938" xr:uid="{C879FDF5-EA06-49AB-99B7-0FD5D83CEB64}"/>
    <cellStyle name="Comma 2 2 3 5 4 4" xfId="55101" xr:uid="{E207B12E-E25F-420E-9C15-ED0419342F20}"/>
    <cellStyle name="Comma 2 2 3 5 5" xfId="55392" xr:uid="{69C06418-BAEE-4152-9F6F-432477E5E205}"/>
    <cellStyle name="Comma 2 2 3 5 5 2" xfId="56170" xr:uid="{FAA3DA16-41F5-482F-9BB6-03D828C19E56}"/>
    <cellStyle name="Comma 2 2 3 5 5 3" xfId="57123" xr:uid="{8167C861-0EC0-41E6-B229-841FEB8E86B4}"/>
    <cellStyle name="Comma 2 2 3 5 6" xfId="54286" xr:uid="{CEBF5EE5-C7A1-40C2-A93F-F7251284396F}"/>
    <cellStyle name="Comma 2 2 3 5 7" xfId="56380" xr:uid="{80B98466-7ED7-441B-A34D-8CF425F0D2F2}"/>
    <cellStyle name="Comma 2 2 3 5 8" xfId="51127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0" xr:uid="{2BBFC76C-A438-470A-B6A5-5F25084F5502}"/>
    <cellStyle name="Comma 2 2 3 6 2 3" xfId="56639" xr:uid="{7D7F0835-5F62-4C6B-B825-0C2F93890E76}"/>
    <cellStyle name="Comma 2 2 3 6 2 4" xfId="54660" xr:uid="{AAA9F9BF-8978-4E13-A366-89A5F3E06B3A}"/>
    <cellStyle name="Comma 2 2 3 6 3" xfId="39627" xr:uid="{A0B6221E-6705-44EE-825F-18DE59044ADC}"/>
    <cellStyle name="Comma 2 2 3 6 3 2" xfId="55895" xr:uid="{28E5FE32-FA4D-4F93-9C33-50571D703E51}"/>
    <cellStyle name="Comma 2 2 3 6 3 3" xfId="56827" xr:uid="{B9F48B84-6200-438E-84DF-C1C73C549497}"/>
    <cellStyle name="Comma 2 2 3 6 3 4" xfId="54931" xr:uid="{CEDAABD4-BCA8-41EC-97F0-2A88AC54B0EB}"/>
    <cellStyle name="Comma 2 2 3 6 4" xfId="55215" xr:uid="{86EFADD7-FF78-4357-8132-327137C20626}"/>
    <cellStyle name="Comma 2 2 3 6 4 2" xfId="56062" xr:uid="{C7BD885F-7308-4A03-872D-83D05D64BE54}"/>
    <cellStyle name="Comma 2 2 3 6 4 3" xfId="57012" xr:uid="{F787C0C3-5EA1-4673-98C0-0960AC93E155}"/>
    <cellStyle name="Comma 2 2 3 6 5" xfId="55496" xr:uid="{A86DE5F6-D45D-4F72-A820-3BA630A8A78E}"/>
    <cellStyle name="Comma 2 2 3 6 5 2" xfId="56245" xr:uid="{D62B23A7-FBE8-4A7A-8E91-ED00241B524D}"/>
    <cellStyle name="Comma 2 2 3 6 5 3" xfId="57197" xr:uid="{FDDE846A-45BA-427C-BDC1-A686CB2A2A4D}"/>
    <cellStyle name="Comma 2 2 3 6 6" xfId="55636" xr:uid="{C7FCC0E3-7301-44C1-B703-CE974864348E}"/>
    <cellStyle name="Comma 2 2 3 6 7" xfId="56454" xr:uid="{0868C4F9-8575-4D0F-8B77-EAB2AC36BA33}"/>
    <cellStyle name="Comma 2 2 3 6 8" xfId="51911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0" xr:uid="{F12A93C6-81A2-4690-8243-1A35ADCB93EB}"/>
    <cellStyle name="Comma 2 2 3 7 2 3" xfId="56483" xr:uid="{DDC92E09-4EE8-412E-82D3-1FE4D2A86E2E}"/>
    <cellStyle name="Comma 2 2 3 7 2 4" xfId="54439" xr:uid="{C3A5B4DD-6F71-4F06-8589-220E439537F6}"/>
    <cellStyle name="Comma 2 2 3 7 3" xfId="54707" xr:uid="{4EE5CC10-E816-4B64-AFD4-A230F1C88D91}"/>
    <cellStyle name="Comma 2 2 3 7 3 2" xfId="55782" xr:uid="{851E2546-A343-4ECA-ABC2-5832FE073717}"/>
    <cellStyle name="Comma 2 2 3 7 3 3" xfId="56671" xr:uid="{C6EB77BE-575E-4883-81F7-6776A1402DB7}"/>
    <cellStyle name="Comma 2 2 3 7 4" xfId="54975" xr:uid="{55E6A536-1901-4841-B72B-4286974E4134}"/>
    <cellStyle name="Comma 2 2 3 7 4 2" xfId="55918" xr:uid="{FACC8559-8C86-4C4B-B9BB-D3AF867C0291}"/>
    <cellStyle name="Comma 2 2 3 7 4 3" xfId="56856" xr:uid="{644D0C8C-8A06-40CA-973E-94C0A5BB7CD6}"/>
    <cellStyle name="Comma 2 2 3 7 5" xfId="55263" xr:uid="{A88E64F2-2ACF-420B-82C0-ADB31082B6E8}"/>
    <cellStyle name="Comma 2 2 3 7 5 2" xfId="56091" xr:uid="{D519F828-9CD5-4DAF-80FD-FA5CA03A653B}"/>
    <cellStyle name="Comma 2 2 3 7 5 3" xfId="57041" xr:uid="{F7163ECE-7464-405B-816E-2B6B6D5C8720}"/>
    <cellStyle name="Comma 2 2 3 7 6" xfId="55583" xr:uid="{A56D0839-E47A-4F8B-92F6-ECD4E1163F44}"/>
    <cellStyle name="Comma 2 2 3 7 7" xfId="56297" xr:uid="{BA7806A5-FD30-4824-9177-B6D30636E263}"/>
    <cellStyle name="Comma 2 2 3 7 8" xfId="54143" xr:uid="{B7E86057-BB9C-46EC-A5E2-08F8D124F228}"/>
    <cellStyle name="Comma 2 2 3 8" xfId="18301" xr:uid="{C1699293-8432-4A86-9BF6-741DC66674A7}"/>
    <cellStyle name="Comma 2 2 3 8 2" xfId="55649" xr:uid="{EC4DE6AB-B35A-4126-B299-1FEA7D3FBAE3}"/>
    <cellStyle name="Comma 2 2 3 8 3" xfId="56470" xr:uid="{0DDF98A0-B264-40FD-804A-C2364A43ED34}"/>
    <cellStyle name="Comma 2 2 3 8 4" xfId="54418" xr:uid="{434A9A9F-A151-4F3F-8CEE-889BA424FA61}"/>
    <cellStyle name="Comma 2 2 3 9" xfId="5417" xr:uid="{151ABDF7-394D-4C08-A59D-E100F1CFD2C6}"/>
    <cellStyle name="Comma 2 2 3 9 2" xfId="55775" xr:uid="{30043FBE-722E-4E04-B39C-18B38134EF3C}"/>
    <cellStyle name="Comma 2 2 3 9 3" xfId="56658" xr:uid="{0093E558-1D11-4817-8405-88599CAA52F7}"/>
    <cellStyle name="Comma 2 2 3 9 4" xfId="54684" xr:uid="{3F0010AA-711B-4061-8BF3-BE9E9877867C}"/>
    <cellStyle name="Comma 2 2 30" xfId="48810" xr:uid="{1A9B6FE3-C3E3-475B-ACDC-051F612D46CE}"/>
    <cellStyle name="Comma 2 2 30 2" xfId="51279" xr:uid="{7920C5F1-146A-42F0-B61E-AC236719AB2A}"/>
    <cellStyle name="Comma 2 2 30 3" xfId="52131" xr:uid="{4A2BC33E-ECE2-4E23-9FE7-19DD78F3A49E}"/>
    <cellStyle name="Comma 2 2 31" xfId="48811" xr:uid="{AAC5BD3D-D885-48CC-9231-AEBFD325C7F9}"/>
    <cellStyle name="Comma 2 2 31 2" xfId="51280" xr:uid="{1DB9BD35-F606-4364-901B-B85429A12F53}"/>
    <cellStyle name="Comma 2 2 31 3" xfId="52132" xr:uid="{74FF9DEA-D7DC-426C-8491-7D005BE1BB0E}"/>
    <cellStyle name="Comma 2 2 32" xfId="48812" xr:uid="{579FC5B3-63EF-4144-B104-40EA6752B1D9}"/>
    <cellStyle name="Comma 2 2 32 2" xfId="51281" xr:uid="{5645200A-E7F6-4EE6-B458-DBB129C41134}"/>
    <cellStyle name="Comma 2 2 32 3" xfId="52133" xr:uid="{9973262A-66E8-452A-9A37-CD8B9F2E4839}"/>
    <cellStyle name="Comma 2 2 33" xfId="48813" xr:uid="{E3753F2C-B3D0-4FAC-BB64-62A6995D92D1}"/>
    <cellStyle name="Comma 2 2 33 2" xfId="51282" xr:uid="{BD1648F8-A1CB-43DA-8CFA-AAF182FAA21E}"/>
    <cellStyle name="Comma 2 2 33 3" xfId="52134" xr:uid="{45B62BD0-3AB6-4E0E-8E0C-AC980606753A}"/>
    <cellStyle name="Comma 2 2 34" xfId="48814" xr:uid="{5DE5919C-676A-41B7-AD6C-E33230CDDAAD}"/>
    <cellStyle name="Comma 2 2 34 2" xfId="51283" xr:uid="{6979EB96-D642-4006-BF54-4104C47B2F52}"/>
    <cellStyle name="Comma 2 2 34 3" xfId="52135" xr:uid="{CC39DC72-F6FD-4DE1-8F10-3F67B680B4D0}"/>
    <cellStyle name="Comma 2 2 35" xfId="48815" xr:uid="{D70B7730-42D3-4187-B655-6CD825FB6B44}"/>
    <cellStyle name="Comma 2 2 35 2" xfId="51284" xr:uid="{D2C394F9-1663-4E84-A1ED-FCB966958C85}"/>
    <cellStyle name="Comma 2 2 35 3" xfId="52136" xr:uid="{DE225953-F31C-4E9E-8514-FE6E073B83EC}"/>
    <cellStyle name="Comma 2 2 36" xfId="48816" xr:uid="{A0E71072-5D7E-4FAD-A71F-83303E9FA6B2}"/>
    <cellStyle name="Comma 2 2 36 2" xfId="51285" xr:uid="{0AFD712E-B9B8-4281-BAD0-5BC190DE5589}"/>
    <cellStyle name="Comma 2 2 36 3" xfId="52137" xr:uid="{1D4827DB-5DDF-41F3-83BE-D26C7E2F47CA}"/>
    <cellStyle name="Comma 2 2 37" xfId="48817" xr:uid="{3B1ABB74-E333-4673-B41E-EB8A5182D035}"/>
    <cellStyle name="Comma 2 2 37 2" xfId="51286" xr:uid="{DFFE6DE7-807E-4D87-B9B1-CA71FDD50430}"/>
    <cellStyle name="Comma 2 2 37 3" xfId="52138" xr:uid="{242C698A-4722-4521-9697-4ED2A54A5286}"/>
    <cellStyle name="Comma 2 2 38" xfId="48818" xr:uid="{97C69812-F2B2-499A-B20E-7FF77D4CC5DF}"/>
    <cellStyle name="Comma 2 2 38 2" xfId="51287" xr:uid="{4C58B802-C794-4C6B-B4DD-705CB971AB69}"/>
    <cellStyle name="Comma 2 2 38 3" xfId="52139" xr:uid="{DC0FCD5D-46C2-4A63-8BDA-A414D3579239}"/>
    <cellStyle name="Comma 2 2 39" xfId="48819" xr:uid="{6CF094D1-B718-49A0-95D7-A37532E67276}"/>
    <cellStyle name="Comma 2 2 39 2" xfId="51288" xr:uid="{7392521B-C523-4B26-AADE-F0A8B901F23D}"/>
    <cellStyle name="Comma 2 2 39 3" xfId="52140" xr:uid="{0E1B8EFF-F70A-4EAB-898C-F6C14B9184AA}"/>
    <cellStyle name="Comma 2 2 4" xfId="1955" xr:uid="{58E39E82-CB1A-4C70-A448-62638D5234B8}"/>
    <cellStyle name="Comma 2 2 4 10" xfId="48820" xr:uid="{5251DEBB-1205-496E-AD07-E2C7418EB90F}"/>
    <cellStyle name="Comma 2 2 4 2" xfId="29" xr:uid="{0F45CBB2-9E65-4FC1-8DCA-D0F073204EC2}"/>
    <cellStyle name="Comma 2 2 4 2 10" xfId="48821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2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2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8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3" xr:uid="{94DA4704-9476-4CFD-BD4A-F77639E88914}"/>
    <cellStyle name="Comma 2 2 4 2 3 3" xfId="18314" xr:uid="{B4598FC4-5E97-4CB8-A8CA-4013DB5E9394}"/>
    <cellStyle name="Comma 2 2 4 2 3 3 2" xfId="56770" xr:uid="{BA834B3E-F8D6-429B-B101-42C6E84B69A8}"/>
    <cellStyle name="Comma 2 2 4 2 3 4" xfId="52604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7" xr:uid="{A075B07C-DAFA-401E-A615-6E3CB7886229}"/>
    <cellStyle name="Comma 2 2 4 2 4 3" xfId="56955" xr:uid="{48E3D66A-3E55-4D5D-A691-FC909A98507B}"/>
    <cellStyle name="Comma 2 2 4 2 4 4" xfId="55124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8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0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5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6" xr:uid="{81D98DF8-871D-4EF4-92D3-AB81C8AA4EA8}"/>
    <cellStyle name="Comma 2 2 4 2 7" xfId="18331" xr:uid="{10977789-A6CC-4224-8CF0-E858C740DD2E}"/>
    <cellStyle name="Comma 2 2 4 2 7 2" xfId="56397" xr:uid="{A522D915-97F0-4DF4-B8A6-D34C0F4F8B92}"/>
    <cellStyle name="Comma 2 2 4 2 8" xfId="5432" xr:uid="{F187EC37-E23B-40C4-9801-D05B2CC7F097}"/>
    <cellStyle name="Comma 2 2 4 2 9" xfId="47701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0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0" xr:uid="{185C0C14-500F-4BE4-929F-5B3000E8C906}"/>
    <cellStyle name="Comma 2 2 4 3 4" xfId="39631" xr:uid="{14E20B20-C4F0-453E-A633-DB20E2115805}"/>
    <cellStyle name="Comma 2 2 4 3 5" xfId="51289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8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8" xr:uid="{8E529CAB-8B51-4D10-BC6F-C1F59532EC1F}"/>
    <cellStyle name="Comma 2 2 4 4 4" xfId="39635" xr:uid="{72D05A74-4680-4510-9B09-C68DB69EFF42}"/>
    <cellStyle name="Comma 2 2 4 4 5" xfId="52141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3" xr:uid="{98251526-C823-4DDD-B22E-D9F1E2F30A08}"/>
    <cellStyle name="Comma 2 2 4 5 3" xfId="39637" xr:uid="{A0FD2730-29A7-4636-B76A-563172C02BAA}"/>
    <cellStyle name="Comma 2 2 4 5 3 2" xfId="56873" xr:uid="{6D34E879-6A06-4E5A-BDDE-2E661B80658F}"/>
    <cellStyle name="Comma 2 2 4 5 4" xfId="54997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7" xr:uid="{FABB1236-A095-4C49-9E7C-88D22DD012B1}"/>
    <cellStyle name="Comma 2 2 4 6 3" xfId="57058" xr:uid="{93044E7F-7A88-4EC1-82B4-F52038099EDE}"/>
    <cellStyle name="Comma 2 2 4 6 4" xfId="55286" xr:uid="{AE9C587B-E30F-425A-BD84-A7CA6160322C}"/>
    <cellStyle name="Comma 2 2 4 7" xfId="18339" xr:uid="{EA292A3C-7140-48DB-9D96-CB3351471F7C}"/>
    <cellStyle name="Comma 2 2 4 7 2" xfId="54168" xr:uid="{94E81721-46F4-4FAC-B87D-92E6634F5061}"/>
    <cellStyle name="Comma 2 2 4 8" xfId="5431" xr:uid="{97670EB2-2431-4976-9F72-92C61ABEFB41}"/>
    <cellStyle name="Comma 2 2 4 8 2" xfId="56314" xr:uid="{E9BD0EF7-2CDD-4DF9-93A4-DA3CC0A0CBCF}"/>
    <cellStyle name="Comma 2 2 4 9" xfId="47670" xr:uid="{74C9D8BD-B839-458A-BF37-4D70C7BC7EFE}"/>
    <cellStyle name="Comma 2 2 40" xfId="48822" xr:uid="{8988E0CA-5E61-49DB-BE1D-89D54AE36126}"/>
    <cellStyle name="Comma 2 2 40 2" xfId="51290" xr:uid="{84A68342-3AEC-426F-92DF-5B6F6446FCCB}"/>
    <cellStyle name="Comma 2 2 40 3" xfId="52142" xr:uid="{546BA169-65D3-43F2-A2C2-CE1A1C7550D7}"/>
    <cellStyle name="Comma 2 2 41" xfId="48823" xr:uid="{3D901156-D86F-41E9-9AF0-8163815DD680}"/>
    <cellStyle name="Comma 2 2 41 2" xfId="51291" xr:uid="{CDF2D1E0-784A-4FB1-9DCE-465C087F43B2}"/>
    <cellStyle name="Comma 2 2 41 3" xfId="52143" xr:uid="{96585864-158B-4331-8B5B-35447D233191}"/>
    <cellStyle name="Comma 2 2 42" xfId="48824" xr:uid="{CB9F2234-13A0-4445-9F88-18B6E3FC6216}"/>
    <cellStyle name="Comma 2 2 42 2" xfId="51292" xr:uid="{B2E6D1C0-7258-4FED-A0EE-3295E772220B}"/>
    <cellStyle name="Comma 2 2 42 3" xfId="52144" xr:uid="{B55A45B4-6ED6-4DDA-96E5-9C6B1478B96D}"/>
    <cellStyle name="Comma 2 2 43" xfId="48825" xr:uid="{FA04ED3C-1144-499C-9D25-FA9AD6C50D0F}"/>
    <cellStyle name="Comma 2 2 43 2" xfId="51293" xr:uid="{8886B687-6EFD-45B4-83C4-63440D18A96C}"/>
    <cellStyle name="Comma 2 2 43 3" xfId="52145" xr:uid="{080DCA39-2E18-4CDD-94D0-9752BB4F5F85}"/>
    <cellStyle name="Comma 2 2 44" xfId="48826" xr:uid="{606D345F-26EE-40F1-AF0F-911B566B1E3B}"/>
    <cellStyle name="Comma 2 2 44 2" xfId="51294" xr:uid="{4B6FBE8B-68B0-46F5-8B09-6AF897021B2D}"/>
    <cellStyle name="Comma 2 2 44 3" xfId="52146" xr:uid="{60C1F1CC-173D-48A6-A9BC-6089F0FAB257}"/>
    <cellStyle name="Comma 2 2 45" xfId="48827" xr:uid="{ED04A22D-D9B2-421F-9AA8-A97D64B80783}"/>
    <cellStyle name="Comma 2 2 45 2" xfId="51295" xr:uid="{3D770A15-1A8F-4B4E-A14B-23F68FCFF4E7}"/>
    <cellStyle name="Comma 2 2 45 3" xfId="52147" xr:uid="{3B3A269A-DE1F-4736-822F-A7F137E4CFAD}"/>
    <cellStyle name="Comma 2 2 46" xfId="48828" xr:uid="{3F9A09F3-6A84-40F0-8207-AA25C035569A}"/>
    <cellStyle name="Comma 2 2 46 2" xfId="51296" xr:uid="{BB4800DF-A727-47CA-B088-65C70548AA7D}"/>
    <cellStyle name="Comma 2 2 46 3" xfId="52148" xr:uid="{53E60576-570B-48D9-805B-2BA3F4CC4CA2}"/>
    <cellStyle name="Comma 2 2 47" xfId="48829" xr:uid="{F6DCED5F-23B6-4957-9713-9C6E6C0DC4ED}"/>
    <cellStyle name="Comma 2 2 47 2" xfId="51297" xr:uid="{BDC6AF0F-ADE6-41F7-B641-4289009878D8}"/>
    <cellStyle name="Comma 2 2 47 3" xfId="52149" xr:uid="{BFB8C3FA-5D78-4C53-8CAC-4C151A0CF6BD}"/>
    <cellStyle name="Comma 2 2 48" xfId="48830" xr:uid="{980429C0-0CF9-402C-A6D3-9386318B7A23}"/>
    <cellStyle name="Comma 2 2 48 2" xfId="51298" xr:uid="{69E61163-69A3-4EA1-86A7-E84D00E068D6}"/>
    <cellStyle name="Comma 2 2 48 3" xfId="52150" xr:uid="{582D3A98-C96F-4E6C-826F-63896624935B}"/>
    <cellStyle name="Comma 2 2 49" xfId="48831" xr:uid="{CBBB73A8-CB32-494E-B185-56B549D9E413}"/>
    <cellStyle name="Comma 2 2 49 2" xfId="51299" xr:uid="{CCE9FC23-9E03-4FE3-8701-887172C7265D}"/>
    <cellStyle name="Comma 2 2 49 3" xfId="52151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5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5" xr:uid="{34F0518B-9554-447F-A545-3756E03D4F98}"/>
    <cellStyle name="Comma 2 2 5 2 2 4" xfId="39641" xr:uid="{4BD3D5D9-3FC3-46F3-8334-9641845977EC}"/>
    <cellStyle name="Comma 2 2 5 2 2 5" xfId="51571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5" xr:uid="{26C94D4E-2287-44EF-B3F1-34385A50D2F7}"/>
    <cellStyle name="Comma 2 2 5 2 3 3" xfId="39643" xr:uid="{A9C84FD5-A464-498D-AD72-55629FEA778C}"/>
    <cellStyle name="Comma 2 2 5 2 3 3 2" xfId="56783" xr:uid="{0A4DFFA8-18D5-4423-A8C5-66AE8BF8E2D7}"/>
    <cellStyle name="Comma 2 2 5 2 3 4" xfId="52957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19" xr:uid="{54745A65-72D4-4E30-AAB0-DBFEFCF95445}"/>
    <cellStyle name="Comma 2 2 5 2 4 3" xfId="56968" xr:uid="{DBA15010-A47D-49CF-9C50-CC7363BFE952}"/>
    <cellStyle name="Comma 2 2 5 2 4 4" xfId="55158" xr:uid="{E18FF2C8-5030-4513-8BCB-996C08266A30}"/>
    <cellStyle name="Comma 2 2 5 2 5" xfId="39645" xr:uid="{074E2CEC-C053-4529-A3B7-15DD1D206AFD}"/>
    <cellStyle name="Comma 2 2 5 2 5 2" xfId="56201" xr:uid="{078BC4AF-AFF9-42B8-8E41-193A6F6B0813}"/>
    <cellStyle name="Comma 2 2 5 2 5 3" xfId="57153" xr:uid="{504F7D6D-93D8-47DD-B276-264B6436BE98}"/>
    <cellStyle name="Comma 2 2 5 2 5 4" xfId="55439" xr:uid="{FCF05276-219A-4760-984F-5746BBE4F744}"/>
    <cellStyle name="Comma 2 2 5 2 6" xfId="54339" xr:uid="{225DA5A3-4DFC-4653-A63E-F3D93729D36E}"/>
    <cellStyle name="Comma 2 2 5 2 7" xfId="56410" xr:uid="{0495EC33-0A2C-4B50-B1B0-6F94D2763819}"/>
    <cellStyle name="Comma 2 2 5 2 8" xfId="48833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1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3" xr:uid="{D0CE20A6-1911-48DD-B7BD-87B757AED226}"/>
    <cellStyle name="Comma 2 2 5 3 4" xfId="39649" xr:uid="{A3BFD474-EA59-48E5-9563-A24152256E9A}"/>
    <cellStyle name="Comma 2 2 5 3 5" xfId="51300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8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1" xr:uid="{B70F2F8E-0C8F-42ED-9C14-E484FE64064B}"/>
    <cellStyle name="Comma 2 2 5 4 4" xfId="39653" xr:uid="{90597FEC-0D5A-4547-A980-18A603F55DA8}"/>
    <cellStyle name="Comma 2 2 5 4 5" xfId="52152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5" xr:uid="{FD02D826-3BAC-49F9-9E5B-5B97E909A872}"/>
    <cellStyle name="Comma 2 2 5 5 3" xfId="39655" xr:uid="{A40B90EB-A492-41D4-9948-64D7F55AE9D7}"/>
    <cellStyle name="Comma 2 2 5 5 3 2" xfId="56886" xr:uid="{0F3C4EAD-8AB5-4EBE-B873-11BD18764575}"/>
    <cellStyle name="Comma 2 2 5 5 4" xfId="55018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19" xr:uid="{7D995C6C-BAC4-416B-9C23-FDEEBC33EB33}"/>
    <cellStyle name="Comma 2 2 5 6 3" xfId="57071" xr:uid="{6537515F-994E-41C0-95BF-03CB7182889F}"/>
    <cellStyle name="Comma 2 2 5 6 4" xfId="55309" xr:uid="{AA97EA5F-19DF-4808-9756-02964A81BF18}"/>
    <cellStyle name="Comma 2 2 5 7" xfId="39657" xr:uid="{9963C830-860F-4B68-9BEE-93FDB5C71644}"/>
    <cellStyle name="Comma 2 2 5 7 2" xfId="54186" xr:uid="{992C5AEA-32EF-483D-B762-633CD2F9D32A}"/>
    <cellStyle name="Comma 2 2 5 8" xfId="56327" xr:uid="{87E3082B-7D6F-4809-8F9D-4F740F68FF61}"/>
    <cellStyle name="Comma 2 2 5 9" xfId="48832" xr:uid="{104A9AB4-8190-4984-995C-0645D7F68305}"/>
    <cellStyle name="Comma 2 2 50" xfId="48834" xr:uid="{87BB10C8-9D5F-4D69-BE03-932304124CF4}"/>
    <cellStyle name="Comma 2 2 50 2" xfId="51301" xr:uid="{7C2566F9-8950-4931-B687-F81890BB8C66}"/>
    <cellStyle name="Comma 2 2 50 3" xfId="52153" xr:uid="{0598C56E-51E2-48D6-9DC1-3476BF9987BF}"/>
    <cellStyle name="Comma 2 2 51" xfId="48835" xr:uid="{807E90AB-52AB-434D-801D-974FC2A80EAA}"/>
    <cellStyle name="Comma 2 2 51 2" xfId="51302" xr:uid="{5A3A7153-9CBB-4069-9264-6A16ECCA597C}"/>
    <cellStyle name="Comma 2 2 51 3" xfId="52154" xr:uid="{D1D30151-3DC4-4B14-BE76-439DC202B168}"/>
    <cellStyle name="Comma 2 2 52" xfId="48836" xr:uid="{F07C9772-4E6E-438B-9D0F-2284F23FB992}"/>
    <cellStyle name="Comma 2 2 52 2" xfId="51303" xr:uid="{F143E1D8-260A-4B0E-821B-A99AE215B691}"/>
    <cellStyle name="Comma 2 2 52 3" xfId="52155" xr:uid="{3A48842D-0E6C-4263-BF84-D515A696B7A3}"/>
    <cellStyle name="Comma 2 2 53" xfId="48837" xr:uid="{B64CA95F-C428-46F6-A4A9-D1F5E20644C0}"/>
    <cellStyle name="Comma 2 2 53 2" xfId="51304" xr:uid="{78FF1BBF-013A-45B2-A4DC-7CCD0C69A7E3}"/>
    <cellStyle name="Comma 2 2 53 3" xfId="52156" xr:uid="{B13DEB6D-2CCA-4105-838C-CE7F5A99BC63}"/>
    <cellStyle name="Comma 2 2 54" xfId="48838" xr:uid="{83FE59BE-E32C-4BD2-B2B2-827EE0CF6AEA}"/>
    <cellStyle name="Comma 2 2 54 2" xfId="51305" xr:uid="{F871A393-1E4C-49B4-A790-8759F1A9E979}"/>
    <cellStyle name="Comma 2 2 54 3" xfId="52157" xr:uid="{43EC920A-7CF1-42C7-8317-D1ADAD820923}"/>
    <cellStyle name="Comma 2 2 55" xfId="48839" xr:uid="{55114CD0-93F1-4C11-96A9-E4046B805EB2}"/>
    <cellStyle name="Comma 2 2 55 2" xfId="51306" xr:uid="{416A0AED-9D06-4174-9B17-8D005C342D9A}"/>
    <cellStyle name="Comma 2 2 55 3" xfId="52158" xr:uid="{EF8FBC7C-11FB-43D8-A528-C9E732414D0F}"/>
    <cellStyle name="Comma 2 2 56" xfId="48840" xr:uid="{562880A9-AF4C-4884-8539-8540BFF73B98}"/>
    <cellStyle name="Comma 2 2 56 2" xfId="51307" xr:uid="{F189E387-4BB3-4A8B-874B-09D8C3A20CE9}"/>
    <cellStyle name="Comma 2 2 56 3" xfId="52159" xr:uid="{20051F0F-12A9-4516-AE66-760BE24F7D88}"/>
    <cellStyle name="Comma 2 2 57" xfId="48841" xr:uid="{CB298BB4-E445-4218-B955-A12B91F4964B}"/>
    <cellStyle name="Comma 2 2 57 2" xfId="51308" xr:uid="{70A97F0C-0C40-42A4-B132-17C07CBA0337}"/>
    <cellStyle name="Comma 2 2 57 3" xfId="52160" xr:uid="{768B504F-AB81-453D-B72D-AD88430D5130}"/>
    <cellStyle name="Comma 2 2 58" xfId="48842" xr:uid="{43BCF5D2-D3A0-4676-BFB6-5ED092F21BCF}"/>
    <cellStyle name="Comma 2 2 59" xfId="48843" xr:uid="{17BA359F-7D2E-4339-B70A-9F7788578881}"/>
    <cellStyle name="Comma 2 2 59 2" xfId="51427" xr:uid="{191C171B-1A0F-4FDF-84BA-1556AB61A624}"/>
    <cellStyle name="Comma 2 2 59 3" xfId="52493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0" xr:uid="{38D55C14-F4CB-4C2C-BCB9-3FFA30201D11}"/>
    <cellStyle name="Comma 2 2 6 2 2 3" xfId="39659" xr:uid="{C460440C-5458-410B-BA7D-71906551B231}"/>
    <cellStyle name="Comma 2 2 6 2 2 4" xfId="51572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49" xr:uid="{983941C4-F5A8-4225-9680-31A44EC38610}"/>
    <cellStyle name="Comma 2 2 6 2 3 3" xfId="52958" xr:uid="{32BA5E3B-1808-4344-BD3A-7F987DA3DE00}"/>
    <cellStyle name="Comma 2 2 6 2 4" xfId="39661" xr:uid="{094B5F93-909C-48EE-B622-8C3DC3B1200E}"/>
    <cellStyle name="Comma 2 2 6 2 4 2" xfId="54526" xr:uid="{6DEFEEFC-990C-4591-9D9A-F34ED3BC8414}"/>
    <cellStyle name="Comma 2 2 6 2 5" xfId="48845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4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7" xr:uid="{F7FD83E5-511B-4DB4-9C01-ED85EFA768EF}"/>
    <cellStyle name="Comma 2 2 6 3 4" xfId="39665" xr:uid="{A1CA9D9B-756F-48D2-93F3-9D9F31028C78}"/>
    <cellStyle name="Comma 2 2 6 3 5" xfId="51309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4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2" xr:uid="{9E18EF71-7C65-413B-925B-190E72A2E043}"/>
    <cellStyle name="Comma 2 2 6 4 4" xfId="39669" xr:uid="{A5E77B03-71F9-42C1-8126-4A65D3CCB5D1}"/>
    <cellStyle name="Comma 2 2 6 4 5" xfId="52161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4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7" xr:uid="{8F606DB6-977E-416A-A8F7-21D2C3E20CDA}"/>
    <cellStyle name="Comma 2 2 6 5 4" xfId="39673" xr:uid="{385360C1-4C4E-41ED-8A6A-06497CD1283D}"/>
    <cellStyle name="Comma 2 2 6 5 5" xfId="55356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2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4" xr:uid="{3E1C4BCF-F4F9-4895-ADCB-CD6F50C2B2F9}"/>
    <cellStyle name="Comma 2 2 6 8" xfId="39677" xr:uid="{5D960059-D350-4D90-A309-FC4B9D659FB6}"/>
    <cellStyle name="Comma 2 2 6 9" xfId="48844" xr:uid="{805E7054-33D1-4AD8-8005-31C0C1DAAF10}"/>
    <cellStyle name="Comma 2 2 60" xfId="48846" xr:uid="{B1FF0F1D-C03B-4F1C-906A-23BAF64A62DC}"/>
    <cellStyle name="Comma 2 2 60 2" xfId="51255" xr:uid="{2878B60D-2D70-4CE6-8DA0-5C1C4EB2AB35}"/>
    <cellStyle name="Comma 2 2 60 3" xfId="52107" xr:uid="{F67EB874-2472-46B0-AE2C-2648C7FA83B2}"/>
    <cellStyle name="Comma 2 2 61" xfId="51109" xr:uid="{D7E498EC-99D0-47D2-9C12-AA27270EDE8A}"/>
    <cellStyle name="Comma 2 2 62" xfId="51112" xr:uid="{C456CDBE-AD97-462A-BD75-FD6FD8F3C516}"/>
    <cellStyle name="Comma 2 2 63" xfId="51882" xr:uid="{60E37CDF-FE5D-4944-9E06-D0ECF92A43E2}"/>
    <cellStyle name="Comma 2 2 64" xfId="51903" xr:uid="{ACA94576-A170-4D84-A2BA-F7DBB9DDD6AF}"/>
    <cellStyle name="Comma 2 2 65" xfId="52461" xr:uid="{D6257D25-AAE0-4C16-B89B-F87090D682B1}"/>
    <cellStyle name="Comma 2 2 66" xfId="52268" xr:uid="{6CBE131A-93AF-4B1A-B68A-537E697BB35E}"/>
    <cellStyle name="Comma 2 2 67" xfId="52344" xr:uid="{BF4A756C-228C-45CF-8BC8-E969034F5A47}"/>
    <cellStyle name="Comma 2 2 68" xfId="51876" xr:uid="{318B7F4E-FCDB-4559-A7E6-3518F922DF81}"/>
    <cellStyle name="Comma 2 2 69" xfId="53320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6" xr:uid="{EEA680C9-04FE-4612-816C-5CDFD33C908F}"/>
    <cellStyle name="Comma 2 2 7 2 2 3" xfId="51573" xr:uid="{4270660A-53B8-45BF-B22D-135FFC0BA3CE}"/>
    <cellStyle name="Comma 2 2 7 2 3" xfId="39679" xr:uid="{48A48C4D-A401-416C-89C5-BF9DC21507A3}"/>
    <cellStyle name="Comma 2 2 7 2 3 2" xfId="56557" xr:uid="{113E0F4D-AA15-44C1-B4B1-BA108527839A}"/>
    <cellStyle name="Comma 2 2 7 2 3 3" xfId="52959" xr:uid="{3EFCAD24-E383-4E0B-A58B-53A700984749}"/>
    <cellStyle name="Comma 2 2 7 2 4" xfId="54542" xr:uid="{722C4028-D748-4511-BC66-C626AF0B0419}"/>
    <cellStyle name="Comma 2 2 7 2 5" xfId="48848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2" xr:uid="{1CF7FE49-2C13-471F-BB4B-97BDAC51F1E2}"/>
    <cellStyle name="Comma 2 2 7 3 3" xfId="56745" xr:uid="{1866DC50-2299-4110-AC48-E161B993B352}"/>
    <cellStyle name="Comma 2 2 7 3 4" xfId="51310" xr:uid="{E991BFB7-B728-4407-A866-610EEC793ECC}"/>
    <cellStyle name="Comma 2 2 7 4" xfId="29068" xr:uid="{F7080C86-7C72-4DC4-B2E6-197B4F656154}"/>
    <cellStyle name="Comma 2 2 7 4 2" xfId="55092" xr:uid="{87A40B26-8351-4B89-971F-B181B1644693}"/>
    <cellStyle name="Comma 2 2 7 4 3" xfId="56930" xr:uid="{CC6E7176-BEDE-441A-87AD-CACE27439FFB}"/>
    <cellStyle name="Comma 2 2 7 4 4" xfId="52162" xr:uid="{FD5980AE-7769-4A16-BEE5-69B23E742DC8}"/>
    <cellStyle name="Comma 2 2 7 5" xfId="55383" xr:uid="{52AA0299-867C-4C55-A1CE-F816E2C77CB5}"/>
    <cellStyle name="Comma 2 2 7 5 2" xfId="56162" xr:uid="{49A80EBB-CA00-4DBF-AB93-FF83CCD8ECEA}"/>
    <cellStyle name="Comma 2 2 7 5 3" xfId="57115" xr:uid="{9EF7A5AD-A9A9-4B16-B860-9DCDE4038B70}"/>
    <cellStyle name="Comma 2 2 7 6" xfId="54278" xr:uid="{31F88293-D258-4BA2-9E2F-6BA8A8355BE8}"/>
    <cellStyle name="Comma 2 2 7 7" xfId="56372" xr:uid="{2512A17C-34FD-40AA-9187-4815CF1E63F0}"/>
    <cellStyle name="Comma 2 2 7 8" xfId="48847" xr:uid="{B84CB838-1F6F-4461-AAE9-7B345DD7A99A}"/>
    <cellStyle name="Comma 2 2 70" xfId="52259" xr:uid="{B09D488A-FD59-4B7D-971D-44155246615A}"/>
    <cellStyle name="Comma 2 2 71" xfId="52383" xr:uid="{49D4CB59-62E2-485E-AA7A-86787D62D777}"/>
    <cellStyle name="Comma 2 2 72" xfId="52551" xr:uid="{A6956D18-A651-40AE-BF6F-72EDAF42806C}"/>
    <cellStyle name="Comma 2 2 73" xfId="53044" xr:uid="{8044A3A0-8256-4F15-8689-73A62C4CA22D}"/>
    <cellStyle name="Comma 2 2 74" xfId="51865" xr:uid="{73F9F3F5-AC8D-4C0C-BE23-434E44E0E302}"/>
    <cellStyle name="Comma 2 2 75" xfId="52450" xr:uid="{B16112B7-F3F7-4379-8150-E4C59F530634}"/>
    <cellStyle name="Comma 2 2 76" xfId="52678" xr:uid="{3A03CAD4-5F48-4BCD-9826-D9940B366EDC}"/>
    <cellStyle name="Comma 2 2 77" xfId="52521" xr:uid="{70F54ED2-3F65-45A5-B35A-4D55A9B978EC}"/>
    <cellStyle name="Comma 2 2 78" xfId="52732" xr:uid="{63ADA730-ACEC-4755-9308-90D236BD2593}"/>
    <cellStyle name="Comma 2 2 79" xfId="52337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5" xr:uid="{784F5AB1-1C38-42E6-99CD-A1AB37EA78F0}"/>
    <cellStyle name="Comma 2 2 8 2 2 3" xfId="51574" xr:uid="{76F382D6-D3E8-41F8-895F-0264801AC258}"/>
    <cellStyle name="Comma 2 2 8 2 3" xfId="39682" xr:uid="{4400E257-B7E2-4C71-A995-A8AB07D2F8E7}"/>
    <cellStyle name="Comma 2 2 8 2 3 2" xfId="56632" xr:uid="{44182AEC-8C6C-4814-8A5F-90A133BFB969}"/>
    <cellStyle name="Comma 2 2 8 2 3 3" xfId="52960" xr:uid="{7782D98B-22D4-4EDA-B00E-7A0D91244F91}"/>
    <cellStyle name="Comma 2 2 8 2 4" xfId="54652" xr:uid="{66E66F93-EB06-47A1-8525-78989D96AD87}"/>
    <cellStyle name="Comma 2 2 8 2 5" xfId="48850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2" xr:uid="{23ABCC7E-7640-42C9-9D3B-32D93CE62607}"/>
    <cellStyle name="Comma 2 2 8 3 3" xfId="56820" xr:uid="{53572D6D-2F93-4370-A0CB-76AB81DC0D22}"/>
    <cellStyle name="Comma 2 2 8 3 4" xfId="51311" xr:uid="{DEBE8B56-253F-4966-AD7E-C990CC6294BF}"/>
    <cellStyle name="Comma 2 2 8 4" xfId="39684" xr:uid="{79B3B9E4-4445-422F-B45A-D7E34875640B}"/>
    <cellStyle name="Comma 2 2 8 4 2" xfId="55206" xr:uid="{B345F930-9A5F-43CE-8DA8-9888040F36A0}"/>
    <cellStyle name="Comma 2 2 8 4 3" xfId="57005" xr:uid="{7255587D-6D71-4EFA-9989-2229A9CD673F}"/>
    <cellStyle name="Comma 2 2 8 4 4" xfId="52163" xr:uid="{4071DDE0-05F7-4DB5-B589-FA21479AE521}"/>
    <cellStyle name="Comma 2 2 8 5" xfId="47377" xr:uid="{D3E6CFBD-8247-46E4-B7D1-9B44CF55581D}"/>
    <cellStyle name="Comma 2 2 8 5 2" xfId="56238" xr:uid="{51E31067-5C66-4485-BF7C-9E7281993C35}"/>
    <cellStyle name="Comma 2 2 8 5 3" xfId="57190" xr:uid="{692901A2-1773-463E-B575-357D1F858BC9}"/>
    <cellStyle name="Comma 2 2 8 5 4" xfId="55487" xr:uid="{3008FB68-4795-452E-8079-FF7D39CBC7AB}"/>
    <cellStyle name="Comma 2 2 8 6" xfId="54383" xr:uid="{20F16022-3147-4131-B2DD-4328BCD82A10}"/>
    <cellStyle name="Comma 2 2 8 7" xfId="56447" xr:uid="{9F25D80F-D696-4C77-BB55-9777E09E3106}"/>
    <cellStyle name="Comma 2 2 8 8" xfId="48849" xr:uid="{1624FFC9-D5AA-4778-8041-CCB3E8E0CFE4}"/>
    <cellStyle name="Comma 2 2 80" xfId="52653" xr:uid="{CEC218E7-E086-469A-A5FB-38570E0F478B}"/>
    <cellStyle name="Comma 2 2 81" xfId="53607" xr:uid="{9C6C79B7-2B24-4A8E-A247-9B13D2D7D427}"/>
    <cellStyle name="Comma 2 2 82" xfId="52683" xr:uid="{DF99BDB2-3959-4332-A6B8-56AB682823B9}"/>
    <cellStyle name="Comma 2 2 83" xfId="53063" xr:uid="{32AA7B5F-66CD-471D-819B-3945D90A706B}"/>
    <cellStyle name="Comma 2 2 84" xfId="53717" xr:uid="{218C9049-D131-4C4B-A163-0E06593F9C4C}"/>
    <cellStyle name="Comma 2 2 85" xfId="53074" xr:uid="{D37A1D65-6309-430A-87FA-8FC3A3F19EC5}"/>
    <cellStyle name="Comma 2 2 86" xfId="53732" xr:uid="{F8DF37E4-A628-4BEB-849D-FE2FABB48FF2}"/>
    <cellStyle name="Comma 2 2 87" xfId="52405" xr:uid="{D6006C62-B3AF-47E8-BBE6-02184E9FB011}"/>
    <cellStyle name="Comma 2 2 88" xfId="53913" xr:uid="{4D311BF0-0355-44C6-9F52-0D8E9BA7E146}"/>
    <cellStyle name="Comma 2 2 89" xfId="53047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4" xr:uid="{93BB31B0-FB9D-43F6-97ED-8FC3A9DF61FE}"/>
    <cellStyle name="Comma 2 2 9 2 2 3" xfId="51575" xr:uid="{32156A0C-96F0-46DD-B3BA-E301F7F0603B}"/>
    <cellStyle name="Comma 2 2 9 2 3" xfId="39686" xr:uid="{08DA52B2-4179-4857-95A1-FD3375058BF8}"/>
    <cellStyle name="Comma 2 2 9 2 3 2" xfId="56476" xr:uid="{1A54FCBE-0A02-4791-9CD4-FF1A0BE97D7F}"/>
    <cellStyle name="Comma 2 2 9 2 3 3" xfId="52961" xr:uid="{D7762957-3AA2-49CC-BD5A-AA94B7BB1A3A}"/>
    <cellStyle name="Comma 2 2 9 2 4" xfId="54431" xr:uid="{40B94FF2-5EA9-446A-9047-143B1F515E13}"/>
    <cellStyle name="Comma 2 2 9 2 5" xfId="48852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8" xr:uid="{FE290A51-2B41-4752-A3AC-515A381E905E}"/>
    <cellStyle name="Comma 2 2 9 3 3" xfId="56664" xr:uid="{FC3E88E9-436F-4A8C-9378-CEAEECE59633}"/>
    <cellStyle name="Comma 2 2 9 3 4" xfId="51312" xr:uid="{4E9371C8-9C30-47BF-A959-46A87469D151}"/>
    <cellStyle name="Comma 2 2 9 4" xfId="39688" xr:uid="{EB949448-DBA6-4B4F-AFFD-720368CAB299}"/>
    <cellStyle name="Comma 2 2 9 4 2" xfId="54966" xr:uid="{A9D89428-6FB1-4A4B-AADB-EEDB863A1636}"/>
    <cellStyle name="Comma 2 2 9 4 3" xfId="56849" xr:uid="{A3704A00-17AE-4763-A41F-3748BC89115B}"/>
    <cellStyle name="Comma 2 2 9 4 4" xfId="52164" xr:uid="{53F1BA36-DBA7-4B8B-90CD-BF0BF2AD28F6}"/>
    <cellStyle name="Comma 2 2 9 5" xfId="55254" xr:uid="{5AF8564C-928B-43A5-BA62-5E24F4B64B5C}"/>
    <cellStyle name="Comma 2 2 9 5 2" xfId="56083" xr:uid="{696BEE6D-0C0C-4738-8BAD-D08A15B5860A}"/>
    <cellStyle name="Comma 2 2 9 5 3" xfId="57034" xr:uid="{72E68DF3-072B-4695-8054-1C76367C2C80}"/>
    <cellStyle name="Comma 2 2 9 6" xfId="54133" xr:uid="{E423CC45-860D-43CC-838F-B3590B7D8E38}"/>
    <cellStyle name="Comma 2 2 9 7" xfId="56290" xr:uid="{739B8308-DD73-4D46-8FAA-AC81A7087E23}"/>
    <cellStyle name="Comma 2 2 9 8" xfId="48851" xr:uid="{45E320E9-76A9-4ACD-A40A-843AFCA693B7}"/>
    <cellStyle name="Comma 2 2 90" xfId="53564" xr:uid="{E1B5E8C3-EC3D-4544-B15C-CC86FEF8B2CF}"/>
    <cellStyle name="Comma 2 2 91" xfId="52081" xr:uid="{C8B57566-49BD-400D-974F-3F7138ABD8E2}"/>
    <cellStyle name="Comma 2 2 92" xfId="51873" xr:uid="{1478925C-57FD-43A8-B874-8509FF7304C2}"/>
    <cellStyle name="Comma 2 2 93" xfId="53076" xr:uid="{FE928FC5-E3DD-41A6-AB4D-624B1B2BAF89}"/>
    <cellStyle name="Comma 2 2 94" xfId="51879" xr:uid="{E775DFB2-3C1C-4B50-8652-AA14C78BECC0}"/>
    <cellStyle name="Comma 2 2 95" xfId="52419" xr:uid="{4B0F92BD-A585-44F2-A915-E1B7B2991341}"/>
    <cellStyle name="Comma 2 2 96" xfId="52039" xr:uid="{DF7B670E-4EEE-42E9-8C9B-25C30C5D2EC9}"/>
    <cellStyle name="Comma 2 2 97" xfId="53431" xr:uid="{09175D5C-4A79-4DE3-84FB-0AAF7BF95862}"/>
    <cellStyle name="Comma 2 2 98" xfId="53086" xr:uid="{B08DA19B-0050-447E-8B56-86B03D90621E}"/>
    <cellStyle name="Comma 2 2 99" xfId="52442" xr:uid="{14D009D2-6D75-4324-B4C0-F3DF78862888}"/>
    <cellStyle name="Comma 2 2_GL-Detail-MESCO,2011" xfId="48853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5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4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6" xr:uid="{79F7649B-9428-4DD6-88C9-FAE375C8C4D3}"/>
    <cellStyle name="Comma 2 21 2 3" xfId="39694" xr:uid="{90B9080A-83CC-413A-837C-1D41B1522F15}"/>
    <cellStyle name="Comma 2 21 2 3 2" xfId="52962" xr:uid="{48174724-9B3E-4CB0-AA30-B1466699064F}"/>
    <cellStyle name="Comma 2 21 2 4" xfId="48857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6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7" xr:uid="{C1079F8E-D671-40A2-91C2-4499E1824F71}"/>
    <cellStyle name="Comma 2 22 2 3" xfId="39698" xr:uid="{E64BDD6D-3573-4A4D-8C5D-A015BB698F76}"/>
    <cellStyle name="Comma 2 22 2 3 2" xfId="52963" xr:uid="{1039DAD0-498C-4E9E-8FDE-53ECAF060CC1}"/>
    <cellStyle name="Comma 2 22 2 4" xfId="48859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8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8" xr:uid="{DDE1C75A-295B-43B7-8867-D1A26DF2437D}"/>
    <cellStyle name="Comma 2 23 2 3" xfId="39702" xr:uid="{28980679-A1C6-44C1-9335-52CCD7FFE82A}"/>
    <cellStyle name="Comma 2 23 2 3 2" xfId="52964" xr:uid="{E43D0953-589F-43F1-876C-DDEC4E01072F}"/>
    <cellStyle name="Comma 2 23 2 4" xfId="48861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0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2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89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7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3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4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5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6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7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8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5" xr:uid="{8462FBD4-408C-4331-9779-DAA042D375C3}"/>
    <cellStyle name="Comma 2 3 10 3" xfId="57026" xr:uid="{F5EA392B-8EEC-47E1-99C3-28D60687F8F8}"/>
    <cellStyle name="Comma 2 3 10 4" xfId="55235" xr:uid="{A2ADDCDA-997A-46CF-9D22-81CBE4497D21}"/>
    <cellStyle name="Comma 2 3 11" xfId="47447" xr:uid="{D879C525-4929-461A-888B-2F0262999022}"/>
    <cellStyle name="Comma 2 3 11 2" xfId="54121" xr:uid="{9F263A46-DCF8-4013-A2D2-2FD1812A1028}"/>
    <cellStyle name="Comma 2 3 12" xfId="54076" xr:uid="{E6E74502-D3B6-4DE0-A802-CFA8462DD784}"/>
    <cellStyle name="Comma 2 3 12 2" xfId="55574" xr:uid="{FD338303-0A63-4DF3-983F-716638606A77}"/>
    <cellStyle name="Comma 2 3 13" xfId="48870" xr:uid="{C2781125-205C-4B0F-B233-0237A9A4163A}"/>
    <cellStyle name="Comma 2 3 13 2" xfId="48871" xr:uid="{4C1772AD-61C2-4A10-A550-4ECD28C6BCE1}"/>
    <cellStyle name="Comma 2 3 13 2 2" xfId="51130" xr:uid="{FB77F573-5C96-4AA8-917C-2A14851EB54E}"/>
    <cellStyle name="Comma 2 3 13 2 3" xfId="51915" xr:uid="{EAF82D30-C43A-4DCF-BEE5-B1DBD6A4A316}"/>
    <cellStyle name="Comma 2 3 13 3" xfId="51161" xr:uid="{7DEC9F2D-4B62-4EF4-9EE4-B93C792D4AF6}"/>
    <cellStyle name="Comma 2 3 13 4" xfId="51953" xr:uid="{26426BFB-B619-4610-BEBC-3F954DA51BFC}"/>
    <cellStyle name="Comma 2 3 13 5" xfId="56282" xr:uid="{91A94B45-E8D2-4622-A2CF-9BCA51428A55}"/>
    <cellStyle name="Comma 2 3 14" xfId="48869" xr:uid="{20E71BA4-FDCC-4A90-96B3-F409AFFA2C4F}"/>
    <cellStyle name="Comma 2 3 2" xfId="1792" xr:uid="{F076102B-DB6F-45DD-8141-F463EFFB38AD}"/>
    <cellStyle name="Comma 2 3 2 10" xfId="47628" xr:uid="{26183175-E665-4F6C-9A42-B23DC06896C5}"/>
    <cellStyle name="Comma 2 3 2 11" xfId="48872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2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0" xr:uid="{871D4CA1-A628-4854-8751-CDCF2906F0E8}"/>
    <cellStyle name="Comma 2 3 2 2 2 4" xfId="39713" xr:uid="{DA771F6F-86E0-4498-ACB5-7CC9757980AE}"/>
    <cellStyle name="Comma 2 3 2 2 2 5" xfId="51460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4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8" xr:uid="{2F624623-B83C-4278-A83A-6AC568F63C27}"/>
    <cellStyle name="Comma 2 3 2 2 3 4" xfId="39717" xr:uid="{FBAFFB5B-853F-42AB-8DF3-54E260E3152F}"/>
    <cellStyle name="Comma 2 3 2 2 3 5" xfId="52606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4" xr:uid="{E58D37EB-5048-4E11-9DB0-F1B41790E2B8}"/>
    <cellStyle name="Comma 2 3 2 2 4 3" xfId="39719" xr:uid="{AA5E0E51-4077-4548-AE7F-02A2B93D32FF}"/>
    <cellStyle name="Comma 2 3 2 2 4 3 2" xfId="56963" xr:uid="{8D78752A-29F6-4C98-979D-0D2B47EED706}"/>
    <cellStyle name="Comma 2 3 2 2 4 4" xfId="55135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6" xr:uid="{F756494C-D451-47F2-AF49-130683A98B66}"/>
    <cellStyle name="Comma 2 3 2 2 5 3" xfId="57148" xr:uid="{4219783F-73B7-4177-9B9C-67F8815C51B4}"/>
    <cellStyle name="Comma 2 3 2 2 5 4" xfId="55427" xr:uid="{99B6888A-99C8-400B-A1EC-925027ECA475}"/>
    <cellStyle name="Comma 2 3 2 2 6" xfId="39721" xr:uid="{1A09C509-52B6-484C-BE90-B67DD0BF6B2D}"/>
    <cellStyle name="Comma 2 3 2 2 6 2" xfId="54316" xr:uid="{5880357B-EE0A-43D4-AF54-B0DA8AA76BB8}"/>
    <cellStyle name="Comma 2 3 2 2 7" xfId="56405" xr:uid="{483E6698-9044-4A2E-AF89-428A7DFE6AB2}"/>
    <cellStyle name="Comma 2 3 2 2 8" xfId="48873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8" xr:uid="{B4C3B1F3-743B-4649-B3FA-EF6C3425D232}"/>
    <cellStyle name="Comma 2 3 2 3 2 3" xfId="39723" xr:uid="{3EAEF43F-9838-42FC-A022-9B40E81BAA05}"/>
    <cellStyle name="Comma 2 3 2 3 2 4" xfId="53511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8" xr:uid="{C6148957-0B70-41F2-AAE8-D6D0D8790B97}"/>
    <cellStyle name="Comma 2 3 2 3 3 3" xfId="54470" xr:uid="{06A16F6F-D051-42C7-86D0-25F6176128FA}"/>
    <cellStyle name="Comma 2 3 2 3 4" xfId="39725" xr:uid="{E939ED5C-BA5E-4072-948D-CDBC153D4FFF}"/>
    <cellStyle name="Comma 2 3 2 3 5" xfId="51849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1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6" xr:uid="{6789EB09-A076-4ECD-9B6B-AFED54326154}"/>
    <cellStyle name="Comma 2 3 2 4 4" xfId="39729" xr:uid="{FF800B8D-EB43-4822-91FB-27448D15DEC0}"/>
    <cellStyle name="Comma 2 3 2 4 5" xfId="54737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0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1" xr:uid="{9CDE9F4D-261A-478F-AA46-3E64B05F324C}"/>
    <cellStyle name="Comma 2 3 2 5 4" xfId="39733" xr:uid="{360212A7-7251-4132-901B-FE4B0C6FA4E6}"/>
    <cellStyle name="Comma 2 3 2 5 5" xfId="55007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4" xr:uid="{71042AEA-A1F3-4C08-9FE5-AFD362DAC72C}"/>
    <cellStyle name="Comma 2 3 2 6 3" xfId="39735" xr:uid="{F8A4D747-AE09-456E-BCA4-DA0E39B50AF9}"/>
    <cellStyle name="Comma 2 3 2 6 3 2" xfId="57066" xr:uid="{B9784DAC-30EF-4D67-8BF1-21384146A492}"/>
    <cellStyle name="Comma 2 3 2 6 4" xfId="55297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5" xr:uid="{C6FEC63B-B48D-441C-B4AF-43A520EAB1D5}"/>
    <cellStyle name="Comma 2 3 2 8" xfId="18418" xr:uid="{A23E0169-B593-42F3-8271-82FF6D9FC623}"/>
    <cellStyle name="Comma 2 3 2 8 2" xfId="56322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6" xr:uid="{A23230F5-E353-4458-9343-F2C1A26FB8C5}"/>
    <cellStyle name="Comma 2 3 3 2 2 3" xfId="39737" xr:uid="{A6FF78EA-B9BE-4619-9C04-55BAA46261F3}"/>
    <cellStyle name="Comma 2 3 3 2 2 3 2" xfId="56607" xr:uid="{D46E0640-B90A-4349-992B-1FBDCDD53C90}"/>
    <cellStyle name="Comma 2 3 3 2 2 4" xfId="54619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1" xr:uid="{6C3B6FA9-00A2-4E34-8DCD-C534C8108046}"/>
    <cellStyle name="Comma 2 3 3 2 3 3" xfId="56795" xr:uid="{3BC90FC1-F24A-41F7-94F9-45A4923FCCF7}"/>
    <cellStyle name="Comma 2 3 3 2 3 4" xfId="54889" xr:uid="{42C90E45-154E-4A4D-993C-B7E80B13A2B3}"/>
    <cellStyle name="Comma 2 3 3 2 4" xfId="39739" xr:uid="{386B6FBA-A8F2-4619-824E-D3EA42C32DC7}"/>
    <cellStyle name="Comma 2 3 3 2 4 2" xfId="56031" xr:uid="{52896F4A-4486-4339-B338-0771ACEDE06B}"/>
    <cellStyle name="Comma 2 3 3 2 4 3" xfId="56980" xr:uid="{28C2157A-EFAC-4EBC-B29D-1D7E62801C07}"/>
    <cellStyle name="Comma 2 3 3 2 4 4" xfId="55173" xr:uid="{C341DD3B-F43A-40B2-BCE9-674BB821B559}"/>
    <cellStyle name="Comma 2 3 3 2 5" xfId="55454" xr:uid="{C8BE4529-2C76-4145-9EC1-2D6556F5D004}"/>
    <cellStyle name="Comma 2 3 3 2 5 2" xfId="56213" xr:uid="{0189B65A-1931-48F4-950A-4C50E4DF481E}"/>
    <cellStyle name="Comma 2 3 3 2 5 3" xfId="57165" xr:uid="{18F6F3E7-FF68-4484-9E89-6FFC869201A4}"/>
    <cellStyle name="Comma 2 3 3 2 6" xfId="54352" xr:uid="{EAEACB74-C3BE-4193-9B2E-4886362E8C9A}"/>
    <cellStyle name="Comma 2 3 3 2 7" xfId="56422" xr:uid="{751217D0-A9D1-41AE-A5AC-AABB70F2994B}"/>
    <cellStyle name="Comma 2 3 3 2 8" xfId="51459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6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5" xr:uid="{2D76EB65-C4FA-4928-87B5-8A1197EF947D}"/>
    <cellStyle name="Comma 2 3 3 3 4" xfId="39743" xr:uid="{EAB21B5F-9CB7-48E2-A207-F1737B8E6902}"/>
    <cellStyle name="Comma 2 3 3 3 5" xfId="52605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3" xr:uid="{DB9B1C53-2155-4CB4-9D42-195E4B5EF711}"/>
    <cellStyle name="Comma 2 3 3 4 3" xfId="39745" xr:uid="{8206A89F-13BC-4BCE-B397-DEF6BC044663}"/>
    <cellStyle name="Comma 2 3 3 4 3 2" xfId="56713" xr:uid="{5F78143A-1E00-4750-B82B-AFD557D152DC}"/>
    <cellStyle name="Comma 2 3 3 4 4" xfId="54763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7" xr:uid="{854D163E-5951-42A6-94AD-C3E8FAD007D8}"/>
    <cellStyle name="Comma 2 3 3 5 3" xfId="56898" xr:uid="{754A20D5-5635-4B44-84F7-0BDA995861C7}"/>
    <cellStyle name="Comma 2 3 3 5 4" xfId="55033" xr:uid="{39630F07-1AF8-4063-9EC8-297204AA69B8}"/>
    <cellStyle name="Comma 2 3 3 6" xfId="39747" xr:uid="{13DA0ED3-6E4F-4B2D-9EF4-09442F9E01F8}"/>
    <cellStyle name="Comma 2 3 3 6 2" xfId="56131" xr:uid="{982CA6CC-CFCD-4FC8-87AD-E360815D259A}"/>
    <cellStyle name="Comma 2 3 3 6 3" xfId="57083" xr:uid="{C0980126-7C2B-417E-AB05-2737571AA570}"/>
    <cellStyle name="Comma 2 3 3 6 4" xfId="55324" xr:uid="{3BB63732-38C8-4B77-BF77-0AEFCEDF1400}"/>
    <cellStyle name="Comma 2 3 3 7" xfId="54199" xr:uid="{766D4D65-2640-4BE6-A90A-0EE09BF06ADC}"/>
    <cellStyle name="Comma 2 3 3 8" xfId="56339" xr:uid="{26C1FE2F-7DE9-4D0E-9E03-DD9578F37150}"/>
    <cellStyle name="Comma 2 3 3 9" xfId="48874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4" xr:uid="{66FB876A-4F8A-45D7-914F-75A77F330A1F}"/>
    <cellStyle name="Comma 2 3 4 2 3" xfId="39749" xr:uid="{499C49A9-18E4-47EE-9E00-678FE9387AE1}"/>
    <cellStyle name="Comma 2 3 4 2 3 2" xfId="56568" xr:uid="{A4168521-2A97-4CCB-8550-312006566DD3}"/>
    <cellStyle name="Comma 2 3 4 2 4" xfId="51313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5" xr:uid="{0103517A-489D-4BAC-8B9C-C1D047CB9B67}"/>
    <cellStyle name="Comma 2 3 4 3 3" xfId="56756" xr:uid="{F1C615A4-4306-4E05-A393-C76026C479F8}"/>
    <cellStyle name="Comma 2 3 4 3 4" xfId="52170" xr:uid="{069D06D3-3B92-4899-ADA8-F417846A3007}"/>
    <cellStyle name="Comma 2 3 4 4" xfId="39751" xr:uid="{F2B69BD9-3CF2-4FA9-ABE2-FE84DDF5A9DA}"/>
    <cellStyle name="Comma 2 3 4 4 2" xfId="55995" xr:uid="{93BE32E8-6332-4142-B3C2-C77274A134E0}"/>
    <cellStyle name="Comma 2 3 4 4 3" xfId="56941" xr:uid="{1EB9BFB6-236B-4782-9F0A-B6D2FA3D022C}"/>
    <cellStyle name="Comma 2 3 4 4 4" xfId="55105" xr:uid="{A2881ED6-3C8A-4A61-AD6C-33C156E43901}"/>
    <cellStyle name="Comma 2 3 4 5" xfId="55396" xr:uid="{8256BC67-12E8-45AC-966E-35EC7A41CE35}"/>
    <cellStyle name="Comma 2 3 4 5 2" xfId="56173" xr:uid="{9BD86F81-7737-4805-B57D-D084D6C778C0}"/>
    <cellStyle name="Comma 2 3 4 5 3" xfId="57126" xr:uid="{FB227231-10AC-4C00-B448-762047F260F9}"/>
    <cellStyle name="Comma 2 3 4 6" xfId="54289" xr:uid="{811534A0-5B54-487C-B5FC-5F45D64D48D5}"/>
    <cellStyle name="Comma 2 3 4 7" xfId="56383" xr:uid="{7401FC7B-868E-4607-8ACF-7984C6FC0184}"/>
    <cellStyle name="Comma 2 3 4 8" xfId="48875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59" xr:uid="{E8B3D8FC-1C74-457E-8B27-09235D67EEBB}"/>
    <cellStyle name="Comma 2 3 5 2 3" xfId="39753" xr:uid="{B2269483-BE83-492E-BDF5-D41BEF7AA141}"/>
    <cellStyle name="Comma 2 3 5 2 3 2" xfId="56637" xr:uid="{6069F9CF-6A5A-42F9-ADFC-1BA261C15761}"/>
    <cellStyle name="Comma 2 3 5 2 4" xfId="54658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4" xr:uid="{95C5564E-68CB-4352-8A57-A19F8A1A5114}"/>
    <cellStyle name="Comma 2 3 5 3 3" xfId="56825" xr:uid="{A1382E8D-77E0-4196-9B3C-024AF79AB3CC}"/>
    <cellStyle name="Comma 2 3 5 3 4" xfId="54928" xr:uid="{EEA8328E-D3EF-4BD3-B4AA-4C5A4E08D517}"/>
    <cellStyle name="Comma 2 3 5 4" xfId="39755" xr:uid="{16B71077-296B-4940-A169-5C68BC2646F9}"/>
    <cellStyle name="Comma 2 3 5 4 2" xfId="56060" xr:uid="{D8F563EB-3852-4E3B-87E0-9CC37AE45F6B}"/>
    <cellStyle name="Comma 2 3 5 4 3" xfId="57010" xr:uid="{9F149BED-2916-4325-A509-6EAF319E47B3}"/>
    <cellStyle name="Comma 2 3 5 4 4" xfId="55212" xr:uid="{16241B0A-C38F-4E7D-9E06-204865D4336B}"/>
    <cellStyle name="Comma 2 3 5 5" xfId="55493" xr:uid="{A7518FEC-D78D-4B6B-A2FC-D03553C4C86B}"/>
    <cellStyle name="Comma 2 3 5 5 2" xfId="56243" xr:uid="{15C36D8C-4862-4417-B828-4A2EF8808441}"/>
    <cellStyle name="Comma 2 3 5 5 3" xfId="57195" xr:uid="{A80278D8-0FA4-4D77-9B48-9FA3FA3D2DDA}"/>
    <cellStyle name="Comma 2 3 5 6" xfId="54390" xr:uid="{72C9909B-1F64-4AF1-B39B-CD3098581991}"/>
    <cellStyle name="Comma 2 3 5 7" xfId="56452" xr:uid="{0AC1C51A-212F-411E-80EB-6894BAD739FC}"/>
    <cellStyle name="Comma 2 3 5 8" xfId="51114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3" xr:uid="{44C0A75B-08D2-455B-AFDA-C950D6C813F1}"/>
    <cellStyle name="Comma 2 3 6 2 3" xfId="39757" xr:uid="{1EF27F4D-584C-4083-ACE9-3BC4C76EA705}"/>
    <cellStyle name="Comma 2 3 6 2 3 2" xfId="56486" xr:uid="{2592F8B0-5623-40E6-871E-1194283BA875}"/>
    <cellStyle name="Comma 2 3 6 2 4" xfId="54443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5" xr:uid="{FC25A631-8176-4362-B408-F9E3E786ADC0}"/>
    <cellStyle name="Comma 2 3 6 3 3" xfId="56674" xr:uid="{4C27A788-AC47-49F6-8F26-D4628447BB74}"/>
    <cellStyle name="Comma 2 3 6 3 4" xfId="54711" xr:uid="{32CA5ACF-A6E7-4494-8665-A65988BC054C}"/>
    <cellStyle name="Comma 2 3 6 4" xfId="39759" xr:uid="{A14F54BD-B368-4B9F-A7AA-388DC42D6CE0}"/>
    <cellStyle name="Comma 2 3 6 4 2" xfId="55920" xr:uid="{034504E2-1F74-4E79-8AA4-4ABA9F031B00}"/>
    <cellStyle name="Comma 2 3 6 4 3" xfId="56859" xr:uid="{1BA7FB1D-7B3F-431C-8380-7CC8D33C5B35}"/>
    <cellStyle name="Comma 2 3 6 4 4" xfId="54979" xr:uid="{444E5B0E-43FA-497A-83C1-1E95B1284DCC}"/>
    <cellStyle name="Comma 2 3 6 5" xfId="55267" xr:uid="{0F9AEE0A-B2F3-4773-9FFE-AD3E55E0CC2B}"/>
    <cellStyle name="Comma 2 3 6 5 2" xfId="56094" xr:uid="{2A61DE5E-57F5-4C1B-B60F-F8FFF6C26400}"/>
    <cellStyle name="Comma 2 3 6 5 3" xfId="57044" xr:uid="{377935B6-C83D-49A6-945F-325F3F5EF2EC}"/>
    <cellStyle name="Comma 2 3 6 6" xfId="54147" xr:uid="{77389308-9D37-4583-B210-8EDB324964AB}"/>
    <cellStyle name="Comma 2 3 6 7" xfId="56300" xr:uid="{D5EB53A5-13A4-464D-A0C7-D489469AE77D}"/>
    <cellStyle name="Comma 2 3 6 8" xfId="51884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7" xr:uid="{AE6D4C86-8F5F-4285-B264-46FF0D15DC3C}"/>
    <cellStyle name="Comma 2 3 7 3" xfId="39761" xr:uid="{A49306EA-DB42-4354-AB1C-CF38FC92862A}"/>
    <cellStyle name="Comma 2 3 7 3 2" xfId="56468" xr:uid="{790EF4D0-0D8C-4C84-A1EC-5B5B63CEE49B}"/>
    <cellStyle name="Comma 2 3 7 4" xfId="54415" xr:uid="{26621284-94A9-4ABB-B98E-739D1348DD65}"/>
    <cellStyle name="Comma 2 3 8" xfId="17523" xr:uid="{D8455B75-5F40-44E7-A7FE-AFB9CDCAB65C}"/>
    <cellStyle name="Comma 2 3 8 2" xfId="55774" xr:uid="{C24E36A1-A4B4-4791-B95E-235397E6146E}"/>
    <cellStyle name="Comma 2 3 8 3" xfId="56656" xr:uid="{8FC61848-0838-494E-A9F4-534D521BA9AE}"/>
    <cellStyle name="Comma 2 3 8 4" xfId="54681" xr:uid="{3A8362CC-5DBF-419A-AB91-DFC088F5D6EF}"/>
    <cellStyle name="Comma 2 3 9" xfId="18432" xr:uid="{F765ECE4-26BD-4914-850F-7B3946C7BB4D}"/>
    <cellStyle name="Comma 2 3 9 2" xfId="55907" xr:uid="{6C903003-780E-4B86-A685-0BD6446FA383}"/>
    <cellStyle name="Comma 2 3 9 3" xfId="56841" xr:uid="{AB412BEC-E1EC-4198-BE90-3C49DD9D30B6}"/>
    <cellStyle name="Comma 2 3 9 4" xfId="54948" xr:uid="{9E82746A-CBCB-4FCC-948B-7AEC731A17D9}"/>
    <cellStyle name="Comma 2 30" xfId="18433" xr:uid="{1F17A771-BF0E-4913-9278-6334A9ED5EE4}"/>
    <cellStyle name="Comma 2 30 2" xfId="48876" xr:uid="{783C66F2-58DC-45E5-8FBF-C4F89CEECCA2}"/>
    <cellStyle name="Comma 2 31" xfId="47043" xr:uid="{FB1AB84A-6B8F-45A5-87D2-2226FCE359BD}"/>
    <cellStyle name="Comma 2 31 2" xfId="48877" xr:uid="{BAF76BE8-FD0F-43E6-98CB-9F50DBAF90D1}"/>
    <cellStyle name="Comma 2 32" xfId="1975" xr:uid="{B356476E-606B-4BBE-B3FC-454828133F8A}"/>
    <cellStyle name="Comma 2 32 2" xfId="48878" xr:uid="{A10BC3C2-6A0C-48C6-BD05-0E42C1AB057D}"/>
    <cellStyle name="Comma 2 33" xfId="47446" xr:uid="{B7CA4250-3568-482D-B685-C3A109CAE428}"/>
    <cellStyle name="Comma 2 33 2" xfId="48879" xr:uid="{EA307C54-15AF-4BF6-B2B4-7AD445EFF306}"/>
    <cellStyle name="Comma 2 34" xfId="47694" xr:uid="{2486E3D9-11BC-476C-BD12-670B87BF8FB8}"/>
    <cellStyle name="Comma 2 34 2" xfId="48880" xr:uid="{ADFAE8F2-5DF7-46D3-A738-81570F637298}"/>
    <cellStyle name="Comma 2 35" xfId="47697" xr:uid="{8F8C8B57-90BE-45C1-9D5D-D7E72F7119C6}"/>
    <cellStyle name="Comma 2 35 2" xfId="48881" xr:uid="{CED98CF6-5DCB-4EF5-ACA3-3A19C1542E28}"/>
    <cellStyle name="Comma 2 36" xfId="48882" xr:uid="{A607339C-ED36-4396-A5C7-1DA201A9B0A5}"/>
    <cellStyle name="Comma 2 37" xfId="48883" xr:uid="{64A4F375-45E5-47D1-A7D6-B2971363756B}"/>
    <cellStyle name="Comma 2 38" xfId="48884" xr:uid="{8D6FD9E2-7A9A-4F3C-B9CA-9D727CCC3EEE}"/>
    <cellStyle name="Comma 2 39" xfId="48885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79" xr:uid="{581CCE25-5ACB-4339-AE4F-1B709E173C68}"/>
    <cellStyle name="Comma 2 4 10 3" xfId="52965" xr:uid="{B3C25509-7B00-4EA9-AE68-4F8CB60D60C9}"/>
    <cellStyle name="Comma 2 4 10 4" xfId="48887" xr:uid="{B358FD43-86B3-475C-98AD-A8361397D178}"/>
    <cellStyle name="Comma 2 4 11" xfId="47448" xr:uid="{CDE3EF29-9DAD-49DC-AAE5-CDEEB67BFF87}"/>
    <cellStyle name="Comma 2 4 11 2" xfId="51727" xr:uid="{7DD8002B-5808-48DA-BCE0-AE29C1E0EBF1}"/>
    <cellStyle name="Comma 2 4 11 3" xfId="53355" xr:uid="{5FE54438-FC29-4C6B-9DF2-3BFB4C21F259}"/>
    <cellStyle name="Comma 2 4 11 4" xfId="48888" xr:uid="{C1D02C68-D6CE-4104-A47C-FE5E636DA7FD}"/>
    <cellStyle name="Comma 2 4 12" xfId="48889" xr:uid="{7F5A6C95-CCBB-48DA-BA08-4032E20659D9}"/>
    <cellStyle name="Comma 2 4 12 2" xfId="51314" xr:uid="{39D92FCB-63D7-4603-986C-9249BAF83C38}"/>
    <cellStyle name="Comma 2 4 12 3" xfId="52174" xr:uid="{C0E5E84F-A20A-40A1-AAB3-D4B450603758}"/>
    <cellStyle name="Comma 2 4 13" xfId="51115" xr:uid="{AE476C9A-3956-4165-991E-C691FA40E533}"/>
    <cellStyle name="Comma 2 4 14" xfId="51885" xr:uid="{3F91FABE-C14C-4A4B-BE3A-2E2F74663AD7}"/>
    <cellStyle name="Comma 2 4 15" xfId="48886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69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0" xr:uid="{6E0140B3-175C-457D-9549-7C2009378619}"/>
    <cellStyle name="Comma 2 4 2 2 4" xfId="39767" xr:uid="{EE6C9546-186D-415C-B658-EE5D94A4F56A}"/>
    <cellStyle name="Comma 2 4 2 2 5" xfId="51461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0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8" xr:uid="{ED667AE4-C50F-46D5-8B2D-9EDE9841C2DA}"/>
    <cellStyle name="Comma 2 4 2 3 4" xfId="39771" xr:uid="{DAC918FE-C4A9-404C-B34E-5725D1AB8D87}"/>
    <cellStyle name="Comma 2 4 2 3 5" xfId="52607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5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3" xr:uid="{99FDD6E6-A277-4697-9B79-28E773CEAB12}"/>
    <cellStyle name="Comma 2 4 2 4 4" xfId="39775" xr:uid="{A793C9D0-30DA-4C00-A8FF-CF31EF573F03}"/>
    <cellStyle name="Comma 2 4 2 4 5" xfId="55121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5" xr:uid="{423533CE-60F1-4F5B-816E-419425CCF1F7}"/>
    <cellStyle name="Comma 2 4 2 5 3" xfId="39777" xr:uid="{1B89FEEC-844A-4A3A-A634-1141B91721AF}"/>
    <cellStyle name="Comma 2 4 2 5 3 2" xfId="57138" xr:uid="{9D32F75E-FA34-4F1B-AA5C-1388F585621A}"/>
    <cellStyle name="Comma 2 4 2 5 4" xfId="55412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3" xr:uid="{66FC39E0-1158-4796-820B-5945C35E1177}"/>
    <cellStyle name="Comma 2 4 2 7" xfId="39779" xr:uid="{C702916F-B544-4193-BD90-6EA296D26DD9}"/>
    <cellStyle name="Comma 2 4 2 7 2" xfId="56395" xr:uid="{D30A0E89-53A5-4561-8D1F-C0358DA421C1}"/>
    <cellStyle name="Comma 2 4 2 8" xfId="48890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0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6" xr:uid="{21DC9E6E-3FD9-457B-A9A3-3927C3C5775C}"/>
    <cellStyle name="Comma 2 4 3 4" xfId="39783" xr:uid="{6D2467C8-4B63-40FC-9496-D9896D8FC16B}"/>
    <cellStyle name="Comma 2 4 3 4 2" xfId="54391" xr:uid="{4C991621-2909-4BCC-BB62-FBDFA34297A4}"/>
    <cellStyle name="Comma 2 4 3 5" xfId="48891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7" xr:uid="{AF95F8B7-4228-4279-BB17-412352C0CBBC}"/>
    <cellStyle name="Comma 2 4 4 2 3" xfId="39785" xr:uid="{BB089A76-CE9D-47D8-9FEF-23E92D95DBAD}"/>
    <cellStyle name="Comma 2 4 4 2 3 2" xfId="56498" xr:uid="{01BBD10A-1D87-4B29-BE5B-543A52DFD6B6}"/>
    <cellStyle name="Comma 2 4 4 2 4" xfId="51581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5" xr:uid="{5CE27650-9BEB-46C1-A444-5EA2E9CF75C7}"/>
    <cellStyle name="Comma 2 4 4 3 3" xfId="56686" xr:uid="{E4D18B87-B939-407B-B106-0993B3A91370}"/>
    <cellStyle name="Comma 2 4 4 3 4" xfId="52967" xr:uid="{857B0A7D-E1DB-47F7-92A0-22144E4CED01}"/>
    <cellStyle name="Comma 2 4 4 4" xfId="39787" xr:uid="{8107886B-4550-46EA-B5C8-6BDF6DB53B37}"/>
    <cellStyle name="Comma 2 4 4 4 2" xfId="55931" xr:uid="{CC6A452F-9BA7-4CD6-B37D-2BE4E3813EC0}"/>
    <cellStyle name="Comma 2 4 4 4 3" xfId="56871" xr:uid="{048A5A02-160E-44ED-984A-86F9BBE5726B}"/>
    <cellStyle name="Comma 2 4 4 4 4" xfId="54994" xr:uid="{00E2FE9C-F8B3-4720-8A1B-2E73E2CCDA0A}"/>
    <cellStyle name="Comma 2 4 4 5" xfId="55283" xr:uid="{799CD504-4A1E-4A68-9C54-9DA16FF7F99B}"/>
    <cellStyle name="Comma 2 4 4 5 2" xfId="56106" xr:uid="{5B8514CD-C62F-4D86-8D26-BA3B5810BA82}"/>
    <cellStyle name="Comma 2 4 4 5 3" xfId="57056" xr:uid="{76809ECB-D64C-4AAA-ADEB-20E0E7651BC0}"/>
    <cellStyle name="Comma 2 4 4 6" xfId="54165" xr:uid="{F62B25A1-9CB9-4506-97CE-E2D9B28E745F}"/>
    <cellStyle name="Comma 2 4 4 7" xfId="56312" xr:uid="{153235D1-7527-4798-893E-8097142CB4DB}"/>
    <cellStyle name="Comma 2 4 4 8" xfId="48892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2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8" xr:uid="{2184EE50-ED11-46B1-8196-A950590FA2AD}"/>
    <cellStyle name="Comma 2 4 5 4" xfId="39791" xr:uid="{44164F9F-7237-4EA0-B254-61AD766718A9}"/>
    <cellStyle name="Comma 2 4 5 5" xfId="48893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3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69" xr:uid="{025522F9-9FF3-48BC-8F68-D3DD21FB5B0E}"/>
    <cellStyle name="Comma 2 4 6 4" xfId="39795" xr:uid="{F94F6B75-B904-441E-AC85-8F0D5EC2D4C1}"/>
    <cellStyle name="Comma 2 4 6 5" xfId="48894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4" xr:uid="{1256F49B-69E0-421C-8C6D-930210662F94}"/>
    <cellStyle name="Comma 2 4 7 3" xfId="39797" xr:uid="{857706FF-8F62-4FAC-AD11-79C2EEFCCBDD}"/>
    <cellStyle name="Comma 2 4 7 3 2" xfId="52970" xr:uid="{141D55B4-F8CB-41A5-A106-6F9817ACBC02}"/>
    <cellStyle name="Comma 2 4 7 4" xfId="48895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5" xr:uid="{3AE11E36-386F-4634-B0E6-AA2AC6F72D05}"/>
    <cellStyle name="Comma 2 4 8 3" xfId="52971" xr:uid="{EB7DAD88-9D9B-4BF7-8604-1EA0EE2BF082}"/>
    <cellStyle name="Comma 2 4 8 4" xfId="48896" xr:uid="{E93662A9-2902-4436-82CD-704D5FD038CD}"/>
    <cellStyle name="Comma 2 4 9" xfId="18453" xr:uid="{D9EC7FE4-5117-4656-9158-1907E7E3D287}"/>
    <cellStyle name="Comma 2 4 9 2" xfId="51586" xr:uid="{18432DEF-BF8E-4C40-A715-5C7880F30EDE}"/>
    <cellStyle name="Comma 2 4 9 3" xfId="52972" xr:uid="{0A79A07A-AC7E-4C37-A1C3-E25FA33896AF}"/>
    <cellStyle name="Comma 2 4 9 4" xfId="48897" xr:uid="{ADCA4DCD-0611-414C-9CC3-3159BE8A2AB9}"/>
    <cellStyle name="Comma 2 40" xfId="48898" xr:uid="{B87F33F6-F01C-4F99-B398-230A6301D50E}"/>
    <cellStyle name="Comma 2 41" xfId="48899" xr:uid="{E83317D8-5BEA-4B2B-A19C-A5E5C22110AF}"/>
    <cellStyle name="Comma 2 42" xfId="48900" xr:uid="{7CEE1C39-B8FD-4642-BD85-70DBE8F31AA5}"/>
    <cellStyle name="Comma 2 43" xfId="48901" xr:uid="{FD48B128-20B1-447E-AC74-70DD8190D2D7}"/>
    <cellStyle name="Comma 2 44" xfId="48902" xr:uid="{EA3F4971-6564-4508-8F3D-0B0FCEB7413B}"/>
    <cellStyle name="Comma 2 45" xfId="48903" xr:uid="{D329418B-57A6-4E96-B5DD-80B980B7A50C}"/>
    <cellStyle name="Comma 2 46" xfId="48904" xr:uid="{C7E52050-D853-4796-8ED2-BAAA3C15439D}"/>
    <cellStyle name="Comma 2 47" xfId="48905" xr:uid="{4F3D0D9A-C904-4371-A4E8-E74843594F86}"/>
    <cellStyle name="Comma 2 48" xfId="48906" xr:uid="{F5F6A5AD-6AD5-4B11-8F52-FD2C16245939}"/>
    <cellStyle name="Comma 2 49" xfId="48907" xr:uid="{F948C1A7-8933-4B1F-9CDB-38A23EEAFB0D}"/>
    <cellStyle name="Comma 2 5" xfId="37" xr:uid="{D7D862C8-26E4-4894-826B-90317A618EF7}"/>
    <cellStyle name="Comma 2 5 10" xfId="47663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8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7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3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09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8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6" xr:uid="{0FA251E6-C83C-455B-A945-2BF67F8F3D8E}"/>
    <cellStyle name="Comma 2 5 3 4" xfId="39814" xr:uid="{0D977BA0-E215-4939-B2CF-A5826C250719}"/>
    <cellStyle name="Comma 2 5 3 5" xfId="48910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1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5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8" xr:uid="{5CF9AD43-808B-4945-9CA5-05ECB6DB09AF}"/>
    <cellStyle name="Comma 2 5 5 4" xfId="39822" xr:uid="{195A64B6-04EB-47A2-B979-BBBB656F5638}"/>
    <cellStyle name="Comma 2 5 5 5" xfId="48912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1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6" xr:uid="{A24B7979-FB72-4901-BB1B-C01BEE077993}"/>
    <cellStyle name="Comma 2 5 8" xfId="39826" xr:uid="{51B476E9-FF1F-424B-97CC-3E95C2C0BDFE}"/>
    <cellStyle name="Comma 2 5 8 2" xfId="47343" xr:uid="{9041EA3B-9B33-4E5A-B3B1-20FD9E6B79EE}"/>
    <cellStyle name="Comma 2 5 8 3" xfId="54177" xr:uid="{26E12031-B210-488E-9170-5C7D5B74B98D}"/>
    <cellStyle name="Comma 2 5 9" xfId="5546" xr:uid="{D5906C10-A01F-4BF8-99BB-8A54DC53A995}"/>
    <cellStyle name="Comma 2 50" xfId="48913" xr:uid="{32F02EED-7821-4749-9D2E-F27291AB39F0}"/>
    <cellStyle name="Comma 2 51" xfId="48914" xr:uid="{8F5ABF40-51D3-4DE5-93D5-534AE9CF4882}"/>
    <cellStyle name="Comma 2 52" xfId="48915" xr:uid="{F9BF97E1-D69A-4602-9A20-7AFB7CC5CE6A}"/>
    <cellStyle name="Comma 2 53" xfId="48916" xr:uid="{F97D7477-4643-4F01-9748-6DC823391E71}"/>
    <cellStyle name="Comma 2 54" xfId="48917" xr:uid="{18A00331-FC7E-4C4E-84DA-EF69926ADDBF}"/>
    <cellStyle name="Comma 2 55" xfId="48918" xr:uid="{8551BAB6-01CC-4612-9FE1-85697BA115FF}"/>
    <cellStyle name="Comma 2 56" xfId="48919" xr:uid="{893A3238-00BE-4332-BC4A-DFD466CBE188}"/>
    <cellStyle name="Comma 2 57" xfId="48920" xr:uid="{6836A13F-B97C-4241-BB20-DD5B1E06412F}"/>
    <cellStyle name="Comma 2 58" xfId="48921" xr:uid="{0BB9D855-CA5C-42F1-B0A2-1B64101C75AD}"/>
    <cellStyle name="Comma 2 59" xfId="48922" xr:uid="{32F9D681-71B8-4F70-9F1C-818B6DD1C1AB}"/>
    <cellStyle name="Comma 2 59 2" xfId="51316" xr:uid="{D94BFF56-060B-4B66-B923-4815DCD315D7}"/>
    <cellStyle name="Comma 2 59 3" xfId="52184" xr:uid="{1B6DF8C2-1194-4797-8278-32C3305ADE57}"/>
    <cellStyle name="Comma 2 6" xfId="1954" xr:uid="{8DBBD9B9-FFE6-4989-9DD5-CF61ECCB957A}"/>
    <cellStyle name="Comma 2 6 10" xfId="47669" xr:uid="{80B60124-BF36-40EF-86DD-611FC81C47F7}"/>
    <cellStyle name="Comma 2 6 11" xfId="48923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699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8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7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4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3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4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1" xr:uid="{3C7E4AF7-0DE8-46B9-B475-5FFC5357B5A7}"/>
    <cellStyle name="Comma 2 6 3 2 3" xfId="39840" xr:uid="{B19ED027-208F-44C7-9FA0-31E742E67973}"/>
    <cellStyle name="Comma 2 6 3 2 4" xfId="51729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5" xr:uid="{AF489E1A-5BA2-4FBC-BE6B-2D68F55A91FD}"/>
    <cellStyle name="Comma 2 6 3 3 3" xfId="53357" xr:uid="{EC41298B-34F3-4AD5-BB45-313DF8ACB157}"/>
    <cellStyle name="Comma 2 6 3 4" xfId="39842" xr:uid="{2BDDC995-6AFD-4B1A-B831-A3F1998AE4E1}"/>
    <cellStyle name="Comma 2 6 3 4 2" xfId="54791" xr:uid="{E5B223FB-2CC8-4F98-833E-CA2715CC8231}"/>
    <cellStyle name="Comma 2 6 3 5" xfId="48925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79" xr:uid="{88D6DB8E-CFDC-41CC-A143-75EDECA29A09}"/>
    <cellStyle name="Comma 2 6 4 2 3" xfId="39844" xr:uid="{3480C2ED-EABE-47B8-8463-9F534C34A91E}"/>
    <cellStyle name="Comma 2 6 4 2 4" xfId="51510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0" xr:uid="{C6F25F77-9DB0-4F24-BF95-172F04F410AF}"/>
    <cellStyle name="Comma 2 6 4 3 3" xfId="52761" xr:uid="{8E8065CE-2759-428C-B634-E5DDC36F9F91}"/>
    <cellStyle name="Comma 2 6 4 4" xfId="39846" xr:uid="{8744EB38-8759-4257-BF92-F23DC0BF9945}"/>
    <cellStyle name="Comma 2 6 4 4 2" xfId="55061" xr:uid="{6FB23CCE-135B-48A5-9C9D-8E800AC26751}"/>
    <cellStyle name="Comma 2 6 4 5" xfId="48926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3" xr:uid="{F4C8FBE7-4F22-4CEB-BB49-CF7C919D2222}"/>
    <cellStyle name="Comma 2 6 5 2 3" xfId="39848" xr:uid="{EB086C67-3F84-4204-9F18-752EFBD81809}"/>
    <cellStyle name="Comma 2 6 5 2 4" xfId="52185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5" xr:uid="{0ABBE9FF-BE7F-492D-8F6D-61935C7E6FA4}"/>
    <cellStyle name="Comma 2 6 5 3 3" xfId="55353" xr:uid="{165AD413-B236-41FB-BE8A-F74F7E760213}"/>
    <cellStyle name="Comma 2 6 5 4" xfId="39850" xr:uid="{BF24D475-98CD-4D07-843F-D9AF08A0112A}"/>
    <cellStyle name="Comma 2 6 5 5" xfId="51317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6" xr:uid="{69B33D18-F1FD-4249-865E-75C726C5A6DF}"/>
    <cellStyle name="Comma 2 6 6 3" xfId="39852" xr:uid="{E2DDA6E4-0837-44E1-B30B-81F0716DC752}"/>
    <cellStyle name="Comma 2 6 6 4" xfId="51123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2" xr:uid="{DD8B179D-5F98-4B3F-99AC-31C17940A90F}"/>
    <cellStyle name="Comma 2 6 7 3" xfId="54239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7" xr:uid="{76D84660-5FFF-4DC7-A831-9FCD29A0A242}"/>
    <cellStyle name="Comma 2 60 2" xfId="51318" xr:uid="{81D9D35F-187B-41E9-BE5B-9D9BD6BF3074}"/>
    <cellStyle name="Comma 2 60 3" xfId="52186" xr:uid="{39E5960D-7550-4189-ADBC-9F5FB7BA94D9}"/>
    <cellStyle name="Comma 2 61" xfId="48928" xr:uid="{78692E88-547F-468A-A6E6-D5DE43364123}"/>
    <cellStyle name="Comma 2 61 2" xfId="51319" xr:uid="{50E0A26B-0C2C-4574-BC83-7E8C6C6780A5}"/>
    <cellStyle name="Comma 2 61 3" xfId="52187" xr:uid="{58C0A7CC-E8CE-4D83-BC88-B8B26F0A39E3}"/>
    <cellStyle name="Comma 2 62" xfId="48929" xr:uid="{C9A80280-4677-4E91-8591-2F3DBDC21139}"/>
    <cellStyle name="Comma 2 63" xfId="48930" xr:uid="{96096058-0154-4DE2-BE01-7A8A0137D80B}"/>
    <cellStyle name="Comma 2 63 2" xfId="51254" xr:uid="{983019EF-01D2-4AC4-A89B-50DADD911E41}"/>
    <cellStyle name="Comma 2 63 3" xfId="52104" xr:uid="{FA9C9A28-EE8F-456E-A01D-AD62578C399D}"/>
    <cellStyle name="Comma 2 64" xfId="48931" xr:uid="{4DCAD05B-FF18-4822-9037-4CD4DDB8560F}"/>
    <cellStyle name="Comma 2 65" xfId="48932" xr:uid="{AA17D367-72A3-46F9-8CB9-1784590BFB2A}"/>
    <cellStyle name="Comma 2 65 2" xfId="51837" xr:uid="{54B0AFCF-4603-44FD-A5B4-6E7E5AE8F2EE}"/>
    <cellStyle name="Comma 2 65 2 2" xfId="53503" xr:uid="{5990B762-287D-4B08-8025-E95B35FEEA95}"/>
    <cellStyle name="Comma 2 66" xfId="51108" xr:uid="{A96668F5-3DB3-47C2-AD42-4BA31ED49611}"/>
    <cellStyle name="Comma 2 66 2" xfId="53488" xr:uid="{E9056194-4B6E-46D4-B295-FEBD5B4466AE}"/>
    <cellStyle name="Comma 2 67" xfId="51819" xr:uid="{49023B20-D54B-4702-ADA9-869FE5FED41F}"/>
    <cellStyle name="Comma 2 68" xfId="54055" xr:uid="{59A96B8D-B652-49A1-9CF1-7D922B4A8A51}"/>
    <cellStyle name="Comma 2 69" xfId="54433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0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6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6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4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89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5" xr:uid="{6884804E-19A6-46DD-8075-67FBF4F47A93}"/>
    <cellStyle name="Comma 2 7 3 4" xfId="39868" xr:uid="{9D6E12AE-33DF-4AE2-93DE-3A2EFDB1F5C4}"/>
    <cellStyle name="Comma 2 7 3 5" xfId="48935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0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3" xr:uid="{E8BB6CCD-E0BD-45B2-985E-F2497CD42087}"/>
    <cellStyle name="Comma 2 70" xfId="55554" xr:uid="{CEE2C81A-B76A-4A58-BD06-64209DFCA07C}"/>
    <cellStyle name="Comma 2 71" xfId="55552" xr:uid="{DA43EC46-33EB-43BE-B192-0E6DEB9CEA41}"/>
    <cellStyle name="Comma 2 72" xfId="54687" xr:uid="{B46B9DB6-5BAC-44C9-865F-AE870D70D4E6}"/>
    <cellStyle name="Comma 2 73" xfId="55549" xr:uid="{1FDB0AA8-BB6C-4E4B-9B0A-8699FC4D1C38}"/>
    <cellStyle name="Comma 2 74" xfId="55542" xr:uid="{FB7F5B9F-E7FE-48E4-9493-BE47DDA32968}"/>
    <cellStyle name="Comma 2 75" xfId="55547" xr:uid="{8FC2941A-C4D7-4649-A37B-640B4BA5A637}"/>
    <cellStyle name="Comma 2 76" xfId="55556" xr:uid="{906792B6-EC9F-4521-87BB-A39CB2E86105}"/>
    <cellStyle name="Comma 2 77" xfId="55553" xr:uid="{2DCACB48-7C6B-4C55-A2FA-9901A25B439A}"/>
    <cellStyle name="Comma 2 78" xfId="55540" xr:uid="{A7CBC385-6783-4F37-9495-F31E9795FB8D}"/>
    <cellStyle name="Comma 2 79" xfId="54184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4" xr:uid="{5A0C2C53-EA0D-4A4C-B2B2-A0ECB3639E4A}"/>
    <cellStyle name="Comma 2 8 2 2 3" xfId="51592" xr:uid="{CAEC1315-DE82-463F-8B48-E3FFCCF35E06}"/>
    <cellStyle name="Comma 2 8 2 3" xfId="39876" xr:uid="{BD8B3914-82BF-4BF9-BD94-5C878485D70B}"/>
    <cellStyle name="Comma 2 8 2 3 2" xfId="56630" xr:uid="{4A8085BA-754D-4CE9-8745-D06F4004AEBE}"/>
    <cellStyle name="Comma 2 8 2 3 3" xfId="52978" xr:uid="{FD71FAF3-0E84-4F9A-988D-5262F0C85794}"/>
    <cellStyle name="Comma 2 8 2 4" xfId="54649" xr:uid="{EC8243D3-33B7-480F-B2A5-85F071A7B9FF}"/>
    <cellStyle name="Comma 2 8 2 5" xfId="48937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0" xr:uid="{721CE546-ECBA-4479-ACF3-11C8DF004578}"/>
    <cellStyle name="Comma 2 8 3 2 3" xfId="51591" xr:uid="{12AD3D69-111C-4EF1-A2F5-1AE5126EBAA0}"/>
    <cellStyle name="Comma 2 8 3 3" xfId="39878" xr:uid="{56E96F65-656B-4169-A8F5-848469C00365}"/>
    <cellStyle name="Comma 2 8 3 3 2" xfId="56818" xr:uid="{BD2EADA1-03C3-47A0-B5E9-DD524BDE34B0}"/>
    <cellStyle name="Comma 2 8 3 3 3" xfId="52977" xr:uid="{152AAD51-ABED-4A22-A01E-CF246812F5F3}"/>
    <cellStyle name="Comma 2 8 3 4" xfId="54919" xr:uid="{5CD4A8F5-0FB8-4B53-9536-A9A075527F66}"/>
    <cellStyle name="Comma 2 8 3 5" xfId="48938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4" xr:uid="{DAAB7AF9-C653-4B79-9D5D-7BCD9564CDE0}"/>
    <cellStyle name="Comma 2 8 4 3" xfId="57003" xr:uid="{C0BDA4D6-046D-47E0-8B68-76BEC2AE254F}"/>
    <cellStyle name="Comma 2 8 4 4" xfId="55203" xr:uid="{B4E223B3-6798-46A8-A7FC-4DE4EF607858}"/>
    <cellStyle name="Comma 2 8 5" xfId="29147" xr:uid="{5F3EDF02-B27F-4A8E-A479-AAED592489F8}"/>
    <cellStyle name="Comma 2 8 5 2" xfId="56236" xr:uid="{1C81453F-9C62-4299-B782-DA0AFB07B70D}"/>
    <cellStyle name="Comma 2 8 5 3" xfId="57188" xr:uid="{6EDEF6B9-C111-43FD-948C-F43EB59C7F3E}"/>
    <cellStyle name="Comma 2 8 5 4" xfId="55484" xr:uid="{0B1F5D1D-3668-4248-AA49-F999017D7D16}"/>
    <cellStyle name="Comma 2 8 6" xfId="29146" xr:uid="{68C62F6D-4B4B-4AB0-8445-D1FD79486A42}"/>
    <cellStyle name="Comma 2 8 6 2" xfId="54380" xr:uid="{67F241E7-FFD2-4B9D-9118-4EF4FC81AD66}"/>
    <cellStyle name="Comma 2 8 7" xfId="56445" xr:uid="{7C4271CC-66E3-4AB6-AAD1-67B1ED323EA3}"/>
    <cellStyle name="Comma 2 8 8" xfId="48936" xr:uid="{A21D9412-1B73-4073-B2D8-EAD31DCE45D0}"/>
    <cellStyle name="Comma 2 80" xfId="55558" xr:uid="{9FECA2FA-48C8-4182-9008-288BF22639AF}"/>
    <cellStyle name="Comma 2 81" xfId="55560" xr:uid="{07BD84A4-6A4C-4960-A03A-A9EC6960D796}"/>
    <cellStyle name="Comma 2 82" xfId="57206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4" xr:uid="{602D98EB-BE13-4CCE-AEFF-3C2CEBD537BF}"/>
    <cellStyle name="Comma 2 9 2 3" xfId="29148" xr:uid="{C96325E5-E3C5-4EE9-A8EE-5DD4D7D34FB6}"/>
    <cellStyle name="Comma 2 9 2 3 2" xfId="52980" xr:uid="{596D7A4F-3506-43F7-9B5A-1A81A3302C8E}"/>
    <cellStyle name="Comma 2 9 2 4" xfId="55567" xr:uid="{B8FDA820-6CDB-4786-8ED5-05063BFCA408}"/>
    <cellStyle name="Comma 2 9 2 5" xfId="48940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3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79" xr:uid="{751B1573-F6F3-4EA6-896A-917EC3A36001}"/>
    <cellStyle name="Comma 2 9 3 4" xfId="39884" xr:uid="{03F16A32-CF2A-417A-9B2D-5A32AF44B983}"/>
    <cellStyle name="Comma 2 9 3 4 2" xfId="56275" xr:uid="{661E1757-08BA-4AD4-85DB-E086F21668A1}"/>
    <cellStyle name="Comma 2 9 3 5" xfId="48941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1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39" xr:uid="{0D141F59-C694-4B34-A8CB-0C1711A44DA0}"/>
    <cellStyle name="Comma 2_1. ความรู้ทางธุรกิจ_ASTC" xfId="48942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3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5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1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4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6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2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5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2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09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6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1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1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49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0" xr:uid="{9A1F1883-8689-4DF4-8D68-FD138ACCA584}"/>
    <cellStyle name="Comma 21 12" xfId="48947" xr:uid="{7A5C46F3-21DA-4573-AC07-0ECB45413403}"/>
    <cellStyle name="Comma 21 2" xfId="1057" xr:uid="{2A5891A9-493F-4C6B-87B4-B24D9B380302}"/>
    <cellStyle name="Comma 21 2 10" xfId="48948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1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0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8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49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3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0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0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2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2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1" xr:uid="{21C27C34-38E9-42C2-AEB7-56E38C0621D7}"/>
    <cellStyle name="Comma 22" xfId="1058" xr:uid="{AE781A6C-6C5A-4B50-80B6-E7987FE44D6A}"/>
    <cellStyle name="Comma 22 10" xfId="47452" xr:uid="{7D8D7A62-74CF-4F8C-A138-A6D48A1ADA9A}"/>
    <cellStyle name="Comma 22 11" xfId="48952" xr:uid="{A3AE1424-58FD-4EB8-8C96-CBF19E82548D}"/>
    <cellStyle name="Comma 22 2" xfId="5621" xr:uid="{E2E1C637-F38A-4D6A-BBBB-39DACBC085B2}"/>
    <cellStyle name="Comma 22 2 10" xfId="54110" xr:uid="{41E29B61-8A46-4A08-A31C-3C613B34967C}"/>
    <cellStyle name="Comma 22 2 11" xfId="54072" xr:uid="{D65AA5A0-145E-4DB5-A581-385394F40890}"/>
    <cellStyle name="Comma 22 2 12" xfId="56274" xr:uid="{224A5F19-41FD-4F83-BD0A-C7D8323B08CB}"/>
    <cellStyle name="Comma 22 2 13" xfId="48953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19" xr:uid="{6D871E58-8B7B-44A2-9C3A-1A08BC2B928B}"/>
    <cellStyle name="Comma 22 2 2 2 2 3" xfId="56579" xr:uid="{8EE0C71A-7B88-439F-BAD8-BEA3A6327386}"/>
    <cellStyle name="Comma 22 2 2 2 2 4" xfId="54568" xr:uid="{C1520EAB-3619-4194-9B85-6993E6EE48E1}"/>
    <cellStyle name="Comma 22 2 2 2 3" xfId="54849" xr:uid="{65C58F9E-3EAE-4250-966B-A0BD1CDE9E69}"/>
    <cellStyle name="Comma 22 2 2 2 3 2" xfId="55849" xr:uid="{8CAEBCE8-D2FF-47EF-A81F-9A0532648EFE}"/>
    <cellStyle name="Comma 22 2 2 2 3 3" xfId="56767" xr:uid="{A220D831-A557-4611-9E80-E5B869D869AF}"/>
    <cellStyle name="Comma 22 2 2 2 4" xfId="55120" xr:uid="{670B7880-34E7-4768-8FFC-95566093623C}"/>
    <cellStyle name="Comma 22 2 2 2 4 2" xfId="56004" xr:uid="{F8D25FCC-D163-4BA0-9DE6-39AFF364195A}"/>
    <cellStyle name="Comma 22 2 2 2 4 3" xfId="56952" xr:uid="{BCB18A3E-2D86-4E8C-8B38-925CECF9C380}"/>
    <cellStyle name="Comma 22 2 2 2 5" xfId="55411" xr:uid="{FF7F9C72-66DA-4F19-BE03-B80CB211C862}"/>
    <cellStyle name="Comma 22 2 2 2 5 2" xfId="56184" xr:uid="{97B16BB9-D6F0-4CC3-8CE1-730350DF4F80}"/>
    <cellStyle name="Comma 22 2 2 2 5 3" xfId="57137" xr:uid="{8C1BC72F-9FA0-487E-A9EA-E3931D90C1B0}"/>
    <cellStyle name="Comma 22 2 2 2 6" xfId="54302" xr:uid="{72AF68ED-D846-4B71-8B63-E78EC23196D4}"/>
    <cellStyle name="Comma 22 2 2 2 7" xfId="56394" xr:uid="{877D3D22-0F72-4712-BEF6-BEF4424EBFA6}"/>
    <cellStyle name="Comma 22 2 2 2 8" xfId="51597" xr:uid="{FD4EFD68-3838-4A07-9092-48B868D6D0F8}"/>
    <cellStyle name="Comma 22 2 2 3" xfId="39979" xr:uid="{9F536349-6C27-48F3-ABFA-381B3D517A42}"/>
    <cellStyle name="Comma 22 2 2 3 2" xfId="54456" xr:uid="{CF3D7C48-4501-4D5E-9641-9C71FD40B311}"/>
    <cellStyle name="Comma 22 2 2 3 3" xfId="56497" xr:uid="{B752EFB9-8813-4E2B-8BFC-1AEBCABEEC00}"/>
    <cellStyle name="Comma 22 2 2 3 4" xfId="52983" xr:uid="{1E1DA43E-B2C8-41CA-9CFD-214C3FADE09B}"/>
    <cellStyle name="Comma 22 2 2 4" xfId="54724" xr:uid="{63C04FFA-5C03-43CE-AABF-B85A81706E5C}"/>
    <cellStyle name="Comma 22 2 2 4 2" xfId="55793" xr:uid="{4D80C562-9125-4265-8F6E-CA3955B53C2A}"/>
    <cellStyle name="Comma 22 2 2 4 3" xfId="56685" xr:uid="{892AFB6D-2E5B-404A-B0BB-6679E30470EA}"/>
    <cellStyle name="Comma 22 2 2 5" xfId="54993" xr:uid="{00535806-7F7B-42D8-8BE3-B9174B3B9486}"/>
    <cellStyle name="Comma 22 2 2 5 2" xfId="55930" xr:uid="{FBB6E995-2B96-4499-9506-E2C6EDC1CA3D}"/>
    <cellStyle name="Comma 22 2 2 5 3" xfId="56870" xr:uid="{BD3491D4-1B76-40F3-9368-1D33080CE9B4}"/>
    <cellStyle name="Comma 22 2 2 6" xfId="55282" xr:uid="{0D3EA14A-3B76-4702-8D8A-C1B333976D0A}"/>
    <cellStyle name="Comma 22 2 2 6 2" xfId="56105" xr:uid="{DCF89951-DE32-452D-BDDB-8E8DF042D4B4}"/>
    <cellStyle name="Comma 22 2 2 6 3" xfId="57055" xr:uid="{677FEFAB-D6B1-492B-BC45-7F39D098E64B}"/>
    <cellStyle name="Comma 22 2 2 7" xfId="54164" xr:uid="{6974EB01-93E6-417E-843E-9130F7DD559A}"/>
    <cellStyle name="Comma 22 2 2 8" xfId="56311" xr:uid="{A9CB9997-C4E7-4E87-8D4F-86ABBB92A9D3}"/>
    <cellStyle name="Comma 22 2 2 9" xfId="48954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1" xr:uid="{A90B6B44-81CC-4CEF-9609-05BD9C4C2744}"/>
    <cellStyle name="Comma 22 2 3 2 2 2" xfId="55729" xr:uid="{544BC74E-A915-4F49-A281-1BF4BBC771E8}"/>
    <cellStyle name="Comma 22 2 3 2 2 3" xfId="56599" xr:uid="{582B16E3-FACB-413A-A3A7-6B8D1287F8FB}"/>
    <cellStyle name="Comma 22 2 3 2 3" xfId="54881" xr:uid="{A9113183-3353-4277-ADDB-A041502DF72E}"/>
    <cellStyle name="Comma 22 2 3 2 3 2" xfId="55863" xr:uid="{00A605BE-36A1-469F-933C-AE3DCE987F48}"/>
    <cellStyle name="Comma 22 2 3 2 3 3" xfId="56787" xr:uid="{942CF9C3-B2E3-482E-9803-82974B08904C}"/>
    <cellStyle name="Comma 22 2 3 2 4" xfId="55164" xr:uid="{C58205AD-D614-441B-A242-BC99378FEB46}"/>
    <cellStyle name="Comma 22 2 3 2 4 2" xfId="56023" xr:uid="{66F7C901-EC05-44AC-A666-0E2B1FCB5561}"/>
    <cellStyle name="Comma 22 2 3 2 4 3" xfId="56972" xr:uid="{CA563F34-DA57-423D-9A37-EABA6D248850}"/>
    <cellStyle name="Comma 22 2 3 2 5" xfId="55445" xr:uid="{34114BC1-93DD-4775-9CAC-4A6754BF146D}"/>
    <cellStyle name="Comma 22 2 3 2 5 2" xfId="56205" xr:uid="{DE06CC4A-1377-4CE7-A612-56C112E8428A}"/>
    <cellStyle name="Comma 22 2 3 2 5 3" xfId="57157" xr:uid="{0227B8D2-E3A7-4C3C-84E0-97ACF3F4C57C}"/>
    <cellStyle name="Comma 22 2 3 2 6" xfId="55621" xr:uid="{E6F4D9E2-74BB-4EF3-BBDB-90BC299FA96E}"/>
    <cellStyle name="Comma 22 2 3 2 7" xfId="56414" xr:uid="{60C70D50-2A36-4943-96E1-0954C8E52426}"/>
    <cellStyle name="Comma 22 2 3 2 8" xfId="54345" xr:uid="{E1B148D4-D1D3-4EDF-927A-FEAF02BDF668}"/>
    <cellStyle name="Comma 22 2 3 3" xfId="54487" xr:uid="{652ACB7C-9827-4D59-BA14-243EA398590D}"/>
    <cellStyle name="Comma 22 2 3 3 2" xfId="55683" xr:uid="{740344F6-F6AE-4A12-A59E-7D860DB95F53}"/>
    <cellStyle name="Comma 22 2 3 3 3" xfId="56517" xr:uid="{B4511C77-DE3D-44B2-83B0-1B505406CF37}"/>
    <cellStyle name="Comma 22 2 3 4" xfId="54754" xr:uid="{A96073A2-BE1D-47EB-B73F-DF8718A4A2A2}"/>
    <cellStyle name="Comma 22 2 3 4 2" xfId="55808" xr:uid="{1E022572-7D75-4CB1-A900-91FD045F45A2}"/>
    <cellStyle name="Comma 22 2 3 4 3" xfId="56705" xr:uid="{78390A17-C6F0-4EBA-A515-385C4477931B}"/>
    <cellStyle name="Comma 22 2 3 5" xfId="55024" xr:uid="{CFB8740A-91D0-44E9-A2A4-CE69E6F3FEB5}"/>
    <cellStyle name="Comma 22 2 3 5 2" xfId="55949" xr:uid="{2CFB6656-2BD7-4F56-B2AE-72CAED69A694}"/>
    <cellStyle name="Comma 22 2 3 5 3" xfId="56890" xr:uid="{6037EAF0-4F2C-4758-9FF6-0D8428E0033F}"/>
    <cellStyle name="Comma 22 2 3 6" xfId="55315" xr:uid="{244D226C-45C7-4339-93A3-0E39FC709115}"/>
    <cellStyle name="Comma 22 2 3 6 2" xfId="56123" xr:uid="{AA18E18F-AE7D-4703-BF12-2FB3B4AAE7FF}"/>
    <cellStyle name="Comma 22 2 3 6 3" xfId="57075" xr:uid="{B74C8C26-5BA0-4FC5-834E-FD94DA74279E}"/>
    <cellStyle name="Comma 22 2 3 7" xfId="54192" xr:uid="{78EF90E6-F06D-4FFA-9395-6DDBA15B0970}"/>
    <cellStyle name="Comma 22 2 3 8" xfId="56331" xr:uid="{87504A79-359A-4B42-8568-63DC2B611BA5}"/>
    <cellStyle name="Comma 22 2 3 9" xfId="51324" xr:uid="{CDA3D5BE-C212-433F-BE32-F20696E9EC6E}"/>
    <cellStyle name="Comma 22 2 4" xfId="39981" xr:uid="{0BBFDA12-E36D-4BD9-B21B-14C6F928264B}"/>
    <cellStyle name="Comma 22 2 4 2" xfId="54522" xr:uid="{953AEB7D-8578-452B-814A-1C21433FEA08}"/>
    <cellStyle name="Comma 22 2 4 2 2" xfId="55698" xr:uid="{3787944E-3C70-446B-863A-C0AEA04CB6BC}"/>
    <cellStyle name="Comma 22 2 4 2 3" xfId="56546" xr:uid="{91247C76-2D35-48F1-AFFC-B3158EEA9787}"/>
    <cellStyle name="Comma 22 2 4 3" xfId="54790" xr:uid="{DE2B1735-3A8A-4AD9-92DA-01E7CBD05330}"/>
    <cellStyle name="Comma 22 2 4 3 2" xfId="55830" xr:uid="{139FFDDE-9587-4F6B-85DE-FDC627A28682}"/>
    <cellStyle name="Comma 22 2 4 3 3" xfId="56734" xr:uid="{365D455C-9E51-434A-B4F7-D9D57DE78A66}"/>
    <cellStyle name="Comma 22 2 4 4" xfId="55060" xr:uid="{6AC69966-AAD6-4F89-93AC-2BEE861751D6}"/>
    <cellStyle name="Comma 22 2 4 4 2" xfId="55978" xr:uid="{F989F7BF-2A8D-4254-B17F-F728A79C67B7}"/>
    <cellStyle name="Comma 22 2 4 4 3" xfId="56919" xr:uid="{63068B8A-ED9D-49EF-A997-7581872FE389}"/>
    <cellStyle name="Comma 22 2 4 5" xfId="55352" xr:uid="{991AA646-8D93-4AA4-8408-95C47FFDBB30}"/>
    <cellStyle name="Comma 22 2 4 5 2" xfId="56152" xr:uid="{CCA91C08-56B6-4BD9-AA97-633F86451233}"/>
    <cellStyle name="Comma 22 2 4 5 3" xfId="57104" xr:uid="{F632F81A-25B5-40CD-9D47-5BB7CC7891CA}"/>
    <cellStyle name="Comma 22 2 4 6" xfId="54238" xr:uid="{93981EEF-8F89-4253-8E60-C6C074CA8BAA}"/>
    <cellStyle name="Comma 22 2 4 7" xfId="56361" xr:uid="{4CF131ED-6E1D-4E6B-AFD7-A493D4B5FE24}"/>
    <cellStyle name="Comma 22 2 4 8" xfId="52194" xr:uid="{5B505EAA-6875-41A3-BDA3-64BC2F1EBFB6}"/>
    <cellStyle name="Comma 22 2 5" xfId="54379" xr:uid="{F330011F-3669-4920-98B3-DF370F9D5AA6}"/>
    <cellStyle name="Comma 22 2 5 2" xfId="54648" xr:uid="{3E40A3E8-BD04-4AA9-B2FE-39C429CAB7DA}"/>
    <cellStyle name="Comma 22 2 5 2 2" xfId="55753" xr:uid="{E335A434-3350-4BEF-B637-CA9F15260A4C}"/>
    <cellStyle name="Comma 22 2 5 2 3" xfId="56629" xr:uid="{43A8B5E3-87EC-40A9-A6AD-12311F8440F6}"/>
    <cellStyle name="Comma 22 2 5 3" xfId="54918" xr:uid="{EDB39484-09BF-4C32-A668-34B70625E656}"/>
    <cellStyle name="Comma 22 2 5 3 2" xfId="55889" xr:uid="{222B9B31-1FD4-4EAC-8240-CC789527B88D}"/>
    <cellStyle name="Comma 22 2 5 3 3" xfId="56817" xr:uid="{69E8B290-6878-49A6-9FF7-4DDE8784D73D}"/>
    <cellStyle name="Comma 22 2 5 4" xfId="55202" xr:uid="{A4DA3318-89E0-410C-BC12-9381CD2DFDA8}"/>
    <cellStyle name="Comma 22 2 5 4 2" xfId="56053" xr:uid="{76655D2C-4ED7-4BD9-99DC-8979C3E77F22}"/>
    <cellStyle name="Comma 22 2 5 4 3" xfId="57002" xr:uid="{506002B9-8CF4-4AD2-8F30-5D6D4A79E77F}"/>
    <cellStyle name="Comma 22 2 5 5" xfId="55483" xr:uid="{E7ED2A70-242F-4FA1-9CBD-414FF64986AA}"/>
    <cellStyle name="Comma 22 2 5 5 2" xfId="56235" xr:uid="{D13DE52C-F95A-4F8F-A9F2-FE2737E70D55}"/>
    <cellStyle name="Comma 22 2 5 5 3" xfId="57187" xr:uid="{C1E57589-69B9-4CE7-8030-11BDFAC907A9}"/>
    <cellStyle name="Comma 22 2 5 6" xfId="55633" xr:uid="{A6CFE473-2EA1-433B-8E64-DC544FA78702}"/>
    <cellStyle name="Comma 22 2 5 7" xfId="56444" xr:uid="{6FB23C28-90CA-480E-B820-5B7BF05EC4E5}"/>
    <cellStyle name="Comma 22 2 6" xfId="54404" xr:uid="{AE57AB45-EE04-49AC-8140-B7C0399EF16A}"/>
    <cellStyle name="Comma 22 2 6 2" xfId="55640" xr:uid="{8491B179-1B43-4BBE-893A-14F93148DC82}"/>
    <cellStyle name="Comma 22 2 6 3" xfId="56460" xr:uid="{796199C2-5C15-4E01-AE23-BE3A6DF114A4}"/>
    <cellStyle name="Comma 22 2 7" xfId="54670" xr:uid="{FDA19B10-4793-4D6F-A296-0EE74C6B0009}"/>
    <cellStyle name="Comma 22 2 7 2" xfId="55766" xr:uid="{98CF2D7A-82C8-43EA-9C8F-E69BBE8DD5F6}"/>
    <cellStyle name="Comma 22 2 7 3" xfId="56648" xr:uid="{E6D0E565-7345-4B88-9416-F701541B32D7}"/>
    <cellStyle name="Comma 22 2 8" xfId="54937" xr:uid="{9BBCDBAA-11E9-438F-8449-A3BC8C88907A}"/>
    <cellStyle name="Comma 22 2 8 2" xfId="55899" xr:uid="{43817B6B-39CD-4E41-97F6-965763B1D836}"/>
    <cellStyle name="Comma 22 2 8 3" xfId="56833" xr:uid="{5EF57730-53F8-4EFD-A66A-4CAA30DD4155}"/>
    <cellStyle name="Comma 22 2 9" xfId="55224" xr:uid="{E3AA6E67-8B3A-40BE-B59B-671B7C7A9ABD}"/>
    <cellStyle name="Comma 22 2 9 2" xfId="56067" xr:uid="{A8781B0D-1526-4D86-AFC6-E765DA886E9C}"/>
    <cellStyle name="Comma 22 2 9 3" xfId="57018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3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3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5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5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2" xr:uid="{B4B7C106-5D94-40D0-B2B0-C82A8A745471}"/>
    <cellStyle name="Comma 23 2 4" xfId="40001" xr:uid="{6AAF49A2-F5BC-4685-A2D5-C03545A1B2F9}"/>
    <cellStyle name="Comma 23 2 5" xfId="48956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4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1" xr:uid="{398B75DB-4117-480C-A167-296C3B07BD38}"/>
    <cellStyle name="Comma 23 3 4" xfId="40005" xr:uid="{C3FEAF07-5438-496A-B8D0-BF9362ADA015}"/>
    <cellStyle name="Comma 23 3 5" xfId="48957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5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5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3" xr:uid="{EC72A81A-2F33-435C-94C7-14D618B1909D}"/>
    <cellStyle name="Comma 24" xfId="1060" xr:uid="{38C98C4B-329E-4F7D-8DDB-9AC428AB9165}"/>
    <cellStyle name="Comma 24 10" xfId="48958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7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4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59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8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4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0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6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3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1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6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6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4" xr:uid="{24DBD0EE-E532-4E16-9C22-6CAD96CCFD8B}"/>
    <cellStyle name="Comma 25" xfId="1768" xr:uid="{E3E5F4C2-D0FE-45E6-8965-7FD7BF40723F}"/>
    <cellStyle name="Comma 25 10" xfId="48962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3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4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8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5" xr:uid="{B9D1E597-BB10-4B2C-926D-D18CDD059EAA}"/>
    <cellStyle name="Comma 25 4 4" xfId="40051" xr:uid="{A0B54F26-642B-4D85-9AB0-3E5F15C1D5DD}"/>
    <cellStyle name="Comma 25 4 5" xfId="48965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7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7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0" xr:uid="{B9A5F540-BEAA-40E0-98F6-E1EFB1004D03}"/>
    <cellStyle name="Comma 26" xfId="1769" xr:uid="{318AF1D0-F125-4536-9D97-1BF738459259}"/>
    <cellStyle name="Comma 26 10" xfId="48966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7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69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6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8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8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8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1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1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8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0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599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5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1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2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0" xr:uid="{6EFE0133-3E12-4CFC-B968-7DF8678D62E3}"/>
    <cellStyle name="Comma 27 5 3" xfId="52617" xr:uid="{EFD7E3F6-5351-453F-BB79-6867CB419B6F}"/>
    <cellStyle name="Comma 27 5 4" xfId="48973" xr:uid="{DAAFB706-CE41-4149-A58F-2205B28EDC80}"/>
    <cellStyle name="Comma 27 6" xfId="40091" xr:uid="{1ECA0160-9BB5-4D72-B53E-0E7A1013912B}"/>
    <cellStyle name="Comma 27 6 2" xfId="51329" xr:uid="{F7BA29E7-0C0D-45A5-AC88-04C9D57FD4C1}"/>
    <cellStyle name="Comma 27 7" xfId="5662" xr:uid="{FC7133D9-F9A4-4BF9-991C-C503AD49591A}"/>
    <cellStyle name="Comma 27 7 2" xfId="52199" xr:uid="{892D6199-91E3-4DB4-8DE7-1C127F92C513}"/>
    <cellStyle name="Comma 27 8" xfId="47623" xr:uid="{3C108287-4055-49ED-ABBD-F9766AB29649}"/>
    <cellStyle name="Comma 27 9" xfId="48969" xr:uid="{041BF8AD-726D-48E2-8E51-5E1D1724B86F}"/>
    <cellStyle name="Comma 27_WP ASP Q3'53" xfId="48974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0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7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6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1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8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7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2" xr:uid="{B98F2D31-74DF-4FD7-8B2D-7FC52D00C658}"/>
    <cellStyle name="Comma 28 4 3" xfId="40105" xr:uid="{6F1475BB-4792-4191-B574-DC9ACB5FA681}"/>
    <cellStyle name="Comma 28 4 3 2" xfId="52619" xr:uid="{BFD314DD-D46E-4CB8-8462-03ABA3C1AE16}"/>
    <cellStyle name="Comma 28 4 4" xfId="48978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0" xr:uid="{C308F0AF-777A-4868-BB45-D4F9DC78FB41}"/>
    <cellStyle name="Comma 28 6" xfId="40107" xr:uid="{5E01E725-6339-4975-9175-4F3976870195}"/>
    <cellStyle name="Comma 28 6 2" xfId="52200" xr:uid="{45B37BBB-D87D-46C0-B845-A70CD31AFF2E}"/>
    <cellStyle name="Comma 28 7" xfId="5668" xr:uid="{A42122A4-CED7-4882-9A8B-C250781533A7}"/>
    <cellStyle name="Comma 28 8" xfId="47622" xr:uid="{BE66C2E9-A746-44B8-BE8B-F4479EB52F40}"/>
    <cellStyle name="Comma 28 9" xfId="48975" xr:uid="{59B04981-78BC-44BB-8A1B-511800270DEC}"/>
    <cellStyle name="Comma 28_WP ASP Q3'53" xfId="48979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2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89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1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3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0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2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1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1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4" xr:uid="{8D308349-9172-4F39-94F6-8D28152AE075}"/>
    <cellStyle name="Comma 29 9" xfId="48980" xr:uid="{AF362A8F-285E-4F65-B8AE-7A72EF396C2E}"/>
    <cellStyle name="Comma 3" xfId="49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1" xr:uid="{81D92419-3795-4A81-B74A-501F92A551AD}"/>
    <cellStyle name="Comma 3 10 2 3" xfId="51603" xr:uid="{CB97AA3D-B8B4-45EC-8345-29D2B54F6A4F}"/>
    <cellStyle name="Comma 3 10 3" xfId="40125" xr:uid="{FA0AD523-C3F0-432F-A747-53994F79285A}"/>
    <cellStyle name="Comma 3 10 3 2" xfId="56462" xr:uid="{4512F355-41F4-4AEE-8344-15243282C834}"/>
    <cellStyle name="Comma 3 10 3 3" xfId="52990" xr:uid="{4D04AB38-57B3-4C25-BAE2-DE4EC6ED742F}"/>
    <cellStyle name="Comma 3 10 4" xfId="54406" xr:uid="{974AB84D-5505-47B9-A4BA-54470C222336}"/>
    <cellStyle name="Comma 3 10 5" xfId="48983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8" xr:uid="{EEE30BA4-4B17-4965-9BA7-58171CC9530E}"/>
    <cellStyle name="Comma 3 11 2 3" xfId="51712" xr:uid="{BD7818EC-95A9-49DC-BAA6-9D3A4222096B}"/>
    <cellStyle name="Comma 3 11 3" xfId="40127" xr:uid="{91300742-F7A5-4668-8768-449C06DA02A8}"/>
    <cellStyle name="Comma 3 11 3 2" xfId="56650" xr:uid="{E83E2C0B-F3B4-46E2-9525-EDFD11909E52}"/>
    <cellStyle name="Comma 3 11 3 3" xfId="53313" xr:uid="{2D547B3D-CD1D-4D60-A562-6A25F8134C84}"/>
    <cellStyle name="Comma 3 11 4" xfId="54672" xr:uid="{34391F87-DC0D-45C4-80CD-BBDCF98E0AB0}"/>
    <cellStyle name="Comma 3 11 5" xfId="48984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1" xr:uid="{32930144-575F-4E44-AFF5-A83713DA404C}"/>
    <cellStyle name="Comma 3 12 2 3" xfId="51332" xr:uid="{1CC11AF1-9B0D-4ADC-8CEB-38AA51002C15}"/>
    <cellStyle name="Comma 3 12 3" xfId="40129" xr:uid="{2F8A19C3-A2D4-416D-B974-F91D3336FE5F}"/>
    <cellStyle name="Comma 3 12 3 2" xfId="56835" xr:uid="{8E898F97-6394-46B3-90BD-3DAAFED66F32}"/>
    <cellStyle name="Comma 3 12 3 3" xfId="52202" xr:uid="{37617FD8-7A8C-4DAD-B415-8F0B08751BF5}"/>
    <cellStyle name="Comma 3 12 4" xfId="54939" xr:uid="{9CEF4E69-229B-4DF4-962A-5DA1E41FCDC0}"/>
    <cellStyle name="Comma 3 12 5" xfId="48985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69" xr:uid="{928303AF-9210-4A07-BC1A-406DF151B14F}"/>
    <cellStyle name="Comma 3 13 2 3" xfId="51209" xr:uid="{739DBDDE-05BF-4846-AB7B-A063B2A34514}"/>
    <cellStyle name="Comma 3 13 3" xfId="52001" xr:uid="{68B971B0-57E7-473A-8AE3-8454A8260828}"/>
    <cellStyle name="Comma 3 13 3 2" xfId="57020" xr:uid="{9336EFE7-FE5C-45A8-8E7E-10AD1DD49579}"/>
    <cellStyle name="Comma 3 13 4" xfId="55226" xr:uid="{8A011F74-12A7-4EAA-A233-6E39FC4D2669}"/>
    <cellStyle name="Comma 3 13 5" xfId="48986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1" xr:uid="{79A65075-5B08-4858-A3FA-91FEB879C723}"/>
    <cellStyle name="Comma 3 15" xfId="18593" xr:uid="{A2CA6B52-3D46-4138-8868-20EB09F1B717}"/>
    <cellStyle name="Comma 3 15 2" xfId="55563" xr:uid="{782FB8EF-1C33-408E-AD9A-BA0E49FBC00C}"/>
    <cellStyle name="Comma 3 16" xfId="1991" xr:uid="{214D4E0C-0696-40ED-AF33-820E5FB7988D}"/>
    <cellStyle name="Comma 3 16 2" xfId="56257" xr:uid="{504CD37C-B513-42A8-9903-F6737D962DD8}"/>
    <cellStyle name="Comma 3 17" xfId="47698" xr:uid="{CF3002C9-3739-4CBA-B664-A249A3AE1C9F}"/>
    <cellStyle name="Comma 3 17 2" xfId="51168" xr:uid="{15A2BC55-5B11-4F31-B65C-101F374EC7FF}"/>
    <cellStyle name="Comma 3 17 3" xfId="51961" xr:uid="{E6984F35-16D0-4083-BA7E-D9AE516B749E}"/>
    <cellStyle name="Comma 3 17 4" xfId="56269" xr:uid="{F4098C83-3C1A-477C-BBE0-2EC301C87AA2}"/>
    <cellStyle name="Comma 3 17 5" xfId="48987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7" xr:uid="{2BA3E0B9-B13C-44D7-8326-8FACC1682E2E}"/>
    <cellStyle name="Comma 3 2 10 2 3" xfId="56479" xr:uid="{FD0D8F53-6223-4813-92AB-805BFF857810}"/>
    <cellStyle name="Comma 3 2 10 2 4" xfId="54436" xr:uid="{CCA26D9A-6ED3-4C62-9323-F24E8E1F034B}"/>
    <cellStyle name="Comma 3 2 10 3" xfId="54703" xr:uid="{B0A1837E-3B6A-4136-B27E-F3C81136375D}"/>
    <cellStyle name="Comma 3 2 10 3 2" xfId="55780" xr:uid="{C1DD180B-6B20-430D-9686-5933AAAF66BC}"/>
    <cellStyle name="Comma 3 2 10 3 3" xfId="56667" xr:uid="{AB4CF247-F9C7-44BF-BBC1-7835221C7F1C}"/>
    <cellStyle name="Comma 3 2 10 4" xfId="54971" xr:uid="{F14E2CB0-E70A-4487-8FCF-425D89CF127E}"/>
    <cellStyle name="Comma 3 2 10 4 2" xfId="55915" xr:uid="{3F2A7ED7-A242-4067-965F-CBC8678FF5FA}"/>
    <cellStyle name="Comma 3 2 10 4 3" xfId="56852" xr:uid="{7DE386EE-0ED8-4748-9A6F-157C92655A5F}"/>
    <cellStyle name="Comma 3 2 10 5" xfId="55259" xr:uid="{E9715C23-172A-44CD-9A25-74F661F2C5FB}"/>
    <cellStyle name="Comma 3 2 10 5 2" xfId="56087" xr:uid="{ED10D038-4375-459B-85FE-8C1D3D473636}"/>
    <cellStyle name="Comma 3 2 10 5 3" xfId="57037" xr:uid="{0F60C630-4F5F-4B11-8F3B-B391A386AE2F}"/>
    <cellStyle name="Comma 3 2 10 6" xfId="55581" xr:uid="{731F738D-7C8D-487F-B8CF-72F537D51F47}"/>
    <cellStyle name="Comma 3 2 10 7" xfId="56293" xr:uid="{CF945456-4F7F-4B36-BA3E-82434E54BB41}"/>
    <cellStyle name="Comma 3 2 10 8" xfId="54139" xr:uid="{0F017E12-5108-46FA-906F-A4FC961D3EB6}"/>
    <cellStyle name="Comma 3 2 11" xfId="18595" xr:uid="{E1E872DA-D169-4648-818C-16D99AAF630D}"/>
    <cellStyle name="Comma 3 2 11 2" xfId="55643" xr:uid="{0D996BA4-6C85-4823-82DE-6068A46F217A}"/>
    <cellStyle name="Comma 3 2 11 3" xfId="56464" xr:uid="{725395F7-8334-4990-8CF7-DB9430805439}"/>
    <cellStyle name="Comma 3 2 11 4" xfId="54409" xr:uid="{364A3322-0D14-4097-9499-33B3C4E5CFBE}"/>
    <cellStyle name="Comma 3 2 12" xfId="5683" xr:uid="{4992AEF3-7E35-4BAA-BDA6-5414D4DD30CF}"/>
    <cellStyle name="Comma 3 2 12 2" xfId="55770" xr:uid="{C13396E7-3442-46E8-AD07-E9F23A0981C3}"/>
    <cellStyle name="Comma 3 2 12 3" xfId="56652" xr:uid="{984C2FB0-AD3E-4933-B4A3-1885A37CF805}"/>
    <cellStyle name="Comma 3 2 12 4" xfId="54675" xr:uid="{C99738F1-F39B-49FD-B887-BF742474CFB8}"/>
    <cellStyle name="Comma 3 2 13" xfId="47455" xr:uid="{4BA5108F-4061-4BC5-8B57-5CA38A592C25}"/>
    <cellStyle name="Comma 3 2 13 2" xfId="55903" xr:uid="{56CCDBA5-4367-4AEB-8F64-9586E0FA7778}"/>
    <cellStyle name="Comma 3 2 13 3" xfId="56837" xr:uid="{3A64AA2B-7002-4003-B36B-B2250874F3E4}"/>
    <cellStyle name="Comma 3 2 13 4" xfId="54942" xr:uid="{C9631A4B-FD02-4545-8006-712E41992347}"/>
    <cellStyle name="Comma 3 2 14" xfId="55229" xr:uid="{5153A7BD-6BE4-4FD3-A5B7-B33E90D2E2B2}"/>
    <cellStyle name="Comma 3 2 14 2" xfId="56071" xr:uid="{DDE15FFA-4C32-437C-8BB5-EB3CB4F7D0E2}"/>
    <cellStyle name="Comma 3 2 14 3" xfId="57022" xr:uid="{CDE66700-C83D-405A-BA04-CE0606F387FC}"/>
    <cellStyle name="Comma 3 2 15" xfId="54115" xr:uid="{8DA46554-DC4C-4BA9-B588-CEBA6ABBB252}"/>
    <cellStyle name="Comma 3 2 16" xfId="55570" xr:uid="{FC3B2976-1F08-465B-9540-2D5C18F87A54}"/>
    <cellStyle name="Comma 3 2 17" xfId="56256" xr:uid="{5E930659-C215-4D35-9FBF-4BD995F433DC}"/>
    <cellStyle name="Comma 3 2 18" xfId="56278" xr:uid="{B706C044-2755-492A-BEBC-A7406CE5E92F}"/>
    <cellStyle name="Comma 3 2 19" xfId="48988" xr:uid="{ADE64429-9689-43D0-A5D6-BB2156CB6430}"/>
    <cellStyle name="Comma 3 2 2" xfId="5685" xr:uid="{7F50993F-C0BF-48FE-B633-5BD46CF41ABC}"/>
    <cellStyle name="Comma 3 2 2 10" xfId="54067" xr:uid="{9CAB6C14-D0D1-42CE-9D9A-B2A3096E0D03}"/>
    <cellStyle name="Comma 3 2 2 11" xfId="56299" xr:uid="{F05FA965-A79B-42B3-BBB4-A7A9D06E0317}"/>
    <cellStyle name="Comma 3 2 2 12" xfId="48989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5" xr:uid="{D9F23EE6-44D8-4BEA-A4BE-A0C66D462114}"/>
    <cellStyle name="Comma 3 2 2 2 2 2 3" xfId="56606" xr:uid="{AF828A8A-7BEE-45E0-84CC-F599A4A3D762}"/>
    <cellStyle name="Comma 3 2 2 2 2 2 4" xfId="54618" xr:uid="{6DE7A9D8-430F-4EDA-BCE1-8732A634586A}"/>
    <cellStyle name="Comma 3 2 2 2 2 3" xfId="40131" xr:uid="{2E1C0315-9EEE-4C53-AA9D-79BD911F0BF4}"/>
    <cellStyle name="Comma 3 2 2 2 2 3 2" xfId="55870" xr:uid="{ED26D0C3-8736-4079-BF69-BE60E5FAC2B7}"/>
    <cellStyle name="Comma 3 2 2 2 2 3 3" xfId="56794" xr:uid="{13616632-7838-400E-ABA8-B9BEF8F793B0}"/>
    <cellStyle name="Comma 3 2 2 2 2 3 4" xfId="54888" xr:uid="{E445A3A6-7368-4530-A1A7-855204E20C36}"/>
    <cellStyle name="Comma 3 2 2 2 2 4" xfId="55172" xr:uid="{3D2AEE84-743F-4403-807E-ED0323B6C669}"/>
    <cellStyle name="Comma 3 2 2 2 2 4 2" xfId="56030" xr:uid="{E67D7879-DDB3-4CDF-9CA1-004FB987F930}"/>
    <cellStyle name="Comma 3 2 2 2 2 4 3" xfId="56979" xr:uid="{39535381-0495-4D66-826F-F96BFF175D3E}"/>
    <cellStyle name="Comma 3 2 2 2 2 5" xfId="55453" xr:uid="{75730264-1BD6-4D44-A8B0-24AF8833F6DF}"/>
    <cellStyle name="Comma 3 2 2 2 2 5 2" xfId="56212" xr:uid="{8276CE9B-4EBE-442D-B898-38DDFC8E0233}"/>
    <cellStyle name="Comma 3 2 2 2 2 5 3" xfId="57164" xr:uid="{BCE8B43C-A726-4F91-ABDA-A34E3B9B8315}"/>
    <cellStyle name="Comma 3 2 2 2 2 6" xfId="55623" xr:uid="{2E864ABC-6BC0-45BE-BF2D-32C919420C36}"/>
    <cellStyle name="Comma 3 2 2 2 2 7" xfId="56421" xr:uid="{74442DD1-0748-47DC-BE60-8B06A80B4CE5}"/>
    <cellStyle name="Comma 3 2 2 2 2 8" xfId="54351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7" xr:uid="{662ABC2C-761B-48E3-AEA9-CE4B355A4328}"/>
    <cellStyle name="Comma 3 2 2 2 3 3" xfId="56524" xr:uid="{F180A996-F2D4-4163-BF4B-F4AD33169BA1}"/>
    <cellStyle name="Comma 3 2 2 2 3 4" xfId="54495" xr:uid="{3B8108D2-61FD-4A9E-BA4F-C5970338546F}"/>
    <cellStyle name="Comma 3 2 2 2 4" xfId="29150" xr:uid="{EB8A9BFA-7366-4B62-8E7F-203E16A7C556}"/>
    <cellStyle name="Comma 3 2 2 2 4 2" xfId="55812" xr:uid="{D2CF71EC-ABE1-40D2-BBB2-0EE47CB44A80}"/>
    <cellStyle name="Comma 3 2 2 2 4 3" xfId="56712" xr:uid="{20EE88FE-F6FC-49BF-97E5-443D68261FAA}"/>
    <cellStyle name="Comma 3 2 2 2 4 4" xfId="54762" xr:uid="{A3F96303-3A6F-4F2B-B8E7-B3EC3FC5BA89}"/>
    <cellStyle name="Comma 3 2 2 2 5" xfId="29149" xr:uid="{3EAE8E03-C620-4E29-A549-38C325B4EC0A}"/>
    <cellStyle name="Comma 3 2 2 2 5 2" xfId="55956" xr:uid="{E9CD730A-8635-4A9A-B6EB-624AA0A3D6BB}"/>
    <cellStyle name="Comma 3 2 2 2 5 3" xfId="56897" xr:uid="{774CCB9A-F901-4F87-B5E5-69A6E522A315}"/>
    <cellStyle name="Comma 3 2 2 2 5 4" xfId="55032" xr:uid="{6E7E7E62-B77F-4F4C-8B6D-72E4D06DADE9}"/>
    <cellStyle name="Comma 3 2 2 2 6" xfId="55323" xr:uid="{A547CDB0-DD9B-4D82-BA9F-FE907B5307D2}"/>
    <cellStyle name="Comma 3 2 2 2 6 2" xfId="56130" xr:uid="{4EDFC9C5-48C6-4101-B3D7-A763F4257B52}"/>
    <cellStyle name="Comma 3 2 2 2 6 3" xfId="57082" xr:uid="{D31C50AE-F0B2-413C-8B13-3C9E7A3B4186}"/>
    <cellStyle name="Comma 3 2 2 2 7" xfId="54198" xr:uid="{B3A0A74B-3D52-4E53-9758-A2A33B616634}"/>
    <cellStyle name="Comma 3 2 2 2 8" xfId="56338" xr:uid="{10BA9BD9-3B30-456F-AA5A-6404A351C5C7}"/>
    <cellStyle name="Comma 3 2 2 2 9" xfId="48990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8" xr:uid="{E5D3813C-423B-48BF-99B4-3444058DEA49}"/>
    <cellStyle name="Comma 3 2 2 3 2 2 3" xfId="56622" xr:uid="{D609826B-6566-4F96-94A7-8301B06EA269}"/>
    <cellStyle name="Comma 3 2 2 3 2 2 4" xfId="54640" xr:uid="{938B64A6-5B21-4244-869F-919EB86FB0AB}"/>
    <cellStyle name="Comma 3 2 2 3 2 3" xfId="40134" xr:uid="{AF0E96A3-729E-406C-902F-AAFC3F6BA7CE}"/>
    <cellStyle name="Comma 3 2 2 3 2 3 2" xfId="55884" xr:uid="{B7091BEF-B459-49A6-8724-6000330651C6}"/>
    <cellStyle name="Comma 3 2 2 3 2 3 3" xfId="56810" xr:uid="{3451D0DE-62A2-4C50-A431-C8ABB74434EB}"/>
    <cellStyle name="Comma 3 2 2 3 2 3 4" xfId="54910" xr:uid="{5940BE3D-9EBB-41B6-97AC-6D306A26811D}"/>
    <cellStyle name="Comma 3 2 2 3 2 4" xfId="55194" xr:uid="{9F65B499-29F5-4720-AC45-84CA7B9BEDA1}"/>
    <cellStyle name="Comma 3 2 2 3 2 4 2" xfId="56046" xr:uid="{F6604E49-EAC0-4E0D-8975-04DF427E6361}"/>
    <cellStyle name="Comma 3 2 2 3 2 4 3" xfId="56995" xr:uid="{9A4E73D5-EDCF-4850-9F69-DEEBFE6A9331}"/>
    <cellStyle name="Comma 3 2 2 3 2 5" xfId="55475" xr:uid="{B18F8E7D-8891-434F-A183-C80A07F12E6C}"/>
    <cellStyle name="Comma 3 2 2 3 2 5 2" xfId="56228" xr:uid="{A5D46622-7C3C-4230-AEAE-B197242E4379}"/>
    <cellStyle name="Comma 3 2 2 3 2 5 3" xfId="57180" xr:uid="{D4C9849C-C979-479B-952E-8A27C041C200}"/>
    <cellStyle name="Comma 3 2 2 3 2 6" xfId="55630" xr:uid="{2A31B2B3-5A66-4B8E-8C6C-D0C7D81D5065}"/>
    <cellStyle name="Comma 3 2 2 3 2 7" xfId="56437" xr:uid="{81D81CD5-9E76-4C2B-BB04-24168A97C901}"/>
    <cellStyle name="Comma 3 2 2 3 2 8" xfId="54372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5" xr:uid="{E70655C5-4F62-4F5C-A25E-FA388F392C5D}"/>
    <cellStyle name="Comma 3 2 2 3 3 3" xfId="56540" xr:uid="{446A0F36-D3B3-41B8-942F-4786B9266C0A}"/>
    <cellStyle name="Comma 3 2 2 3 3 4" xfId="54516" xr:uid="{5D55EBFF-DE42-4E1B-8D03-23C35BAE46E0}"/>
    <cellStyle name="Comma 3 2 2 3 4" xfId="40136" xr:uid="{F133F345-FF21-44C0-9395-BFA8A4E81268}"/>
    <cellStyle name="Comma 3 2 2 3 4 2" xfId="55826" xr:uid="{9D64AE5E-60A0-4295-A7FF-21FBAEEB10F3}"/>
    <cellStyle name="Comma 3 2 2 3 4 3" xfId="56728" xr:uid="{0E474A54-E36B-4601-B3C7-A5002D06DFB2}"/>
    <cellStyle name="Comma 3 2 2 3 4 4" xfId="54783" xr:uid="{5A94948B-32BE-4667-9CC4-0208BD1DC905}"/>
    <cellStyle name="Comma 3 2 2 3 5" xfId="55053" xr:uid="{0B926340-474B-4616-A3EE-87878B1B934A}"/>
    <cellStyle name="Comma 3 2 2 3 5 2" xfId="55971" xr:uid="{73AB18E4-41FD-437B-8056-C369FF753886}"/>
    <cellStyle name="Comma 3 2 2 3 5 3" xfId="56913" xr:uid="{0E87BA07-395A-4360-A83D-ABACC25C338C}"/>
    <cellStyle name="Comma 3 2 2 3 6" xfId="55345" xr:uid="{6B13ED33-455C-4FEA-B078-54CBE13C3F91}"/>
    <cellStyle name="Comma 3 2 2 3 6 2" xfId="56146" xr:uid="{F0DBB4EB-0C6B-4BB0-A18B-F8B30FC61C81}"/>
    <cellStyle name="Comma 3 2 2 3 6 3" xfId="57098" xr:uid="{F993E65D-E096-4DB6-9E7A-ABC384C115BD}"/>
    <cellStyle name="Comma 3 2 2 3 7" xfId="54224" xr:uid="{B234FCCB-B1F8-44BE-A992-100DF181EE95}"/>
    <cellStyle name="Comma 3 2 2 3 8" xfId="56355" xr:uid="{1E62F83D-25F2-49F8-97BC-269BC79F816C}"/>
    <cellStyle name="Comma 3 2 2 3 9" xfId="48991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3" xr:uid="{A16DEBC4-1AFC-422D-9C9E-6E31DFEEE298}"/>
    <cellStyle name="Comma 3 2 2 4 2 3" xfId="56567" xr:uid="{3E637AF8-AEB5-41B2-8C47-43F11806C9D4}"/>
    <cellStyle name="Comma 3 2 2 4 2 4" xfId="53495" xr:uid="{52CFF771-C761-44BD-A4DB-E4524E5380BD}"/>
    <cellStyle name="Comma 3 2 2 4 3" xfId="40138" xr:uid="{835DC39B-57E0-4C83-A6AF-C0F168ED0A53}"/>
    <cellStyle name="Comma 3 2 2 4 3 2" xfId="55842" xr:uid="{7D94B653-EC49-488E-BE6F-B911808948C5}"/>
    <cellStyle name="Comma 3 2 2 4 3 3" xfId="56755" xr:uid="{46DF275B-27D3-42E8-B119-75D75121012D}"/>
    <cellStyle name="Comma 3 2 2 4 3 4" xfId="54834" xr:uid="{83CC1570-B97D-486B-9644-13F207DAC4F8}"/>
    <cellStyle name="Comma 3 2 2 4 4" xfId="55104" xr:uid="{431C045E-AB9A-439E-9B66-31E8EA6A53CB}"/>
    <cellStyle name="Comma 3 2 2 4 4 2" xfId="55994" xr:uid="{E454A066-9832-4556-B2BB-849BC269549C}"/>
    <cellStyle name="Comma 3 2 2 4 4 3" xfId="56940" xr:uid="{5171E0DE-27D5-42A2-8BCB-9717AA00EE98}"/>
    <cellStyle name="Comma 3 2 2 4 5" xfId="55395" xr:uid="{DA72CCE6-096E-4F46-993D-3F045E796966}"/>
    <cellStyle name="Comma 3 2 2 4 5 2" xfId="56172" xr:uid="{0B2CF40E-907B-4452-8326-335CFEF7161E}"/>
    <cellStyle name="Comma 3 2 2 4 5 3" xfId="57125" xr:uid="{EB40F74B-E874-48A4-9183-018D55814F02}"/>
    <cellStyle name="Comma 3 2 2 4 6" xfId="54288" xr:uid="{C1E813E3-2FE5-4C48-9E41-53DD4F266782}"/>
    <cellStyle name="Comma 3 2 2 4 7" xfId="56382" xr:uid="{0EABBB15-46DA-40AA-9D7B-5F1E70733F5F}"/>
    <cellStyle name="Comma 3 2 2 4 8" xfId="51826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2" xr:uid="{71433F3F-B5DC-49AD-B300-8DCBCAE63F8B}"/>
    <cellStyle name="Comma 3 2 2 5 3" xfId="40140" xr:uid="{3B4AFB67-AA4D-48A1-9B26-64ADECCF6C4C}"/>
    <cellStyle name="Comma 3 2 2 5 3 2" xfId="56485" xr:uid="{42393E5D-ED23-49E9-A170-B82A940C7CC2}"/>
    <cellStyle name="Comma 3 2 2 5 4" xfId="54442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4" xr:uid="{9E5A7298-E8C5-4104-9B9A-D4D7A9A1A64B}"/>
    <cellStyle name="Comma 3 2 2 6 3" xfId="56673" xr:uid="{2598D8D9-478A-43A9-A688-18C2770E9AD3}"/>
    <cellStyle name="Comma 3 2 2 6 4" xfId="54710" xr:uid="{99F625E4-FE72-4806-BE90-33F751602D1F}"/>
    <cellStyle name="Comma 3 2 2 7" xfId="40142" xr:uid="{FD0FD45C-A383-467B-BB04-F468CDC898B3}"/>
    <cellStyle name="Comma 3 2 2 7 2" xfId="55919" xr:uid="{615AB885-93D6-410A-9804-C30009953E85}"/>
    <cellStyle name="Comma 3 2 2 7 3" xfId="56858" xr:uid="{7EE8B48C-91DF-4696-BABF-DE18BB6FAECC}"/>
    <cellStyle name="Comma 3 2 2 7 4" xfId="54978" xr:uid="{9D5E68C2-D23C-4C34-930C-63EF13E5CD2D}"/>
    <cellStyle name="Comma 3 2 2 8" xfId="55266" xr:uid="{7BFE9F90-B26E-4FFE-A44A-832B9AEC6555}"/>
    <cellStyle name="Comma 3 2 2 8 2" xfId="56093" xr:uid="{2ACED569-0903-4764-9DC3-665F80D86AF0}"/>
    <cellStyle name="Comma 3 2 2 8 3" xfId="57043" xr:uid="{1E362437-1334-4E3C-BB0F-1CC91703267D}"/>
    <cellStyle name="Comma 3 2 2 9" xfId="54146" xr:uid="{627B5811-311A-4884-9348-F37708A54BA5}"/>
    <cellStyle name="Comma 3 2 3" xfId="5692" xr:uid="{27E8CDE9-0D14-41DF-93E4-06BDAC94B98B}"/>
    <cellStyle name="Comma 3 2 3 10" xfId="48992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39" xr:uid="{4E23EA71-85C2-462E-B574-C75B608E85A0}"/>
    <cellStyle name="Comma 3 2 3 2 2 2 3" xfId="56612" xr:uid="{67E25341-15A7-4691-A73D-4E2CC9E33BA1}"/>
    <cellStyle name="Comma 3 2 3 2 2 2 4" xfId="54626" xr:uid="{99DFB226-15A1-4CA0-8F3E-9B415E182D7D}"/>
    <cellStyle name="Comma 3 2 3 2 2 3" xfId="54896" xr:uid="{8EC705B0-9BAE-4C37-B7A1-02DE039BE91E}"/>
    <cellStyle name="Comma 3 2 3 2 2 3 2" xfId="55875" xr:uid="{A01CD53F-6C38-4748-AF31-EFB2DD4C0BE1}"/>
    <cellStyle name="Comma 3 2 3 2 2 3 3" xfId="56800" xr:uid="{6D03497C-6424-45AE-96F7-5D457C673A72}"/>
    <cellStyle name="Comma 3 2 3 2 2 4" xfId="55180" xr:uid="{52EFBEE7-75DF-4E0B-A631-4F929B6D87EC}"/>
    <cellStyle name="Comma 3 2 3 2 2 4 2" xfId="56036" xr:uid="{B240BAA6-CAE8-4757-BE7B-40A49B0935C8}"/>
    <cellStyle name="Comma 3 2 3 2 2 4 3" xfId="56985" xr:uid="{ACC358BC-5FD7-4AED-9FD1-A1605B651B7A}"/>
    <cellStyle name="Comma 3 2 3 2 2 5" xfId="55461" xr:uid="{47C54570-6676-4BCB-AAB4-215414EB5649}"/>
    <cellStyle name="Comma 3 2 3 2 2 5 2" xfId="56218" xr:uid="{666A3983-2305-4C2E-9DBD-71A961D5591B}"/>
    <cellStyle name="Comma 3 2 3 2 2 5 3" xfId="57170" xr:uid="{699D7200-EA1E-46BA-80B7-74795071AB63}"/>
    <cellStyle name="Comma 3 2 3 2 2 6" xfId="55625" xr:uid="{0D32F97C-93D8-4096-990E-27E5728E804C}"/>
    <cellStyle name="Comma 3 2 3 2 2 7" xfId="56427" xr:uid="{6A69C9C8-8646-4D39-AA77-9D485890B362}"/>
    <cellStyle name="Comma 3 2 3 2 2 8" xfId="54359" xr:uid="{2DFD609D-E0BA-4DAA-B807-9D59DBFDF810}"/>
    <cellStyle name="Comma 3 2 3 2 3" xfId="29151" xr:uid="{7418B42C-BBF8-4057-9E5C-6BE2F689DF57}"/>
    <cellStyle name="Comma 3 2 3 2 3 2" xfId="55689" xr:uid="{ECE8F511-5151-46EA-A233-606FB36EB3C0}"/>
    <cellStyle name="Comma 3 2 3 2 3 3" xfId="56530" xr:uid="{783822C2-75D6-4631-B94F-6974CADE2E2E}"/>
    <cellStyle name="Comma 3 2 3 2 3 4" xfId="54503" xr:uid="{2C7F8F75-BE9A-46F4-B367-3C3409B70FDA}"/>
    <cellStyle name="Comma 3 2 3 2 4" xfId="54769" xr:uid="{73DA588A-B3DA-49F0-853C-58DF123328C3}"/>
    <cellStyle name="Comma 3 2 3 2 4 2" xfId="55816" xr:uid="{78262186-11D8-416E-AE5E-A17CB8FC5114}"/>
    <cellStyle name="Comma 3 2 3 2 4 3" xfId="56718" xr:uid="{FE2BDD9B-E73E-485E-8F35-CB7E5103F08D}"/>
    <cellStyle name="Comma 3 2 3 2 5" xfId="55039" xr:uid="{9F83393B-9228-4AE8-9B04-9BF644AE73C8}"/>
    <cellStyle name="Comma 3 2 3 2 5 2" xfId="55961" xr:uid="{2EBC4201-6EBD-4259-881F-18DC628B7E07}"/>
    <cellStyle name="Comma 3 2 3 2 5 3" xfId="56903" xr:uid="{16580C92-9632-4E5F-B02A-D451EFD52C8A}"/>
    <cellStyle name="Comma 3 2 3 2 6" xfId="55331" xr:uid="{58E155EA-F274-4BEC-B178-BC2A0C001F2F}"/>
    <cellStyle name="Comma 3 2 3 2 6 2" xfId="56136" xr:uid="{03393B1C-F3DC-451A-B8C0-F531FE7AA062}"/>
    <cellStyle name="Comma 3 2 3 2 6 3" xfId="57088" xr:uid="{41B193B3-A280-4854-A792-DCF763E30224}"/>
    <cellStyle name="Comma 3 2 3 2 7" xfId="55600" xr:uid="{EBE57807-A168-4E7E-9F6D-C4923477D7BD}"/>
    <cellStyle name="Comma 3 2 3 2 8" xfId="56344" xr:uid="{6B6BE6DE-9A8C-43A6-862C-E958AD8C1A9B}"/>
    <cellStyle name="Comma 3 2 3 2 9" xfId="54206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4" xr:uid="{2256012C-0B1F-4497-BA57-C295CF63A0D5}"/>
    <cellStyle name="Comma 3 2 3 3 2 3" xfId="56573" xr:uid="{C1F9B473-CE44-4800-928C-0896E3E7EA67}"/>
    <cellStyle name="Comma 3 2 3 3 2 4" xfId="54561" xr:uid="{5CD1E09E-9349-44F4-AD33-ACBBCC2E6491}"/>
    <cellStyle name="Comma 3 2 3 3 3" xfId="54842" xr:uid="{D9D00B5D-D605-47F6-84EC-9637E820066F}"/>
    <cellStyle name="Comma 3 2 3 3 3 2" xfId="55843" xr:uid="{E83F9D8C-B160-4B15-A3E8-7FB86F225A56}"/>
    <cellStyle name="Comma 3 2 3 3 3 3" xfId="56761" xr:uid="{D90786AD-C68C-41A8-9946-F1713AD3B05E}"/>
    <cellStyle name="Comma 3 2 3 3 4" xfId="55112" xr:uid="{55EC462C-FF12-444B-9D3A-E342EE36B83A}"/>
    <cellStyle name="Comma 3 2 3 3 4 2" xfId="55998" xr:uid="{CC398D17-D905-4748-8E8A-1C370423AFA1}"/>
    <cellStyle name="Comma 3 2 3 3 4 3" xfId="56946" xr:uid="{CD28C493-6B35-4B26-A1CA-50035023B169}"/>
    <cellStyle name="Comma 3 2 3 3 5" xfId="55403" xr:uid="{7BB98894-639C-43E2-983A-C223DF99F6BB}"/>
    <cellStyle name="Comma 3 2 3 3 5 2" xfId="56178" xr:uid="{F98FED9A-1C76-4ED2-87A9-14D775E8EC20}"/>
    <cellStyle name="Comma 3 2 3 3 5 3" xfId="57131" xr:uid="{A20BE894-D1CD-497D-A515-6312DBB3FBC9}"/>
    <cellStyle name="Comma 3 2 3 3 6" xfId="55612" xr:uid="{169D4B9E-FC6A-4786-BD44-62C8540CBC44}"/>
    <cellStyle name="Comma 3 2 3 3 7" xfId="56388" xr:uid="{A2C1B426-08CF-403A-9F52-786643BCC92F}"/>
    <cellStyle name="Comma 3 2 3 3 8" xfId="54296" xr:uid="{EBBDC702-D99C-4D1D-8DD2-4B6B9103425A}"/>
    <cellStyle name="Comma 3 2 3 4" xfId="17415" xr:uid="{3E679D09-B8B0-4002-9E04-913403FA41FE}"/>
    <cellStyle name="Comma 3 2 3 4 2" xfId="55666" xr:uid="{4607969E-2E6A-402E-A0AA-8CF3B9F3662C}"/>
    <cellStyle name="Comma 3 2 3 4 3" xfId="56491" xr:uid="{CA1DFAB2-6D49-420B-8106-D3FED8C5628C}"/>
    <cellStyle name="Comma 3 2 3 4 4" xfId="54449" xr:uid="{49D2C23F-DEEA-4F16-8E07-CD61CEAD242D}"/>
    <cellStyle name="Comma 3 2 3 5" xfId="54717" xr:uid="{8B7B2FE9-9911-447F-961D-ABE063C0461F}"/>
    <cellStyle name="Comma 3 2 3 5 2" xfId="55788" xr:uid="{EFDF283E-9EFF-4456-A4E3-26BCD262DED0}"/>
    <cellStyle name="Comma 3 2 3 5 3" xfId="56679" xr:uid="{7EB7CB5C-FE50-4BE9-87C5-379B4E51462C}"/>
    <cellStyle name="Comma 3 2 3 6" xfId="54986" xr:uid="{B9FC61E3-6C31-4B7E-9EB9-5FD94CCD08CE}"/>
    <cellStyle name="Comma 3 2 3 6 2" xfId="55924" xr:uid="{27A8CC53-805D-4476-844F-9F9D79312F5B}"/>
    <cellStyle name="Comma 3 2 3 6 3" xfId="56864" xr:uid="{58723ABE-2D32-4F4C-9BF8-8357A9FC3283}"/>
    <cellStyle name="Comma 3 2 3 7" xfId="55274" xr:uid="{23DDA18B-5261-4E60-BA34-B377E7DE322B}"/>
    <cellStyle name="Comma 3 2 3 7 2" xfId="56099" xr:uid="{D2761CD8-1C37-435D-A0EA-8B4D13EB1E08}"/>
    <cellStyle name="Comma 3 2 3 7 3" xfId="57049" xr:uid="{8D280A23-BDA7-46BD-8820-E8DD6031E184}"/>
    <cellStyle name="Comma 3 2 3 8" xfId="54154" xr:uid="{A345AB80-F91F-460C-9640-3E8F5F965F63}"/>
    <cellStyle name="Comma 3 2 3 9" xfId="56305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1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3" xr:uid="{A7E14A50-03AE-471B-8F73-D75551BFF502}"/>
    <cellStyle name="Comma 3 2 4 2 2 4" xfId="18604" xr:uid="{FD0DA056-E220-405F-B758-517C59999769}"/>
    <cellStyle name="Comma 3 2 4 2 2 5" xfId="54573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2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1" xr:uid="{F843D80B-B0E6-4CEB-977A-B49AC3CFB8AE}"/>
    <cellStyle name="Comma 3 2 4 2 3 4" xfId="18607" xr:uid="{AC0E949B-8789-497F-B9D0-30C9428EB45C}"/>
    <cellStyle name="Comma 3 2 4 2 3 5" xfId="54854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8" xr:uid="{6E6D9C6F-2A72-4D43-B54B-61DA8969B708}"/>
    <cellStyle name="Comma 3 2 4 2 4 3" xfId="56956" xr:uid="{4BAFB44D-92C6-4709-88D3-56918A341FE2}"/>
    <cellStyle name="Comma 3 2 4 2 4 4" xfId="55125" xr:uid="{0CAFFDA3-6AB9-44E2-A1C4-40E89F9B4BA2}"/>
    <cellStyle name="Comma 3 2 4 2 5" xfId="40146" xr:uid="{18FE90DE-4825-4420-926F-E318EACB846B}"/>
    <cellStyle name="Comma 3 2 4 2 5 2" xfId="56189" xr:uid="{BDF8516E-928F-4096-B6CB-13BFD48BBB97}"/>
    <cellStyle name="Comma 3 2 4 2 5 3" xfId="57141" xr:uid="{D937258B-17EC-4199-8888-09C1837D2BA3}"/>
    <cellStyle name="Comma 3 2 4 2 5 4" xfId="55416" xr:uid="{A6DD4462-4AE9-49FF-AACC-EFA9377CE6E7}"/>
    <cellStyle name="Comma 3 2 4 2 6" xfId="54307" xr:uid="{0C527130-16DB-4D9D-B4D8-8BA3AF8EAD51}"/>
    <cellStyle name="Comma 3 2 4 2 7" xfId="56398" xr:uid="{C27E2833-5330-407E-92D7-EF3383B24E70}"/>
    <cellStyle name="Comma 3 2 4 2 8" xfId="51731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1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1" xr:uid="{38B8E3A4-AB81-49AD-ACC5-2AC98F5E4A8B}"/>
    <cellStyle name="Comma 3 2 4 3 4" xfId="18611" xr:uid="{7E15C359-5683-41A4-B5F2-476EA4DDAF7C}"/>
    <cellStyle name="Comma 3 2 4 3 5" xfId="53359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4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89" xr:uid="{2486D710-5958-47C0-9B33-FDDDA9C4A96D}"/>
    <cellStyle name="Comma 3 2 4 4 4" xfId="18614" xr:uid="{E4B2FB64-3CE4-4B6A-9FEC-DFFB96794B8C}"/>
    <cellStyle name="Comma 3 2 4 4 5" xfId="54729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4" xr:uid="{49DCF325-283C-49DF-8F68-1D4AF2628C43}"/>
    <cellStyle name="Comma 3 2 4 5 3" xfId="56874" xr:uid="{140ADFAC-E534-44D2-80D9-2D70D965E326}"/>
    <cellStyle name="Comma 3 2 4 5 4" xfId="54998" xr:uid="{E34D6211-252B-43E9-9721-DDA1B41B072E}"/>
    <cellStyle name="Comma 3 2 4 6" xfId="40148" xr:uid="{32F37CDA-1BE4-43CF-9728-25EE13A9A63E}"/>
    <cellStyle name="Comma 3 2 4 6 2" xfId="56108" xr:uid="{E0632A41-8C85-45E5-BBF9-1D1B179ACC6C}"/>
    <cellStyle name="Comma 3 2 4 6 3" xfId="57059" xr:uid="{DEAF7563-C30D-4F0B-A532-2B7DC4FDDB3D}"/>
    <cellStyle name="Comma 3 2 4 6 4" xfId="55287" xr:uid="{A6873C27-2D8A-4255-8944-1296CF54C430}"/>
    <cellStyle name="Comma 3 2 4 7" xfId="54169" xr:uid="{8118F73F-4773-485D-96E1-7AC6AA515F7F}"/>
    <cellStyle name="Comma 3 2 4 8" xfId="56315" xr:uid="{16E17CF9-1A3D-4C69-91C1-101B405E9B27}"/>
    <cellStyle name="Comma 3 2 4 9" xfId="48993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8" xr:uid="{99DAD33E-8D93-44A1-99FF-F7A4D8D9663F}"/>
    <cellStyle name="Comma 3 2 5 2 2 3" xfId="56598" xr:uid="{1A3BEC38-2D23-4E69-9A74-55ADFE0FF553}"/>
    <cellStyle name="Comma 3 2 5 2 2 4" xfId="54610" xr:uid="{8DF0103B-DEA1-4AE2-A308-8AB45961C710}"/>
    <cellStyle name="Comma 3 2 5 2 3" xfId="40150" xr:uid="{7DE1855B-3E4F-4A67-80E3-6B4CA3EB90F7}"/>
    <cellStyle name="Comma 3 2 5 2 3 2" xfId="55862" xr:uid="{77DA2EF3-18BB-494D-B864-D04128906FCE}"/>
    <cellStyle name="Comma 3 2 5 2 3 3" xfId="56786" xr:uid="{D1BAAE35-3EA6-44D9-A495-ACCBA4917985}"/>
    <cellStyle name="Comma 3 2 5 2 3 4" xfId="54880" xr:uid="{11925BB1-07ED-4124-9F77-80EEEA82B73D}"/>
    <cellStyle name="Comma 3 2 5 2 4" xfId="55163" xr:uid="{1D937C87-9681-4096-911E-EA62A7B75A0B}"/>
    <cellStyle name="Comma 3 2 5 2 4 2" xfId="56022" xr:uid="{8A7A7AD4-AEA9-4D68-A0B1-79BBE75AC7A3}"/>
    <cellStyle name="Comma 3 2 5 2 4 3" xfId="56971" xr:uid="{8325F14C-C80A-4805-943A-4E2B4C0D339E}"/>
    <cellStyle name="Comma 3 2 5 2 5" xfId="55444" xr:uid="{8713D2DE-37A8-4789-BD4E-696D5A7DB440}"/>
    <cellStyle name="Comma 3 2 5 2 5 2" xfId="56204" xr:uid="{DF6AE74F-B796-4E04-86AA-56E88CA8B70F}"/>
    <cellStyle name="Comma 3 2 5 2 5 3" xfId="57156" xr:uid="{1030E947-EE56-4400-A367-27DD220216CA}"/>
    <cellStyle name="Comma 3 2 5 2 6" xfId="54344" xr:uid="{5FAABDE4-7D46-4A94-8607-050742C89C52}"/>
    <cellStyle name="Comma 3 2 5 2 7" xfId="56413" xr:uid="{9E1ECBAB-34B2-4F56-B3C3-2D6890282DA7}"/>
    <cellStyle name="Comma 3 2 5 2 8" xfId="51474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6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6" xr:uid="{ACB251EA-6F91-4587-9D0A-465092CBD89A}"/>
    <cellStyle name="Comma 3 2 5 3 4" xfId="18619" xr:uid="{490BAB5A-658F-4962-8346-D83EC8DB6FDB}"/>
    <cellStyle name="Comma 3 2 5 3 5" xfId="52621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7" xr:uid="{E284E741-C636-4ACB-98B9-51CE6B8C354A}"/>
    <cellStyle name="Comma 3 2 5 4 3" xfId="56704" xr:uid="{D96F0C54-131C-4ABB-99FB-F5B61F526C0D}"/>
    <cellStyle name="Comma 3 2 5 4 4" xfId="54753" xr:uid="{7CEA8594-0604-4AC3-B642-052945ADA1E9}"/>
    <cellStyle name="Comma 3 2 5 5" xfId="40152" xr:uid="{003D8E5C-5EA2-4799-97FC-9A1A5A183C1C}"/>
    <cellStyle name="Comma 3 2 5 5 2" xfId="55948" xr:uid="{0939408B-37BE-413C-9204-B0E963CC3012}"/>
    <cellStyle name="Comma 3 2 5 5 3" xfId="56889" xr:uid="{53C1ACE2-0ABB-4799-B85A-33A4F86ECAF4}"/>
    <cellStyle name="Comma 3 2 5 5 4" xfId="55023" xr:uid="{E8188D1C-D54B-41A6-90D3-92D1D2A2B1FE}"/>
    <cellStyle name="Comma 3 2 5 6" xfId="55314" xr:uid="{30041C10-F29E-493F-B4EB-B732CFA2A7EB}"/>
    <cellStyle name="Comma 3 2 5 6 2" xfId="56122" xr:uid="{E35C7C84-CD1C-4858-AAFD-AD335FFBB2A6}"/>
    <cellStyle name="Comma 3 2 5 6 3" xfId="57074" xr:uid="{14A59267-29C0-4969-BEF4-0FFBF3C8B958}"/>
    <cellStyle name="Comma 3 2 5 7" xfId="54191" xr:uid="{2E8E44B2-8C82-4B30-BE60-06E7EFCEFF30}"/>
    <cellStyle name="Comma 3 2 5 8" xfId="56330" xr:uid="{67916018-4052-4CE8-8AC0-FD2D25E5EF9E}"/>
    <cellStyle name="Comma 3 2 5 9" xfId="48994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6" xr:uid="{21BB9A19-745D-43C4-AAD3-7CDCC417CD49}"/>
    <cellStyle name="Comma 3 2 6 2 2 3" xfId="56620" xr:uid="{6345D6DC-BA2F-4FE6-96B8-1D184D41ED38}"/>
    <cellStyle name="Comma 3 2 6 2 2 4" xfId="54638" xr:uid="{905534FA-1266-4FC5-AAFF-EEC22AC436B1}"/>
    <cellStyle name="Comma 3 2 6 2 3" xfId="54908" xr:uid="{7A236941-A701-4DEE-B1F8-E1AC7CB479B8}"/>
    <cellStyle name="Comma 3 2 6 2 3 2" xfId="55882" xr:uid="{40D61CFA-F2BA-48F4-AEE2-8DEECEBC3177}"/>
    <cellStyle name="Comma 3 2 6 2 3 3" xfId="56808" xr:uid="{6796DD37-F439-4522-A6C2-17C9F3D401E5}"/>
    <cellStyle name="Comma 3 2 6 2 4" xfId="55192" xr:uid="{65A4E3A1-71A5-460D-8B20-60A4567BF322}"/>
    <cellStyle name="Comma 3 2 6 2 4 2" xfId="56044" xr:uid="{0393BF76-1CDE-4882-9C1F-0CA38A538B6D}"/>
    <cellStyle name="Comma 3 2 6 2 4 3" xfId="56993" xr:uid="{9B9C133E-AA0A-41BD-B6DC-BAF38F6F2CC2}"/>
    <cellStyle name="Comma 3 2 6 2 5" xfId="55473" xr:uid="{8F450C8E-0830-4376-866C-42DA308ECEEB}"/>
    <cellStyle name="Comma 3 2 6 2 5 2" xfId="56226" xr:uid="{08874269-9361-4AD7-B2A3-EB13F4460B6C}"/>
    <cellStyle name="Comma 3 2 6 2 5 3" xfId="57178" xr:uid="{75A607A6-74EF-4AFC-AC83-327758741B3E}"/>
    <cellStyle name="Comma 3 2 6 2 6" xfId="55629" xr:uid="{10C930CF-C027-414F-A38A-A20ABADEDA18}"/>
    <cellStyle name="Comma 3 2 6 2 7" xfId="56435" xr:uid="{20A178D4-4BB0-44C4-B476-BBD299AE22B5}"/>
    <cellStyle name="Comma 3 2 6 2 8" xfId="54370" xr:uid="{7824E972-AE61-428F-B10F-D8F05BDA0583}"/>
    <cellStyle name="Comma 3 2 6 3" xfId="40154" xr:uid="{62D1D613-0F1A-4058-A1A5-1B3F3CA5889D}"/>
    <cellStyle name="Comma 3 2 6 3 2" xfId="55694" xr:uid="{0D5B7864-02AA-43EF-8C05-0309B52BB4D8}"/>
    <cellStyle name="Comma 3 2 6 3 3" xfId="56538" xr:uid="{297BF81A-C483-4DB9-B2D3-B9A2B537C098}"/>
    <cellStyle name="Comma 3 2 6 3 4" xfId="54514" xr:uid="{443A9395-1EB1-4E5A-BA00-85C8D06E9B37}"/>
    <cellStyle name="Comma 3 2 6 4" xfId="54781" xr:uid="{36C18AA6-2AFC-46D4-9537-F84A7BB308A7}"/>
    <cellStyle name="Comma 3 2 6 4 2" xfId="55824" xr:uid="{AB31978F-2591-4DA8-B92E-3E256EB73F32}"/>
    <cellStyle name="Comma 3 2 6 4 3" xfId="56726" xr:uid="{A5DC60D6-C9EA-4EF4-9847-01FA6DEADD85}"/>
    <cellStyle name="Comma 3 2 6 5" xfId="55051" xr:uid="{CF3F241B-CE6B-48F1-9D61-32DAC71A0B74}"/>
    <cellStyle name="Comma 3 2 6 5 2" xfId="55969" xr:uid="{E0638D9A-578E-43D4-8604-C781BC4AF86F}"/>
    <cellStyle name="Comma 3 2 6 5 3" xfId="56911" xr:uid="{D5CD64C1-AC43-4CC8-8862-2DBB59F17C0D}"/>
    <cellStyle name="Comma 3 2 6 6" xfId="55343" xr:uid="{D0E5CF71-66FE-4BAC-B5FC-F3129DD49E2A}"/>
    <cellStyle name="Comma 3 2 6 6 2" xfId="56144" xr:uid="{A5885398-8DCB-4CA2-8609-319FF5033894}"/>
    <cellStyle name="Comma 3 2 6 6 3" xfId="57096" xr:uid="{ED1202B2-A814-48A0-A875-B90D33C1E085}"/>
    <cellStyle name="Comma 3 2 6 7" xfId="54220" xr:uid="{09DF6EAF-9DA0-4555-BF38-DEA09B6871C0}"/>
    <cellStyle name="Comma 3 2 6 8" xfId="56353" xr:uid="{EA70F22B-4D5C-40E1-B64B-78A62BDCF03F}"/>
    <cellStyle name="Comma 3 2 6 9" xfId="48995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1" xr:uid="{B1F75B94-85B1-4283-8E78-CD677A51AC5C}"/>
    <cellStyle name="Comma 3 2 7 2 3" xfId="56550" xr:uid="{18DF5D31-60A1-43E9-A2BC-79BDEA070C37}"/>
    <cellStyle name="Comma 3 2 7 2 4" xfId="54527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3" xr:uid="{0280A192-AEE6-4C25-B57C-B618FAA8C8F9}"/>
    <cellStyle name="Comma 3 2 7 3 3" xfId="56738" xr:uid="{CD70297D-13C6-4203-9F62-B3BCC685041B}"/>
    <cellStyle name="Comma 3 2 7 3 4" xfId="54795" xr:uid="{156AF6CE-3CA1-49A4-8107-7E0004E49B53}"/>
    <cellStyle name="Comma 3 2 7 4" xfId="18624" xr:uid="{96749606-9175-4996-902D-7152C4A96E7F}"/>
    <cellStyle name="Comma 3 2 7 4 2" xfId="55980" xr:uid="{510542D5-08B3-466C-B352-AB645FDF291D}"/>
    <cellStyle name="Comma 3 2 7 4 3" xfId="56923" xr:uid="{9078ECCC-9C07-4948-9561-24F6C96C5949}"/>
    <cellStyle name="Comma 3 2 7 4 4" xfId="55065" xr:uid="{44C561C3-E922-4525-B3F0-C948088BA398}"/>
    <cellStyle name="Comma 3 2 7 5" xfId="55357" xr:uid="{09CD2CC7-5206-46F2-BE0E-FE9DDA143E9B}"/>
    <cellStyle name="Comma 3 2 7 5 2" xfId="56155" xr:uid="{41949DE9-105C-4541-B9DE-C95EABC49667}"/>
    <cellStyle name="Comma 3 2 7 5 3" xfId="57108" xr:uid="{FAF6C500-79C9-462D-A95C-F3590ACA7A16}"/>
    <cellStyle name="Comma 3 2 7 6" xfId="55607" xr:uid="{ADCA7964-DCE8-4AF2-821F-3466F9E89A5C}"/>
    <cellStyle name="Comma 3 2 7 7" xfId="56365" xr:uid="{EA14B7F5-BAA0-4AC3-ABA3-7C4A64CD5149}"/>
    <cellStyle name="Comma 3 2 7 8" xfId="54243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8" xr:uid="{60DF493E-C25F-453B-B4A8-3649771FB588}"/>
    <cellStyle name="Comma 3 2 8 2 3" xfId="56560" xr:uid="{824E40FD-CABA-4D2A-9875-E6B942D81515}"/>
    <cellStyle name="Comma 3 2 8 2 4" xfId="54546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8" xr:uid="{51B58B80-418E-4C67-BEBA-6A6D6A848496}"/>
    <cellStyle name="Comma 3 2 8 3 3" xfId="56748" xr:uid="{6D4D56C7-014A-42A0-9EEA-35B6381DEE4D}"/>
    <cellStyle name="Comma 3 2 8 3 4" xfId="54826" xr:uid="{5FE452D1-CB7F-4905-A316-5562AF6F5FFA}"/>
    <cellStyle name="Comma 3 2 8 4" xfId="18627" xr:uid="{5494A2B3-55E3-41A7-B522-265B0EA95B2B}"/>
    <cellStyle name="Comma 3 2 8 4 2" xfId="55988" xr:uid="{29C04FBD-43DF-4D07-9F92-B0B8F7C30EDD}"/>
    <cellStyle name="Comma 3 2 8 4 3" xfId="56933" xr:uid="{C74DD6AC-A9C9-4408-BBEC-DF51F6DD696D}"/>
    <cellStyle name="Comma 3 2 8 4 4" xfId="55096" xr:uid="{AC3F335A-D016-46A5-A3CB-1CBEB5C3F8B1}"/>
    <cellStyle name="Comma 3 2 8 5" xfId="55387" xr:uid="{F62FE951-36F7-41D1-8109-26AD3CFE4C48}"/>
    <cellStyle name="Comma 3 2 8 5 2" xfId="56165" xr:uid="{7E4AE250-76DC-4514-B4A2-50BFBA4D1491}"/>
    <cellStyle name="Comma 3 2 8 5 3" xfId="57118" xr:uid="{63F481FC-0B84-49F7-BAB0-CBC9FA566FEE}"/>
    <cellStyle name="Comma 3 2 8 6" xfId="55610" xr:uid="{3C99ACA1-C3D0-465A-8DEA-86B38CB75AF0}"/>
    <cellStyle name="Comma 3 2 8 7" xfId="56375" xr:uid="{F6AE0C26-42A9-4619-9365-5C1CFFDCB063}"/>
    <cellStyle name="Comma 3 2 8 8" xfId="54282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6" xr:uid="{B7F5C7C1-DD33-4F1F-8FDA-45EA67ACF59E}"/>
    <cellStyle name="Comma 3 2 9 2 3" xfId="56633" xr:uid="{41075D80-8871-421D-A6E0-9A41CF13D0BC}"/>
    <cellStyle name="Comma 3 2 9 2 4" xfId="54653" xr:uid="{B58BD735-83A9-480D-A661-88FBD2ED446F}"/>
    <cellStyle name="Comma 3 2 9 3" xfId="17473" xr:uid="{3E29F12B-E90F-4809-9BF0-92823A5D434C}"/>
    <cellStyle name="Comma 3 2 9 3 2" xfId="55891" xr:uid="{1A28B12A-737D-443D-8C0F-CF71BCDF917B}"/>
    <cellStyle name="Comma 3 2 9 3 3" xfId="56821" xr:uid="{87386E5C-427E-471C-A7D2-3C163C1B1C90}"/>
    <cellStyle name="Comma 3 2 9 3 4" xfId="54923" xr:uid="{65EEF769-727B-480E-A5DF-E57B272645BD}"/>
    <cellStyle name="Comma 3 2 9 4" xfId="55207" xr:uid="{7112F4C3-02ED-477A-9223-73AB4C8EC386}"/>
    <cellStyle name="Comma 3 2 9 4 2" xfId="56056" xr:uid="{F3C340AF-211B-4121-80BD-78D15917D1DE}"/>
    <cellStyle name="Comma 3 2 9 4 3" xfId="57006" xr:uid="{4E4AAD74-485A-43D8-919A-078766E9E359}"/>
    <cellStyle name="Comma 3 2 9 5" xfId="55488" xr:uid="{4BFFB985-BEC2-449F-A739-D0126968A19C}"/>
    <cellStyle name="Comma 3 2 9 5 2" xfId="56239" xr:uid="{13A194EE-CCFF-42C9-88F6-FD118A0D7AE8}"/>
    <cellStyle name="Comma 3 2 9 5 3" xfId="57191" xr:uid="{42F2CD29-F43A-48CE-AA1A-058EA9F1D624}"/>
    <cellStyle name="Comma 3 2 9 6" xfId="55634" xr:uid="{215F740D-6D96-42FA-94DA-9720E3A8C13C}"/>
    <cellStyle name="Comma 3 2 9 7" xfId="56448" xr:uid="{47181EB1-315B-4FCA-BFDE-11032C95BA71}"/>
    <cellStyle name="Comma 3 2 9 8" xfId="54384" xr:uid="{F06E6F2F-463A-43EF-A5E3-A3BE847A05A5}"/>
    <cellStyle name="Comma 3 2_FAM GTEF_Lead 31.7.10" xfId="48996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3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1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7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2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3" xr:uid="{A79E60EE-0CEA-48BC-8517-ED21EC3BC564}"/>
    <cellStyle name="Comma 3 3 2 2 2 4" xfId="17419" xr:uid="{40556B48-86A8-446D-8F1A-20BE532BA699}"/>
    <cellStyle name="Comma 3 3 2 2 2 5" xfId="54615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7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1" xr:uid="{B0AA46DF-EC40-46CE-8783-B95E95314135}"/>
    <cellStyle name="Comma 3 3 2 2 3 4" xfId="18690" xr:uid="{D6E09629-7452-4239-A85E-911679D5064F}"/>
    <cellStyle name="Comma 3 3 2 2 3 5" xfId="54885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7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6" xr:uid="{BCC85FC9-55D4-420E-ABB5-7A61F0B26D03}"/>
    <cellStyle name="Comma 3 3 2 2 4 4" xfId="18693" xr:uid="{2F58BF15-E2E1-479C-AE37-FCA43E3D8B6B}"/>
    <cellStyle name="Comma 3 3 2 2 4 5" xfId="55168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09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1" xr:uid="{23B6637B-E305-44FB-B35E-F4EA15BC2D62}"/>
    <cellStyle name="Comma 3 3 2 2 5 4" xfId="18696" xr:uid="{054F3668-76E9-4F8F-B4AD-30D42C7043AA}"/>
    <cellStyle name="Comma 3 3 2 2 5 5" xfId="55449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8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8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1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1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7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8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09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8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3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4" xr:uid="{0DFAE126-9930-4972-93B3-373288246CB4}"/>
    <cellStyle name="Comma 3 3 2 5 4" xfId="18733" xr:uid="{2EF978FC-515F-416A-AFC4-1B5DEDCD8656}"/>
    <cellStyle name="Comma 3 3 2 5 5" xfId="55028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7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79" xr:uid="{88027AA9-478D-4464-BF97-61E888C7F565}"/>
    <cellStyle name="Comma 3 3 2 6 4" xfId="18736" xr:uid="{31D85243-09E5-4E97-B20C-D27DA08A8A78}"/>
    <cellStyle name="Comma 3 3 2 6 5" xfId="55319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5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5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8" xr:uid="{AB4D53F0-B74C-4806-98BD-C8377C8E5417}"/>
    <cellStyle name="Comma 3 3 3 2" xfId="5848" xr:uid="{ED416D4E-68EC-463D-BD7D-2C0C39F7BE0A}"/>
    <cellStyle name="Comma 3 3 3 2 10" xfId="54550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0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4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0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2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0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2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7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0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69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2" xr:uid="{26436DB6-E7FA-4A81-9A52-05EBC6CBF557}"/>
    <cellStyle name="Comma 3 3 3 5 4" xfId="18800" xr:uid="{CF832F5D-401C-43A9-AE6A-AAD3B9DC5514}"/>
    <cellStyle name="Comma 3 3 3 5 5" xfId="55391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5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79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8999" xr:uid="{19CC229E-449E-419C-8420-549854848281}"/>
    <cellStyle name="Comma 3 3 4 2" xfId="5917" xr:uid="{380A4CD4-660F-4956-8BDA-F614515343AF}"/>
    <cellStyle name="Comma 3 3 4 2 10" xfId="51732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59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8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29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6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0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1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1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3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4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6" xr:uid="{E4D1C8C3-38F2-415D-9781-C85A81430517}"/>
    <cellStyle name="Comma 3 3 4 5 4" xfId="18867" xr:uid="{8B172242-70B2-45DD-AC09-8809D794BE59}"/>
    <cellStyle name="Comma 3 3 4 5 5" xfId="55494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2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3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0" xr:uid="{B60B14E1-1C21-4393-8DF0-1D788CDE6893}"/>
    <cellStyle name="Comma 3 3 5 2" xfId="5986" xr:uid="{E372A532-E7A9-4894-A94F-D2CB070D11DB}"/>
    <cellStyle name="Comma 3 3 5 2 10" xfId="51475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8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69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2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6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1" xr:uid="{8C3F91EA-6D13-4AB0-B963-DD40A9F39356}"/>
    <cellStyle name="Comma 3 3 6 2" xfId="6055" xr:uid="{83F19E03-67A1-4D09-AF70-FB8ABD68DCE6}"/>
    <cellStyle name="Comma 3 3 6 2 10" xfId="54682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7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6" xr:uid="{AE1343D5-0AE4-496D-B721-AED81F9FD2B6}"/>
    <cellStyle name="Comma 3 3 7 2" xfId="6124" xr:uid="{912649C4-A27B-47B3-9C5F-C76357C8311E}"/>
    <cellStyle name="Comma 3 3 7 2 10" xfId="54949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2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6" xr:uid="{5D613C67-5D15-4491-A8AD-9B5B04320D0E}"/>
    <cellStyle name="Comma 3 3 8 3" xfId="40157" xr:uid="{A217E18C-6117-4468-A38D-9CE6214FA00F}"/>
    <cellStyle name="Comma 3 3 8 3 2" xfId="57027" xr:uid="{2A06F2CA-F724-4311-9F78-A855991B05E8}"/>
    <cellStyle name="Comma 3 3 8 4" xfId="55236" xr:uid="{097CB706-79BC-4F9C-BB2B-16E35DBE63B9}"/>
    <cellStyle name="Comma 3 3 9" xfId="6188" xr:uid="{E8FBACD0-729C-46F0-949E-198FA30D0E39}"/>
    <cellStyle name="Comma 3 3 9 10" xfId="54122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2" xr:uid="{1BFF3345-D72A-49C3-8532-FA5576A32548}"/>
    <cellStyle name="Comma 3 4 18" xfId="49002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3" xr:uid="{C6D3C6A6-7DEE-4016-A1E0-4E0C58D899DE}"/>
    <cellStyle name="Comma 3 4 2 2" xfId="6264" xr:uid="{17FA369F-3268-4F1F-A319-AF4B75A1B6DA}"/>
    <cellStyle name="Comma 3 4 2 2 10" xfId="54570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0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1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0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69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1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6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4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2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6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39" xr:uid="{0A60A462-51EC-4E26-863D-9C12629A5692}"/>
    <cellStyle name="Comma 3 4 2 5 4" xfId="19211" xr:uid="{5F74E289-ABD4-4B03-BCB5-CADF594725C1}"/>
    <cellStyle name="Comma 3 4 2 5 5" xfId="55413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4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6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4" xr:uid="{069E10CB-B548-4319-8424-B218FE947707}"/>
    <cellStyle name="Comma 3 4 3 2" xfId="6333" xr:uid="{E26DD794-05A9-4945-BF6C-7DB1A98793B3}"/>
    <cellStyle name="Comma 3 4 3 2 10" xfId="51733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1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499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1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8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5" xr:uid="{B3C5F0A1-7F1A-4927-AAC6-A8322CEB13C0}"/>
    <cellStyle name="Comma 3 4 4 2" xfId="6402" xr:uid="{12CFD3BB-AD53-47F3-A365-48127D6F3263}"/>
    <cellStyle name="Comma 3 4 4 2 10" xfId="54726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7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6" xr:uid="{4A87C856-8CE5-4E29-9005-11A47E231B7B}"/>
    <cellStyle name="Comma 3 4 5 2" xfId="6471" xr:uid="{0486CE14-B0A5-4988-89E8-D11D34D6EFDD}"/>
    <cellStyle name="Comma 3 4 5 2 10" xfId="51333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2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2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4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5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4" xr:uid="{1607209C-EE26-4BC8-B09D-AA535B5EFBBE}"/>
    <cellStyle name="Comma 3 4 6 2" xfId="6540" xr:uid="{A271E89A-FE46-4A23-84A5-DCE0CFCA5DD3}"/>
    <cellStyle name="Comma 3 4 6 2 10" xfId="55284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7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7" xr:uid="{2E99FC0F-D006-4B0E-B2CE-7BE5967F5899}"/>
    <cellStyle name="Comma 3 4 7 2" xfId="6609" xr:uid="{4A4E3564-E887-4D1F-AA82-885120EF38F2}"/>
    <cellStyle name="Comma 3 4 7 2 10" xfId="55593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3" xr:uid="{05FE74D9-1F21-4BE6-B2DE-3444D5F283EC}"/>
    <cellStyle name="Comma 3 4 8 3" xfId="40161" xr:uid="{2BAC6E3A-2B41-4570-8574-978396F54566}"/>
    <cellStyle name="Comma 3 4 8 4" xfId="54166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7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1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6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1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1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0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79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5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4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4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7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49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4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5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6" xr:uid="{45C74B32-E1DC-4944-B524-A286DC90D3D8}"/>
    <cellStyle name="Comma 3 5 2 8" xfId="40165" xr:uid="{76DB2F07-9445-4949-9FC9-881683C35323}"/>
    <cellStyle name="Comma 3 5 2 9" xfId="49008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09" xr:uid="{57C0BB18-21DB-41FD-9F02-5CE7D86F3CA6}"/>
    <cellStyle name="Comma 3 5 3 2" xfId="6819" xr:uid="{3BFD9164-A439-4A8B-9125-33BE8EF12319}"/>
    <cellStyle name="Comma 3 5 3 2 10" xfId="51734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79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09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2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7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0" xr:uid="{953211F9-B8EF-4101-B185-92D2219AF985}"/>
    <cellStyle name="Comma 3 5 4 2" xfId="6888" xr:uid="{0800A805-D9A3-4713-BCF9-6E927CA24226}"/>
    <cellStyle name="Comma 3 5 4 2 10" xfId="51604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3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7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2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4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4" xr:uid="{0FCE929A-C07C-4C0F-9ADD-38CCA39304CD}"/>
    <cellStyle name="Comma 3 5 5 2" xfId="6957" xr:uid="{746500D5-2F56-4A88-A8BF-F078B1B8E556}"/>
    <cellStyle name="Comma 3 5 5 2 10" xfId="55941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2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4" xr:uid="{7F436A4E-DD70-4941-B545-71542D7EA02D}"/>
    <cellStyle name="Comma 3 5 6 2" xfId="7026" xr:uid="{352F3531-A32F-4A7B-9115-AC851316EFC9}"/>
    <cellStyle name="Comma 3 5 6 2 10" xfId="56115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7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8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3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1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2" xr:uid="{0CDB81E8-37A1-46E4-B381-290A78178D21}"/>
    <cellStyle name="Comma 3 6 2 2" xfId="7235" xr:uid="{3E07C73A-4111-4F8E-9EB4-3855B730194C}"/>
    <cellStyle name="Comma 3 6 2 2 10" xfId="54524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8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3" xr:uid="{48AF1113-7C50-4FD2-B6ED-5ADCAC4075FB}"/>
    <cellStyle name="Comma 3 6 3 2" xfId="7304" xr:uid="{88E1C20D-43F7-4DF3-A8E1-46BEB10C4056}"/>
    <cellStyle name="Comma 3 6 3 2 10" xfId="51605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2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6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4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2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2" xr:uid="{36180094-A257-4744-ACD5-A37D11A04878}"/>
    <cellStyle name="Comma 3 6 4 2" xfId="7373" xr:uid="{5A997EE2-D4C1-4E96-88FE-9DAFB2C6C969}"/>
    <cellStyle name="Comma 3 6 4 2 10" xfId="55062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1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3" xr:uid="{A58B7B57-B560-4C58-929B-1324B0722E47}"/>
    <cellStyle name="Comma 3 6 5 2" xfId="7442" xr:uid="{45D0DA8B-ADD5-48C8-854F-3FA1D8B910B2}"/>
    <cellStyle name="Comma 3 6 5 2 10" xfId="55354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6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0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3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3" xr:uid="{2C5FEEA5-5FEF-44E9-8E8C-EBB07C157CD0}"/>
    <cellStyle name="Comma 3 7 2 2 3" xfId="51607" xr:uid="{9F0478A8-BAD8-4245-9493-AFCE4DD05441}"/>
    <cellStyle name="Comma 3 7 2 3" xfId="40173" xr:uid="{AD431F6E-DE4B-480D-A75C-289A07C0AD0F}"/>
    <cellStyle name="Comma 3 7 2 3 2" xfId="56553" xr:uid="{FE060A13-5F5B-46B7-852E-A5F5B95AA143}"/>
    <cellStyle name="Comma 3 7 2 3 3" xfId="52996" xr:uid="{A7BFF336-50A3-4587-BDB3-A2F71E0E3B5E}"/>
    <cellStyle name="Comma 3 7 2 4" xfId="54537" xr:uid="{E8448741-A4FA-47C5-8389-73496F11B23D}"/>
    <cellStyle name="Comma 3 7 2 5" xfId="49015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7" xr:uid="{BA226E0D-C5BD-48AA-9EF9-0FD341BE743A}"/>
    <cellStyle name="Comma 3 7 3 3" xfId="40175" xr:uid="{D073E955-C197-49FE-BC78-0BEC70DA2833}"/>
    <cellStyle name="Comma 3 7 3 3 2" xfId="56741" xr:uid="{6E57704A-F1C4-43C6-81FA-19D8C9FD45E8}"/>
    <cellStyle name="Comma 3 7 3 4" xfId="51606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7" xr:uid="{9233A82C-F037-475F-9545-EECB54FE43BE}"/>
    <cellStyle name="Comma 3 7 4 3" xfId="56926" xr:uid="{6ACCD93C-78FC-475F-A2F4-DE1480B06446}"/>
    <cellStyle name="Comma 3 7 4 4" xfId="52995" xr:uid="{5A3C4BBB-631F-40CE-B7F0-1E2E4AD87230}"/>
    <cellStyle name="Comma 3 7 5" xfId="40177" xr:uid="{26181760-6CE5-4096-A69C-3E6A37F3100F}"/>
    <cellStyle name="Comma 3 7 5 2" xfId="56158" xr:uid="{87D7C737-A551-4194-977B-44F32EF0400B}"/>
    <cellStyle name="Comma 3 7 5 3" xfId="57111" xr:uid="{DCCA77F0-E572-43E8-8C98-A84887135C41}"/>
    <cellStyle name="Comma 3 7 5 4" xfId="55379" xr:uid="{51B7C135-35A5-46BA-8F7D-B55DB6636E58}"/>
    <cellStyle name="Comma 3 7 6" xfId="54267" xr:uid="{87C170DB-5C21-4EC9-A3E5-96E78CFCCAFB}"/>
    <cellStyle name="Comma 3 7 7" xfId="56368" xr:uid="{E3975332-53F5-4F00-9ADD-2A0D1B455349}"/>
    <cellStyle name="Comma 3 7 8" xfId="49014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6" xr:uid="{6A71973E-BA0A-4529-9496-A644D06AA66B}"/>
    <cellStyle name="Comma 3 8 2" xfId="7668" xr:uid="{92BC0257-E731-492F-BF57-A89A54254E0C}"/>
    <cellStyle name="Comma 3 8 2 10" xfId="51608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0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1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7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0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19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4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5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4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7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89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5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1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6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8" xr:uid="{9D0BFA03-B20D-44A3-85CD-CD16DDE4BC33}"/>
    <cellStyle name="Comma 3 9 2 3" xfId="40179" xr:uid="{8A3D9A73-8055-4D39-A3C5-950C12D1A038}"/>
    <cellStyle name="Comma 3 9 2 4" xfId="51609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6" xr:uid="{0E63F163-7F38-46E5-9612-BA86176A0207}"/>
    <cellStyle name="Comma 3 9 3 3" xfId="52998" xr:uid="{1A68DEA2-440B-4305-A421-AF8203BBD02D}"/>
    <cellStyle name="Comma 3 9 4" xfId="40181" xr:uid="{FFB5C08A-AE60-4A8E-8270-F42A00FAB4A0}"/>
    <cellStyle name="Comma 3 9 4 2" xfId="54112" xr:uid="{95D4267F-7823-43B6-88B7-7DB1A54616F5}"/>
    <cellStyle name="Comma 3 9 5" xfId="49017" xr:uid="{A9BB65FC-3AB2-4615-92B3-C9945B55ACF8}"/>
    <cellStyle name="Comma 3_1. ความรู้ทางธุรกิจ_ASTC" xfId="49018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0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2999" xr:uid="{CDCD94DB-2854-4899-891C-27D5840FF3AE}"/>
    <cellStyle name="Comma 30 2 4" xfId="40185" xr:uid="{FA6264A1-3F6C-449A-AE1D-53DA59CC9158}"/>
    <cellStyle name="Comma 30 2 5" xfId="49020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1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0" xr:uid="{7FBB540A-76FD-4B52-B8FB-E929F10529E5}"/>
    <cellStyle name="Comma 30 3 4" xfId="40189" xr:uid="{83138F6A-737F-4469-BF75-F3139F152230}"/>
    <cellStyle name="Comma 30 3 5" xfId="49021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6" xr:uid="{DA995101-A981-4270-B5A3-7F2579C20C02}"/>
    <cellStyle name="Comma 30 4 3" xfId="40191" xr:uid="{A7C41F4D-A81C-43B1-BB3E-CA59D2D7C40E}"/>
    <cellStyle name="Comma 30 4 3 2" xfId="52623" xr:uid="{433F103F-B520-4EB9-BAE5-A65A561E148E}"/>
    <cellStyle name="Comma 30 4 4" xfId="49022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4" xr:uid="{BED646DD-D963-4E5D-8186-A69C8CD83243}"/>
    <cellStyle name="Comma 30 6" xfId="40193" xr:uid="{BB688C14-E08F-4093-9C53-157C5B58609E}"/>
    <cellStyle name="Comma 30 6 2" xfId="52205" xr:uid="{1534A7CF-A346-4003-9290-616FA15F4341}"/>
    <cellStyle name="Comma 30 7" xfId="7701" xr:uid="{229DC34E-A124-453B-BE8C-D17BDEB23B15}"/>
    <cellStyle name="Comma 30 8" xfId="47625" xr:uid="{0AE5E430-16E8-4985-90D4-D5890806CDCF}"/>
    <cellStyle name="Comma 30 9" xfId="49019" xr:uid="{8C8EF136-3211-499B-9F8B-7045600B6B65}"/>
    <cellStyle name="Comma 30_WP ASP Q3'53" xfId="49023" xr:uid="{82920A7E-A32E-4076-A9D6-B6B23C5503EB}"/>
    <cellStyle name="Comma 31" xfId="1777" xr:uid="{3A433ED5-4D90-4900-B11D-9211F176DAAB}"/>
    <cellStyle name="Comma 31 10" xfId="49024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5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7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4" xr:uid="{489F6764-1C60-449E-AF98-9CAC76D09604}"/>
    <cellStyle name="Comma 31 3 4" xfId="40201" xr:uid="{FCA328DD-96E3-4712-A12C-3C3F322C5FEE}"/>
    <cellStyle name="Comma 31 3 5" xfId="49026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5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6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6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2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1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8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8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5" xr:uid="{2065EB80-9169-4740-8AE5-F9B869A14611}"/>
    <cellStyle name="Comma 32 3 4" xfId="40219" xr:uid="{A9EA378B-00C0-4F88-B4FC-9C6150F48CC5}"/>
    <cellStyle name="Comma 32 3 5" xfId="49029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6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7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2" xr:uid="{F0E15A96-DFD5-4898-A282-AF613CBD3D72}"/>
    <cellStyle name="Comma 32 9" xfId="49027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3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2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1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7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8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7" xr:uid="{45DB1CFD-7342-4217-BC6B-568E9C36A336}"/>
    <cellStyle name="Comma 33 9" xfId="49030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4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3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3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5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4" xr:uid="{14DEAFEC-F213-4BCB-9035-D9E06F4A096C}"/>
    <cellStyle name="Comma 34 3 4" xfId="40246" xr:uid="{E7878F7F-EC4C-49DB-AA06-F2C6156E39FA}"/>
    <cellStyle name="Comma 34 3 5" xfId="49034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79" xr:uid="{7277FE13-CE15-42DC-BCDA-9A3ADE06BFFE}"/>
    <cellStyle name="Comma 34 4 3" xfId="40248" xr:uid="{E1BC1D02-0587-487E-AA6E-979022E2B3FD}"/>
    <cellStyle name="Comma 34 4 3 2" xfId="52626" xr:uid="{7A011432-C6A8-4F11-9D38-2739E75BB1D0}"/>
    <cellStyle name="Comma 34 4 4" xfId="49035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8" xr:uid="{0592CB99-1E39-4227-9C21-A3B099138E05}"/>
    <cellStyle name="Comma 34 6" xfId="40250" xr:uid="{E43C982F-70DE-42D6-BF67-F4E044988F0E}"/>
    <cellStyle name="Comma 34 6 2" xfId="52209" xr:uid="{658FB41F-31DE-4C7C-9097-9742511C9B49}"/>
    <cellStyle name="Comma 34 7" xfId="7727" xr:uid="{8EF5A701-1498-44B8-8AD8-2D2BFEC322A1}"/>
    <cellStyle name="Comma 34 8" xfId="47666" xr:uid="{27804CF5-58DD-4326-85C1-16C8B81ECE6B}"/>
    <cellStyle name="Comma 34 9" xfId="49032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1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8" xr:uid="{9FDB9C19-6AE1-4B79-97A1-72FE7C52D77F}"/>
    <cellStyle name="Comma 35 2 4" xfId="40254" xr:uid="{F58056B2-F86A-41F1-A672-C0BFC9B7BF26}"/>
    <cellStyle name="Comma 35 2 5" xfId="49037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0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7" xr:uid="{094A9F75-B760-49BE-8EA7-DB1D9527DAA8}"/>
    <cellStyle name="Comma 35 3 4" xfId="40258" xr:uid="{CCA08F61-6917-43ED-A28F-9FC26DA644A2}"/>
    <cellStyle name="Comma 35 3 5" xfId="49038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7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8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8" xr:uid="{553DF749-1418-45AD-9C2D-FBCED6AEB793}"/>
    <cellStyle name="Comma 35 9" xfId="49036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2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29" xr:uid="{9AB30B18-D467-4D1C-BC04-34B50EA7EA25}"/>
    <cellStyle name="Comma 36 2 4" xfId="40266" xr:uid="{BB3354D9-93D2-4660-A258-856F1B67508D}"/>
    <cellStyle name="Comma 36 2 5" xfId="49040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8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79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3" xr:uid="{01742369-D9EA-42DF-ABF0-9867288E965D}"/>
    <cellStyle name="Comma 36 9" xfId="49039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2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7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3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4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1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3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0" xr:uid="{111F4FEE-66AC-4AB7-856A-61C14C9FEE33}"/>
    <cellStyle name="Comma 38 2 4" xfId="40290" xr:uid="{A50A43EE-9B74-4036-8301-BC59DBED1BA1}"/>
    <cellStyle name="Comma 38 2 5" xfId="49044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4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6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3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6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4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1" xr:uid="{159F9355-F498-46F4-8E33-8EC0A798E5C3}"/>
    <cellStyle name="Comma 39 5" xfId="40298" xr:uid="{8130189B-1CA1-4DBC-9F30-D2F84AEDB49D}"/>
    <cellStyle name="Comma 39 6" xfId="49045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4" xr:uid="{C23A66FA-64B1-4109-BCD7-4E534C4CC993}"/>
    <cellStyle name="Comma 4 10 2 2 3" xfId="49049" xr:uid="{28C56828-54E6-4E68-9FD9-9D95B68706AD}"/>
    <cellStyle name="Comma 4 10 2 2 3 2" xfId="49050" xr:uid="{D3B9466B-175D-46D9-A80B-2A575A49B5B3}"/>
    <cellStyle name="Comma 4 10 2 2 3 2 2" xfId="51214" xr:uid="{A574B061-E8D2-4D67-8D90-2ECD04D3AB1C}"/>
    <cellStyle name="Comma 4 10 2 2 3 2 2 2" xfId="52013" xr:uid="{A01BE561-37AD-4D92-B940-78B87C749B02}"/>
    <cellStyle name="Comma 4 10 2 2 3 2 3" xfId="51173" xr:uid="{09C2CC67-72F5-43AF-9E93-AC47A4D60489}"/>
    <cellStyle name="Comma 4 10 2 2 3 2 4" xfId="51968" xr:uid="{932AE108-1185-4CF4-80E8-391C9D69D220}"/>
    <cellStyle name="Comma 4 10 2 2 3 3" xfId="51204" xr:uid="{04AC8DEA-2248-4ECD-A068-0315FA99950D}"/>
    <cellStyle name="Comma 4 10 2 2 3 3 2" xfId="51995" xr:uid="{C200601D-E545-47C4-B08D-FAFDDABC87C7}"/>
    <cellStyle name="Comma 4 10 2 2 3 4" xfId="51152" xr:uid="{D055077E-C05B-4287-A47B-DB353067D0AC}"/>
    <cellStyle name="Comma 4 10 2 2 3 5" xfId="51943" xr:uid="{C3E10196-125C-492F-BE41-103FD6A1DFDD}"/>
    <cellStyle name="Comma 4 10 2 3" xfId="53316" xr:uid="{6A184C45-269A-49E7-AE06-61F0B14EA41D}"/>
    <cellStyle name="Comma 4 10 2 4" xfId="49048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3" xr:uid="{443028D5-AA2D-4661-A1E8-1288ED1F9E6E}"/>
    <cellStyle name="Comma 4 10 3 3" xfId="53315" xr:uid="{0C904707-D697-413B-8078-0B00D6CF3A27}"/>
    <cellStyle name="Comma 4 10 3 4" xfId="56273" xr:uid="{09F8886B-9337-4B79-AF49-97AE2DB935E6}"/>
    <cellStyle name="Comma 4 10 3 5" xfId="49051" xr:uid="{AEC9453D-D8AF-4F01-A77E-8E9E0065612F}"/>
    <cellStyle name="Comma 4 10 4" xfId="20661" xr:uid="{8ED167FE-5FEB-464B-B621-5713B89E717F}"/>
    <cellStyle name="Comma 4 10 4 2" xfId="51171" xr:uid="{154650C8-D3B5-41FC-BE16-275DE2E4CEAF}"/>
    <cellStyle name="Comma 4 10 5" xfId="51964" xr:uid="{9496E34A-23A5-43C9-944E-666E13D77E66}"/>
    <cellStyle name="Comma 4 10 6" xfId="49047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8" xr:uid="{777DB094-7273-4096-829C-D789539D3E1C}"/>
    <cellStyle name="Comma 4 11 3" xfId="53466" xr:uid="{B8183420-B629-40B9-B34D-B4A0F7AED7DD}"/>
    <cellStyle name="Comma 4 11 3 2" xfId="56459" xr:uid="{45A973EC-C385-4639-A094-3FB859C50062}"/>
    <cellStyle name="Comma 4 11 4" xfId="49052" xr:uid="{0973D6D8-D0BE-4D9D-AFD9-FEB6F7409DFA}"/>
    <cellStyle name="Comma 4 12" xfId="17349" xr:uid="{509B01E1-BB3A-4C7B-A044-4A285C13AFB9}"/>
    <cellStyle name="Comma 4 12 2" xfId="51428" xr:uid="{311084D6-9B1F-46AF-B100-97BBFE85C345}"/>
    <cellStyle name="Comma 4 12 2 2" xfId="55763" xr:uid="{A7283832-74DC-4C6F-B747-6B7152A4B68F}"/>
    <cellStyle name="Comma 4 12 3" xfId="52494" xr:uid="{2A7E6937-DE59-4B6B-BDD1-2BC877CFE69E}"/>
    <cellStyle name="Comma 4 12 3 2" xfId="56643" xr:uid="{1F97AAAE-A13F-4353-AC92-C43F0836D21E}"/>
    <cellStyle name="Comma 4 12 4" xfId="54663" xr:uid="{DDDDEA40-FDCF-43C2-AC68-C3CE9F1AE204}"/>
    <cellStyle name="Comma 4 12 5" xfId="49053" xr:uid="{C4139AA6-773E-4939-8700-A379A0E223F9}"/>
    <cellStyle name="Comma 4 13" xfId="28760" xr:uid="{CFE084D4-40D6-4A48-B531-45655277F5A6}"/>
    <cellStyle name="Comma 4 13 2" xfId="54669" xr:uid="{035D5183-1D61-4DF7-803A-F7B11FB677B8}"/>
    <cellStyle name="Comma 4 13 3" xfId="56647" xr:uid="{A1DDCFD3-4519-41A6-8B67-55872A5C1080}"/>
    <cellStyle name="Comma 4 13 4" xfId="49054" xr:uid="{D3413DB6-152A-4AAD-B682-FB43389E679D}"/>
    <cellStyle name="Comma 4 14" xfId="28761" xr:uid="{7B1C037C-BFB7-401A-8CDC-BD1A7A482DD0}"/>
    <cellStyle name="Comma 4 14 2" xfId="54936" xr:uid="{352FFE38-5E18-4A6D-94B4-94A8CA9C7FC6}"/>
    <cellStyle name="Comma 4 14 3" xfId="56832" xr:uid="{44E86563-5196-4990-8CF6-C5002F812567}"/>
    <cellStyle name="Comma 4 14 4" xfId="51118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3" xr:uid="{2EB3A4FD-E03F-4046-962C-2844F71D4197}"/>
    <cellStyle name="Comma 4 15 3" xfId="57017" xr:uid="{574A80E4-5E29-48ED-A6FC-2FB749CF6E6D}"/>
    <cellStyle name="Comma 4 15 4" xfId="51889" xr:uid="{F7C05222-B678-4DE0-84E4-951D8B2AD29F}"/>
    <cellStyle name="Comma 4 16" xfId="28763" xr:uid="{2713D25A-D1C8-4668-838A-EDC0AB31F01F}"/>
    <cellStyle name="Comma 4 16 2" xfId="53498" xr:uid="{8CF2E1DD-3D3C-4DFC-AD39-5D5259AD9A7C}"/>
    <cellStyle name="Comma 4 16 2 2" xfId="56253" xr:uid="{EC7A4F9C-4C61-4E62-996B-21361E155C45}"/>
    <cellStyle name="Comma 4 16 3" xfId="55506" xr:uid="{0D741551-63CC-4DB1-B4B3-0C75D9C04DC8}"/>
    <cellStyle name="Comma 4 16 4" xfId="51832" xr:uid="{6F337BD2-51B7-4657-90C2-4DC47365006A}"/>
    <cellStyle name="Comma 4 17" xfId="28788" xr:uid="{51C0DD3E-28E9-4C72-A2FB-34B22BE53FC2}"/>
    <cellStyle name="Comma 4 17 2" xfId="54103" xr:uid="{0AB860D8-D558-4564-ADD2-192BB194C3B3}"/>
    <cellStyle name="Comma 4 18" xfId="29325" xr:uid="{5718BF3E-EB7A-489A-A3A3-00B7790D4BC9}"/>
    <cellStyle name="Comma 4 18 2" xfId="55564" xr:uid="{D1881E99-7B0C-44B7-859C-62FFBC346A25}"/>
    <cellStyle name="Comma 4 19" xfId="7775" xr:uid="{409F3E3C-01BB-4A83-B31A-84C289CEF8A2}"/>
    <cellStyle name="Comma 4 19 2" xfId="55604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2" xr:uid="{32F0AC3D-D015-4E1A-A16B-33F48D0583E3}"/>
    <cellStyle name="Comma 4 2 11" xfId="7780" xr:uid="{36F87734-7048-4451-B66B-E7B0C5C85E30}"/>
    <cellStyle name="Comma 4 2 11 2" xfId="56298" xr:uid="{83EF2AA6-00E4-48B1-A211-A11392BE568B}"/>
    <cellStyle name="Comma 4 2 12" xfId="47629" xr:uid="{BCDD7F73-6BB8-4C6D-9A08-FF86CDF7C90E}"/>
    <cellStyle name="Comma 4 2 13" xfId="49055" xr:uid="{CB7C3CE8-8B3E-44A9-9833-2C5A2161123F}"/>
    <cellStyle name="Comma 4 2 19" xfId="51855" xr:uid="{ED49F643-04AC-44B2-A941-83C58ED943C2}"/>
    <cellStyle name="Comma 4 2 19 2" xfId="53516" xr:uid="{C836DDD6-E38E-4A3C-B1B8-CDA14795C5C0}"/>
    <cellStyle name="Comma 4 2 2" xfId="7781" xr:uid="{CF4E7ED8-08E1-40E0-97B8-237C243B978A}"/>
    <cellStyle name="Comma 4 2 2 10" xfId="49057" xr:uid="{84B6D15E-DF1E-4146-B715-1D3A08C97B07}"/>
    <cellStyle name="Comma 4 2 2 10 2" xfId="51153" xr:uid="{81A4BE75-C860-4F0B-B78B-4E2980D61347}"/>
    <cellStyle name="Comma 4 2 2 10 3" xfId="51944" xr:uid="{EBE9CDB0-E703-4635-9496-A409621CD48F}"/>
    <cellStyle name="Comma 4 2 2 10 4" xfId="56337" xr:uid="{8AFE8231-968F-445A-8C20-EB3A309F4EB9}"/>
    <cellStyle name="Comma 4 2 2 11" xfId="49056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4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5" xr:uid="{497F28BA-CFAE-4B7A-B501-EBA389CB9116}"/>
    <cellStyle name="Comma 4 2 2 2 2 4" xfId="40302" xr:uid="{5DF81420-F676-41F8-BB75-BB3A3C43A906}"/>
    <cellStyle name="Comma 4 2 2 2 2 5" xfId="54617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69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3" xr:uid="{C9F28DA9-47A3-44E7-B7D9-A3D1DBC1A7C0}"/>
    <cellStyle name="Comma 4 2 2 2 3 4" xfId="40306" xr:uid="{038902B9-5707-45C0-9B2E-0786618A8B9B}"/>
    <cellStyle name="Comma 4 2 2 2 3 5" xfId="54887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29" xr:uid="{C02791E3-ADB3-416E-842C-F7B89F8F06CC}"/>
    <cellStyle name="Comma 4 2 2 2 4 3" xfId="40308" xr:uid="{86A8CF9E-1AE7-439D-9C72-90EF94DE7C96}"/>
    <cellStyle name="Comma 4 2 2 2 4 3 2" xfId="56978" xr:uid="{378A1A8A-99D4-4BD2-B520-2B67A35C21D1}"/>
    <cellStyle name="Comma 4 2 2 2 4 4" xfId="55170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1" xr:uid="{4E442E65-6119-4510-9C9C-7202C84D0E47}"/>
    <cellStyle name="Comma 4 2 2 2 5 3" xfId="57163" xr:uid="{838885A1-8E6E-475C-ACC5-6E83DD857379}"/>
    <cellStyle name="Comma 4 2 2 2 5 4" xfId="55451" xr:uid="{0B97B29F-4A34-489C-B881-26590D5BCA18}"/>
    <cellStyle name="Comma 4 2 2 2 6" xfId="40310" xr:uid="{A455C848-870E-43F8-B4D7-83DAAC13FE71}"/>
    <cellStyle name="Comma 4 2 2 2 6 2" xfId="54350" xr:uid="{9AB37907-C2C5-4084-94A2-8746A8A1A3ED}"/>
    <cellStyle name="Comma 4 2 2 2 7" xfId="56420" xr:uid="{A4CACB9B-8614-4A0D-A553-01A7D9579069}"/>
    <cellStyle name="Comma 4 2 2 2 8" xfId="49058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3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3" xr:uid="{575029B8-7610-4B78-B6B9-B95C2734CB7A}"/>
    <cellStyle name="Comma 4 2 2 3 4" xfId="40314" xr:uid="{00581F19-18C4-4DC3-8679-75ED8E8C1BA0}"/>
    <cellStyle name="Comma 4 2 2 3 5" xfId="51340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0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1" xr:uid="{A23724C4-29DC-4528-A60F-EC955BC3D89F}"/>
    <cellStyle name="Comma 4 2 2 4 4" xfId="40318" xr:uid="{61603EF6-7997-4D6C-A955-9132F8D588DA}"/>
    <cellStyle name="Comma 4 2 2 4 5" xfId="52212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5" xr:uid="{9EE68BA2-262B-465D-8805-68B40F8C820F}"/>
    <cellStyle name="Comma 4 2 2 5 3" xfId="40320" xr:uid="{B0379923-2028-49F7-85B5-473E5CF033D4}"/>
    <cellStyle name="Comma 4 2 2 5 3 2" xfId="56896" xr:uid="{D35D14C7-030C-4185-B889-D0E879FC8BC2}"/>
    <cellStyle name="Comma 4 2 2 5 4" xfId="55030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29" xr:uid="{FC1BD585-0E5D-4A2B-AB23-7B5ADA4DBAB2}"/>
    <cellStyle name="Comma 4 2 2 6 3" xfId="57081" xr:uid="{95C5C047-E6E6-42C0-A75E-1E5A48EC9167}"/>
    <cellStyle name="Comma 4 2 2 6 4" xfId="55321" xr:uid="{39E9280B-737F-4204-A5A6-CD42009A1D62}"/>
    <cellStyle name="Comma 4 2 2 7" xfId="40322" xr:uid="{9072FE49-0751-4546-AA39-375A0130AD4E}"/>
    <cellStyle name="Comma 4 2 2 7 2" xfId="56260" xr:uid="{461E2C18-752F-4153-B5DF-0D96AB6D2E12}"/>
    <cellStyle name="Comma 4 2 2 7 3" xfId="55522" xr:uid="{17DA5110-746C-4235-ACBC-25623778ADB0}"/>
    <cellStyle name="Comma 4 2 2 8" xfId="54197" xr:uid="{F15130DB-15B4-4B1B-B455-5670E77C4D88}"/>
    <cellStyle name="Comma 4 2 2 9" xfId="55590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2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5" xr:uid="{DC996911-2B0F-4F16-8323-A2DD4572BF6B}"/>
    <cellStyle name="Comma 4 2 3 2 4" xfId="40326" xr:uid="{51B3475D-7037-4ED1-B07F-286C148A7E0E}"/>
    <cellStyle name="Comma 4 2 3 2 4 2" xfId="55712" xr:uid="{E19AF45A-7B07-4ADE-8827-73CD65BBBF5C}"/>
    <cellStyle name="Comma 4 2 3 2 4 3" xfId="54075" xr:uid="{38884DCE-9FA7-4CCA-A2DA-0EC97CE09988}"/>
    <cellStyle name="Comma 4 2 3 2 5" xfId="56566" xr:uid="{1426ED16-F31A-4D85-AA72-8A1DA48502C5}"/>
    <cellStyle name="Comma 4 2 3 2 6" xfId="51341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2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4" xr:uid="{C67BF8BF-E236-4C8B-9C15-317483909EE5}"/>
    <cellStyle name="Comma 4 2 3 3 4" xfId="40330" xr:uid="{65537B05-D30C-4333-8F83-E960F90FD941}"/>
    <cellStyle name="Comma 4 2 3 3 5" xfId="52213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2" xr:uid="{EBDA242C-A259-49FF-8018-7C40FB3CC10C}"/>
    <cellStyle name="Comma 4 2 3 4 3" xfId="40332" xr:uid="{3E3520B9-2338-46FE-BE9B-83C20F7AEE8B}"/>
    <cellStyle name="Comma 4 2 3 4 3 2" xfId="56939" xr:uid="{77E82AC7-310C-462D-B2B4-3B6A29A431F5}"/>
    <cellStyle name="Comma 4 2 3 4 4" xfId="49060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1" xr:uid="{70A62321-1285-4DE9-BFBA-3DB4529C0314}"/>
    <cellStyle name="Comma 4 2 3 5 3" xfId="57124" xr:uid="{021BA4C9-6832-47F2-9945-DE21DE1634DD}"/>
    <cellStyle name="Comma 4 2 3 5 4" xfId="55393" xr:uid="{40295925-9E45-425C-B567-EEB861AE181D}"/>
    <cellStyle name="Comma 4 2 3 6" xfId="40334" xr:uid="{D3A4AD4D-D9ED-4FB0-9E80-0A0931045E53}"/>
    <cellStyle name="Comma 4 2 3 6 2" xfId="54287" xr:uid="{EB8C2141-D143-4452-B19D-27682A538AE8}"/>
    <cellStyle name="Comma 4 2 3 7" xfId="56381" xr:uid="{B332A6BF-1612-4BF1-ABA6-BBDC4B0F891B}"/>
    <cellStyle name="Comma 4 2 3 8" xfId="49059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5" xr:uid="{D92F5853-6552-486F-8E1E-3A09B5FE28E7}"/>
    <cellStyle name="Comma 4 2 4 2 3" xfId="40336" xr:uid="{38757DE0-4237-4CA7-BA78-F30EBCF5325E}"/>
    <cellStyle name="Comma 4 2 4 2 3 2" xfId="53363" xr:uid="{CF5A0150-BBAE-43E7-816B-9FC5ABB31C86}"/>
    <cellStyle name="Comma 4 2 4 2 4" xfId="55661" xr:uid="{86447E9C-3465-4F40-98C5-2E10421BD19E}"/>
    <cellStyle name="Comma 4 2 4 2 5" xfId="49062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4" xr:uid="{0DF702BE-825A-4048-891B-0A41541BE5F2}"/>
    <cellStyle name="Comma 4 2 4 3 3" xfId="54440" xr:uid="{C9E8457A-8EDE-418B-BAD4-29460D4010C1}"/>
    <cellStyle name="Comma 4 2 4 4" xfId="40338" xr:uid="{CF2DB67B-4161-4159-84CA-1DAAEEE4A3FF}"/>
    <cellStyle name="Comma 4 2 4 5" xfId="49061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3" xr:uid="{04979741-505F-4466-852F-6C92EBD78C1B}"/>
    <cellStyle name="Comma 4 2 5 2 3" xfId="40340" xr:uid="{F47E7CC6-7266-466B-945F-888E79E6F29C}"/>
    <cellStyle name="Comma 4 2 5 2 4" xfId="51339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2" xr:uid="{74032868-DD96-4601-A60C-4B328B0A9172}"/>
    <cellStyle name="Comma 4 2 5 3 3" xfId="52211" xr:uid="{D12ED0AB-DA9E-4F68-8F2A-D03A28D1289A}"/>
    <cellStyle name="Comma 4 2 5 4" xfId="40342" xr:uid="{47656D14-0748-4C07-8CC5-62A88D57B7C4}"/>
    <cellStyle name="Comma 4 2 5 4 2" xfId="54708" xr:uid="{11DD20D7-DED2-46E9-9C73-9007C375B3C6}"/>
    <cellStyle name="Comma 4 2 5 5" xfId="49063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6" xr:uid="{F91C510D-F30E-477B-8024-6569AA4461DC}"/>
    <cellStyle name="Comma 4 2 6 3" xfId="40344" xr:uid="{5513FF75-D49B-4575-A401-583829E44373}"/>
    <cellStyle name="Comma 4 2 6 3 2" xfId="56857" xr:uid="{12CF4BE8-91B0-4CCE-BC2D-4565BE3AD79D}"/>
    <cellStyle name="Comma 4 2 6 4" xfId="51126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2" xr:uid="{EF0ECD93-45E4-4184-9134-1C6EEB781CB4}"/>
    <cellStyle name="Comma 4 2 7 2 3" xfId="51137" xr:uid="{3A440B39-C51F-44A1-BEB1-B34080418642}"/>
    <cellStyle name="Comma 4 2 7 3" xfId="51925" xr:uid="{D92430A9-F8E0-440D-B46B-64D0ADA826C8}"/>
    <cellStyle name="Comma 4 2 7 3 2" xfId="57042" xr:uid="{8476F25A-FE88-4CE9-9CD5-B1D2B4FE6DF7}"/>
    <cellStyle name="Comma 4 2 7 4" xfId="55264" xr:uid="{571E9635-97C1-4CAB-9DDC-2EB035C7A811}"/>
    <cellStyle name="Comma 4 2 7 5" xfId="49064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8" xr:uid="{7D1C887C-6431-4A6C-BA8B-79467A1DFB69}"/>
    <cellStyle name="Comma 4 2 8 3" xfId="54145" xr:uid="{B6F796F4-5270-4407-8659-501BD8620597}"/>
    <cellStyle name="Comma 4 2 8 4" xfId="51910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4" xr:uid="{418F855C-943F-44A9-94B2-98B2955C5EA6}"/>
    <cellStyle name="Comma 4 20" xfId="1062" xr:uid="{05BB453A-780C-4B9D-A6BA-3DBE302949FC}"/>
    <cellStyle name="Comma 4 20 2" xfId="56270" xr:uid="{81B0B4F4-B777-4C4E-AB18-02E6A008746B}"/>
    <cellStyle name="Comma 4 21" xfId="47032" xr:uid="{E6F75C7C-353A-4D51-8718-7035C9526D8E}"/>
    <cellStyle name="Comma 4 21 2" xfId="47066" xr:uid="{F914DA2F-9537-4CC0-80CF-64C1BC6EDC46}"/>
    <cellStyle name="Comma 4 21 3" xfId="47067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7" xr:uid="{EEF1A8F0-CD49-4C7B-AAFE-703BF15669DB}"/>
    <cellStyle name="Comma 4 25 3" xfId="7808" xr:uid="{47BC5295-491B-4FC8-A090-47E222DFD84B}"/>
    <cellStyle name="Comma 4 25 3 2" xfId="55851" xr:uid="{87465F29-5961-47DF-8B5F-76B38E66FC18}"/>
    <cellStyle name="Comma 4 25 4" xfId="40346" xr:uid="{1B8F47A9-E33C-43ED-9B28-418447A2CAED}"/>
    <cellStyle name="Comma 4 25 5" xfId="55527" xr:uid="{1C232F54-391F-410A-801F-A9224D923432}"/>
    <cellStyle name="Comma 4 3" xfId="7809" xr:uid="{DDB0CAC5-6B32-41E1-A962-5299C586BA64}"/>
    <cellStyle name="Comma 4 3 10" xfId="56304" xr:uid="{685DD5D0-9FEB-41F6-95AE-04415481E8E9}"/>
    <cellStyle name="Comma 4 3 11" xfId="49065" xr:uid="{B46CDA98-3AC1-4EEF-A8DC-C7C64FBAC3E3}"/>
    <cellStyle name="Comma 4 3 14 2" xfId="47068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8" xr:uid="{BC9B391E-8EF0-410E-9445-011C7F73C89D}"/>
    <cellStyle name="Comma 4 3 2 2 2 3" xfId="40348" xr:uid="{40372A1B-2278-4E47-85FA-D792D1409F81}"/>
    <cellStyle name="Comma 4 3 2 2 2 3 2" xfId="56611" xr:uid="{F8B05369-FB2D-4BB3-8CA9-D84533FE7DA0}"/>
    <cellStyle name="Comma 4 3 2 2 2 4" xfId="54625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4" xr:uid="{61C98423-AB30-4C80-9A14-F0983C41DDEA}"/>
    <cellStyle name="Comma 4 3 2 2 3 3" xfId="56799" xr:uid="{760034BE-8389-4C65-9CE1-8DCDCA6C7D8A}"/>
    <cellStyle name="Comma 4 3 2 2 3 4" xfId="54895" xr:uid="{21C028AA-DE1E-4250-B1F7-62A577B25E42}"/>
    <cellStyle name="Comma 4 3 2 2 4" xfId="40350" xr:uid="{E0F25EC1-8953-4C6E-8D28-47C4C1EA61CE}"/>
    <cellStyle name="Comma 4 3 2 2 4 2" xfId="56035" xr:uid="{FA51A801-EAA9-4D57-AC91-DFEF0AD34B15}"/>
    <cellStyle name="Comma 4 3 2 2 4 3" xfId="56984" xr:uid="{97C18C9E-3B0F-4079-AD4D-3EAC9B9A053A}"/>
    <cellStyle name="Comma 4 3 2 2 4 4" xfId="55179" xr:uid="{A59C84BD-FA1C-4B25-956E-5CFF8C2D21FE}"/>
    <cellStyle name="Comma 4 3 2 2 5" xfId="55460" xr:uid="{F046D66E-6395-4535-9D5A-4DBF209E9DB8}"/>
    <cellStyle name="Comma 4 3 2 2 5 2" xfId="56217" xr:uid="{CE7B839B-D5E8-4354-9D4D-898FD32D7692}"/>
    <cellStyle name="Comma 4 3 2 2 5 3" xfId="57169" xr:uid="{4B2C8FDA-0B92-4E27-A5F7-78401527B64B}"/>
    <cellStyle name="Comma 4 3 2 2 6" xfId="55624" xr:uid="{A1CDBC79-6154-4CF5-A33A-E86176CE99E1}"/>
    <cellStyle name="Comma 4 3 2 2 7" xfId="56426" xr:uid="{D3A62CC5-1835-4D92-A949-5FC45E53BD15}"/>
    <cellStyle name="Comma 4 3 2 2 8" xfId="54358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8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29" xr:uid="{A94CDB66-2C64-4A05-B138-2B161AACB76A}"/>
    <cellStyle name="Comma 4 3 2 3 4" xfId="40354" xr:uid="{E080B3A9-BCCF-49D8-84DE-52F02BE1E68C}"/>
    <cellStyle name="Comma 4 3 2 3 5" xfId="54502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5" xr:uid="{7D9E580A-745A-43E0-8F98-A699F0DEC763}"/>
    <cellStyle name="Comma 4 3 2 4 3" xfId="40356" xr:uid="{01A5C074-4612-43ED-9F27-4353B1A2BF1D}"/>
    <cellStyle name="Comma 4 3 2 4 3 2" xfId="56717" xr:uid="{B6554EC2-7A26-4365-9C32-E2643E1ECACA}"/>
    <cellStyle name="Comma 4 3 2 4 4" xfId="54768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0" xr:uid="{457E70AE-7C66-44FD-8D04-0F2223F50617}"/>
    <cellStyle name="Comma 4 3 2 5 3" xfId="56902" xr:uid="{1AE95121-0F09-49CE-8EE3-4BB2D89AE83E}"/>
    <cellStyle name="Comma 4 3 2 5 4" xfId="55038" xr:uid="{C8031126-5316-4C71-88FC-218A5649AC8B}"/>
    <cellStyle name="Comma 4 3 2 6" xfId="40358" xr:uid="{80CB85FF-F467-4DBE-9C98-4429AA73EA74}"/>
    <cellStyle name="Comma 4 3 2 6 2" xfId="56135" xr:uid="{E0D5EED7-FF38-4BA0-9B9E-55F66FEE3A52}"/>
    <cellStyle name="Comma 4 3 2 6 3" xfId="57087" xr:uid="{4FB13271-04F4-4BA2-AEBE-9AF9F1236C80}"/>
    <cellStyle name="Comma 4 3 2 6 4" xfId="55330" xr:uid="{6A2131C6-7B3D-47CD-B61A-378B2D4522D3}"/>
    <cellStyle name="Comma 4 3 2 7" xfId="54205" xr:uid="{E11F33BC-9F2B-49AA-ABE1-7988DBB506B8}"/>
    <cellStyle name="Comma 4 3 2 8" xfId="56343" xr:uid="{AC53FB88-5DAF-4A8F-A84B-7418177BA9A5}"/>
    <cellStyle name="Comma 4 3 2 9" xfId="49066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3" xr:uid="{8A69CEF6-EA1D-4FF1-8F2F-1DEF44F38FF4}"/>
    <cellStyle name="Comma 4 3 3 2 2 3" xfId="51149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2" xr:uid="{CF070C02-7E99-43CC-B813-B1C0BF51F4AF}"/>
    <cellStyle name="Comma 4 3 3 2 3 3" xfId="51940" xr:uid="{1F310302-7A72-4475-9BFE-E1F3CF701667}"/>
    <cellStyle name="Comma 4 3 3 2 4" xfId="20698" xr:uid="{4143FDAF-1614-4ED8-8562-AF4BC0A2D863}"/>
    <cellStyle name="Comma 4 3 3 2 4 2" xfId="54560" xr:uid="{2EE71BB4-9D4B-4CC9-A9D9-F61A13C408C5}"/>
    <cellStyle name="Comma 4 3 3 2 5" xfId="49068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1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0" xr:uid="{11AE8777-6536-4FB0-AD63-43123A52ED99}"/>
    <cellStyle name="Comma 4 3 3 3 4" xfId="20701" xr:uid="{BFF3F96B-0255-40EE-8561-F2150B2A5376}"/>
    <cellStyle name="Comma 4 3 3 3 5" xfId="51736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1" xr:uid="{6A8552B7-1BE3-4868-B17B-AA2555733DA1}"/>
    <cellStyle name="Comma 4 3 3 4 3" xfId="56945" xr:uid="{A823BBA0-0BAA-47E9-94B2-0FED9489D40C}"/>
    <cellStyle name="Comma 4 3 3 4 4" xfId="53364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7" xr:uid="{FF6D2B29-6C07-4CE1-B02E-7BBDA616D6BF}"/>
    <cellStyle name="Comma 4 3 3 5 3" xfId="57130" xr:uid="{799F52F5-B97F-4EF4-B403-7E92572ADE74}"/>
    <cellStyle name="Comma 4 3 3 5 4" xfId="55402" xr:uid="{4E93021F-7B5E-48BE-9A53-DC5CDF327746}"/>
    <cellStyle name="Comma 4 3 3 6" xfId="20704" xr:uid="{FEB0C44D-0329-439F-8AE3-53E3D6DB0B37}"/>
    <cellStyle name="Comma 4 3 3 6 2" xfId="54295" xr:uid="{1816BD8D-C17D-45A9-AACD-D3BC94A1E6D3}"/>
    <cellStyle name="Comma 4 3 3 7" xfId="56387" xr:uid="{303CB81A-87B0-4F0B-A8B9-4FB83C86E775}"/>
    <cellStyle name="Comma 4 3 3 8" xfId="49067" xr:uid="{C6F4E13C-38A5-4556-A23D-2E796D0EC7CE}"/>
    <cellStyle name="Comma 4 3 4" xfId="7825" xr:uid="{E0AD6572-F424-43A8-96F6-A4B8911D3C69}"/>
    <cellStyle name="Comma 4 3 4 10" xfId="49070" xr:uid="{491CBE73-B7F1-4841-BF03-DA84E4E1E46A}"/>
    <cellStyle name="Comma 4 3 4 10 2" xfId="51202" xr:uid="{AA52454E-A14C-422F-84E1-18B044721D91}"/>
    <cellStyle name="Comma 4 3 4 10 2 2" xfId="51993" xr:uid="{AD4BCD81-1B2F-413E-8E51-01C0B46C140C}"/>
    <cellStyle name="Comma 4 3 4 10 3" xfId="51174" xr:uid="{86E07CA2-BF55-434F-8D6C-CEC9E22CABB5}"/>
    <cellStyle name="Comma 4 3 4 10 4" xfId="51969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5" xr:uid="{246B5518-7BF7-404E-9C3A-89C8AE6E788E}"/>
    <cellStyle name="Comma 4 3 4 2 3" xfId="40360" xr:uid="{D2414F2B-4EE2-457D-95FF-8FEEA61FB9DE}"/>
    <cellStyle name="Comma 4 3 4 2 3 2" xfId="51996" xr:uid="{2F8B7C92-F90F-4B8A-8CBF-902FA87BFCD1}"/>
    <cellStyle name="Comma 4 3 4 2 4" xfId="49071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2" xr:uid="{F3847A47-531E-41E1-A2F3-96F4A9633E73}"/>
    <cellStyle name="Comma 4 3 4 3 3" xfId="56490" xr:uid="{3AC4C743-4E06-463C-B4CD-D687414584C8}"/>
    <cellStyle name="Comma 4 3 4 3 4" xfId="51485" xr:uid="{4CBECE2F-B0C9-4B71-8DAA-889FB2F1A7EF}"/>
    <cellStyle name="Comma 4 3 4 4" xfId="29328" xr:uid="{C9DD1A5C-7D8B-42CB-8402-5E67749D4CFA}"/>
    <cellStyle name="Comma 4 3 4 4 2" xfId="51157" xr:uid="{4F05AB17-1E64-4487-B698-056EB49AC172}"/>
    <cellStyle name="Comma 4 3 4 5" xfId="51948" xr:uid="{F280B97F-C038-4A9E-AF3C-B41616E7C427}"/>
    <cellStyle name="Comma 4 3 4 6" xfId="49069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6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8" xr:uid="{BDD3CE95-0736-4BBC-B65E-41650652D2B5}"/>
    <cellStyle name="Comma 4 3 5 4" xfId="40365" xr:uid="{A3A88275-A54D-4CA8-8BD4-7F98F18D123D}"/>
    <cellStyle name="Comma 4 3 5 5" xfId="51342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5" xr:uid="{7A954ED4-D634-4B2C-999D-8F108BC510AC}"/>
    <cellStyle name="Comma 4 3 6 3" xfId="40367" xr:uid="{9C93A9E7-4245-4CA0-9786-E8855AEC54AD}"/>
    <cellStyle name="Comma 4 3 6 3 2" xfId="56863" xr:uid="{BB9D5625-98E1-4D95-9B75-940E04787339}"/>
    <cellStyle name="Comma 4 3 6 4" xfId="52214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8" xr:uid="{8FBD9218-29EC-4B52-B921-5217AB682EFD}"/>
    <cellStyle name="Comma 4 3 7 3" xfId="57048" xr:uid="{13FF7630-4A9D-4FE0-8084-95811F4F61C7}"/>
    <cellStyle name="Comma 4 3 7 4" xfId="55273" xr:uid="{8AD91074-7274-4233-9DE2-817430002A22}"/>
    <cellStyle name="Comma 4 3 8" xfId="20711" xr:uid="{EC95C01F-FF58-4141-A5E8-76C6E8C2DFBE}"/>
    <cellStyle name="Comma 4 3 8 2" xfId="54153" xr:uid="{7401B91D-6647-4F77-BE0E-29465F01749B}"/>
    <cellStyle name="Comma 4 3 9" xfId="29327" xr:uid="{25C6F731-3893-4DA7-99BF-0BD2A3BA93D6}"/>
    <cellStyle name="Comma 4 3 9 2" xfId="55586" xr:uid="{FC3B34DC-0E04-4266-A7A1-1ABAABEF9611}"/>
    <cellStyle name="Comma 4 3 9 3" xfId="54064" xr:uid="{CFF61B47-8BCF-4050-ABD4-069B57E0BE7F}"/>
    <cellStyle name="Comma 4 31" xfId="55536" xr:uid="{175E7443-FBD8-4E60-92BD-A78F1FBBB5AA}"/>
    <cellStyle name="Comma 4 4" xfId="7830" xr:uid="{E1899052-E5AC-420A-AA44-1030E8376EFC}"/>
    <cellStyle name="Comma 4 4 10" xfId="49072" xr:uid="{F9CF80DB-2706-42D8-B446-0F408204E0FD}"/>
    <cellStyle name="Comma 4 4 13 2" xfId="47069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5" xr:uid="{9DA97500-5C79-4D63-830F-26DD044CD1FD}"/>
    <cellStyle name="Comma 4 4 2 2 2 3" xfId="56619" xr:uid="{11EF9ECC-43CE-46B3-BE22-7C365C414B8F}"/>
    <cellStyle name="Comma 4 4 2 2 2 4" xfId="54636" xr:uid="{DEF01CA5-21EC-49F5-BEF6-73A935CF3AA7}"/>
    <cellStyle name="Comma 4 4 2 2 3" xfId="40369" xr:uid="{8A82B71E-F2F8-4D3F-9F30-4EF2813F2444}"/>
    <cellStyle name="Comma 4 4 2 2 3 2" xfId="55881" xr:uid="{18990C62-0EFF-4037-8FE3-F629C4F0FBEF}"/>
    <cellStyle name="Comma 4 4 2 2 3 3" xfId="56807" xr:uid="{96100076-7346-484E-967D-0FF0D7AB38CB}"/>
    <cellStyle name="Comma 4 4 2 2 3 4" xfId="54906" xr:uid="{6AA93569-4F68-4E2C-B513-221ECB96216A}"/>
    <cellStyle name="Comma 4 4 2 2 4" xfId="55190" xr:uid="{4D48932B-2277-488B-ABC9-26ED8A5C7C06}"/>
    <cellStyle name="Comma 4 4 2 2 4 2" xfId="56043" xr:uid="{D3EBD4A5-AB14-42D0-81BB-5A1D963738BB}"/>
    <cellStyle name="Comma 4 4 2 2 4 3" xfId="56992" xr:uid="{30E1CB39-F8D9-4EA3-9F67-1E17042E479A}"/>
    <cellStyle name="Comma 4 4 2 2 5" xfId="55471" xr:uid="{B6722C1A-6C58-47BF-90A7-BC06E7A1D75D}"/>
    <cellStyle name="Comma 4 4 2 2 5 2" xfId="56225" xr:uid="{1A3D11D7-4B14-4D4C-8D33-9712CFEF3215}"/>
    <cellStyle name="Comma 4 4 2 2 5 3" xfId="57177" xr:uid="{6E3A7372-9351-47C6-843A-5077B3C0F44E}"/>
    <cellStyle name="Comma 4 4 2 2 6" xfId="54368" xr:uid="{83EF9B18-6FC9-42C3-BD6A-20BB0D444F9D}"/>
    <cellStyle name="Comma 4 4 2 2 7" xfId="56434" xr:uid="{7530EC7A-EE55-47A0-8E1C-9B0AF060BE2C}"/>
    <cellStyle name="Comma 4 4 2 2 8" xfId="51486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3" xr:uid="{40C2C0ED-2CCB-4DBC-9F11-3A65FEF3880F}"/>
    <cellStyle name="Comma 4 4 2 3 3" xfId="56537" xr:uid="{E3DD0DB9-FAD1-489C-9B6C-83478382F7C6}"/>
    <cellStyle name="Comma 4 4 2 3 4" xfId="52633" xr:uid="{66B32C1F-90AC-4441-9B00-A0D137331F46}"/>
    <cellStyle name="Comma 4 4 2 4" xfId="29330" xr:uid="{95748CAF-1FC4-4A0A-BBC0-E0E4B96FCB41}"/>
    <cellStyle name="Comma 4 4 2 4 2" xfId="55823" xr:uid="{44DC70CB-1AE2-43F9-9FFC-E6BE82951180}"/>
    <cellStyle name="Comma 4 4 2 4 3" xfId="56725" xr:uid="{FCF2985A-AC39-4A4A-A79B-BD000FDC1494}"/>
    <cellStyle name="Comma 4 4 2 4 4" xfId="54779" xr:uid="{BD645997-F41F-401E-B9BB-B77B492E88B6}"/>
    <cellStyle name="Comma 4 4 2 5" xfId="55049" xr:uid="{584B1020-A924-495C-A3F2-D7DBE425A106}"/>
    <cellStyle name="Comma 4 4 2 5 2" xfId="55968" xr:uid="{A74E1090-4B20-4F48-A682-2978702BF138}"/>
    <cellStyle name="Comma 4 4 2 5 3" xfId="56910" xr:uid="{D5F7A6ED-83CF-451A-9856-32C4FC12548D}"/>
    <cellStyle name="Comma 4 4 2 6" xfId="55341" xr:uid="{FDA71DD2-EB28-44D1-B85F-D40DE5EBC35B}"/>
    <cellStyle name="Comma 4 4 2 6 2" xfId="56143" xr:uid="{58C367DE-DAC5-4988-B984-9300DD26AB67}"/>
    <cellStyle name="Comma 4 4 2 6 3" xfId="57095" xr:uid="{1F37224C-036C-4009-812F-FC2C7880979E}"/>
    <cellStyle name="Comma 4 4 2 7" xfId="54215" xr:uid="{D440E784-258E-43E2-BC66-58C2513C7875}"/>
    <cellStyle name="Comma 4 4 2 8" xfId="56351" xr:uid="{8C839529-12B2-4B16-9F6F-ED800776BDAD}"/>
    <cellStyle name="Comma 4 4 2 9" xfId="49073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7" xr:uid="{315544AF-4B14-4928-B573-5955060F15BB}"/>
    <cellStyle name="Comma 4 4 3 2 3" xfId="40372" xr:uid="{F68F2AF8-E26D-4712-AF7A-73A1D28C4DA7}"/>
    <cellStyle name="Comma 4 4 3 2 3 2" xfId="56578" xr:uid="{F1318DD9-6EC2-4F1E-8A73-6FCA53E5C64C}"/>
    <cellStyle name="Comma 4 4 3 2 4" xfId="53493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8" xr:uid="{011F9283-11B1-4F64-B127-55EFFB0FFAD2}"/>
    <cellStyle name="Comma 4 4 3 3 3" xfId="56766" xr:uid="{CB76A4EB-56B3-40F1-829B-1792A3663ED3}"/>
    <cellStyle name="Comma 4 4 3 3 4" xfId="54848" xr:uid="{460179F6-1296-467A-BE21-6BEA2E6F91A7}"/>
    <cellStyle name="Comma 4 4 3 4" xfId="40374" xr:uid="{972F6105-689A-4255-8C6D-D7ACDADA3301}"/>
    <cellStyle name="Comma 4 4 3 4 2" xfId="56003" xr:uid="{4850EBE7-F70D-4E3A-A25D-C0D197A4A7C6}"/>
    <cellStyle name="Comma 4 4 3 4 3" xfId="56951" xr:uid="{98318040-EC15-46DD-BCF0-4BBC4F4AD555}"/>
    <cellStyle name="Comma 4 4 3 4 4" xfId="55119" xr:uid="{2DA77C5F-0391-4746-81FA-BF6BB41955AE}"/>
    <cellStyle name="Comma 4 4 3 5" xfId="55410" xr:uid="{B22BD809-CECA-4851-979A-AD2AA0774718}"/>
    <cellStyle name="Comma 4 4 3 5 2" xfId="56183" xr:uid="{62D9CB9F-6B16-4296-8447-EF703BE28D55}"/>
    <cellStyle name="Comma 4 4 3 5 3" xfId="57136" xr:uid="{04873A4D-7D12-4BD4-88B9-662573296290}"/>
    <cellStyle name="Comma 4 4 3 6" xfId="54301" xr:uid="{C3F67653-77EA-4953-AE13-80FA252DA9B1}"/>
    <cellStyle name="Comma 4 4 3 7" xfId="56393" xr:uid="{EEBF9A14-2E2A-4A83-8A98-25423AB0BFC7}"/>
    <cellStyle name="Comma 4 4 3 8" xfId="51343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5" xr:uid="{0BC01EA7-637C-46A2-9FB6-D6447C655A9D}"/>
    <cellStyle name="Comma 4 4 4 3" xfId="40376" xr:uid="{93A5EB02-4558-4A49-830E-4BD41F8FDF1C}"/>
    <cellStyle name="Comma 4 4 4 3 2" xfId="56496" xr:uid="{34FAE66D-C8AF-4768-B7AF-FF7AD903E7D2}"/>
    <cellStyle name="Comma 4 4 4 4" xfId="51824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3" xr:uid="{1423FAAB-8739-4768-9515-DC6BB20B4F9B}"/>
    <cellStyle name="Comma 4 4 5 3" xfId="56684" xr:uid="{0ED4D6CC-FF0E-4E2D-A00E-F0AC35B3948E}"/>
    <cellStyle name="Comma 4 4 5 4" xfId="52215" xr:uid="{56674FDE-4B08-4B0F-B4D2-A4744BECA637}"/>
    <cellStyle name="Comma 4 4 6" xfId="29329" xr:uid="{7E091D63-A68C-4A6D-800C-0399CB0A6C70}"/>
    <cellStyle name="Comma 4 4 6 2" xfId="55929" xr:uid="{4B10F147-9124-411F-AA1E-D102EA6DF1D4}"/>
    <cellStyle name="Comma 4 4 6 3" xfId="56869" xr:uid="{76CCB7BD-A2E1-46DF-8186-2639149323DF}"/>
    <cellStyle name="Comma 4 4 6 4" xfId="54992" xr:uid="{419DCB42-5573-4554-A4AF-25258233A044}"/>
    <cellStyle name="Comma 4 4 7" xfId="55281" xr:uid="{A68ED0AC-A284-4AAA-B872-6646DF088961}"/>
    <cellStyle name="Comma 4 4 7 2" xfId="56104" xr:uid="{068321FC-2F9A-4E50-B5BE-DA0CA04881B8}"/>
    <cellStyle name="Comma 4 4 7 3" xfId="57054" xr:uid="{44B172BD-0150-43A2-8D88-315494D4977F}"/>
    <cellStyle name="Comma 4 4 8" xfId="54163" xr:uid="{041712CB-376F-42D9-B0FA-38F03315F9E9}"/>
    <cellStyle name="Comma 4 4 9" xfId="56310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2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2" xr:uid="{995DED9B-0754-436A-B664-025FF751CAB8}"/>
    <cellStyle name="Comma 4 5 2 2 4" xfId="20719" xr:uid="{706C9B57-178E-498A-A276-106404A16D4D}"/>
    <cellStyle name="Comma 4 5 2 2 5" xfId="51344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2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0" xr:uid="{4CF6B41F-4AE2-4D4D-A4F9-9C61CAB7E0DF}"/>
    <cellStyle name="Comma 4 5 2 3 4" xfId="20722" xr:uid="{57712656-240C-418A-8268-AACC070EC5E3}"/>
    <cellStyle name="Comma 4 5 2 3 5" xfId="52216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6" xr:uid="{D418DD57-9443-42B6-9659-12445F896B3C}"/>
    <cellStyle name="Comma 4 5 2 4 3" xfId="56965" xr:uid="{9DAB3DD1-4F11-47F3-B463-760CCE72DFEE}"/>
    <cellStyle name="Comma 4 5 2 4 4" xfId="55155" xr:uid="{39007F6A-DCEA-4B86-B10A-8D548292F5D9}"/>
    <cellStyle name="Comma 4 5 2 5" xfId="40379" xr:uid="{F5FB9007-B6C8-4C56-9105-CD20645BC2DB}"/>
    <cellStyle name="Comma 4 5 2 5 2" xfId="56198" xr:uid="{E74ACCFF-FCC6-467E-9F30-4775A316DDE3}"/>
    <cellStyle name="Comma 4 5 2 5 3" xfId="57150" xr:uid="{381F1888-A12A-42F8-8D3B-027D14EFA30D}"/>
    <cellStyle name="Comma 4 5 2 5 4" xfId="55435" xr:uid="{6D568652-2477-4D89-9733-00179BD4C158}"/>
    <cellStyle name="Comma 4 5 2 6" xfId="54336" xr:uid="{5E269B3B-3CDA-46D4-8D77-BD0E2385C54F}"/>
    <cellStyle name="Comma 4 5 2 7" xfId="56407" xr:uid="{CE387D16-6A15-4F0F-8447-3661B7524C2B}"/>
    <cellStyle name="Comma 4 5 2 8" xfId="49075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8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0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8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5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8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2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2" xr:uid="{67EC35B9-7712-4AAA-B6E0-E0B6A6762AFD}"/>
    <cellStyle name="Comma 4 5 5 3" xfId="40387" xr:uid="{2DEA0C94-EBBA-45F0-B311-BAC4EE4EA1A3}"/>
    <cellStyle name="Comma 4 5 5 3 2" xfId="56883" xr:uid="{CEE1459F-3A03-443D-BB59-88D3CBD4D246}"/>
    <cellStyle name="Comma 4 5 5 4" xfId="55015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6" xr:uid="{2C3259C4-FDBF-497F-A4DB-F82D3C1FC821}"/>
    <cellStyle name="Comma 4 5 6 3" xfId="40389" xr:uid="{CE09296E-18B8-40BA-90FE-163715DEF479}"/>
    <cellStyle name="Comma 4 5 6 3 2" xfId="57068" xr:uid="{6B594A6A-CCF5-4975-8C08-C9A9516B2FE3}"/>
    <cellStyle name="Comma 4 5 6 4" xfId="55305" xr:uid="{9AB42B4C-4553-4441-84AD-7A10D88D1248}"/>
    <cellStyle name="Comma 4 5 7" xfId="29331" xr:uid="{58DCF6A3-7F40-4609-8572-6249198655F9}"/>
    <cellStyle name="Comma 4 5 7 2" xfId="54181" xr:uid="{C9CE82DF-9FFE-4B2C-9730-1FFC43942CDC}"/>
    <cellStyle name="Comma 4 5 8" xfId="40390" xr:uid="{BB972087-6988-40B4-BB42-729644F83A76}"/>
    <cellStyle name="Comma 4 5 8 2" xfId="56324" xr:uid="{B38D10F5-2F71-4205-AD65-C3059429128F}"/>
    <cellStyle name="Comma 4 5 9" xfId="49074" xr:uid="{150B0D47-498E-4D16-B63B-49B8A4F705C6}"/>
    <cellStyle name="Comma 4 52 6" xfId="49076" xr:uid="{63988BFA-2A38-471F-B333-12A1D7432699}"/>
    <cellStyle name="Comma 4 52 6 2" xfId="51142" xr:uid="{2DB4D9BA-6A7C-4E24-9910-10B17680CC32}"/>
    <cellStyle name="Comma 4 52 6 2 2" xfId="49077" xr:uid="{8942BB40-5DA6-4CD1-BB22-9A1DB3C2CADA}"/>
    <cellStyle name="Comma 4 52 6 2 2 2" xfId="51148" xr:uid="{15692115-7C1E-4606-B396-45B5A3FA8DD1}"/>
    <cellStyle name="Comma 4 52 6 2 2 3" xfId="51937" xr:uid="{68F0551E-09DD-432C-B844-2BFD1DFB1C52}"/>
    <cellStyle name="Comma 4 52 6 3" xfId="51930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7" xr:uid="{E8B27252-7F7A-4754-AE77-2FF0953BAC00}"/>
    <cellStyle name="Comma 4 6 2 2 3" xfId="51616" xr:uid="{DDF16317-0570-4389-A5A3-E146B047A231}"/>
    <cellStyle name="Comma 4 6 2 3" xfId="40392" xr:uid="{DF152C3C-AC86-43CF-92B1-3EB69AFCC580}"/>
    <cellStyle name="Comma 4 6 2 3 2" xfId="56545" xr:uid="{5DE4B4E0-E389-4D2F-978D-58692851B377}"/>
    <cellStyle name="Comma 4 6 2 3 3" xfId="53006" xr:uid="{15AA6A89-A4F3-4509-9A4C-B24111C8E8EA}"/>
    <cellStyle name="Comma 4 6 2 4" xfId="54521" xr:uid="{F03620C1-09B8-4C38-8D53-0BD4485E4655}"/>
    <cellStyle name="Comma 4 6 2 5" xfId="49079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29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3" xr:uid="{801123AE-6297-49BE-9DB1-1FDF8869EC48}"/>
    <cellStyle name="Comma 4 6 3 4" xfId="20734" xr:uid="{593B7E07-FC38-4FCA-9D09-BDC74B247955}"/>
    <cellStyle name="Comma 4 6 3 5" xfId="54789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7" xr:uid="{A9C8F0E9-A3D4-401A-816A-15FAC1B4AC34}"/>
    <cellStyle name="Comma 4 6 4 3" xfId="56918" xr:uid="{B55E96A9-CC41-4FD2-B2CF-E2528198CB03}"/>
    <cellStyle name="Comma 4 6 4 4" xfId="55059" xr:uid="{0B538D04-9A22-4425-888C-3641E5799CFA}"/>
    <cellStyle name="Comma 4 6 5" xfId="29334" xr:uid="{13C40868-AB22-4CB6-A6BF-672522B474D8}"/>
    <cellStyle name="Comma 4 6 5 2" xfId="56151" xr:uid="{D6809459-7D6D-4AD2-B38F-0E48EC352FC8}"/>
    <cellStyle name="Comma 4 6 5 3" xfId="57103" xr:uid="{BB65347D-3001-49A3-8E67-C84AEDECD600}"/>
    <cellStyle name="Comma 4 6 5 4" xfId="55351" xr:uid="{BCEEAC4F-6F69-437A-954D-3CD36F1C31E9}"/>
    <cellStyle name="Comma 4 6 6" xfId="29333" xr:uid="{52EE7C37-BAED-4F2B-91CD-4EBE92845907}"/>
    <cellStyle name="Comma 4 6 6 2" xfId="54237" xr:uid="{00E3601A-9D67-4AF3-8170-B2C3E0C0A5C5}"/>
    <cellStyle name="Comma 4 6 7" xfId="56360" xr:uid="{65BD5E8F-8B23-41AD-92A4-0AC12548DD01}"/>
    <cellStyle name="Comma 4 6 8" xfId="49078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4" xr:uid="{4574315F-0ECB-4102-B970-129B82363A4D}"/>
    <cellStyle name="Comma 4 7 2 2 3" xfId="51617" xr:uid="{D15DDB2C-2563-4DD4-8E2B-0BDF0F5F4FC1}"/>
    <cellStyle name="Comma 4 7 2 3" xfId="40395" xr:uid="{9ECCEA94-C242-4C3B-9D9E-F012342AA087}"/>
    <cellStyle name="Comma 4 7 2 3 2" xfId="56554" xr:uid="{153ADABC-AC0C-44F6-A25E-C94F5266C1B6}"/>
    <cellStyle name="Comma 4 7 2 3 3" xfId="53007" xr:uid="{7E5BDFB2-60B9-44F1-AB32-2D4BA26D9F06}"/>
    <cellStyle name="Comma 4 7 2 4" xfId="54538" xr:uid="{2444461E-BAAF-4FFF-AE4C-6B13E7AC49C2}"/>
    <cellStyle name="Comma 4 7 2 5" xfId="49081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5" xr:uid="{FD1CF88B-D774-42AC-A994-78A85A7CF13D}"/>
    <cellStyle name="Comma 4 7 3 3" xfId="40397" xr:uid="{174740DC-7064-450B-B64A-6B9CEDE1D1D6}"/>
    <cellStyle name="Comma 4 7 3 3 2" xfId="56742" xr:uid="{A898DFA4-930B-4934-8F31-04F312090252}"/>
    <cellStyle name="Comma 4 7 3 4" xfId="54818" xr:uid="{C0C12E3B-4C3F-40CC-9465-E502F3124C0C}"/>
    <cellStyle name="Comma 4 7 4" xfId="29337" xr:uid="{3A8086FC-3E9C-4775-8AB5-6A0DA1B9024D}"/>
    <cellStyle name="Comma 4 7 4 2" xfId="55983" xr:uid="{E02903C9-D62C-4125-9E0F-CF0E13BE9616}"/>
    <cellStyle name="Comma 4 7 4 3" xfId="56927" xr:uid="{609ED8B6-B556-4E8B-B1BC-C30CE4056DC5}"/>
    <cellStyle name="Comma 4 7 4 4" xfId="55088" xr:uid="{4CED587E-808A-4FF1-9513-55E33871FEB7}"/>
    <cellStyle name="Comma 4 7 5" xfId="29335" xr:uid="{52A0B08C-B0D1-495A-977F-BE5EFCF8C76C}"/>
    <cellStyle name="Comma 4 7 5 2" xfId="56159" xr:uid="{F1120344-1271-4CF1-AEE9-C2CEDC84DC4F}"/>
    <cellStyle name="Comma 4 7 5 3" xfId="57112" xr:uid="{27215778-853B-474F-AF70-6E3938B41063}"/>
    <cellStyle name="Comma 4 7 5 4" xfId="55380" xr:uid="{94600DC5-0825-4579-8C8F-02540556E898}"/>
    <cellStyle name="Comma 4 7 6" xfId="54274" xr:uid="{43744831-C9FA-45EE-B923-48F2C2D42091}"/>
    <cellStyle name="Comma 4 7 7" xfId="56369" xr:uid="{0A828C7D-2A58-40FC-A4BD-0C0869E04E3B}"/>
    <cellStyle name="Comma 4 7 8" xfId="49080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7" xr:uid="{F5F052A7-D47A-48D0-81F1-B439ED179F8A}"/>
    <cellStyle name="Comma 4 8 2 3" xfId="56628" xr:uid="{6F81E829-E7F2-440D-958F-4D03F9A3A100}"/>
    <cellStyle name="Comma 4 8 2 4" xfId="51618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7" xr:uid="{227574CA-1B91-4612-A780-8A02E06198BF}"/>
    <cellStyle name="Comma 4 8 3 3" xfId="56816" xr:uid="{7156C1F0-CC22-4D9E-A675-36A09592EB3D}"/>
    <cellStyle name="Comma 4 8 3 4" xfId="53008" xr:uid="{960AA6AF-0A1D-4855-9A8F-EDA026C0EED9}"/>
    <cellStyle name="Comma 4 8 4" xfId="20739" xr:uid="{8CE9849B-5E71-440B-8F13-086D0F972C24}"/>
    <cellStyle name="Comma 4 8 4 2" xfId="56052" xr:uid="{4C5BE1D4-A9AD-4A82-9F0B-9B36F6276AB7}"/>
    <cellStyle name="Comma 4 8 4 3" xfId="57001" xr:uid="{CADEF770-7F07-4F8D-B855-255158AFF769}"/>
    <cellStyle name="Comma 4 8 4 4" xfId="55201" xr:uid="{DD057546-ADF1-4FCB-A35B-501D8AEBD6DD}"/>
    <cellStyle name="Comma 4 8 5" xfId="55482" xr:uid="{2A0070B0-022B-4B49-95D7-A25D2CD110B7}"/>
    <cellStyle name="Comma 4 8 5 2" xfId="56234" xr:uid="{D4D5C224-86E0-4949-84EB-994CA8956F99}"/>
    <cellStyle name="Comma 4 8 5 3" xfId="57186" xr:uid="{9D102C79-21EC-4C00-921C-5CE5D7336212}"/>
    <cellStyle name="Comma 4 8 6" xfId="54378" xr:uid="{7DC65EA6-FF78-41C2-A5D1-8E9224C9859E}"/>
    <cellStyle name="Comma 4 8 7" xfId="56443" xr:uid="{90A00D11-5FEF-4632-9716-53E1FA3923FC}"/>
    <cellStyle name="Comma 4 8 8" xfId="49082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7" xr:uid="{BDE2D527-41FA-4E7E-8BB2-599102022E1D}"/>
    <cellStyle name="Comma 4 9 2 3" xfId="56473" xr:uid="{7EE86381-B32A-4327-8DFC-4A0F085AB0C1}"/>
    <cellStyle name="Comma 4 9 2 4" xfId="51619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4" xr:uid="{36616D43-3747-4CBF-8BC4-9456FEF031B4}"/>
    <cellStyle name="Comma 4 9 3 3" xfId="56661" xr:uid="{8D14BD02-A213-4519-B834-264053D502DE}"/>
    <cellStyle name="Comma 4 9 3 4" xfId="53009" xr:uid="{3C9D060F-4E3E-4224-A690-9C1A35413D41}"/>
    <cellStyle name="Comma 4 9 4" xfId="20742" xr:uid="{9BBF0EB4-BA6A-4371-A4E5-300306F36644}"/>
    <cellStyle name="Comma 4 9 4 2" xfId="55911" xr:uid="{E66BC7E1-32C3-425D-AABF-3FBCFFD4B82C}"/>
    <cellStyle name="Comma 4 9 4 3" xfId="56846" xr:uid="{724E64D6-C0A4-4BBA-B429-C66AB3030A02}"/>
    <cellStyle name="Comma 4 9 4 4" xfId="54962" xr:uid="{B4796E1D-AC1C-4FED-A43F-A39FAE9A5470}"/>
    <cellStyle name="Comma 4 9 5" xfId="55250" xr:uid="{CB7BBF60-5E1F-45E3-A0DE-AB019448B507}"/>
    <cellStyle name="Comma 4 9 5 2" xfId="56080" xr:uid="{E884B7B7-6FEC-400E-A25A-1307828AA2B2}"/>
    <cellStyle name="Comma 4 9 5 3" xfId="57031" xr:uid="{FE9EFDB5-8A3D-4E92-B94D-077489432A32}"/>
    <cellStyle name="Comma 4 9 6" xfId="54129" xr:uid="{6BE73F57-E022-43A1-925A-5489D8DE93FA}"/>
    <cellStyle name="Comma 4 9 7" xfId="56287" xr:uid="{AC10F463-1A86-4167-9D54-F2DC6055D347}"/>
    <cellStyle name="Comma 4 9 8" xfId="49083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7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4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4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0" xr:uid="{38C15EE9-03A6-4670-BFAE-3017A0400A2C}"/>
    <cellStyle name="Comma 41 2 3" xfId="40412" xr:uid="{C51E8AC2-9679-403F-98B0-39C1D648DB6B}"/>
    <cellStyle name="Comma 41 2 3 2" xfId="53010" xr:uid="{75749702-B140-420C-AD6A-4F854EFFED27}"/>
    <cellStyle name="Comma 41 2 4" xfId="49086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8" xr:uid="{CCF26FFC-A354-4D31-810D-5CC3DF210014}"/>
    <cellStyle name="Comma 41 4" xfId="40414" xr:uid="{E07AF4AA-120B-4257-9F1A-EA27CC6B829A}"/>
    <cellStyle name="Comma 41 4 2" xfId="52635" xr:uid="{455AB64B-A06C-4CAC-92AB-BA71789F5B21}"/>
    <cellStyle name="Comma 41 5" xfId="49085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0" xr:uid="{27EC1C53-969B-4EDC-8C45-FD39A99CFCA7}"/>
    <cellStyle name="Comma 42 2 6" xfId="51489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6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6" xr:uid="{8A785FE3-6E9D-49A9-AD05-2E288A98C39D}"/>
    <cellStyle name="Comma 42 7" xfId="49087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2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4" xr:uid="{0E7FC131-62DB-4C3B-B134-5C8BAEA083C5}"/>
    <cellStyle name="Comma 43 4" xfId="40422" xr:uid="{55DDE803-4FA6-4005-98AD-2CFBCD54A4F8}"/>
    <cellStyle name="Comma 43 5" xfId="49088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0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7" xr:uid="{2CF23B67-8F95-4A67-BBAA-29DC00F618B4}"/>
    <cellStyle name="Comma 44 4" xfId="40426" xr:uid="{AE2918E5-2E9D-4B75-9923-E2CA7BA6BFC4}"/>
    <cellStyle name="Comma 44 5" xfId="49089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0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1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2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1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8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3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4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2" xr:uid="{D15FD428-BDCC-4BF3-963E-75E85727A77B}"/>
    <cellStyle name="Comma 5 10 2 2 3" xfId="51856" xr:uid="{5E19FCAD-33EE-492A-8E36-8AB586A1C770}"/>
    <cellStyle name="Comma 5 10 2 3" xfId="53517" xr:uid="{07977420-ECDD-40BA-AB9E-C312116332C1}"/>
    <cellStyle name="Comma 5 10 2 3 2" xfId="56474" xr:uid="{AECBD4E8-2658-4817-A747-6432FD68ACE3}"/>
    <cellStyle name="Comma 5 10 2 4" xfId="54428" xr:uid="{6C6C1176-3722-4955-AF6C-B7CF12BFBD45}"/>
    <cellStyle name="Comma 5 10 2 5" xfId="51345" xr:uid="{D5740E29-1FDE-4443-8762-FEE3B2639E3D}"/>
    <cellStyle name="Comma 5 10 3" xfId="40448" xr:uid="{52F759FD-8545-4AB3-8856-4BD93399FFBF}"/>
    <cellStyle name="Comma 5 10 3 2" xfId="54695" xr:uid="{14F89FAE-6C94-4034-BD94-1BD0DC0E1A5B}"/>
    <cellStyle name="Comma 5 10 3 3" xfId="56662" xr:uid="{882647B4-A97F-4842-8587-F6889BBCD70C}"/>
    <cellStyle name="Comma 5 10 3 4" xfId="52218" xr:uid="{354A3C28-FE26-4729-9FF9-85F822D7F923}"/>
    <cellStyle name="Comma 5 10 4" xfId="54963" xr:uid="{23907F27-CCBE-4522-9C0F-76725E28E730}"/>
    <cellStyle name="Comma 5 10 4 2" xfId="55912" xr:uid="{081C269D-FED2-4A31-905D-FC1447C992BD}"/>
    <cellStyle name="Comma 5 10 4 3" xfId="56847" xr:uid="{BD6FBDF7-0509-43BF-AC63-0360B6F2AE12}"/>
    <cellStyle name="Comma 5 10 5" xfId="55251" xr:uid="{94C9DB3D-7E4A-4A35-929B-342BBBFE33F5}"/>
    <cellStyle name="Comma 5 10 5 2" xfId="56081" xr:uid="{40287A90-2749-40BD-B650-9F11A896EF7A}"/>
    <cellStyle name="Comma 5 10 5 3" xfId="57032" xr:uid="{E635A5C5-C430-4A13-B033-B459D41D3F06}"/>
    <cellStyle name="Comma 5 10 6" xfId="54131" xr:uid="{C8D02651-DD6D-4D3B-A8C1-D85679043DBF}"/>
    <cellStyle name="Comma 5 10 7" xfId="56288" xr:uid="{7EF9EA8C-729C-4DF2-BC3E-148E86BA8A2E}"/>
    <cellStyle name="Comma 5 10 8" xfId="49096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39" xr:uid="{968D365C-1D17-47FB-BA97-766115238138}"/>
    <cellStyle name="Comma 5 11 2 3" xfId="53496" xr:uid="{E44DEC1F-A110-45AA-A6EC-C6B27A481864}"/>
    <cellStyle name="Comma 5 11 3" xfId="54403" xr:uid="{150E4AA7-3370-41DF-8C9C-A1BB3D01906A}"/>
    <cellStyle name="Comma 5 11 3 2" xfId="56458" xr:uid="{67F538BA-58B6-44E8-8640-EA1A1808E442}"/>
    <cellStyle name="Comma 5 11 4" xfId="51207" xr:uid="{BA4A5A0B-6406-497F-98D5-6A20924F2A0C}"/>
    <cellStyle name="Comma 5 12" xfId="7916" xr:uid="{FB4B3A32-6984-4DF9-AA7F-F7C58E510A44}"/>
    <cellStyle name="Comma 5 12 2" xfId="54668" xr:uid="{4684F73D-7EE8-4610-98DE-72ADD8257D50}"/>
    <cellStyle name="Comma 5 12 3" xfId="56646" xr:uid="{05F012B7-638B-4D75-A0A0-57D05D53C93C}"/>
    <cellStyle name="Comma 5 12 4" xfId="51827" xr:uid="{82615B66-1ED9-42C4-A3D6-923D13575B41}"/>
    <cellStyle name="Comma 5 13" xfId="17350" xr:uid="{AE443706-CB87-40A2-8D5D-61733CC6110B}"/>
    <cellStyle name="Comma 5 13 2" xfId="54935" xr:uid="{62ECE98C-EE27-45AE-8DE4-883DD091E792}"/>
    <cellStyle name="Comma 5 13 3" xfId="56831" xr:uid="{4E8086D7-13E2-46A3-B83E-BC040D319DEB}"/>
    <cellStyle name="Comma 5 13 4" xfId="51998" xr:uid="{779C302F-BC5E-428A-8ED2-94FDE659DC29}"/>
    <cellStyle name="Comma 5 14" xfId="7913" xr:uid="{9FEACDB2-B94D-4EDB-82BB-611C57428A66}"/>
    <cellStyle name="Comma 5 14 2" xfId="56066" xr:uid="{A85AF422-8353-4532-B32E-493156CBA7AD}"/>
    <cellStyle name="Comma 5 14 3" xfId="57016" xr:uid="{F23F166C-5A09-43CE-B233-84847A5EE2F2}"/>
    <cellStyle name="Comma 5 14 4" xfId="55222" xr:uid="{5B17530C-89B6-4FE1-9E0B-9876CB79AD70}"/>
    <cellStyle name="Comma 5 15" xfId="54108" xr:uid="{B788227A-2713-4512-B0C3-A975911E5387}"/>
    <cellStyle name="Comma 5 15 2" xfId="55519" xr:uid="{D09C80C1-0A84-4308-B2BA-B18B11366758}"/>
    <cellStyle name="Comma 5 16" xfId="55566" xr:uid="{ADCAD428-CE7D-4387-BC61-64F8642B3466}"/>
    <cellStyle name="Comma 5 17" xfId="55588" xr:uid="{9F3B8B3F-3DA0-4888-866D-A35D27326CB7}"/>
    <cellStyle name="Comma 5 18" xfId="56272" xr:uid="{A2A32741-D4F7-4091-894B-1A954F1458F9}"/>
    <cellStyle name="Comma 5 19" xfId="49095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2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7" xr:uid="{CBD2C63F-1C95-417A-B99C-B59374D06E40}"/>
    <cellStyle name="Comma 5 2 2" xfId="1797" xr:uid="{1DF21FA3-F9D0-4138-B8AD-191F6C9CE074}"/>
    <cellStyle name="Comma 5 2 2 10" xfId="47632" xr:uid="{0D3661E8-46C6-4BE7-A0B0-2FD5469CA804}"/>
    <cellStyle name="Comma 5 2 2 11" xfId="49098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09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7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8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79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5" xr:uid="{D6C2D65B-23AC-4A62-88B9-416496244456}"/>
    <cellStyle name="Comma 5 2 2 2 3 4" xfId="40453" xr:uid="{AA1A990F-43A7-4B45-B737-EBA0043CBA85}"/>
    <cellStyle name="Comma 5 2 2 2 3 5" xfId="53366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1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0" xr:uid="{CC177235-85AB-4A92-A90D-CD6915F9D5B3}"/>
    <cellStyle name="Comma 5 2 2 2 4 4" xfId="20809" xr:uid="{4BBC29ED-2061-4D87-AC20-CC79A6EB038D}"/>
    <cellStyle name="Comma 5 2 2 2 4 5" xfId="55162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3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5" xr:uid="{F06E9BCC-D650-4749-90A4-023135800048}"/>
    <cellStyle name="Comma 5 2 2 2 5 4" xfId="20812" xr:uid="{DDB4C58C-55F2-49B3-BF68-583E86A2335E}"/>
    <cellStyle name="Comma 5 2 2 2 5 5" xfId="55443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3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2" xr:uid="{165E4234-83BF-40E3-86AB-006541B255CC}"/>
    <cellStyle name="Comma 5 2 2 2 8" xfId="20815" xr:uid="{5CE6E172-B723-49A1-BF73-9B461E1E2D3B}"/>
    <cellStyle name="Comma 5 2 2 2 9" xfId="49099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5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5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1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2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3" xr:uid="{4B1860B5-D599-4E27-A145-079E475CFA1F}"/>
    <cellStyle name="Comma 5 2 2 4 4" xfId="40457" xr:uid="{56B4C3E3-F84B-49B4-9319-CB9A8B4C7995}"/>
    <cellStyle name="Comma 5 2 2 4 5" xfId="53013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7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8" xr:uid="{DCD97C9C-31DA-4475-8FF0-ACEFF28B779F}"/>
    <cellStyle name="Comma 5 2 2 5 4" xfId="40461" xr:uid="{400D22F5-36C2-4FC1-B986-67220541E92D}"/>
    <cellStyle name="Comma 5 2 2 5 5" xfId="55022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1" xr:uid="{F14EA583-5CE9-426A-B0F6-84C09F9477F1}"/>
    <cellStyle name="Comma 5 2 2 6 3" xfId="40463" xr:uid="{A7DA8A23-5CCE-4F84-BE4A-979045079856}"/>
    <cellStyle name="Comma 5 2 2 6 3 2" xfId="57073" xr:uid="{B724BB20-4DE4-4C01-AEC5-7A27D30EEE47}"/>
    <cellStyle name="Comma 5 2 2 6 4" xfId="55313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0" xr:uid="{D45F0D1C-8F97-4DA3-BBAD-6F4D6765E8E7}"/>
    <cellStyle name="Comma 5 2 2 8" xfId="17351" xr:uid="{0B8AB0B7-F7BA-4DEB-BB9D-61C142CF576F}"/>
    <cellStyle name="Comma 5 2 2 8 2" xfId="56329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5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59" xr:uid="{64D520B0-4D73-4F5C-832F-77134D300DCD}"/>
    <cellStyle name="Comma 5 2 3 2 4" xfId="40467" xr:uid="{EB210062-C94B-4380-A673-DCAD0ED80DC1}"/>
    <cellStyle name="Comma 5 2 3 2 5" xfId="51737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5" xr:uid="{7D639377-CDAA-49FE-98A7-EE1BA3DED0C1}"/>
    <cellStyle name="Comma 5 2 3 3 3" xfId="40469" xr:uid="{FB4B6A15-7343-40EC-A0E8-CFC09A5C1E91}"/>
    <cellStyle name="Comma 5 2 3 3 3 2" xfId="56747" xr:uid="{CF42083E-59BD-40AF-AFED-3FE97E04FADA}"/>
    <cellStyle name="Comma 5 2 3 3 4" xfId="53365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7" xr:uid="{7674C2B5-3203-4635-A580-64CF99AAF71A}"/>
    <cellStyle name="Comma 5 2 3 4 3" xfId="56932" xr:uid="{5D8E09F2-AAAF-425A-9265-9537C20FE4B9}"/>
    <cellStyle name="Comma 5 2 3 4 4" xfId="55095" xr:uid="{CE2DC546-848B-4B61-98EE-412DD4131AB1}"/>
    <cellStyle name="Comma 5 2 3 5" xfId="40471" xr:uid="{9CA2C35F-DDA4-4289-AD69-8C21A6127578}"/>
    <cellStyle name="Comma 5 2 3 5 2" xfId="56164" xr:uid="{07F05C1C-5A66-4A9E-840F-1BE78FC7B688}"/>
    <cellStyle name="Comma 5 2 3 5 3" xfId="57117" xr:uid="{39800B3E-8E5B-415C-B765-4AB6FC3E0E36}"/>
    <cellStyle name="Comma 5 2 3 5 4" xfId="55386" xr:uid="{F68FA121-1405-40E3-8B8A-F99AB979632A}"/>
    <cellStyle name="Comma 5 2 3 6" xfId="54281" xr:uid="{C3A87E7B-D1FD-42F3-A8EE-CDA1B111D3B3}"/>
    <cellStyle name="Comma 5 2 3 7" xfId="56374" xr:uid="{3A720E4D-294F-487A-BE29-998A53C71F56}"/>
    <cellStyle name="Comma 5 2 3 8" xfId="49100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6" xr:uid="{5973FB2B-74C7-4192-841C-AB980E890EC4}"/>
    <cellStyle name="Comma 5 2 4 2 3" xfId="40473" xr:uid="{D08ADF7D-6132-4352-B040-259E20B098C3}"/>
    <cellStyle name="Comma 5 2 4 2 4" xfId="51492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8" xr:uid="{6FB9558B-E732-4820-9D03-9987FF70F64D}"/>
    <cellStyle name="Comma 5 2 4 3 3" xfId="52639" xr:uid="{EF51B728-DE9E-47E2-AC08-4F212032666D}"/>
    <cellStyle name="Comma 5 2 4 4" xfId="40475" xr:uid="{9DE096D7-DB4A-4BD6-830E-79BA8BB898DB}"/>
    <cellStyle name="Comma 5 2 4 4 2" xfId="54435" xr:uid="{A1070041-4889-4572-9B4C-6A1933284116}"/>
    <cellStyle name="Comma 5 2 4 5" xfId="49101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2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6" xr:uid="{1A42CEA5-5CC6-4FAB-A5BD-16A9C8BF16EF}"/>
    <cellStyle name="Comma 5 2 5 4" xfId="40479" xr:uid="{4DE5EC59-FC54-4309-9031-B3125903D60F}"/>
    <cellStyle name="Comma 5 2 5 5" xfId="51346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0" xr:uid="{7DE6F524-2071-4C46-AC5A-3A78D9293CDA}"/>
    <cellStyle name="Comma 5 2 6 3" xfId="40481" xr:uid="{03C4D66E-A1B8-47F9-B49D-6E9E95A965CC}"/>
    <cellStyle name="Comma 5 2 6 3 2" xfId="56851" xr:uid="{DB9C58B4-2AD3-4947-A962-7F50F3E09FEB}"/>
    <cellStyle name="Comma 5 2 6 4" xfId="52219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6" xr:uid="{93BA0C70-7A2A-4949-B844-FA59A011959B}"/>
    <cellStyle name="Comma 5 2 7 3" xfId="17472" xr:uid="{CD8921A0-1ED1-4998-9219-AEA95F464335}"/>
    <cellStyle name="Comma 5 2 7 3 2" xfId="57036" xr:uid="{29EF1613-D934-4716-B4E3-C65911F1CB78}"/>
    <cellStyle name="Comma 5 2 7 4" xfId="55258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8" xr:uid="{7FD16F14-8D4C-4763-80ED-C14316D70FA5}"/>
    <cellStyle name="Comma 5 2 9" xfId="20840" xr:uid="{A39377A5-FC41-4E21-A89C-31E452C5A642}"/>
    <cellStyle name="Comma 5 2 9 2" xfId="55580" xr:uid="{AF3492A7-ED1C-497E-A257-927997E31551}"/>
    <cellStyle name="Comma 5 2 9 3" xfId="54059" xr:uid="{5ED85B2D-EFEB-4ECC-92FC-ACE8F222CB75}"/>
    <cellStyle name="Comma 5 27 6 2" xfId="49102" xr:uid="{61A59D5E-6924-4567-90B9-A6044B9ED9E2}"/>
    <cellStyle name="Comma 5 27 6 2 12" xfId="49103" xr:uid="{DAB88177-9F22-4303-8506-5E98E599E316}"/>
    <cellStyle name="Comma 5 27 6 2 12 2" xfId="51182" xr:uid="{CE9E57E9-5657-4F5C-ABF2-C51A69A0986A}"/>
    <cellStyle name="Comma 5 27 6 2 12 2 2" xfId="51979" xr:uid="{CFABB2CC-1642-4C8A-ADC8-49D6A6477ECE}"/>
    <cellStyle name="Comma 5 27 6 2 12 3" xfId="51169" xr:uid="{522B042B-9A99-47D9-ABF5-3D0950590B3B}"/>
    <cellStyle name="Comma 5 27 6 2 12 4" xfId="51962" xr:uid="{91928A95-75C1-442A-836D-B816EEFC14AA}"/>
    <cellStyle name="Comma 5 27 6 2 2" xfId="51197" xr:uid="{EBDCC3D5-A618-46D0-9BE6-8D0E0329CAF6}"/>
    <cellStyle name="Comma 5 27 6 2 2 2" xfId="51990" xr:uid="{343DFF86-9766-4296-9428-914A89BE4DCE}"/>
    <cellStyle name="Comma 5 27 6 2 3" xfId="51145" xr:uid="{D8505698-9E5B-46BA-A50C-B42855037C43}"/>
    <cellStyle name="Comma 5 27 6 2 4" xfId="51934" xr:uid="{AA2130C3-82EE-4CB4-A4FF-9E3AFDEFDA59}"/>
    <cellStyle name="Comma 5 3" xfId="1796" xr:uid="{993DEE53-FD4F-4FE4-9F12-5AE9DE8F69D3}"/>
    <cellStyle name="Comma 5 3 10" xfId="47631" xr:uid="{7823CF13-2685-4981-B639-6A59FA5A6DFF}"/>
    <cellStyle name="Comma 5 3 10 2" xfId="56295" xr:uid="{243E0C1F-5E40-4889-A2D1-F1B5F6C6E38C}"/>
    <cellStyle name="Comma 5 3 11" xfId="49104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0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1" xr:uid="{072880F4-E401-45B8-B82B-D598F663B44C}"/>
    <cellStyle name="Comma 5 3 2 2 2 4" xfId="20843" xr:uid="{08ACFC7B-5980-4F7C-9078-37A18C21C292}"/>
    <cellStyle name="Comma 5 3 2 2 2 5" xfId="54613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5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89" xr:uid="{BC0C10E8-8FA8-4012-938F-2CF7A38C045F}"/>
    <cellStyle name="Comma 5 3 2 2 3 4" xfId="20846" xr:uid="{BAA07A2D-F8E1-4AA7-8BB7-7905B07813CA}"/>
    <cellStyle name="Comma 5 3 2 2 3 5" xfId="54883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5" xr:uid="{A16F6FD9-23A1-4B1A-95AB-BFA7E7E52806}"/>
    <cellStyle name="Comma 5 3 2 2 4 3" xfId="56974" xr:uid="{3D45EDD3-9E56-4530-81A3-D49C59783DDB}"/>
    <cellStyle name="Comma 5 3 2 2 4 4" xfId="55166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7" xr:uid="{DE4F3C58-5DD1-46A4-A116-44B082DB0857}"/>
    <cellStyle name="Comma 5 3 2 2 5 3" xfId="57159" xr:uid="{6FD090F5-364C-4B1A-970B-6B6C591762C9}"/>
    <cellStyle name="Comma 5 3 2 2 5 4" xfId="55447" xr:uid="{921BF9BA-CD1B-4621-BBF5-E90884975C74}"/>
    <cellStyle name="Comma 5 3 2 2 6" xfId="20849" xr:uid="{F85C8A09-D339-45C1-8DE4-A423E67A06B9}"/>
    <cellStyle name="Comma 5 3 2 2 6 2" xfId="54347" xr:uid="{D72DE6A8-0367-4B63-BFCF-75C348278D27}"/>
    <cellStyle name="Comma 5 3 2 2 7" xfId="56416" xr:uid="{BB45C36D-42BE-49E4-B17D-759262E64ED1}"/>
    <cellStyle name="Comma 5 3 2 2 8" xfId="51740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89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19" xr:uid="{270CB507-D396-4B9F-835F-73CB151612AF}"/>
    <cellStyle name="Comma 5 3 2 3 4" xfId="40486" xr:uid="{FE6A7719-ADF8-4975-9415-F0FB9D85F848}"/>
    <cellStyle name="Comma 5 3 2 3 5" xfId="53368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09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7" xr:uid="{586046B6-9219-42B0-B7FA-DFCBB3A23FE1}"/>
    <cellStyle name="Comma 5 3 2 4 4" xfId="20854" xr:uid="{AA6F3A4C-C15C-46D9-A733-FBE259C20815}"/>
    <cellStyle name="Comma 5 3 2 4 5" xfId="54756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1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2" xr:uid="{2D3BCCFC-4000-4ECF-A86A-6B44D34FF029}"/>
    <cellStyle name="Comma 5 3 2 5 4" xfId="20857" xr:uid="{9DF25B97-23E7-4FA6-BD44-0661AE94F74D}"/>
    <cellStyle name="Comma 5 3 2 5 5" xfId="55026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5" xr:uid="{C5501604-75AF-4C22-9BEC-4282838BEB63}"/>
    <cellStyle name="Comma 5 3 2 6 3" xfId="57077" xr:uid="{54F09D53-D923-41E6-BA9B-DF70BEF30F71}"/>
    <cellStyle name="Comma 5 3 2 6 4" xfId="55317" xr:uid="{4D2E2EB9-FF5C-4624-B998-5EA0A0E60825}"/>
    <cellStyle name="Comma 5 3 2 7" xfId="40488" xr:uid="{96B22BFA-D5E7-47A0-A8F6-96B0916D093A}"/>
    <cellStyle name="Comma 5 3 2 7 2" xfId="54194" xr:uid="{E73CD1F4-2972-49CB-9147-9B3E92153284}"/>
    <cellStyle name="Comma 5 3 2 8" xfId="56333" xr:uid="{3B2DBDFF-C902-411D-96B9-1AA8061BD767}"/>
    <cellStyle name="Comma 5 3 2 9" xfId="49105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8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2" xr:uid="{D0C62A5C-A7A9-4628-AAE4-B7C2310FE4DA}"/>
    <cellStyle name="Comma 5 3 3 2 4" xfId="20860" xr:uid="{E3223F82-C574-4ADB-98F4-581C0EBE52F0}"/>
    <cellStyle name="Comma 5 3 3 2 5" xfId="51739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8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0" xr:uid="{CEAA4D92-71E2-444C-B14F-3A4E3DD51615}"/>
    <cellStyle name="Comma 5 3 3 3 4" xfId="20863" xr:uid="{445D60D4-6A9E-4BB3-B33F-245BFC9B7FBE}"/>
    <cellStyle name="Comma 5 3 3 3 5" xfId="53367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0" xr:uid="{8DD3D96E-5366-4DC5-BD44-6B69DA014504}"/>
    <cellStyle name="Comma 5 3 3 4 3" xfId="56935" xr:uid="{0A5711C1-2E66-483C-856E-2DA20E979EC1}"/>
    <cellStyle name="Comma 5 3 3 4 4" xfId="55098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7" xr:uid="{EA48BBFB-D5D8-47FB-9AD1-4D1C68CBADA3}"/>
    <cellStyle name="Comma 5 3 3 5 3" xfId="57120" xr:uid="{872FBA1C-7A63-428F-889E-388CD57CC526}"/>
    <cellStyle name="Comma 5 3 3 5 4" xfId="55389" xr:uid="{D960141B-AE6B-44E8-B7AB-E2012505CD47}"/>
    <cellStyle name="Comma 5 3 3 6" xfId="20866" xr:uid="{DE4C7711-635B-4B4D-B9F2-CF999D3C33EE}"/>
    <cellStyle name="Comma 5 3 3 6 2" xfId="54284" xr:uid="{3D5DE2F7-3BC1-42F6-A77A-5270C0B6FBAE}"/>
    <cellStyle name="Comma 5 3 3 7" xfId="56377" xr:uid="{73612702-9784-4BC7-8FED-70534D50F905}"/>
    <cellStyle name="Comma 5 3 3 8" xfId="49106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8" xr:uid="{D47B0032-0A2A-4190-B0EE-B61A9FCA2DE2}"/>
    <cellStyle name="Comma 5 3 4 2 3" xfId="40490" xr:uid="{F21FA450-40CA-411C-A7C1-1F68E2198AEA}"/>
    <cellStyle name="Comma 5 3 4 2 4" xfId="51493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1" xr:uid="{C436DC11-6D93-422C-8A74-FD0A7ADF5CEC}"/>
    <cellStyle name="Comma 5 3 4 3 3" xfId="52640" xr:uid="{BE491308-66FF-4FB8-BD77-E075565BD295}"/>
    <cellStyle name="Comma 5 3 4 4" xfId="40492" xr:uid="{0007BB44-8A3E-4821-975F-5E85DD45C4BD}"/>
    <cellStyle name="Comma 5 3 4 4 2" xfId="54438" xr:uid="{6D30E0B8-FD54-4E38-A1DA-39119D8D07C9}"/>
    <cellStyle name="Comma 5 3 4 5" xfId="49107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5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69" xr:uid="{9ED41488-284B-4AA0-8B1E-5325F965B937}"/>
    <cellStyle name="Comma 5 3 5 4" xfId="40496" xr:uid="{E55E8E39-94F9-4174-B351-FA66AB037C48}"/>
    <cellStyle name="Comma 5 3 5 5" xfId="51347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3" xr:uid="{D2FCA680-F423-47AD-BE30-4111D5E91D00}"/>
    <cellStyle name="Comma 5 3 6 3" xfId="40498" xr:uid="{CCD2154F-A608-4900-A11F-E0D3628007CA}"/>
    <cellStyle name="Comma 5 3 6 3 2" xfId="56854" xr:uid="{B714F3CE-694A-4962-B9DA-67D815BD7D6A}"/>
    <cellStyle name="Comma 5 3 6 4" xfId="52220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89" xr:uid="{F43530F4-E854-453D-BFDE-42A8ED249A25}"/>
    <cellStyle name="Comma 5 3 7 3" xfId="57039" xr:uid="{BEB5EB58-C9FD-4FFE-8A02-C3B0D98540FA}"/>
    <cellStyle name="Comma 5 3 7 4" xfId="55261" xr:uid="{53E35F19-67B8-4BEF-9482-695F8E1F1234}"/>
    <cellStyle name="Comma 5 3 8" xfId="20874" xr:uid="{DE48E397-07AC-4247-A706-236F703F6FB4}"/>
    <cellStyle name="Comma 5 3 8 2" xfId="54142" xr:uid="{F66FED70-10B0-403F-9437-4387BB411ACA}"/>
    <cellStyle name="Comma 5 3 9" xfId="7963" xr:uid="{CE156E6A-DE5F-43F8-855D-C196F1957D0E}"/>
    <cellStyle name="Comma 5 3 9 2" xfId="54096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8" xr:uid="{5CAB9B98-78CE-4871-B469-E2E77D522906}"/>
    <cellStyle name="Comma 5 4 2 2 3" xfId="40500" xr:uid="{DBF529E7-27B5-44DE-BC93-264106C117F8}"/>
    <cellStyle name="Comma 5 4 2 2 3 2" xfId="56577" xr:uid="{B517BBB8-9CFD-4783-B68D-D312EEF45617}"/>
    <cellStyle name="Comma 5 4 2 2 4" xfId="51741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7" xr:uid="{4AB14003-D3CB-4E53-BD10-FA7B3238E6AA}"/>
    <cellStyle name="Comma 5 4 2 3 3" xfId="56765" xr:uid="{9258D982-7772-4BC8-8F38-EB8EDC679CB2}"/>
    <cellStyle name="Comma 5 4 2 3 4" xfId="53369" xr:uid="{B7E0994E-FAEB-45E1-BB65-899A79E06184}"/>
    <cellStyle name="Comma 5 4 2 4" xfId="40502" xr:uid="{42FC59BF-2DF0-4985-BA8E-44FA724C0DE2}"/>
    <cellStyle name="Comma 5 4 2 4 2" xfId="56002" xr:uid="{8E803BF3-9B23-43A8-BE51-6C23CB5BA4AB}"/>
    <cellStyle name="Comma 5 4 2 4 3" xfId="56950" xr:uid="{AD296BBD-BEC3-4761-824C-5AAB358585CC}"/>
    <cellStyle name="Comma 5 4 2 4 4" xfId="55118" xr:uid="{849859F6-EA58-472B-B15A-B82892FE7FA2}"/>
    <cellStyle name="Comma 5 4 2 5" xfId="55409" xr:uid="{EE088144-0FBA-4DB9-BCA4-31DDFAA9A197}"/>
    <cellStyle name="Comma 5 4 2 5 2" xfId="56182" xr:uid="{9989E0CF-52F3-449C-B191-1CA4E20EB50C}"/>
    <cellStyle name="Comma 5 4 2 5 3" xfId="57135" xr:uid="{74DCE70B-7B93-4B3E-B43F-E16DBA25041D}"/>
    <cellStyle name="Comma 5 4 2 6" xfId="55616" xr:uid="{D0B51BED-1937-4083-BC4F-080D2811F705}"/>
    <cellStyle name="Comma 5 4 2 7" xfId="56392" xr:uid="{17F4B517-0E7C-4AD1-8604-6EBED0EE1F20}"/>
    <cellStyle name="Comma 5 4 2 8" xfId="49109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0" xr:uid="{04CD5B67-ED5C-44D7-9627-DD4C4D509F4E}"/>
    <cellStyle name="Comma 5 4 3 2 3" xfId="40504" xr:uid="{DCCD2F15-A6F2-4297-9744-1205668A371C}"/>
    <cellStyle name="Comma 5 4 3 2 4" xfId="51494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5" xr:uid="{C6F247A1-0809-4127-A5AD-D29D99FC5E45}"/>
    <cellStyle name="Comma 5 4 3 3 3" xfId="52641" xr:uid="{A1E75FE2-EFF7-40F2-BFA1-6D79E9A02CF2}"/>
    <cellStyle name="Comma 5 4 3 4" xfId="40506" xr:uid="{0BE4484F-FEE5-4B43-A9F3-67A77C3B1D84}"/>
    <cellStyle name="Comma 5 4 3 4 2" xfId="54454" xr:uid="{66CF891F-D14F-427B-BB3C-9B2271552BD7}"/>
    <cellStyle name="Comma 5 4 3 5" xfId="49110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2" xr:uid="{46124AD0-571B-4050-9FD6-782E663A1B77}"/>
    <cellStyle name="Comma 5 4 4 3" xfId="40508" xr:uid="{AC29E641-77A5-4C7D-921F-0EAD8954BBDF}"/>
    <cellStyle name="Comma 5 4 4 3 2" xfId="56683" xr:uid="{5B54AB71-705A-4B99-BB64-0B18C336E3BC}"/>
    <cellStyle name="Comma 5 4 4 4" xfId="51348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8" xr:uid="{C0951AA6-2EC1-4D62-8FAA-9B26B08CB4DF}"/>
    <cellStyle name="Comma 5 4 5 3" xfId="56868" xr:uid="{7D036C1B-ABE2-4BB7-BEE0-B0955F2C9696}"/>
    <cellStyle name="Comma 5 4 5 4" xfId="52221" xr:uid="{0F092887-2470-4475-A6A1-A37BE0E3CF24}"/>
    <cellStyle name="Comma 5 4 6" xfId="40510" xr:uid="{F52773D3-BD58-4C1E-B4D8-242313818A88}"/>
    <cellStyle name="Comma 5 4 6 2" xfId="56103" xr:uid="{66309DE4-FD84-408A-902A-CD05CEB0F424}"/>
    <cellStyle name="Comma 5 4 6 3" xfId="57053" xr:uid="{C62222E9-F0CE-4855-AF1F-D5424B6B3A12}"/>
    <cellStyle name="Comma 5 4 6 4" xfId="55280" xr:uid="{B269CC8B-BE8E-462C-B206-594FD06F79F1}"/>
    <cellStyle name="Comma 5 4 7" xfId="55592" xr:uid="{C034FE81-4FBA-4E0E-BDBC-13566A832C21}"/>
    <cellStyle name="Comma 5 4 8" xfId="56309" xr:uid="{93CC2738-0754-41D5-BC02-874A3CA554E2}"/>
    <cellStyle name="Comma 5 4 9" xfId="49108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3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3" xr:uid="{54228025-5E3D-4255-9475-16370FC4C453}"/>
    <cellStyle name="Comma 5 5 2 2 4" xfId="20883" xr:uid="{3B9DA309-14D5-4799-95CE-9322653AC09B}"/>
    <cellStyle name="Comma 5 5 2 2 5" xfId="51511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3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1" xr:uid="{46EA0B96-6904-4096-9C82-FB8FA7DF69E8}"/>
    <cellStyle name="Comma 5 5 2 3 4" xfId="20886" xr:uid="{F8705FCD-2986-4A06-A9E2-D82AD306AEF6}"/>
    <cellStyle name="Comma 5 5 2 3 5" xfId="52762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7" xr:uid="{331D5776-B0E3-424F-9EF4-F2916F5BC35E}"/>
    <cellStyle name="Comma 5 5 2 4 3" xfId="56966" xr:uid="{7EA1352F-D98E-46CE-BE74-19E75743E0F7}"/>
    <cellStyle name="Comma 5 5 2 4 4" xfId="55156" xr:uid="{A69399D4-D0D2-421E-A5D4-7380D1DEFFB5}"/>
    <cellStyle name="Comma 5 5 2 5" xfId="40512" xr:uid="{2EE16342-6BF8-4275-9858-5234DD314643}"/>
    <cellStyle name="Comma 5 5 2 5 2" xfId="56199" xr:uid="{2E7F5C35-D407-4C5B-8C73-694485342AFB}"/>
    <cellStyle name="Comma 5 5 2 5 3" xfId="57151" xr:uid="{F0B955BA-6B99-4D4E-8410-923AD489783C}"/>
    <cellStyle name="Comma 5 5 2 5 4" xfId="55436" xr:uid="{3B4DA50B-98D9-4CF2-A46D-276C457D4D3F}"/>
    <cellStyle name="Comma 5 5 2 6" xfId="54337" xr:uid="{4465737D-5491-41DC-9E29-46A47CA56FA8}"/>
    <cellStyle name="Comma 5 5 2 7" xfId="56408" xr:uid="{143D97FD-3C77-452B-A70B-1CF1C77CC5A3}"/>
    <cellStyle name="Comma 5 5 2 8" xfId="49112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0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1" xr:uid="{1F06CFE2-FD77-4BE8-83D9-B1C162B1BFFF}"/>
    <cellStyle name="Comma 5 5 3 4" xfId="20890" xr:uid="{D8A5A11D-6E1E-45C2-80EB-87C3986EE1E6}"/>
    <cellStyle name="Comma 5 5 3 5" xfId="54479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4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699" xr:uid="{F29B5F25-8E90-43CD-B232-739B298B5291}"/>
    <cellStyle name="Comma 5 5 4 4" xfId="20893" xr:uid="{21DFC321-0CDC-43D3-A5D9-BBC39FD07BDA}"/>
    <cellStyle name="Comma 5 5 4 5" xfId="54746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3" xr:uid="{01255F01-66A5-48BA-8B97-DE4B2E765973}"/>
    <cellStyle name="Comma 5 5 5 3" xfId="56884" xr:uid="{9C9D85C9-01C1-4C00-8CEF-9FA25CC48278}"/>
    <cellStyle name="Comma 5 5 5 4" xfId="55016" xr:uid="{14FA4719-8E0A-41A1-A44E-5C134A51FF8F}"/>
    <cellStyle name="Comma 5 5 6" xfId="40514" xr:uid="{2F4869FF-76CD-4DA7-992C-E40AF29E3511}"/>
    <cellStyle name="Comma 5 5 6 2" xfId="56117" xr:uid="{C5BF2F6A-F7A3-47D4-85D6-5BDE28A1C40F}"/>
    <cellStyle name="Comma 5 5 6 3" xfId="57069" xr:uid="{16F34740-4614-4FCD-86E7-7DCF55D1364D}"/>
    <cellStyle name="Comma 5 5 6 4" xfId="55306" xr:uid="{74837107-CBE4-4E1C-B5F7-79431897B73E}"/>
    <cellStyle name="Comma 5 5 7" xfId="54183" xr:uid="{6EEC535B-8339-45A1-A641-390FC120DEB0}"/>
    <cellStyle name="Comma 5 5 8" xfId="56325" xr:uid="{8E9A4964-2961-4C97-9D65-948214239C77}"/>
    <cellStyle name="Comma 5 5 9" xfId="49111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3" xr:uid="{06E2EF4B-B6C3-4045-85A4-F7972059E845}"/>
    <cellStyle name="Comma 5 6 2 2 3" xfId="56625" xr:uid="{6628AFF6-B050-4B9B-B5E6-C7FB8161C7DF}"/>
    <cellStyle name="Comma 5 6 2 2 4" xfId="51622" xr:uid="{EBD71478-6D40-43E7-A255-C2D9E289DE53}"/>
    <cellStyle name="Comma 5 6 2 3" xfId="40516" xr:uid="{27C3A880-3DFB-49BE-A9AE-024987474392}"/>
    <cellStyle name="Comma 5 6 2 3 2" xfId="54913" xr:uid="{937EBDE4-684C-4624-800C-8BC467A4E2D5}"/>
    <cellStyle name="Comma 5 6 2 3 3" xfId="56813" xr:uid="{DA825269-B4FF-4D9B-828E-42A389693ABB}"/>
    <cellStyle name="Comma 5 6 2 3 4" xfId="53014" xr:uid="{04045FAD-F255-47D6-BC71-A6AC546C18C0}"/>
    <cellStyle name="Comma 5 6 2 4" xfId="55197" xr:uid="{D695EAD1-9962-4EE3-8B2C-85965B8394EC}"/>
    <cellStyle name="Comma 5 6 2 4 2" xfId="56049" xr:uid="{8B990EC9-A9B3-40EB-9161-2AC257912E69}"/>
    <cellStyle name="Comma 5 6 2 4 3" xfId="56998" xr:uid="{2D423F67-CF53-49EC-A560-E4A335AE22FD}"/>
    <cellStyle name="Comma 5 6 2 5" xfId="55478" xr:uid="{A95102C3-9B71-4A01-8E05-D3BFC942409D}"/>
    <cellStyle name="Comma 5 6 2 5 2" xfId="56231" xr:uid="{35DC0DFB-0341-417D-B956-4DE71A58396C}"/>
    <cellStyle name="Comma 5 6 2 5 3" xfId="57183" xr:uid="{FCF834B3-596C-4CB5-B158-41C7CFD1DD18}"/>
    <cellStyle name="Comma 5 6 2 6" xfId="54374" xr:uid="{E97C3026-2E29-415C-A59A-E200CCA14880}"/>
    <cellStyle name="Comma 5 6 2 7" xfId="56440" xr:uid="{66590AE5-9F0B-4289-82D3-D31AFE7685A2}"/>
    <cellStyle name="Comma 5 6 2 8" xfId="49114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8" xr:uid="{6D8E6948-06B7-4F22-8068-3D040AF71680}"/>
    <cellStyle name="Comma 5 6 3 3" xfId="56543" xr:uid="{7ACABE4A-0FF6-470D-84A2-370721226A53}"/>
    <cellStyle name="Comma 5 6 3 4" xfId="51349" xr:uid="{5DD619E8-08A4-4CF8-982D-69C349257B7B}"/>
    <cellStyle name="Comma 5 6 4" xfId="40518" xr:uid="{1D82D4BB-7384-4E83-8E9B-2BEA905316AB}"/>
    <cellStyle name="Comma 5 6 4 2" xfId="54786" xr:uid="{AA4E9497-5BC3-4FB3-AA10-428CB54E3A6B}"/>
    <cellStyle name="Comma 5 6 4 3" xfId="56731" xr:uid="{B9FAEBE6-CD62-432C-84AA-9DF26CAEE265}"/>
    <cellStyle name="Comma 5 6 4 4" xfId="52222" xr:uid="{9655FFA5-BE33-4B12-9A7B-A316C83C49D7}"/>
    <cellStyle name="Comma 5 6 5" xfId="55056" xr:uid="{DE29A498-3D20-4852-9472-3858F3EB9B34}"/>
    <cellStyle name="Comma 5 6 5 2" xfId="55974" xr:uid="{C4CB4174-5E76-48E8-A1FE-8709EFEBE37F}"/>
    <cellStyle name="Comma 5 6 5 3" xfId="56916" xr:uid="{FB7FFE88-3F23-428E-A19C-7920EBE6E881}"/>
    <cellStyle name="Comma 5 6 6" xfId="55348" xr:uid="{B47E629A-7D1C-499C-8B9F-683450E9B668}"/>
    <cellStyle name="Comma 5 6 6 2" xfId="56149" xr:uid="{E4768B60-07C1-49F3-8E1B-B6A9056AECFA}"/>
    <cellStyle name="Comma 5 6 6 3" xfId="57101" xr:uid="{9FFF5D9C-F11B-41C3-8961-9C1EFB5877FA}"/>
    <cellStyle name="Comma 5 6 7" xfId="54228" xr:uid="{85BB9090-42F6-4B18-B1D6-82AEC03A8E78}"/>
    <cellStyle name="Comma 5 6 8" xfId="56358" xr:uid="{AD6FA16E-211A-40E5-8576-131285543ED4}"/>
    <cellStyle name="Comma 5 6 9" xfId="49113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0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4" xr:uid="{26810F0F-8784-4300-9A37-7CEFE74A1270}"/>
    <cellStyle name="Comma 5 7 2 4" xfId="20899" xr:uid="{B6777670-D0F6-4B77-B22F-147BDE120E03}"/>
    <cellStyle name="Comma 5 7 2 5" xfId="51623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8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2" xr:uid="{F12AA33E-6A5E-4D38-ADC7-A4A6782AE96C}"/>
    <cellStyle name="Comma 5 7 3 4" xfId="20902" xr:uid="{33F6E27F-C05A-4818-9826-6DA6ADBC99FC}"/>
    <cellStyle name="Comma 5 7 3 5" xfId="53015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6" xr:uid="{ABB70087-789A-48C2-B496-6A3B37C54321}"/>
    <cellStyle name="Comma 5 7 4 3" xfId="56917" xr:uid="{D6891955-17F6-452B-ACCD-7F59260E1032}"/>
    <cellStyle name="Comma 5 7 4 4" xfId="55058" xr:uid="{9EE76EB8-742E-4C12-9D42-BCD033319E36}"/>
    <cellStyle name="Comma 5 7 5" xfId="40520" xr:uid="{911A9016-802A-4A34-A728-1D4825C27206}"/>
    <cellStyle name="Comma 5 7 5 2" xfId="56150" xr:uid="{A5AADCAF-9B43-499E-BC8E-4B87D5D3E95E}"/>
    <cellStyle name="Comma 5 7 5 3" xfId="57102" xr:uid="{4C48A7B9-600E-40D2-8006-98CC666A3A56}"/>
    <cellStyle name="Comma 5 7 5 4" xfId="55350" xr:uid="{058F052E-6CE5-47B8-85F1-636A3626147C}"/>
    <cellStyle name="Comma 5 7 6" xfId="54236" xr:uid="{C6CB7F77-F106-4E1E-AA86-3743BA4A73CE}"/>
    <cellStyle name="Comma 5 7 7" xfId="56359" xr:uid="{83EC89A7-57AE-4F86-9957-0C7EFEB6D728}"/>
    <cellStyle name="Comma 5 7 8" xfId="49115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39" xr:uid="{15D98CD9-808F-437D-A562-8DADF8FD681E}"/>
    <cellStyle name="Comma 5 8 2 3" xfId="56555" xr:uid="{99D779FB-44E8-4D6E-8A84-30CB1F5F45FC}"/>
    <cellStyle name="Comma 5 8 2 4" xfId="51624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19" xr:uid="{F93C8AB3-1338-4D7F-A117-DB4086F49C9F}"/>
    <cellStyle name="Comma 5 8 3 3" xfId="56743" xr:uid="{088C487E-CFC4-4E56-A6E6-933710DCB238}"/>
    <cellStyle name="Comma 5 8 3 4" xfId="53016" xr:uid="{672A7E62-7EBE-4397-9016-CDD01D10C481}"/>
    <cellStyle name="Comma 5 8 4" xfId="20906" xr:uid="{BFE99F70-C1D3-45BD-8506-49C5EF5B233B}"/>
    <cellStyle name="Comma 5 8 4 2" xfId="55984" xr:uid="{055D1667-630E-4E4D-A354-1BE531E47429}"/>
    <cellStyle name="Comma 5 8 4 3" xfId="56928" xr:uid="{FB594B03-78F5-4312-9D9F-3340E0CF202E}"/>
    <cellStyle name="Comma 5 8 4 4" xfId="55089" xr:uid="{BA220B24-5566-4E82-BAE0-0105D575158C}"/>
    <cellStyle name="Comma 5 8 5" xfId="55381" xr:uid="{320A043E-404D-4C58-AF33-67F0A13DAE5A}"/>
    <cellStyle name="Comma 5 8 5 2" xfId="56160" xr:uid="{373A820D-285C-41E5-A704-BD923119E192}"/>
    <cellStyle name="Comma 5 8 5 3" xfId="57113" xr:uid="{FFFC7BFB-DAEE-43B9-9E4B-4359EAEB4836}"/>
    <cellStyle name="Comma 5 8 6" xfId="54275" xr:uid="{794DC020-9141-4F3E-8A31-C376BDBDA6C7}"/>
    <cellStyle name="Comma 5 8 7" xfId="56370" xr:uid="{13175CAF-D8BB-4AB6-ACB2-3A09124B8349}"/>
    <cellStyle name="Comma 5 8 8" xfId="49116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2" xr:uid="{A9D013C9-CA41-485A-858F-7344E8EC51F2}"/>
    <cellStyle name="Comma 5 9 2 3" xfId="56627" xr:uid="{B17DCB3C-BFCE-49C5-808B-F06EBA14D784}"/>
    <cellStyle name="Comma 5 9 2 4" xfId="54646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8" xr:uid="{933B551E-51FC-4522-A395-89E5F33397DD}"/>
    <cellStyle name="Comma 5 9 3 3" xfId="56815" xr:uid="{BF5C8C42-35FB-4D0D-82C7-A0FD19E2C5EE}"/>
    <cellStyle name="Comma 5 9 3 4" xfId="54916" xr:uid="{27E3A217-206E-4F6C-A4C6-40BBCD9C8EEB}"/>
    <cellStyle name="Comma 5 9 4" xfId="20909" xr:uid="{79E5FF9F-830A-43A2-95F0-30578B63B328}"/>
    <cellStyle name="Comma 5 9 4 2" xfId="56051" xr:uid="{C57E2255-CCD7-442A-945E-689DF9356AA2}"/>
    <cellStyle name="Comma 5 9 4 3" xfId="57000" xr:uid="{8D9C3ECC-13AB-43BE-BC32-9400512364D0}"/>
    <cellStyle name="Comma 5 9 4 4" xfId="55200" xr:uid="{EDCCE375-3744-437F-8A3F-4EF04211714E}"/>
    <cellStyle name="Comma 5 9 5" xfId="55481" xr:uid="{7FBD29D6-26A4-42A7-9556-6FA081D797DD}"/>
    <cellStyle name="Comma 5 9 5 2" xfId="56233" xr:uid="{9E83DA8A-F2F2-42FE-919D-233B8CB1739B}"/>
    <cellStyle name="Comma 5 9 5 3" xfId="57185" xr:uid="{300BB229-1E71-4EB7-99BD-9CB7BC599F49}"/>
    <cellStyle name="Comma 5 9 6" xfId="54377" xr:uid="{76588C95-70E7-4524-A743-F36786D7A730}"/>
    <cellStyle name="Comma 5 9 7" xfId="56442" xr:uid="{56B844BC-97F2-4AC0-ADFE-B87DDA3216E3}"/>
    <cellStyle name="Comma 5 9 8" xfId="49117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8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5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8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19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6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19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0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7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0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1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1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2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2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5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39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3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4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3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4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5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5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5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3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2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6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6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6" xr:uid="{1EF7B19D-590E-426F-962D-560D336270D1}"/>
    <cellStyle name="Comma 59 4" xfId="40563" xr:uid="{B57A8AB9-5CC3-4657-802D-412138415480}"/>
    <cellStyle name="Comma 59 5" xfId="49127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4" xr:uid="{D7292C83-60F0-428D-AA87-E05E054AE763}"/>
    <cellStyle name="Comma 6 10 2 3" xfId="51429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5" xr:uid="{A6C0ADE8-0869-422A-97B7-341E68374BF1}"/>
    <cellStyle name="Comma 6 10 3 3" xfId="52495" xr:uid="{CB20ACAE-5949-401E-B265-CEFC9B314C8E}"/>
    <cellStyle name="Comma 6 10 4" xfId="21002" xr:uid="{D68C85A8-5C4F-4A0B-B16A-D73424BBE0C1}"/>
    <cellStyle name="Comma 6 10 4 2" xfId="55234" xr:uid="{0FB0198B-1B42-40C7-8040-BD01E8D2F3B9}"/>
    <cellStyle name="Comma 6 10 5" xfId="49129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09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0" xr:uid="{E94C1023-7A99-4E56-BC47-8BE5D0F9E1CA}"/>
    <cellStyle name="Comma 6 11 4" xfId="21005" xr:uid="{DA071496-5DFF-4C83-84B9-962915B2F488}"/>
    <cellStyle name="Comma 6 11 5" xfId="51847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3" xr:uid="{0934FEDD-69A9-4D9C-B1DE-122E56FC35F9}"/>
    <cellStyle name="Comma 6 12 3" xfId="54081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1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1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0" xr:uid="{1FE95675-E54F-49DA-973E-D36D6407BCFF}"/>
    <cellStyle name="Comma 6 19 3" xfId="54085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8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1" xr:uid="{9B286F5F-806D-47AE-9632-2B226F125802}"/>
    <cellStyle name="Comma 6 2 2 16" xfId="47033" xr:uid="{56963E26-07E2-48EC-AD78-81339BE6FD78}"/>
    <cellStyle name="Comma 6 2 2 16 2" xfId="47071" xr:uid="{B21B7683-64C9-4882-8FB6-ED1CD36D0AF6}"/>
    <cellStyle name="Comma 6 2 2 16 3" xfId="47072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2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5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4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89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6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1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7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7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3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3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2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4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5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7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6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5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4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0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3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2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7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7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0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69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4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0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0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5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6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6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6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0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0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6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5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4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4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8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1" xr:uid="{A0CDAD1F-5220-4C4C-AECB-B5A0D9DD719C}"/>
    <cellStyle name="Comma 6 20" xfId="47457" xr:uid="{205C1E81-1235-4243-BFF4-29BDC7C54884}"/>
    <cellStyle name="Comma 6 21" xfId="49128" xr:uid="{F7510593-BA26-4476-9DB2-B0C56C4ED724}"/>
    <cellStyle name="Comma 6 3" xfId="1068" xr:uid="{5C5E947C-A483-418A-94E1-13B161EC75F7}"/>
    <cellStyle name="Comma 6 3 10" xfId="47459" xr:uid="{42A15556-9AA4-4BD4-8634-64D5194AB797}"/>
    <cellStyle name="Comma 6 3 11" xfId="49135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2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09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3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2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7" xr:uid="{C7D0BD95-2BF8-426C-85F6-899B1C96650D}"/>
    <cellStyle name="Comma 6 3 2 3 4" xfId="40638" xr:uid="{9255F1E5-AA23-495E-8538-93017693D464}"/>
    <cellStyle name="Comma 6 3 2 3 5" xfId="53371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3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2" xr:uid="{88530710-1D42-42ED-88A6-58FEC91B0948}"/>
    <cellStyle name="Comma 6 3 2 4 4" xfId="40642" xr:uid="{18998A13-14FB-4917-B401-694A308ABE14}"/>
    <cellStyle name="Comma 6 3 2 4 5" xfId="55176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5" xr:uid="{2F6CC834-B8E4-4CE3-BA88-9D5B5DA88637}"/>
    <cellStyle name="Comma 6 3 2 5 3" xfId="40644" xr:uid="{1D80B9D4-A80E-46B7-8A04-1EE668B32B51}"/>
    <cellStyle name="Comma 6 3 2 5 3 2" xfId="57167" xr:uid="{8982446E-2B99-4E73-949C-0EA5F26C502A}"/>
    <cellStyle name="Comma 6 3 2 5 4" xfId="55457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5" xr:uid="{20D708EB-D2BA-4F60-93A9-F99C10C79225}"/>
    <cellStyle name="Comma 6 3 2 7" xfId="40646" xr:uid="{6296B548-F5A1-4257-9020-731302F7CCC8}"/>
    <cellStyle name="Comma 6 3 2 7 2" xfId="56424" xr:uid="{11512874-C7FA-4093-9136-38D47EF3FB4B}"/>
    <cellStyle name="Comma 6 3 2 8" xfId="49136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499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7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7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6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5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1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6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0" xr:uid="{BB75E16C-0093-4E56-ABB5-A19C2466D493}"/>
    <cellStyle name="Comma 6 3 5 4" xfId="40668" xr:uid="{5CC82093-8501-4F28-AE45-F40016CE6C47}"/>
    <cellStyle name="Comma 6 3 5 5" xfId="52225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3" xr:uid="{226C26A6-B6BD-475F-A0B2-0C140034DED8}"/>
    <cellStyle name="Comma 6 3 6 3" xfId="40670" xr:uid="{2E82F399-2040-49E5-8796-49C224C010EE}"/>
    <cellStyle name="Comma 6 3 6 3 2" xfId="57085" xr:uid="{D1DF86A4-8218-4497-9FC8-40B5E80E28F6}"/>
    <cellStyle name="Comma 6 3 6 4" xfId="55327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2" xr:uid="{FEE6AC56-D0EE-4734-899E-5E76FB5E60B2}"/>
    <cellStyle name="Comma 6 3 8" xfId="21144" xr:uid="{859F2BDA-FD4E-42F3-9D9B-53B73D57BFF3}"/>
    <cellStyle name="Comma 6 3 8 2" xfId="56341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0" xr:uid="{CAF4AC17-1922-4B31-850C-D184CE844C89}"/>
    <cellStyle name="Comma 6 4 13" xfId="49138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39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7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0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2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8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8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8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3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6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5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8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399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2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5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0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1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8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8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6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1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7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3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4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7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59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09" xr:uid="{0EB8B3B9-5736-4B2D-B278-5633D1C62C7E}"/>
    <cellStyle name="Comma 6 5 4 4" xfId="29507" xr:uid="{F981C0C7-0C3D-4053-962E-43B007A886B3}"/>
    <cellStyle name="Comma 6 5 4 5" xfId="55211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2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4" xr:uid="{C6DD602E-DAFE-4AD1-AFD5-ED58B5A0B2D5}"/>
    <cellStyle name="Comma 6 5 5 4" xfId="29511" xr:uid="{2913D1D2-17B5-4FC6-9624-44E555B19956}"/>
    <cellStyle name="Comma 6 5 5 5" xfId="55492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89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1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2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4" xr:uid="{81F599BD-F384-46B7-B4EB-F536A5C33EF0}"/>
    <cellStyle name="Comma 6 6 2 2 3" xfId="51629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8" xr:uid="{E813CA50-2B81-4199-B8D8-99950B7D5969}"/>
    <cellStyle name="Comma 6 6 2 3 3" xfId="53022" xr:uid="{540AC9A8-9A91-42C6-A128-DFE1CFDCAD40}"/>
    <cellStyle name="Comma 6 6 2 4" xfId="29527" xr:uid="{8F0A9C3C-96D3-46D9-A41B-DC2539EA293D}"/>
    <cellStyle name="Comma 6 6 2 4 2" xfId="54446" xr:uid="{1CBAD402-0BB7-456F-9F70-35F177BD5D66}"/>
    <cellStyle name="Comma 6 6 2 5" xfId="49143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6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6" xr:uid="{01C66608-7099-4303-B4E7-7D46AB87CAC2}"/>
    <cellStyle name="Comma 6 6 3 4" xfId="29531" xr:uid="{FCAEF565-A6D3-4955-8246-E9CD43C3126F}"/>
    <cellStyle name="Comma 6 6 3 5" xfId="54714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2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1" xr:uid="{68B4172C-A529-4F1F-8CA0-30CB4CFC6CAE}"/>
    <cellStyle name="Comma 6 6 4 4" xfId="29535" xr:uid="{B885C432-5794-46F5-9E0C-D266AB647F95}"/>
    <cellStyle name="Comma 6 6 4 5" xfId="54982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6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6" xr:uid="{1A206205-4F0A-4617-A4F5-6F7BB28ED6D6}"/>
    <cellStyle name="Comma 6 6 5 4" xfId="29540" xr:uid="{1FBFB95B-D446-4252-9174-448EB312F95E}"/>
    <cellStyle name="Comma 6 6 5 5" xfId="55270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0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2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6" xr:uid="{F56AE415-ABC5-486C-ACEE-386FB626E8BF}"/>
    <cellStyle name="Comma 6 7 2 3" xfId="40716" xr:uid="{65E85823-3BA8-4DD4-85D1-5AF3F6FF78D3}"/>
    <cellStyle name="Comma 6 7 2 4" xfId="51630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7" xr:uid="{5AA42E72-A19D-4A0E-AC3B-9FC13B85C890}"/>
    <cellStyle name="Comma 6 7 3 3" xfId="40717" xr:uid="{2FF2DFCB-006C-4FAE-ACA4-772B8F2600D7}"/>
    <cellStyle name="Comma 6 7 3 4" xfId="53023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4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4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3" xr:uid="{F00131CE-4545-4631-BCF4-E00C3097EBDA}"/>
    <cellStyle name="Comma 6 8 2 3" xfId="40718" xr:uid="{88CBBFD1-9345-42F7-B815-375EA3F14435}"/>
    <cellStyle name="Comma 6 8 2 4" xfId="51631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5" xr:uid="{18612AE0-FE71-48FD-AFFF-3AEB1FB9155E}"/>
    <cellStyle name="Comma 6 8 3 3" xfId="40719" xr:uid="{75087FB0-51A0-401C-B2F6-32978493896B}"/>
    <cellStyle name="Comma 6 8 3 4" xfId="53024" xr:uid="{E8FCE2B7-8009-4886-85ED-375F02D56AC7}"/>
    <cellStyle name="Comma 6 8 4" xfId="17444" xr:uid="{37D2FA5D-55C9-4008-A410-387AC3E8846C}"/>
    <cellStyle name="Comma 6 8 4 2" xfId="54680" xr:uid="{0D75E425-974A-4CD5-9681-C25A57409D30}"/>
    <cellStyle name="Comma 6 8 5" xfId="40720" xr:uid="{5E2D4259-899A-4226-BB4C-1D4A6A75C540}"/>
    <cellStyle name="Comma 6 8 6" xfId="49145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6" xr:uid="{F62C5A85-2C2C-4A1E-8144-A4C4CD512012}"/>
    <cellStyle name="Comma 6 9 2 3" xfId="40721" xr:uid="{EA6DBF24-B345-4138-8024-0E12F083C2EE}"/>
    <cellStyle name="Comma 6 9 2 4" xfId="51632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0" xr:uid="{A0541FBE-1901-4FB3-B5AB-BDD52B253568}"/>
    <cellStyle name="Comma 6 9 3 3" xfId="40722" xr:uid="{15DA19BB-9F91-4CAC-9A86-ED4F40046C6A}"/>
    <cellStyle name="Comma 6 9 3 4" xfId="53025" xr:uid="{541EFA7D-FB1B-441C-997D-5003398D7AD7}"/>
    <cellStyle name="Comma 6 9 4" xfId="17538" xr:uid="{854BC3E4-F1E7-4B90-97A9-056342BEE162}"/>
    <cellStyle name="Comma 6 9 4 2" xfId="54947" xr:uid="{F065A4B5-D6A4-45E3-BE70-6F80BC6EF061}"/>
    <cellStyle name="Comma 6 9 5" xfId="40723" xr:uid="{3DA166FA-5A34-4D8F-9EB7-F3866B7C95FB}"/>
    <cellStyle name="Comma 6 9 6" xfId="49146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2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1" xr:uid="{6FB0E8D8-3EC2-4A99-8F96-0C9EB4DD3816}"/>
    <cellStyle name="Comma 60 4" xfId="40728" xr:uid="{A4F7AAFE-E811-4083-8FEF-37C3E55C35CE}"/>
    <cellStyle name="Comma 60 5" xfId="49147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7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7" xr:uid="{5DEBABD7-6C6E-4FD3-89AB-D0B7E03B3977}"/>
    <cellStyle name="Comma 61 4" xfId="40732" xr:uid="{D72139C8-80A6-4A29-B6F4-5DF98ACFCB3F}"/>
    <cellStyle name="Comma 61 5" xfId="49148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1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0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49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8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3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0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79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1" xr:uid="{3B87FE45-4A44-45AC-BFB0-32D352F1933B}"/>
    <cellStyle name="Comma 64 4" xfId="21206" xr:uid="{59937DD2-8C4A-46EC-8EB2-840A9F591C16}"/>
    <cellStyle name="Comma 64 5" xfId="49151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8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1" xr:uid="{D6BA5F54-BFDA-42A9-8BA8-829D01C84C2E}"/>
    <cellStyle name="Comma 65 3 3" xfId="55859" xr:uid="{64F84D42-F5C8-4538-8FBE-DB0410EEEC73}"/>
    <cellStyle name="Comma 65 3 4" xfId="53450" xr:uid="{493DB52E-7F29-4F27-B7E5-E2603440AA57}"/>
    <cellStyle name="Comma 65 4" xfId="21209" xr:uid="{A932B239-41BA-4A6A-9DD9-B7151EB358EC}"/>
    <cellStyle name="Comma 65 5" xfId="49152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0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4" xr:uid="{6981A5EE-A49C-44B2-A8F0-0ED8B8BA4272}"/>
    <cellStyle name="Comma 66 4" xfId="21212" xr:uid="{7A6C2D93-8676-4B82-A289-B731ABBA410B}"/>
    <cellStyle name="Comma 66 5" xfId="49153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3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7" xr:uid="{A86F2294-3832-4C67-9629-B2C1C0A93DAE}"/>
    <cellStyle name="Comma 67 4" xfId="40734" xr:uid="{973ACD3F-0E85-438A-B345-7112F2DB266A}"/>
    <cellStyle name="Comma 67 5" xfId="49154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2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6" xr:uid="{2C458D40-EB34-4778-A3F0-268FC908E79A}"/>
    <cellStyle name="Comma 68 4" xfId="40736" xr:uid="{DB8690D5-26CE-4729-852E-1F57BFDBDFB5}"/>
    <cellStyle name="Comma 68 5" xfId="49155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4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8" xr:uid="{FFF06220-E458-42FB-902D-39EF86BEFA58}"/>
    <cellStyle name="Comma 69 4" xfId="21223" xr:uid="{D12BB494-29F8-46B7-A18E-41EE548BD6DE}"/>
    <cellStyle name="Comma 69 5" xfId="49156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1" xr:uid="{74699D4F-4A31-4783-AA6D-8B95006E0918}"/>
    <cellStyle name="Comma 7 10 3" xfId="52497" xr:uid="{C13307BB-1309-4963-AE1B-816DEF4D1006}"/>
    <cellStyle name="Comma 7 10 4" xfId="55577" xr:uid="{67405108-CC02-4554-B155-261B06F29FF9}"/>
    <cellStyle name="Comma 7 10 5" xfId="49158" xr:uid="{361AEFDF-40A0-41BA-BACF-5DDD1901152E}"/>
    <cellStyle name="Comma 7 11" xfId="47461" xr:uid="{2E3AFED6-6B68-488A-ABF6-7FA39ACE7E33}"/>
    <cellStyle name="Comma 7 11 2" xfId="56286" xr:uid="{32CC68E3-D76F-4701-9B1F-C1ACCC460623}"/>
    <cellStyle name="Comma 7 11 3" xfId="54123" xr:uid="{6BA90D7A-2B8C-4474-A429-53BD7E48AE60}"/>
    <cellStyle name="Comma 7 12" xfId="49157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2" xr:uid="{EAFA6717-FB02-4A54-8F22-ABCBDCAD5A7A}"/>
    <cellStyle name="Comma 7 2 13" xfId="49159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2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0" xr:uid="{E5F779FE-9D9B-44E5-A6D5-B577C2A156B3}"/>
    <cellStyle name="Comma 7 2 2 2 4" xfId="40741" xr:uid="{0B30DB36-D084-435B-88FC-F2737CC4B008}"/>
    <cellStyle name="Comma 7 2 2 2 5" xfId="49161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4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8" xr:uid="{77F33B72-77AB-4FBA-85B4-00AC45289FC6}"/>
    <cellStyle name="Comma 7 2 2 3 4" xfId="40745" xr:uid="{F95E927B-8AD8-4734-9B0F-95B0B013B85D}"/>
    <cellStyle name="Comma 7 2 2 3 5" xfId="54882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4" xr:uid="{4A20175D-FD60-45B2-8692-3060717A9287}"/>
    <cellStyle name="Comma 7 2 2 4 3" xfId="40747" xr:uid="{6464126F-824E-4DC2-8708-589822565B70}"/>
    <cellStyle name="Comma 7 2 2 4 3 2" xfId="56973" xr:uid="{A32113E2-A426-4DC3-8F4F-6FFF09A7B58B}"/>
    <cellStyle name="Comma 7 2 2 4 4" xfId="55165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6" xr:uid="{F824420C-98D9-411B-B64B-725BC1D69D9C}"/>
    <cellStyle name="Comma 7 2 2 5 3" xfId="57158" xr:uid="{6052ADFC-1729-4C79-86B9-75D4AA2D6507}"/>
    <cellStyle name="Comma 7 2 2 5 4" xfId="55446" xr:uid="{AC2A0D00-F3AB-40A9-9C63-84D8F312839A}"/>
    <cellStyle name="Comma 7 2 2 6" xfId="40749" xr:uid="{FE3BEEFD-049F-4425-8C06-222CEDFFBEE3}"/>
    <cellStyle name="Comma 7 2 2 6 2" xfId="54346" xr:uid="{FE36CDA9-A93D-4138-9B72-BFB20606AA97}"/>
    <cellStyle name="Comma 7 2 2 7" xfId="56415" xr:uid="{1EB14D18-6E46-406E-ADFF-346A930E240F}"/>
    <cellStyle name="Comma 7 2 2 8" xfId="49160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8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8" xr:uid="{E1113945-0818-4F51-A96D-8CDBD99936DB}"/>
    <cellStyle name="Comma 7 2 3 4" xfId="40753" xr:uid="{EC07F017-87D3-45C9-BAA3-07FCA2F8800A}"/>
    <cellStyle name="Comma 7 2 3 5" xfId="49162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5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6" xr:uid="{E7B97022-21E6-47A5-8337-F572D37CE0D5}"/>
    <cellStyle name="Comma 7 2 4 4" xfId="40757" xr:uid="{56F0E910-0530-4D58-8D05-00369BBB8BEE}"/>
    <cellStyle name="Comma 7 2 4 5" xfId="49163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0" xr:uid="{8E65E9D4-1135-4EFC-BF35-E436EA6B86B4}"/>
    <cellStyle name="Comma 7 2 5 2 3" xfId="40759" xr:uid="{E7DC0AFE-411B-4C93-B9E2-907415743473}"/>
    <cellStyle name="Comma 7 2 5 2 4" xfId="51744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1" xr:uid="{4C429A25-D121-48E9-B97C-F5318FC51CCC}"/>
    <cellStyle name="Comma 7 2 5 3 3" xfId="53372" xr:uid="{67E80A04-D007-4C79-8884-7359376635AF}"/>
    <cellStyle name="Comma 7 2 5 4" xfId="40761" xr:uid="{1666FD98-382C-4D28-A067-A5AA5286D34F}"/>
    <cellStyle name="Comma 7 2 5 4 2" xfId="55025" xr:uid="{EE033323-7FD9-49A4-90D5-3433AF9E128C}"/>
    <cellStyle name="Comma 7 2 5 5" xfId="49164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4" xr:uid="{A79DA481-628A-4E23-8B54-30A17D4578B1}"/>
    <cellStyle name="Comma 7 2 6 2 3" xfId="51495" xr:uid="{32B79ADD-3762-4E4A-91ED-C23F62E2D2FF}"/>
    <cellStyle name="Comma 7 2 6 3" xfId="40763" xr:uid="{DCB9C5DF-B9A6-4B4F-9118-467F62E176CA}"/>
    <cellStyle name="Comma 7 2 6 3 2" xfId="57076" xr:uid="{F7BCFC33-DE68-4796-9345-DEBEBA403013}"/>
    <cellStyle name="Comma 7 2 6 3 3" xfId="52643" xr:uid="{37DD39CB-CB04-4A48-B2BA-FFA1D59A3881}"/>
    <cellStyle name="Comma 7 2 6 4" xfId="55316" xr:uid="{3F7D9D43-7828-4B83-916F-1A7F039DE0C1}"/>
    <cellStyle name="Comma 7 2 6 5" xfId="49165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3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2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6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7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1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7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7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49" xr:uid="{442B2778-3624-4285-9019-12FCB4EC3971}"/>
    <cellStyle name="Comma 7 3 3 4" xfId="40777" xr:uid="{9DAAB8F0-CD50-4846-BAE8-29224A0A8AFE}"/>
    <cellStyle name="Comma 7 3 3 5" xfId="49168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89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4" xr:uid="{386D49BE-DABF-49BA-BB46-A37A27ADCF77}"/>
    <cellStyle name="Comma 7 3 4 4" xfId="40781" xr:uid="{D832569B-7D23-49CC-AC11-19372D611989}"/>
    <cellStyle name="Comma 7 3 4 5" xfId="55097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6" xr:uid="{BC863538-11DC-4B4C-8002-DD7ED3DDCB93}"/>
    <cellStyle name="Comma 7 3 5 3" xfId="40783" xr:uid="{3E5E8694-E823-4CA9-AAB3-4D6F76EB980B}"/>
    <cellStyle name="Comma 7 3 5 3 2" xfId="57119" xr:uid="{8279280B-15FA-45EB-92FC-8B99EE4906CA}"/>
    <cellStyle name="Comma 7 3 5 4" xfId="55388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3" xr:uid="{4B71C516-4E5E-4DC5-8842-CEDDAB45C563}"/>
    <cellStyle name="Comma 7 3 7" xfId="40785" xr:uid="{E05696EC-10E7-4FFC-85AE-F322DB38C64D}"/>
    <cellStyle name="Comma 7 3 7 2" xfId="56376" xr:uid="{81C9F50F-239D-42FF-B636-00DADC52DC4F}"/>
    <cellStyle name="Comma 7 3 8" xfId="8333" xr:uid="{FDF0F02F-EA26-4BB7-847A-9A408CF6759A}"/>
    <cellStyle name="Comma 7 3 9" xfId="47633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1" xr:uid="{D137605B-78E7-4709-A083-6EBFBCA75F7C}"/>
    <cellStyle name="Comma 7 4 2 3" xfId="40787" xr:uid="{58A3CD31-67DD-407E-8A9C-A61D0057EF6F}"/>
    <cellStyle name="Comma 7 4 2 3 2" xfId="56641" xr:uid="{0578D20E-FCA0-4BAD-B1C9-3C53492DC3BC}"/>
    <cellStyle name="Comma 7 4 2 4" xfId="49170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7" xr:uid="{BD3777B3-A667-48D0-B642-8EC26364BE30}"/>
    <cellStyle name="Comma 7 4 3 3" xfId="40789" xr:uid="{9EB61205-9371-45DD-AE8D-2D907D43A119}"/>
    <cellStyle name="Comma 7 4 3 3 2" xfId="56829" xr:uid="{8DC7318E-8658-4B82-80CA-739ED040D27C}"/>
    <cellStyle name="Comma 7 4 3 4" xfId="54932" xr:uid="{22393F42-E75C-49CC-9E74-C58DCE791194}"/>
    <cellStyle name="Comma 7 4 4" xfId="40790" xr:uid="{FCC864E7-6974-4E64-9866-A1924A0A9FFD}"/>
    <cellStyle name="Comma 7 4 4 2" xfId="56064" xr:uid="{A4AC1AB1-8EAC-4594-9F5C-F73A608D72DD}"/>
    <cellStyle name="Comma 7 4 4 3" xfId="57014" xr:uid="{4EF0F0BC-3437-4219-B21D-5792CCEA076B}"/>
    <cellStyle name="Comma 7 4 4 4" xfId="55219" xr:uid="{651EA6EF-1517-489A-8E6E-6A38A473A42F}"/>
    <cellStyle name="Comma 7 4 5" xfId="40791" xr:uid="{8656E7CF-16E0-4F65-A888-8C61F2037023}"/>
    <cellStyle name="Comma 7 4 5 2" xfId="56247" xr:uid="{18BD947C-7F46-45BF-A62F-AA21DA3B0E0E}"/>
    <cellStyle name="Comma 7 4 5 3" xfId="57199" xr:uid="{329871ED-FB83-44A2-B012-48D81CB74A26}"/>
    <cellStyle name="Comma 7 4 5 4" xfId="55499" xr:uid="{BACDE5C9-E1BA-4186-A562-018B1F398A11}"/>
    <cellStyle name="Comma 7 4 6" xfId="54399" xr:uid="{CDA87BC7-0FDB-4E97-AD8A-AAF32916A3B8}"/>
    <cellStyle name="Comma 7 4 7" xfId="56456" xr:uid="{98EC765F-111D-4F24-AE14-D9C6A7DAD2AF}"/>
    <cellStyle name="Comma 7 4 8" xfId="49169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7" xr:uid="{F75C87EF-4C58-4C46-83FD-33ACABF4AE48}"/>
    <cellStyle name="Comma 7 5 2 3" xfId="40793" xr:uid="{C2F0EAA2-8607-4C55-876D-9AA4C2168AFB}"/>
    <cellStyle name="Comma 7 5 2 3 2" xfId="56480" xr:uid="{45343C48-0099-4E66-9297-011DC2F9E2FB}"/>
    <cellStyle name="Comma 7 5 2 4" xfId="51633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4" xr:uid="{AE42A5DF-FD61-4E88-9423-0284A4294690}"/>
    <cellStyle name="Comma 7 5 3 3" xfId="40795" xr:uid="{09A8FEEF-B5DF-4CA0-B39E-3A4B47DB0301}"/>
    <cellStyle name="Comma 7 5 3 3 2" xfId="56668" xr:uid="{3DA46BF4-FB92-42D5-B0BA-0F2754A88614}"/>
    <cellStyle name="Comma 7 5 3 4" xfId="53026" xr:uid="{4C7AA599-6D07-4334-9D79-61171C7D2F4B}"/>
    <cellStyle name="Comma 7 5 4" xfId="40796" xr:uid="{BAF1D90D-B815-4358-A1B9-71AC976B90E8}"/>
    <cellStyle name="Comma 7 5 4 2" xfId="55916" xr:uid="{6466C925-C66C-43A9-9FDF-2CD35DCD3A46}"/>
    <cellStyle name="Comma 7 5 4 3" xfId="56853" xr:uid="{5DA34B9A-D6D9-44ED-BB2D-585348237F10}"/>
    <cellStyle name="Comma 7 5 4 4" xfId="54972" xr:uid="{AEB6492A-D970-487D-A02F-83E21A4E1390}"/>
    <cellStyle name="Comma 7 5 5" xfId="40797" xr:uid="{999B81BD-E901-4E4F-BC6D-7969E93AF7EF}"/>
    <cellStyle name="Comma 7 5 5 2" xfId="56088" xr:uid="{2EC7C064-90D6-42BE-B940-00ABA7E4AB97}"/>
    <cellStyle name="Comma 7 5 5 3" xfId="57038" xr:uid="{A31AC145-24B1-4003-AB70-1FFE847C33C0}"/>
    <cellStyle name="Comma 7 5 5 4" xfId="55260" xr:uid="{78D3744F-91FF-4BE5-8A38-06FB65FF4F4D}"/>
    <cellStyle name="Comma 7 5 6" xfId="54140" xr:uid="{2909F8EF-21FC-4B7A-8506-813893F1B3F7}"/>
    <cellStyle name="Comma 7 5 7" xfId="56294" xr:uid="{F8BAE9A3-9E5E-41AD-87F8-014D9EB3B1B2}"/>
    <cellStyle name="Comma 7 5 8" xfId="49171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1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4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2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7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6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2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7" xr:uid="{CD5F3471-886F-4F78-9626-496726A9CCA2}"/>
    <cellStyle name="Comma 7 7 2 3" xfId="51635" xr:uid="{EB04C9A7-E1F4-40B4-AF13-0AF10369D1B2}"/>
    <cellStyle name="Comma 7 7 3" xfId="40799" xr:uid="{C7510B07-B612-4298-802E-68A1590407D8}"/>
    <cellStyle name="Comma 7 7 3 2" xfId="56660" xr:uid="{7261012D-87BB-4DB3-9395-FC4401D04C25}"/>
    <cellStyle name="Comma 7 7 3 3" xfId="53028" xr:uid="{44FDFDCC-7306-4E92-AB42-10FBC22EA6F3}"/>
    <cellStyle name="Comma 7 7 4" xfId="54693" xr:uid="{0EF99EC1-6310-424D-BA4C-FBEA42D9D5C6}"/>
    <cellStyle name="Comma 7 7 5" xfId="49173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0" xr:uid="{47C4237F-EEBD-45E3-88B1-304D8E31BF81}"/>
    <cellStyle name="Comma 7 8 2 3" xfId="51636" xr:uid="{1EA4A3C4-6D20-4EBE-B0D1-CAE8A4068273}"/>
    <cellStyle name="Comma 7 8 3" xfId="53029" xr:uid="{CB20DAB3-D13A-477E-B526-46DA78A1416B}"/>
    <cellStyle name="Comma 7 8 3 2" xfId="56845" xr:uid="{72D5EEEA-D07F-46CE-89B5-82BC242F7477}"/>
    <cellStyle name="Comma 7 8 4" xfId="54961" xr:uid="{BE7AD3C8-107C-4269-869C-9C5F4B5E1D84}"/>
    <cellStyle name="Comma 7 8 5" xfId="49174" xr:uid="{4867CCF3-A426-4C6B-803A-7C4C0FEF6C77}"/>
    <cellStyle name="Comma 7 9" xfId="21265" xr:uid="{2C0E1039-D81A-4DC3-9862-1A7A7A9588CF}"/>
    <cellStyle name="Comma 7 9 2" xfId="47344" xr:uid="{A5570E99-8885-4735-80FE-75A2061CAB27}"/>
    <cellStyle name="Comma 7 9 2 2" xfId="56079" xr:uid="{AC9A7233-AD6F-434A-8FD8-097C8CD7F2E0}"/>
    <cellStyle name="Comma 7 9 2 3" xfId="51637" xr:uid="{189883E3-FF48-4186-BCE2-22F8258276D6}"/>
    <cellStyle name="Comma 7 9 3" xfId="53030" xr:uid="{DC4F374F-3D7C-4175-A19D-BAC2080BFA21}"/>
    <cellStyle name="Comma 7 9 3 2" xfId="57030" xr:uid="{2B6AE2BE-F5A7-40E7-A7EC-AB628B588D81}"/>
    <cellStyle name="Comma 7 9 4" xfId="55249" xr:uid="{0EACFC54-671C-464D-A2C2-865FA1256345}"/>
    <cellStyle name="Comma 7 9 5" xfId="49175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1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5" xr:uid="{5909972E-19DF-489E-B7CE-FF9BF3B59B36}"/>
    <cellStyle name="Comma 70 4" xfId="21268" xr:uid="{A34B48D4-6F24-45B4-9109-3C5B52DE6301}"/>
    <cellStyle name="Comma 70 5" xfId="49176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5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59" xr:uid="{831EFBE8-29E3-4966-B83A-DA1E5E4AEFC1}"/>
    <cellStyle name="Comma 71 4" xfId="21271" xr:uid="{7DB7AE9B-810E-496D-8561-760A039FFA48}"/>
    <cellStyle name="Comma 71 5" xfId="49177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7" xr:uid="{D8F08D5F-1120-4641-9F42-ADF0D7944448}"/>
    <cellStyle name="Comma 72 2 2 3" xfId="56621" xr:uid="{31EB144D-D9EE-4173-9D66-F14B70D1024E}"/>
    <cellStyle name="Comma 72 2 2 4" xfId="54639" xr:uid="{94FB9E7D-A4EE-4818-BF30-A1D1602FAF85}"/>
    <cellStyle name="Comma 72 2 3" xfId="54909" xr:uid="{FC180BF8-64AE-4A19-A00A-06BD81C43A6A}"/>
    <cellStyle name="Comma 72 2 3 2" xfId="55883" xr:uid="{ED853A25-62BF-4B9D-BDB8-329555E2AFD6}"/>
    <cellStyle name="Comma 72 2 3 3" xfId="56809" xr:uid="{253C47BA-1852-4948-913B-C5459724B108}"/>
    <cellStyle name="Comma 72 2 4" xfId="55193" xr:uid="{33337495-4B0E-4216-B086-495B602516DE}"/>
    <cellStyle name="Comma 72 2 4 2" xfId="56045" xr:uid="{05CD9D07-7BF5-4E94-A09B-F51FD382A308}"/>
    <cellStyle name="Comma 72 2 4 3" xfId="56994" xr:uid="{381C310E-9AB5-4C3E-A744-9B625777DE05}"/>
    <cellStyle name="Comma 72 2 5" xfId="55474" xr:uid="{4D56F120-D78B-43AE-A61E-C2EA5E47C19B}"/>
    <cellStyle name="Comma 72 2 5 2" xfId="56227" xr:uid="{455A11A5-BFC6-4D41-BB8A-3AC927A3BB59}"/>
    <cellStyle name="Comma 72 2 5 3" xfId="57179" xr:uid="{9A41528B-FEEA-4EA6-AE9A-4E818C3151C0}"/>
    <cellStyle name="Comma 72 2 6" xfId="54371" xr:uid="{83AE7AA2-3FAF-4B48-B796-ACC54B6FC30E}"/>
    <cellStyle name="Comma 72 2 7" xfId="56436" xr:uid="{83C6E168-82C4-41CB-9C73-2AD1EB93F722}"/>
    <cellStyle name="Comma 72 2 8" xfId="51786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5" xr:uid="{0ABE8A62-06A2-4BC8-9D58-70712C648C66}"/>
    <cellStyle name="Comma 72 3 3" xfId="56539" xr:uid="{58D68581-7656-49FD-8BCC-3B6DFC4DF927}"/>
    <cellStyle name="Comma 72 3 4" xfId="53462" xr:uid="{01883DC5-2132-476D-85C9-2F76EB52E1C1}"/>
    <cellStyle name="Comma 72 4" xfId="21274" xr:uid="{0CCB0C1C-1B2B-497E-939C-E76D5EC1BA94}"/>
    <cellStyle name="Comma 72 4 2" xfId="55825" xr:uid="{748BBAF9-1EA9-45DF-8340-55B609391E04}"/>
    <cellStyle name="Comma 72 4 3" xfId="56727" xr:uid="{9F9B0F21-B20A-4EF4-868F-096B8BAE6C1A}"/>
    <cellStyle name="Comma 72 4 4" xfId="54782" xr:uid="{2658524A-A713-4447-B0C9-2C1DE8B95A44}"/>
    <cellStyle name="Comma 72 5" xfId="55052" xr:uid="{57E13635-564C-4464-875E-96D95807A639}"/>
    <cellStyle name="Comma 72 5 2" xfId="55970" xr:uid="{89AE819F-0E2A-4228-82F1-CEFF07EE3D81}"/>
    <cellStyle name="Comma 72 5 3" xfId="56912" xr:uid="{227A066A-8040-4409-9BEA-4E17D763EADB}"/>
    <cellStyle name="Comma 72 6" xfId="55344" xr:uid="{7BC80BA5-36AD-4BF8-BE6D-CE45BF835AD4}"/>
    <cellStyle name="Comma 72 6 2" xfId="56145" xr:uid="{DD2CE658-799B-483C-B242-E23C7F53CB27}"/>
    <cellStyle name="Comma 72 6 3" xfId="57097" xr:uid="{8DC78BAD-01F6-4879-B3F7-02D0A5A51CB5}"/>
    <cellStyle name="Comma 72 7" xfId="54221" xr:uid="{FD607A38-A9C8-4D5A-8258-C6E26F33038B}"/>
    <cellStyle name="Comma 72 8" xfId="56354" xr:uid="{408DDCEE-4F88-4525-83AE-D10DD5F9734C}"/>
    <cellStyle name="Comma 72 9" xfId="49178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0" xr:uid="{5F7AB442-9E35-42B7-876B-A51C75DD9663}"/>
    <cellStyle name="Comma 73 2 3" xfId="53468" xr:uid="{2C829D93-80DA-45CD-B935-CD6D2438E50F}"/>
    <cellStyle name="Comma 73 2 4" xfId="49180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7" xr:uid="{50BE849A-9EE5-4191-BCFD-6F06B17E6A57}"/>
    <cellStyle name="Comma 73 4" xfId="21277" xr:uid="{BDB992E6-5394-4BB8-8E4E-EBC360DDB0B5}"/>
    <cellStyle name="Comma 73 4 2" xfId="53463" xr:uid="{AF68335F-2692-4070-92CB-70CABD049C7F}"/>
    <cellStyle name="Comma 73 5" xfId="49179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1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69" xr:uid="{0763828C-1AD6-4CA5-A802-B0D61761F038}"/>
    <cellStyle name="Comma 74 4" xfId="21280" xr:uid="{5D8083A5-A08D-429F-B4E3-19E55848EB62}"/>
    <cellStyle name="Comma 74 5" xfId="49181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2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1" xr:uid="{C19C1685-EA26-4B73-8557-A1EE98383DB7}"/>
    <cellStyle name="Comma 75 4" xfId="21283" xr:uid="{BBF61F8B-569B-4D55-B4F2-1EECD78BA357}"/>
    <cellStyle name="Comma 75 5" xfId="49182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3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2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3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4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4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4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5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5" xr:uid="{C2C997DB-E69B-4DD2-910A-06A2A13986AD}"/>
    <cellStyle name="Comma 78 4" xfId="21292" xr:uid="{2BB12DBB-C42D-4ABD-B5F5-68E7520C9989}"/>
    <cellStyle name="Comma 78 5" xfId="49185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6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7" xr:uid="{C0FDB48D-8B22-4C2E-98B1-A49FD564F96B}"/>
    <cellStyle name="Comma 79 4" xfId="21295" xr:uid="{49321455-2D1C-406C-BCB2-9AB7816E6E44}"/>
    <cellStyle name="Comma 79 5" xfId="49186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2" xr:uid="{44D68E59-3A86-4699-9DB7-8E0D48EA4C26}"/>
    <cellStyle name="Comma 8 10 3" xfId="52498" xr:uid="{329CDE68-5A5A-4A92-BBBD-E0347EEDA4CE}"/>
    <cellStyle name="Comma 8 10 4" xfId="56303" xr:uid="{B5C283AA-C75A-453F-8FFB-15BDD1435A9A}"/>
    <cellStyle name="Comma 8 10 5" xfId="49188" xr:uid="{973BAFC3-C26A-45C2-A459-4C84A42F661F}"/>
    <cellStyle name="Comma 8 11" xfId="8388" xr:uid="{C86C6D03-5CE2-4B5E-B195-DB0199FC2BF7}"/>
    <cellStyle name="Comma 8 11 2" xfId="54070" xr:uid="{AD92909B-5CFD-4E2E-878D-DBFC1AA76E7C}"/>
    <cellStyle name="Comma 8 12" xfId="47463" xr:uid="{D4EFD66D-E63A-46C8-AE1B-A6B74D28019D}"/>
    <cellStyle name="Comma 8 13" xfId="49187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4" xr:uid="{8169EF05-9DFE-4FCF-98A0-D1A4AC0D01F7}"/>
    <cellStyle name="Comma 8 2 13" xfId="49189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3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0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1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3" xr:uid="{E58DE71B-3E93-4F9B-B178-CE6AC6C3C51C}"/>
    <cellStyle name="Comma 8 2 2 3 3" xfId="40815" xr:uid="{D8A90511-F00D-4072-B865-7A9688A7073A}"/>
    <cellStyle name="Comma 8 2 2 3 3 2" xfId="56798" xr:uid="{3261B78C-47E5-44E5-B6FC-8BF13C9BEFA4}"/>
    <cellStyle name="Comma 8 2 2 3 4" xfId="54893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4" xr:uid="{F521986B-0017-4164-828F-FCAA543ABD6B}"/>
    <cellStyle name="Comma 8 2 2 4 3" xfId="56983" xr:uid="{44FE8547-C9CA-4304-AE05-A8D2FBB8F2EA}"/>
    <cellStyle name="Comma 8 2 2 4 4" xfId="55177" xr:uid="{27675EFC-62CA-45C6-B096-28C3D0189BF2}"/>
    <cellStyle name="Comma 8 2 2 5" xfId="29553" xr:uid="{F710139B-4776-4544-A291-28AD0689E2BB}"/>
    <cellStyle name="Comma 8 2 2 5 2" xfId="56216" xr:uid="{223AD47D-9C52-49E8-BF83-19329993FA60}"/>
    <cellStyle name="Comma 8 2 2 5 3" xfId="57168" xr:uid="{8C4A5593-7770-48F0-AED5-A9551D551889}"/>
    <cellStyle name="Comma 8 2 2 5 4" xfId="55458" xr:uid="{CD0E9F24-AD84-48B5-8BF5-17BF24601A52}"/>
    <cellStyle name="Comma 8 2 2 6" xfId="54356" xr:uid="{56E6B972-844E-4836-91F3-BAC4C60042F9}"/>
    <cellStyle name="Comma 8 2 2 7" xfId="56425" xr:uid="{78F54F1E-C80C-49D8-8C83-C1BC69B5C13B}"/>
    <cellStyle name="Comma 8 2 2 8" xfId="49190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0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8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2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7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6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3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59" xr:uid="{2591FD66-7CC6-4715-96A6-2A9F63F36636}"/>
    <cellStyle name="Comma 8 2 5 2 3" xfId="51496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1" xr:uid="{E9C8385C-E872-494A-BB62-D72F16C1FA6B}"/>
    <cellStyle name="Comma 8 2 5 3 3" xfId="52646" xr:uid="{FC2BBF9D-B5DC-474F-B8C2-4D8D2DA30911}"/>
    <cellStyle name="Comma 8 2 5 4" xfId="29561" xr:uid="{6313F311-04DB-46E6-A22B-333691CA14B9}"/>
    <cellStyle name="Comma 8 2 5 4 2" xfId="55037" xr:uid="{788C19CE-EC80-4B0F-95F2-82D4C22D810E}"/>
    <cellStyle name="Comma 8 2 5 5" xfId="49194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4" xr:uid="{5C9E0393-F518-4154-B888-2676387D90A2}"/>
    <cellStyle name="Comma 8 2 6 3" xfId="57086" xr:uid="{7C0D2AE7-61CE-4A2A-A2E4-C560018390B5}"/>
    <cellStyle name="Comma 8 2 6 4" xfId="55328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3" xr:uid="{682CA7C1-1525-4C40-BBFC-59D927D06296}"/>
    <cellStyle name="Comma 8 2 8" xfId="21307" xr:uid="{3C755AFA-A2CF-4E96-88D7-F764F3ADAFB9}"/>
    <cellStyle name="Comma 8 2 8 2" xfId="56342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5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8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1" xr:uid="{1BF0670E-CFC1-41F0-9662-8690BF7B33ED}"/>
    <cellStyle name="Comma 8 3 2 4" xfId="29568" xr:uid="{F526E186-6F11-4864-9675-4E653824B19D}"/>
    <cellStyle name="Comma 8 3 2 5" xfId="49196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39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59" xr:uid="{D84E4C3C-D6FC-41EA-904A-AA511A37DEC3}"/>
    <cellStyle name="Comma 8 3 3 4" xfId="29572" xr:uid="{1FB66022-CD8A-4830-8716-869B2D0F1E53}"/>
    <cellStyle name="Comma 8 3 3 5" xfId="49197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7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4" xr:uid="{84E7DA39-DCC2-419A-8517-61C8D87D6DD0}"/>
    <cellStyle name="Comma 8 3 4 4" xfId="29576" xr:uid="{57E80878-BA91-4844-92DD-8D728EB555E1}"/>
    <cellStyle name="Comma 8 3 4 5" xfId="55109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6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29" xr:uid="{8A719F58-E4F1-4259-BE44-1099E526E8E8}"/>
    <cellStyle name="Comma 8 3 5 4" xfId="29581" xr:uid="{920FCDDB-3708-4F0A-BE50-387555F1382D}"/>
    <cellStyle name="Comma 8 3 5 5" xfId="55400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3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6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5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199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89" xr:uid="{D000F1E2-8D03-4E2E-A088-77511C269B97}"/>
    <cellStyle name="Comma 8 4 3 3" xfId="54447" xr:uid="{B141E494-F3C4-4D84-B518-7229BD2F38B4}"/>
    <cellStyle name="Comma 8 4 4" xfId="40833" xr:uid="{66E1A275-46E7-4C99-85A4-5D6D5658442B}"/>
    <cellStyle name="Comma 8 4 5" xfId="49198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7" xr:uid="{2BD98E72-963D-44F7-9B2A-63656AC0FD03}"/>
    <cellStyle name="Comma 8 5 2 3" xfId="40835" xr:uid="{A9A65F72-01A7-4805-8E9A-7022B89C53DD}"/>
    <cellStyle name="Comma 8 5 2 4" xfId="51638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7" xr:uid="{8305E550-E517-43D9-99C2-BBBE85DD66D3}"/>
    <cellStyle name="Comma 8 5 3 3" xfId="40837" xr:uid="{4D2E6EC5-FA9F-4DAE-B4C4-0DCF116C9EF0}"/>
    <cellStyle name="Comma 8 5 3 4" xfId="53031" xr:uid="{1DF1CC50-0ADC-4A7E-A8B7-4101AF63EA78}"/>
    <cellStyle name="Comma 8 5 4" xfId="40838" xr:uid="{34BA56CA-832D-4F54-89A7-E16984762E8E}"/>
    <cellStyle name="Comma 8 5 4 2" xfId="54715" xr:uid="{DA18098B-11C4-496B-8C55-6CC6A091FCDE}"/>
    <cellStyle name="Comma 8 5 5" xfId="40839" xr:uid="{3A7A977C-C5A6-471D-8B4B-4114DB134589}"/>
    <cellStyle name="Comma 8 5 6" xfId="49200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3" xr:uid="{65C0AA24-722E-4247-B3DF-E925857BAE22}"/>
    <cellStyle name="Comma 8 6 2 3" xfId="40841" xr:uid="{1DF7334E-9C94-43FC-BB94-7ED1807E44BF}"/>
    <cellStyle name="Comma 8 6 2 4" xfId="51639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2" xr:uid="{546B6B90-8467-4434-A1DA-B7F4EE142725}"/>
    <cellStyle name="Comma 8 6 3 3" xfId="40843" xr:uid="{EFA7A806-B127-4A9B-8F20-486687A6E60C}"/>
    <cellStyle name="Comma 8 6 3 4" xfId="53032" xr:uid="{BAE04469-A8B8-4390-A731-2CE6AD2B4D84}"/>
    <cellStyle name="Comma 8 6 4" xfId="40844" xr:uid="{EFA20A23-7575-4E8A-B02C-5E789478A59A}"/>
    <cellStyle name="Comma 8 6 4 2" xfId="54983" xr:uid="{0E6C49C6-3672-41EC-B1BF-83D020B31F6A}"/>
    <cellStyle name="Comma 8 6 5" xfId="40845" xr:uid="{0C66F2AB-FA36-4966-A964-E04F173E8A4D}"/>
    <cellStyle name="Comma 8 6 6" xfId="49201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7" xr:uid="{561A6E12-14CE-491F-8F90-47F4EAE8CC58}"/>
    <cellStyle name="Comma 8 7 2 3" xfId="51640" xr:uid="{62D6D357-C19C-467E-8BCC-63288A3C56F7}"/>
    <cellStyle name="Comma 8 7 3" xfId="40847" xr:uid="{4AA8ACB5-4298-4F5C-BFEE-0693529B293E}"/>
    <cellStyle name="Comma 8 7 3 2" xfId="57047" xr:uid="{D59432EA-9B05-434C-98C3-C09352E10FFD}"/>
    <cellStyle name="Comma 8 7 3 3" xfId="53033" xr:uid="{95173DFE-3396-4358-8EEB-0F1CCF00D2C4}"/>
    <cellStyle name="Comma 8 7 4" xfId="55271" xr:uid="{E1F64435-8A15-4F62-9432-A2D5FD715E3E}"/>
    <cellStyle name="Comma 8 7 5" xfId="49202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1" xr:uid="{2B21257E-8D04-44CA-808B-4999CC94D47F}"/>
    <cellStyle name="Comma 8 8 3" xfId="40848" xr:uid="{38E3B2B1-41AB-4824-B689-AFB2288A5C31}"/>
    <cellStyle name="Comma 8 8 3 2" xfId="53034" xr:uid="{5AD96234-7665-42D3-980B-DBFCD9056AB6}"/>
    <cellStyle name="Comma 8 8 4" xfId="54152" xr:uid="{CFAEFC3F-739A-4974-A4A1-6692644CFB96}"/>
    <cellStyle name="Comma 8 8 5" xfId="49203" xr:uid="{ED6AA3D5-1778-428C-BF9C-CC6846065D63}"/>
    <cellStyle name="Comma 8 9" xfId="21319" xr:uid="{95CC172F-76B9-4F56-AB72-3A1583532C49}"/>
    <cellStyle name="Comma 8 9 2" xfId="51642" xr:uid="{639979D1-EC14-4B21-9BD5-C7C62F6AB845}"/>
    <cellStyle name="Comma 8 9 3" xfId="53035" xr:uid="{90CE3A48-0B59-4B33-9FA1-61AC420D9F2F}"/>
    <cellStyle name="Comma 8 9 4" xfId="55585" xr:uid="{B94F9BB2-0C6C-4BF7-98A2-60042FD0F5EE}"/>
    <cellStyle name="Comma 8 9 5" xfId="49204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7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8" xr:uid="{1F37D298-83ED-45C1-A1CE-BB80DAC5CD0C}"/>
    <cellStyle name="Comma 80 4" xfId="21322" xr:uid="{612089B4-6150-4351-9349-10306A331302}"/>
    <cellStyle name="Comma 80 5" xfId="49205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8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79" xr:uid="{5DF40306-134D-4408-B86B-8093C6ABAE01}"/>
    <cellStyle name="Comma 81 4" xfId="8419" xr:uid="{4A571A7B-8396-424C-86D7-B56C36AA87D2}"/>
    <cellStyle name="Comma 81 5" xfId="49206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6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2" xr:uid="{6E8FB80F-FDFA-4638-A719-1E2C8ED96EC4}"/>
    <cellStyle name="Comma 82 4" xfId="21327" xr:uid="{37E116E8-BA48-4C73-89F1-CA90F82C74B2}"/>
    <cellStyle name="Comma 82 5" xfId="49207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1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0" xr:uid="{51101E2A-6521-4CAF-B64A-645790A3A0A0}"/>
    <cellStyle name="Comma 83 4" xfId="21330" xr:uid="{D4E724BA-9C7A-4D4D-9B96-E38ECDFC6496}"/>
    <cellStyle name="Comma 83 5" xfId="49208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89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1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0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0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1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3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6" xr:uid="{4A4D4DEE-4910-4861-B915-E5A0DA763B7E}"/>
    <cellStyle name="Comma 9" xfId="1074" xr:uid="{5461C305-1786-4425-8CB9-F0175F78A6D3}"/>
    <cellStyle name="Comma 9 10" xfId="47465" xr:uid="{00B9E2B0-543A-4471-8035-49ED7AE9826A}"/>
    <cellStyle name="Comma 9 10 2" xfId="51497" xr:uid="{FE184E65-44B8-4ECB-971A-0FE43EB8C982}"/>
    <cellStyle name="Comma 9 10 3" xfId="52649" xr:uid="{F166576E-DE82-4E8F-A29C-E521B8A23A50}"/>
    <cellStyle name="Comma 9 10 4" xfId="55578" xr:uid="{ABB94214-C590-45B1-A39B-759204B046C4}"/>
    <cellStyle name="Comma 9 10 5" xfId="49210" xr:uid="{62842CAE-D5F6-47DE-AF3E-82A25D6824D9}"/>
    <cellStyle name="Comma 9 11" xfId="54132" xr:uid="{94941C58-65FC-4066-9BBC-305EE16636D3}"/>
    <cellStyle name="Comma 9 11 2" xfId="56289" xr:uid="{8D508A85-4A66-4D94-933B-28B7FF25F2F9}"/>
    <cellStyle name="Comma 9 12" xfId="49209" xr:uid="{5C9675A0-393A-46DA-BB90-C39CEFC4A7FE}"/>
    <cellStyle name="Comma 9 2" xfId="8445" xr:uid="{E65D4B5C-115B-49B7-9210-3F0021789F0E}"/>
    <cellStyle name="Comma 9 2 10" xfId="49211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2" xr:uid="{B5ABE847-D465-4D6D-9471-25766EB42636}"/>
    <cellStyle name="Comma 9 2 2 2 2 3" xfId="56616" xr:uid="{1D894893-BEF0-4E1D-8B2F-EC4A7C2A54CF}"/>
    <cellStyle name="Comma 9 2 2 2 2 4" xfId="51746" xr:uid="{F7F378AA-1A13-47FE-9B2A-884DEEC48390}"/>
    <cellStyle name="Comma 9 2 2 2 3" xfId="40851" xr:uid="{C8140EBB-2F66-41AA-BEF5-A22333790154}"/>
    <cellStyle name="Comma 9 2 2 2 3 2" xfId="54902" xr:uid="{4C8EBCB1-5CEA-4AC8-AE9B-0FA7C1293C98}"/>
    <cellStyle name="Comma 9 2 2 2 3 3" xfId="56804" xr:uid="{72B8EC33-8758-491B-B546-1F929AF52F0B}"/>
    <cellStyle name="Comma 9 2 2 2 3 4" xfId="53375" xr:uid="{81C4A736-A65B-416B-996D-30448C816333}"/>
    <cellStyle name="Comma 9 2 2 2 4" xfId="55186" xr:uid="{925C38BA-9392-4980-B384-E5A4E4B75225}"/>
    <cellStyle name="Comma 9 2 2 2 4 2" xfId="56040" xr:uid="{5C4692EA-061F-4D86-A48B-13815D9C7257}"/>
    <cellStyle name="Comma 9 2 2 2 4 3" xfId="56989" xr:uid="{570ED6F9-F9DB-4458-88B4-953679B81C1B}"/>
    <cellStyle name="Comma 9 2 2 2 5" xfId="55467" xr:uid="{C18A325C-C3FC-4450-9823-5971CE28FCC3}"/>
    <cellStyle name="Comma 9 2 2 2 5 2" xfId="56222" xr:uid="{0DFD58D5-3250-4C28-AD8F-21B758B6AEAF}"/>
    <cellStyle name="Comma 9 2 2 2 5 3" xfId="57174" xr:uid="{3309209F-1262-4321-9D45-C00C1F8C1303}"/>
    <cellStyle name="Comma 9 2 2 2 6" xfId="54365" xr:uid="{7CBF7719-2214-4984-8565-A8C288505A72}"/>
    <cellStyle name="Comma 9 2 2 2 7" xfId="56431" xr:uid="{2B69285A-0645-4953-9597-7E9C7F02D1F2}"/>
    <cellStyle name="Comma 9 2 2 2 8" xfId="49213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2" xr:uid="{9C051B38-0947-4C91-A18E-9A9DC411D9EC}"/>
    <cellStyle name="Comma 9 2 2 3 2 3" xfId="51643" xr:uid="{5072D256-639C-4C8C-B4F8-CDC53B410D16}"/>
    <cellStyle name="Comma 9 2 2 3 3" xfId="40853" xr:uid="{F06DAEB9-8B68-44D8-B473-E090217CA374}"/>
    <cellStyle name="Comma 9 2 2 3 3 2" xfId="56534" xr:uid="{963C799D-BA57-4762-8706-173A8C41921B}"/>
    <cellStyle name="Comma 9 2 2 3 3 3" xfId="53036" xr:uid="{4FE6F271-51A2-4EF3-BFFB-ABF3135C01C7}"/>
    <cellStyle name="Comma 9 2 2 3 4" xfId="54509" xr:uid="{A12F5CFC-8543-4A66-A3B5-FE732BD49E6F}"/>
    <cellStyle name="Comma 9 2 2 3 5" xfId="49214" xr:uid="{D6F7DE4B-30D2-4A0A-A21E-071D7643B715}"/>
    <cellStyle name="Comma 9 2 2 4" xfId="40854" xr:uid="{4448C158-897F-49AC-B891-241E73E96916}"/>
    <cellStyle name="Comma 9 2 2 4 2" xfId="55820" xr:uid="{F4265DF6-2112-49B6-BD5C-4D3550441886}"/>
    <cellStyle name="Comma 9 2 2 4 3" xfId="56722" xr:uid="{F1821BF0-D568-4230-9AB8-01FFAEC0E354}"/>
    <cellStyle name="Comma 9 2 2 4 4" xfId="54775" xr:uid="{7053DFAB-7263-4F0E-A8E8-FF0A2A94FF9B}"/>
    <cellStyle name="Comma 9 2 2 5" xfId="40855" xr:uid="{9E820775-AE34-4E88-BEE9-05B1A8BFDF4C}"/>
    <cellStyle name="Comma 9 2 2 5 2" xfId="55965" xr:uid="{D93DB81F-0D20-42C4-AF6E-F54B4DAD856F}"/>
    <cellStyle name="Comma 9 2 2 5 3" xfId="56907" xr:uid="{69355DB3-7EBB-461D-BEA7-CBA1BCBDA28B}"/>
    <cellStyle name="Comma 9 2 2 5 4" xfId="55045" xr:uid="{2B6C757B-8718-4ADE-B420-A791F9F54B14}"/>
    <cellStyle name="Comma 9 2 2 6" xfId="55337" xr:uid="{A950D671-1DF5-467E-A339-2742F390F51F}"/>
    <cellStyle name="Comma 9 2 2 6 2" xfId="56140" xr:uid="{C79F7A21-3543-4636-9EDA-9D6E621CBC75}"/>
    <cellStyle name="Comma 9 2 2 6 3" xfId="57092" xr:uid="{2FCD9588-2AF6-40D4-871A-6173F02E0E0B}"/>
    <cellStyle name="Comma 9 2 2 7" xfId="54212" xr:uid="{333F0C06-2977-4B82-8CFC-691C8E08D85F}"/>
    <cellStyle name="Comma 9 2 2 8" xfId="56348" xr:uid="{7CBE3401-38EB-4FC4-8719-CCE326073B60}"/>
    <cellStyle name="Comma 9 2 2 9" xfId="49212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6" xr:uid="{570BC4EE-5D82-4B0D-9710-C4565FFA1BEB}"/>
    <cellStyle name="Comma 9 2 3 2 3" xfId="40857" xr:uid="{23DA413D-3411-4C94-A368-C19A4639DF77}"/>
    <cellStyle name="Comma 9 2 3 2 3 2" xfId="56586" xr:uid="{0469BDE3-A44E-4EDF-9CE8-D143A344BA1B}"/>
    <cellStyle name="Comma 9 2 3 2 4" xfId="51745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8" xr:uid="{DA18CF88-2F66-46AA-A697-7DC14044C5BE}"/>
    <cellStyle name="Comma 9 2 3 3 3" xfId="40859" xr:uid="{6CD1DCEC-8CCD-4304-BC8B-72A055A46610}"/>
    <cellStyle name="Comma 9 2 3 3 3 2" xfId="56774" xr:uid="{0FF81E28-15EE-4A21-98D9-B072C0DA2B36}"/>
    <cellStyle name="Comma 9 2 3 3 4" xfId="53374" xr:uid="{59C7F6D6-3690-4694-A1B8-BD1C1596F08A}"/>
    <cellStyle name="Comma 9 2 3 4" xfId="40860" xr:uid="{9AEDB6DF-36A5-45B8-BF60-1A6C02BA10ED}"/>
    <cellStyle name="Comma 9 2 3 4 2" xfId="56010" xr:uid="{1A5F7840-036A-4D5C-9243-CD3B499397E1}"/>
    <cellStyle name="Comma 9 2 3 4 3" xfId="56959" xr:uid="{6999540F-2459-4DE8-886D-BDCB75A8622C}"/>
    <cellStyle name="Comma 9 2 3 4 4" xfId="55129" xr:uid="{2EE5C93C-C00F-4350-9430-839AEF31DB7B}"/>
    <cellStyle name="Comma 9 2 3 5" xfId="40861" xr:uid="{7BCF3B48-8762-43D3-8D64-C00C9E15354F}"/>
    <cellStyle name="Comma 9 2 3 5 2" xfId="56192" xr:uid="{C965A8A4-74BE-4D16-9F3A-787736825DE5}"/>
    <cellStyle name="Comma 9 2 3 5 3" xfId="57144" xr:uid="{637D4EFF-6C6D-4C01-AADE-5B13F3EDD457}"/>
    <cellStyle name="Comma 9 2 3 5 4" xfId="55421" xr:uid="{F7D5E3D6-389B-476C-9D9E-4700AAFC8DD5}"/>
    <cellStyle name="Comma 9 2 3 6" xfId="54311" xr:uid="{79A46D46-B0D0-40C5-BED5-6E43583BF359}"/>
    <cellStyle name="Comma 9 2 3 7" xfId="56401" xr:uid="{F58C9B46-92AE-4D6B-B769-A4627272F029}"/>
    <cellStyle name="Comma 9 2 3 8" xfId="49215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4" xr:uid="{DA55C133-D5E4-484D-A6DE-4ADFAA4182FA}"/>
    <cellStyle name="Comma 9 2 4 2 3" xfId="40863" xr:uid="{18AC8CF1-4168-4E73-A553-60D39C15B54E}"/>
    <cellStyle name="Comma 9 2 4 2 4" xfId="51498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4" xr:uid="{0571E4D2-A02B-4680-B8EF-36E36E2A0EA2}"/>
    <cellStyle name="Comma 9 2 4 3 3" xfId="40866" xr:uid="{D02BC535-F540-4832-8E08-3B4E29C6EA55}"/>
    <cellStyle name="Comma 9 2 4 3 4" xfId="52650" xr:uid="{C44E2C4C-8CF9-44C9-846B-6F98FB7191D7}"/>
    <cellStyle name="Comma 9 2 4 4" xfId="40867" xr:uid="{6070069D-ABC8-4A2B-B922-63FD4EEF4689}"/>
    <cellStyle name="Comma 9 2 4 4 2" xfId="54465" xr:uid="{6CFD8AA1-802D-4643-BC33-BAFDC4B982D4}"/>
    <cellStyle name="Comma 9 2 4 5" xfId="40868" xr:uid="{757FEC36-DB1E-4580-98DC-E5B50CF50FD7}"/>
    <cellStyle name="Comma 9 2 4 6" xfId="49216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7" xr:uid="{4A06B9BF-FAC1-49F9-9F3C-4EDB69975C8B}"/>
    <cellStyle name="Comma 9 2 5 3" xfId="56692" xr:uid="{06EC4E2C-B002-4B6C-BF73-095E4DC40154}"/>
    <cellStyle name="Comma 9 2 5 4" xfId="54732" xr:uid="{CD9FDB06-9A98-41C2-A603-D54C1E6C1FC4}"/>
    <cellStyle name="Comma 9 2 6" xfId="40870" xr:uid="{BFD7FFF4-7F79-4141-B48B-B1612ED96E56}"/>
    <cellStyle name="Comma 9 2 6 2" xfId="55937" xr:uid="{7AD662CC-19B2-47CE-B202-96D8CC5B075D}"/>
    <cellStyle name="Comma 9 2 6 3" xfId="56877" xr:uid="{C3C2348B-750E-4499-BD87-C084EEDF7256}"/>
    <cellStyle name="Comma 9 2 6 4" xfId="55001" xr:uid="{55F704AB-A72D-403D-A093-36A1CD20197B}"/>
    <cellStyle name="Comma 9 2 7" xfId="55291" xr:uid="{1A3EB9B0-47C4-448B-A387-8C7695C5A334}"/>
    <cellStyle name="Comma 9 2 7 2" xfId="56111" xr:uid="{6CCDC9B4-01DB-4C9E-A5F6-EC5F49EF2002}"/>
    <cellStyle name="Comma 9 2 7 3" xfId="57062" xr:uid="{6F94A4DB-4709-4F43-AB59-06D4F640835E}"/>
    <cellStyle name="Comma 9 2 8" xfId="54172" xr:uid="{61DE55F4-863F-406B-8A36-8EC6F6756741}"/>
    <cellStyle name="Comma 9 2 9" xfId="56318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4" xr:uid="{C712AB88-8125-4791-B48F-6F41FA561A8A}"/>
    <cellStyle name="Comma 9 3 2 2 3" xfId="40872" xr:uid="{07275CBB-B640-4905-86AA-D11D89F53DE1}"/>
    <cellStyle name="Comma 9 3 2 2 3 2" xfId="56594" xr:uid="{B6D57F0C-3BE7-4F61-872A-7486C3BDD35F}"/>
    <cellStyle name="Comma 9 3 2 2 4" xfId="51747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4" xr:uid="{A818ED89-4B0B-458A-B6FA-CC1F206F0AC0}"/>
    <cellStyle name="Comma 9 3 2 3 3" xfId="40875" xr:uid="{4182E6BF-783D-405B-AB11-8C4A2BD1D9CA}"/>
    <cellStyle name="Comma 9 3 2 3 3 2" xfId="56782" xr:uid="{B193BD84-CAF5-48FA-B8AD-A7D4D1D1A834}"/>
    <cellStyle name="Comma 9 3 2 3 4" xfId="53376" xr:uid="{254459DF-2952-40D5-815E-D566D7E80144}"/>
    <cellStyle name="Comma 9 3 2 4" xfId="40876" xr:uid="{9AC9F918-B593-4CFD-BD80-2C4B39BB5AAE}"/>
    <cellStyle name="Comma 9 3 2 4 2" xfId="56018" xr:uid="{C2436998-3EB8-4128-AAC8-B802388B63A3}"/>
    <cellStyle name="Comma 9 3 2 4 3" xfId="56967" xr:uid="{F3FC18C5-C130-419E-AE84-2EEB1BE14EB2}"/>
    <cellStyle name="Comma 9 3 2 4 4" xfId="55157" xr:uid="{E06210E2-B524-45E1-9C74-1BDF5B38FCA6}"/>
    <cellStyle name="Comma 9 3 2 5" xfId="40877" xr:uid="{E0C56DF3-D70B-4D98-BBDB-50E31DC8C68B}"/>
    <cellStyle name="Comma 9 3 2 5 2" xfId="56200" xr:uid="{DB80F66B-E745-4E61-BD44-721E6D055B1E}"/>
    <cellStyle name="Comma 9 3 2 5 3" xfId="57152" xr:uid="{B8B4C4A9-4441-40E2-AD86-04175774BB61}"/>
    <cellStyle name="Comma 9 3 2 5 4" xfId="55438" xr:uid="{24439FC7-DED4-4420-9116-8FFE3AAE81FB}"/>
    <cellStyle name="Comma 9 3 2 6" xfId="54338" xr:uid="{E653A8ED-90C3-4FFB-89AB-97E1B5D26E04}"/>
    <cellStyle name="Comma 9 3 2 7" xfId="56409" xr:uid="{2E4A39E7-E24E-4467-A7C6-379B3655ACC2}"/>
    <cellStyle name="Comma 9 3 2 8" xfId="49218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1" xr:uid="{B1F6B548-0986-4F36-BC47-180D33934B3D}"/>
    <cellStyle name="Comma 9 3 3 2 3" xfId="40880" xr:uid="{58A91824-EF46-43AB-9F7D-50592D7F71E0}"/>
    <cellStyle name="Comma 9 3 3 2 4" xfId="51644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2" xr:uid="{22DDFA75-8F32-4337-BA58-909BF0071467}"/>
    <cellStyle name="Comma 9 3 3 3 3" xfId="40883" xr:uid="{43A0DE2E-5266-48EA-B430-1725AB7BF341}"/>
    <cellStyle name="Comma 9 3 3 3 4" xfId="53037" xr:uid="{771F7840-F7D0-42D0-B70C-DE607E9375EE}"/>
    <cellStyle name="Comma 9 3 3 4" xfId="40884" xr:uid="{F9B86207-69C7-42E2-9C13-C0E1850EAE52}"/>
    <cellStyle name="Comma 9 3 3 4 2" xfId="54480" xr:uid="{C2CA037F-5673-4A6D-A6F3-6CD88A655091}"/>
    <cellStyle name="Comma 9 3 3 5" xfId="40885" xr:uid="{7180E1DE-AB05-4000-BA19-C80B279173D9}"/>
    <cellStyle name="Comma 9 3 3 6" xfId="49219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5" xr:uid="{6360F3EA-02FE-4268-B126-FADB85EF6F2D}"/>
    <cellStyle name="Comma 9 3 4 3" xfId="40888" xr:uid="{AFF6C033-932B-427E-AE73-6ED38E4F9343}"/>
    <cellStyle name="Comma 9 3 4 3 2" xfId="56700" xr:uid="{CBC9E230-16EA-44C8-9DD5-3EC8C98C6AE4}"/>
    <cellStyle name="Comma 9 3 4 4" xfId="54747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4" xr:uid="{57B7BBB8-28A6-44BF-BFF3-E1EE28437422}"/>
    <cellStyle name="Comma 9 3 5 3" xfId="40891" xr:uid="{C14426E5-949D-47E0-A4E7-7C9DC4987243}"/>
    <cellStyle name="Comma 9 3 5 3 2" xfId="56885" xr:uid="{EAC8E4B2-D4A9-4076-AB3F-257FB5F758A4}"/>
    <cellStyle name="Comma 9 3 5 4" xfId="55017" xr:uid="{715DCF01-9A10-4D3C-8C97-0BF83C35839D}"/>
    <cellStyle name="Comma 9 3 6" xfId="40892" xr:uid="{1ACE96ED-0568-4680-8DC9-A3BC388B53D4}"/>
    <cellStyle name="Comma 9 3 6 2" xfId="56118" xr:uid="{11DC1896-C745-43CB-B1C4-4E1AA213221E}"/>
    <cellStyle name="Comma 9 3 6 3" xfId="57070" xr:uid="{1125D8CF-0EE0-4D39-8059-198DFE1EC82E}"/>
    <cellStyle name="Comma 9 3 6 4" xfId="55308" xr:uid="{55374F82-02DD-4E8E-A53F-82413456BE44}"/>
    <cellStyle name="Comma 9 3 7" xfId="40893" xr:uid="{F73ABB03-E0F3-45FB-B5CC-79246DB0C278}"/>
    <cellStyle name="Comma 9 3 7 2" xfId="54185" xr:uid="{575CEA48-6E44-4B96-9630-9B74E9301936}"/>
    <cellStyle name="Comma 9 3 8" xfId="56326" xr:uid="{E084F423-FE81-4559-AC78-D29F79C60549}"/>
    <cellStyle name="Comma 9 3 9" xfId="49217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5" xr:uid="{D789064F-025E-4815-A8A7-C6DB2ECFC0A6}"/>
    <cellStyle name="Comma 9 4 2 2 3" xfId="51645" xr:uid="{9AD93789-2B06-4628-910A-DBE82317C437}"/>
    <cellStyle name="Comma 9 4 2 3" xfId="40895" xr:uid="{7195EAAB-B14F-4B43-8033-E48C9DDE1D7C}"/>
    <cellStyle name="Comma 9 4 2 3 2" xfId="56556" xr:uid="{11685285-464E-4CB1-9CA8-81AAAA4D3450}"/>
    <cellStyle name="Comma 9 4 2 3 3" xfId="53038" xr:uid="{DF8B4840-F9EA-4FD7-9AB5-725547D15BB2}"/>
    <cellStyle name="Comma 9 4 2 4" xfId="54541" xr:uid="{914C44B2-E81D-4726-8925-DED8251738F5}"/>
    <cellStyle name="Comma 9 4 2 5" xfId="49221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6" xr:uid="{23B2E6E8-1AF8-4959-ABFB-7D79D9196690}"/>
    <cellStyle name="Comma 9 4 3 3" xfId="56744" xr:uid="{A746EB49-0B19-4E59-B9EC-BF74C8D50AEE}"/>
    <cellStyle name="Comma 9 4 3 4" xfId="54821" xr:uid="{2CAD1F12-AE87-4039-9206-AF694086DA60}"/>
    <cellStyle name="Comma 9 4 4" xfId="40897" xr:uid="{0877DAFB-3E45-4F72-8BF0-2E8B67875D88}"/>
    <cellStyle name="Comma 9 4 4 2" xfId="55985" xr:uid="{6D818A17-B9CE-42DE-AAD6-876F668A56CF}"/>
    <cellStyle name="Comma 9 4 4 3" xfId="56929" xr:uid="{503ADEFE-04B1-414D-A2AA-DE7E1F7C9B38}"/>
    <cellStyle name="Comma 9 4 4 4" xfId="55091" xr:uid="{D7EA2438-2F3C-4305-A7F7-94605FEC10E2}"/>
    <cellStyle name="Comma 9 4 5" xfId="55382" xr:uid="{DA1FD8C9-CCD7-4196-8F60-AD853BAB1949}"/>
    <cellStyle name="Comma 9 4 5 2" xfId="56161" xr:uid="{5D8B836A-3621-4EA8-A62D-9741927217E0}"/>
    <cellStyle name="Comma 9 4 5 3" xfId="57114" xr:uid="{7A44801D-5F67-483A-9CC5-FCB43AE28F1B}"/>
    <cellStyle name="Comma 9 4 6" xfId="54277" xr:uid="{18054C2C-0BE1-4053-A0F3-AD811204A4FC}"/>
    <cellStyle name="Comma 9 4 7" xfId="56371" xr:uid="{909626AD-70BF-4993-84A9-35546F9EC0E2}"/>
    <cellStyle name="Comma 9 4 8" xfId="49220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3" xr:uid="{639A4380-128B-4062-BC98-DFB217B30D0E}"/>
    <cellStyle name="Comma 9 5 2 3" xfId="40899" xr:uid="{3D9AFEE8-B85C-4064-AF25-F9FF82490FE3}"/>
    <cellStyle name="Comma 9 5 2 4" xfId="51646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5" xr:uid="{0E5F3100-B616-4980-B6DC-2B9DC5AF9877}"/>
    <cellStyle name="Comma 9 5 3 3" xfId="40901" xr:uid="{95703CDF-07C2-4AE5-88F9-4A993D0151A3}"/>
    <cellStyle name="Comma 9 5 3 4" xfId="53039" xr:uid="{60C30AD7-85E8-411E-9115-0EB101896E38}"/>
    <cellStyle name="Comma 9 5 4" xfId="40902" xr:uid="{7B91E715-6C5F-40FA-8B6F-8296B5A971B9}"/>
    <cellStyle name="Comma 9 5 4 2" xfId="54430" xr:uid="{E2A36DB0-EF3C-4DB8-9194-F467A5862BDF}"/>
    <cellStyle name="Comma 9 5 5" xfId="40903" xr:uid="{D2BB5A9B-8772-4DD4-B53A-7DDF8C185FD8}"/>
    <cellStyle name="Comma 9 5 6" xfId="49222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8" xr:uid="{CCB6F619-4E0D-403F-81FB-962759999E69}"/>
    <cellStyle name="Comma 9 6 2 3" xfId="40905" xr:uid="{41505434-C2EF-469D-A6EE-65D985E31C3A}"/>
    <cellStyle name="Comma 9 6 2 4" xfId="51647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3" xr:uid="{1067EF22-4BD9-48C9-845D-70E663565913}"/>
    <cellStyle name="Comma 9 6 3 3" xfId="40908" xr:uid="{E82B07DB-0134-4F15-BF15-01A798A148A8}"/>
    <cellStyle name="Comma 9 6 3 4" xfId="53040" xr:uid="{78165441-6C21-433C-B908-4F4AD26601E2}"/>
    <cellStyle name="Comma 9 6 4" xfId="40909" xr:uid="{E97C1CFB-808F-4396-BBF8-1F574413523F}"/>
    <cellStyle name="Comma 9 6 4 2" xfId="54697" xr:uid="{5D72B892-5D3A-4049-86F8-D1275CF09283}"/>
    <cellStyle name="Comma 9 6 5" xfId="40910" xr:uid="{DF6DA20B-8326-4B4E-902E-CC980423B67A}"/>
    <cellStyle name="Comma 9 6 6" xfId="49223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3" xr:uid="{7C0042E0-3C4F-4D30-B347-E6883099CED7}"/>
    <cellStyle name="Comma 9 7 2 3" xfId="40913" xr:uid="{80A75C04-5BC9-421E-8DDD-5D95B67B3989}"/>
    <cellStyle name="Comma 9 7 2 4" xfId="51648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8" xr:uid="{973EC593-88CC-475E-9675-567DB1C1E17E}"/>
    <cellStyle name="Comma 9 7 3 3" xfId="40916" xr:uid="{0B37E02B-DEF9-4167-9026-0A9993A6D0E8}"/>
    <cellStyle name="Comma 9 7 3 4" xfId="53041" xr:uid="{1AC6AB02-5E71-4BCB-84A6-B450A3E9499D}"/>
    <cellStyle name="Comma 9 7 4" xfId="40917" xr:uid="{16FB21C7-F1AC-48DE-A732-7B4132100355}"/>
    <cellStyle name="Comma 9 7 4 2" xfId="54965" xr:uid="{ACC88448-DC80-409B-8211-086750DA43C9}"/>
    <cellStyle name="Comma 9 7 5" xfId="40918" xr:uid="{2F6B6C4C-7211-4BA8-A8AF-CF5376BB99AC}"/>
    <cellStyle name="Comma 9 7 6" xfId="49224" xr:uid="{A4DB1BF1-42FB-4032-9386-CF70D159BC8C}"/>
    <cellStyle name="Comma 9 8" xfId="47045" xr:uid="{714E18E4-D272-4C92-B57B-73F04AC1A0EA}"/>
    <cellStyle name="Comma 9 8 2" xfId="51649" xr:uid="{1C963DBA-C5F4-489D-9BB2-FB1A56D752DD}"/>
    <cellStyle name="Comma 9 8 2 2" xfId="56082" xr:uid="{987BFB56-0962-4B81-87AD-D36477BEBFA2}"/>
    <cellStyle name="Comma 9 8 3" xfId="53042" xr:uid="{C49CCF86-B56A-4C6C-B8B3-22A2CE0C3038}"/>
    <cellStyle name="Comma 9 8 3 2" xfId="57033" xr:uid="{7D99D921-9169-4CFD-B3C3-8152AC1E50D1}"/>
    <cellStyle name="Comma 9 8 4" xfId="55253" xr:uid="{6ACBE3EC-4D29-4671-B13B-D308DC74D031}"/>
    <cellStyle name="Comma 9 8 5" xfId="49225" xr:uid="{8412DF67-78AF-4E0E-93F4-F3402832EB74}"/>
    <cellStyle name="Comma 9 9" xfId="8444" xr:uid="{31254B1B-1F92-469E-B7E9-E9F88B09143E}"/>
    <cellStyle name="Comma 9 9 2" xfId="51650" xr:uid="{07378414-78CF-4862-B254-0DBD11F24C53}"/>
    <cellStyle name="Comma 9 9 3" xfId="53043" xr:uid="{B0739C77-E3AF-41DD-A0B9-148BCE4238F5}"/>
    <cellStyle name="Comma 9 9 4" xfId="55515" xr:uid="{FC0580B6-9C81-49D1-8BA1-BB1747673B82}"/>
    <cellStyle name="Comma 9 9 5" xfId="49226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7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49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6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499" xr:uid="{CA9D6716-4A1A-4914-9A3D-BD0C448F34D2}"/>
    <cellStyle name="Comma 93 3" xfId="40925" xr:uid="{B74F98E1-7E61-43D2-8785-C06C90696C9E}"/>
    <cellStyle name="Comma 93 4" xfId="51833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0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7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8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5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29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0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4" xr:uid="{A64F3AAE-74BF-4880-A179-988A73EAB01E}"/>
    <cellStyle name="comma zerodec" xfId="1075" xr:uid="{9B374903-EBCF-4F01-8FBD-2C362D2E5B65}"/>
    <cellStyle name="comma zerodec 10" xfId="49228" xr:uid="{037E03D8-007B-43F4-9C4A-5CD9BBE0889D}"/>
    <cellStyle name="comma zerodec 11" xfId="49229" xr:uid="{C733F2B5-BD89-4D8E-B21F-A13BCE89AC51}"/>
    <cellStyle name="comma zerodec 12" xfId="49230" xr:uid="{EF755736-922D-42C9-88AB-6820735D4113}"/>
    <cellStyle name="comma zerodec 13" xfId="49231" xr:uid="{ABA33713-3656-411C-A144-FE3C36F24BD4}"/>
    <cellStyle name="comma zerodec 14" xfId="49232" xr:uid="{6A5144D0-346A-44CC-951C-0EF1D0366A0A}"/>
    <cellStyle name="comma zerodec 15" xfId="49233" xr:uid="{D65A7487-F013-4579-9681-99767B796B32}"/>
    <cellStyle name="comma zerodec 16" xfId="49234" xr:uid="{65C6AB76-45E3-4534-A437-D155FF422AB2}"/>
    <cellStyle name="comma zerodec 17" xfId="49235" xr:uid="{A9702036-5A41-43A4-9191-DB927DBA57B1}"/>
    <cellStyle name="comma zerodec 18" xfId="49236" xr:uid="{59742FE1-4ECE-4377-966B-7C4519BAF859}"/>
    <cellStyle name="comma zerodec 19" xfId="49237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0" xr:uid="{04C34954-04A0-4669-A958-38EA8F5AD7F7}"/>
    <cellStyle name="comma zerodec 2 2 3" xfId="49239" xr:uid="{7FF4C47C-0263-48BD-B946-B39A1DE30642}"/>
    <cellStyle name="comma zerodec 2 3" xfId="49241" xr:uid="{382477BF-1006-46D2-B08B-ACF2A7EF4FA3}"/>
    <cellStyle name="comma zerodec 2 4" xfId="49242" xr:uid="{D95F108B-43F2-48CF-B730-C5A9BF62297D}"/>
    <cellStyle name="comma zerodec 2 5" xfId="49243" xr:uid="{AB8FB78F-68E5-4D3E-8790-5F9C6B840877}"/>
    <cellStyle name="comma zerodec 2 6" xfId="49244" xr:uid="{6F5CCC55-B38B-4643-8346-A6F4E4337F23}"/>
    <cellStyle name="comma zerodec 2 7" xfId="49238" xr:uid="{3C947029-516C-4332-82AA-9C7D1928FD21}"/>
    <cellStyle name="comma zerodec 20" xfId="49245" xr:uid="{18A3A846-1643-4BB6-8D84-1582A5FB9E60}"/>
    <cellStyle name="comma zerodec 21" xfId="49246" xr:uid="{E73A6ADC-380D-40B3-AC2C-ED21CD6A643E}"/>
    <cellStyle name="comma zerodec 22" xfId="49247" xr:uid="{B0DE3103-B009-4D70-B791-5BC3847B54EF}"/>
    <cellStyle name="comma zerodec 23" xfId="49248" xr:uid="{5F421ADA-8B63-46D0-962A-A0F165E7D914}"/>
    <cellStyle name="comma zerodec 24" xfId="49227" xr:uid="{40ABD9A2-2DEB-4235-9C42-1F4463DA4EF9}"/>
    <cellStyle name="comma zerodec 3" xfId="8480" xr:uid="{895DDB26-21F3-4B43-9F40-25FF1CA1FC30}"/>
    <cellStyle name="comma zerodec 3 2" xfId="49250" xr:uid="{0DAD6DA2-11FB-46E6-A8FE-E6A4F886F723}"/>
    <cellStyle name="comma zerodec 3 2 2" xfId="49251" xr:uid="{368553D6-E649-4FAB-9BCD-1881A187D2A9}"/>
    <cellStyle name="comma zerodec 3 3" xfId="49252" xr:uid="{0282DE95-37F8-4906-8FBB-290A7283BD66}"/>
    <cellStyle name="comma zerodec 3 4" xfId="49253" xr:uid="{1E162CFF-3F2E-430E-821E-EC0E0E1A5DD8}"/>
    <cellStyle name="comma zerodec 3 5" xfId="49249" xr:uid="{5EB833C1-B274-4DF0-A96E-B572606FEA64}"/>
    <cellStyle name="comma zerodec 4" xfId="8481" xr:uid="{28B50FB7-6878-4F56-ACC0-D5172230466C}"/>
    <cellStyle name="comma zerodec 4 2" xfId="49255" xr:uid="{446A998B-8588-4019-9B01-9272D914A79D}"/>
    <cellStyle name="comma zerodec 4 2 2" xfId="49256" xr:uid="{3FAF6A32-DAAA-4117-8FFB-A6B025167D17}"/>
    <cellStyle name="comma zerodec 4 3" xfId="49257" xr:uid="{AC6EC228-F42B-480D-9D0B-A71A10F5CA34}"/>
    <cellStyle name="comma zerodec 4 4" xfId="49254" xr:uid="{F572B0C8-3F9C-4514-82AD-CC4E9A288D0A}"/>
    <cellStyle name="comma zerodec 5" xfId="47034" xr:uid="{96FA9F05-40C8-48D3-BF7A-312343F789EC}"/>
    <cellStyle name="comma zerodec 5 2" xfId="49259" xr:uid="{88636CAE-E7F7-4F1B-B0E9-E75E209DC475}"/>
    <cellStyle name="comma zerodec 5 3" xfId="49258" xr:uid="{A58A2408-7311-4228-A924-F3D2EB9C5A11}"/>
    <cellStyle name="comma zerodec 6" xfId="8478" xr:uid="{281FE317-E14E-4AC9-B0BA-D7F4D6EC15F2}"/>
    <cellStyle name="comma zerodec 6 2" xfId="49261" xr:uid="{CAD51503-638E-404D-8E3C-DB877F78C574}"/>
    <cellStyle name="comma zerodec 6 3" xfId="49260" xr:uid="{72883ABF-14E2-46DF-8174-98FE696A3C08}"/>
    <cellStyle name="comma zerodec 7" xfId="49262" xr:uid="{984C73E8-218A-48C2-96C6-93FA862B946E}"/>
    <cellStyle name="comma zerodec 7 2" xfId="49263" xr:uid="{4C3DA1C2-D1DC-43ED-A39C-F0FD00F639AD}"/>
    <cellStyle name="comma zerodec 8" xfId="49264" xr:uid="{749739CD-494C-4767-BE65-0326A6F1BE50}"/>
    <cellStyle name="comma zerodec 9" xfId="49265" xr:uid="{3E816415-CB24-477C-AE9F-28C34FD4D698}"/>
    <cellStyle name="comma zerodec_100" xfId="49266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_กำไรขาดทุน" xfId="47" xr:uid="{1A0BFF52-ACA6-4DCF-B59D-7A5E619E1C2A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5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7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8" xr:uid="{0BE95D3D-5187-48C1-8986-F33B3D74F305}"/>
    <cellStyle name="Curren - Style4" xfId="49269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49" xr:uid="{2FAC9C82-FEB4-483C-BE26-F0CA04D8FDC4}"/>
    <cellStyle name="Currency (0.00) 11" xfId="52272" xr:uid="{EB05528F-414F-42D2-A4C5-A139E9DB5F9B}"/>
    <cellStyle name="Currency (0.00) 12" xfId="53992" xr:uid="{12952387-E5BA-4840-A7A6-F16F188E14DB}"/>
    <cellStyle name="Currency (0.00) 2" xfId="47466" xr:uid="{59A36A1D-4E06-46B6-988B-043BCDFCDD6F}"/>
    <cellStyle name="Currency (0.00) 2 10" xfId="52447" xr:uid="{1DDEF9DB-8150-4144-9554-5E7B0D6204C4}"/>
    <cellStyle name="Currency (0.00) 2 11" xfId="54001" xr:uid="{5BA81C39-3A03-4AF3-AAAA-F5A23BF4A79E}"/>
    <cellStyle name="Currency (0.00) 2 12" xfId="51801" xr:uid="{9676FF96-B5BB-4FB9-99FF-AF8E12A197E3}"/>
    <cellStyle name="Currency (0.00) 2 2" xfId="53641" xr:uid="{A4F29EAB-7C52-4F18-BF9A-FB839D857501}"/>
    <cellStyle name="Currency (0.00) 2 3" xfId="53768" xr:uid="{6643B7B2-8E2D-40B3-A199-6165E714AE2D}"/>
    <cellStyle name="Currency (0.00) 2 4" xfId="53103" xr:uid="{AFC1A5D0-4AE1-4845-9CBD-DA675A16A5D2}"/>
    <cellStyle name="Currency (0.00) 2 5" xfId="53872" xr:uid="{75BB0CEB-A235-4209-83BB-2124A0B22B29}"/>
    <cellStyle name="Currency (0.00) 2 6" xfId="52798" xr:uid="{5A1A4686-A7FB-4186-A23E-86FFA1658A78}"/>
    <cellStyle name="Currency (0.00) 2 7" xfId="53946" xr:uid="{B35E9A7F-0902-431A-938A-66D2858D287C}"/>
    <cellStyle name="Currency (0.00) 2 8" xfId="52880" xr:uid="{1A94C1C0-B4D1-4D26-8C56-9540E600121F}"/>
    <cellStyle name="Currency (0.00) 2 9" xfId="54006" xr:uid="{E459A621-3ABC-4B85-89FA-8706ECBCADC3}"/>
    <cellStyle name="Currency (0.00) 3" xfId="53710" xr:uid="{FC087D9B-2D38-4B4C-922F-167AC4606776}"/>
    <cellStyle name="Currency (0.00) 4" xfId="52804" xr:uid="{E7ADC1BA-8A89-4525-A615-2EF99048132C}"/>
    <cellStyle name="Currency (0.00) 5" xfId="53711" xr:uid="{F0AA60CE-83CC-4768-A24B-D2B759C18304}"/>
    <cellStyle name="Currency (0.00) 6" xfId="52501" xr:uid="{D4D62453-4D4D-4767-B8DE-DAAED676E7ED}"/>
    <cellStyle name="Currency (0.00) 7" xfId="53896" xr:uid="{3BF042DF-F802-4EF6-9618-BBC07E55F73C}"/>
    <cellStyle name="Currency (0.00) 8" xfId="53176" xr:uid="{2E1DB891-38B9-4CAC-927C-7ACA7AD3DA17}"/>
    <cellStyle name="Currency (0.00) 9" xfId="52705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1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1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0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2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3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4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5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7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6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7" xr:uid="{EB1338DF-D7B1-4C47-BA94-774046162D71}"/>
    <cellStyle name="Currency1 11" xfId="49278" xr:uid="{0E2B760E-A10B-407E-8A1F-1313C6FA146B}"/>
    <cellStyle name="Currency1 12" xfId="49279" xr:uid="{1BBA25CB-474B-4546-ACC6-655C5E9EF880}"/>
    <cellStyle name="Currency1 13" xfId="49280" xr:uid="{6D1E1FDF-361F-486F-85DB-96AC225A06B6}"/>
    <cellStyle name="Currency1 14" xfId="49281" xr:uid="{DC552C25-EC65-4A41-88C5-6430E92F59B9}"/>
    <cellStyle name="Currency1 15" xfId="49282" xr:uid="{A757D40C-1220-476B-826A-D8E14BEC14CC}"/>
    <cellStyle name="Currency1 16" xfId="49283" xr:uid="{2AB409A4-4DF1-40FA-AB18-999D5FF3411C}"/>
    <cellStyle name="Currency1 17" xfId="49284" xr:uid="{D13D06AB-4D4A-4C87-A6DB-A9F901A57ED3}"/>
    <cellStyle name="Currency1 18" xfId="49285" xr:uid="{A72FCD7B-DCA0-4BFF-B9EA-DF19B3D00BD2}"/>
    <cellStyle name="Currency1 19" xfId="49286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89" xr:uid="{D9800798-A2D0-4C6F-8E9F-4B1BE4F7B449}"/>
    <cellStyle name="Currency1 2 2 3" xfId="49288" xr:uid="{FC34015A-8179-47B0-9B01-37C0FFF445A2}"/>
    <cellStyle name="Currency1 2 3" xfId="49290" xr:uid="{D859D4F2-C0B8-46C4-AD2F-3DB6ADDE00A7}"/>
    <cellStyle name="Currency1 2 4" xfId="49291" xr:uid="{1FF66AE2-4439-4B60-8D35-36E71FF073C5}"/>
    <cellStyle name="Currency1 2 5" xfId="49292" xr:uid="{0F018E69-EF26-4D83-B89A-E3EB3956ED35}"/>
    <cellStyle name="Currency1 2 6" xfId="49293" xr:uid="{CB380C33-E0DE-48DF-8EC1-A8F3EE0D3A30}"/>
    <cellStyle name="Currency1 2 7" xfId="49287" xr:uid="{BF32F796-D407-4159-A63D-8D5441C2E42E}"/>
    <cellStyle name="Currency1 20" xfId="49294" xr:uid="{38B5C3C5-1BD6-4970-9817-3EFBD3C52BFC}"/>
    <cellStyle name="Currency1 21" xfId="49295" xr:uid="{44E0EE47-D6BC-40FF-B782-8B20CFBE2415}"/>
    <cellStyle name="Currency1 22" xfId="49296" xr:uid="{28A0A2E2-9C04-4E5D-A172-6F3F6FD67222}"/>
    <cellStyle name="Currency1 23" xfId="49297" xr:uid="{53833C5B-FF28-4D73-80B1-78620ECF2214}"/>
    <cellStyle name="Currency1 24" xfId="49298" xr:uid="{95400A3C-8813-45AF-AF04-8E457C2E1B0D}"/>
    <cellStyle name="Currency1 25" xfId="49276" xr:uid="{706AA4D6-C95B-4D35-9FD9-D86E9C39C197}"/>
    <cellStyle name="Currency1 3" xfId="8827" xr:uid="{A5B278E0-1152-4BC3-8E5E-BA1F5D2FE900}"/>
    <cellStyle name="Currency1 3 2" xfId="49300" xr:uid="{698148D6-013C-4EDC-9B2F-9D9E51F6D086}"/>
    <cellStyle name="Currency1 3 2 2" xfId="49301" xr:uid="{2A6740E8-1420-410A-901D-3C781D0784EA}"/>
    <cellStyle name="Currency1 3 3" xfId="49302" xr:uid="{A37C713A-D15F-4FC9-907E-E1CA41F43CD8}"/>
    <cellStyle name="Currency1 3 4" xfId="49303" xr:uid="{C0584FDA-5100-4209-B06A-8B6AA329FEF7}"/>
    <cellStyle name="Currency1 3 5" xfId="49299" xr:uid="{77073976-145D-4AC7-B5AC-24BFAE4A5C9D}"/>
    <cellStyle name="Currency1 4" xfId="8828" xr:uid="{5844B5AE-186A-4E31-9E6E-28601C4EA3C7}"/>
    <cellStyle name="Currency1 4 2" xfId="49305" xr:uid="{181A5A01-9090-4032-9F35-9BB85F2824BF}"/>
    <cellStyle name="Currency1 4 2 2" xfId="49306" xr:uid="{51418318-E43E-482D-82B8-4C498C93760E}"/>
    <cellStyle name="Currency1 4 3" xfId="49307" xr:uid="{20BF31B6-4D98-4E52-8388-DDDC7C38B636}"/>
    <cellStyle name="Currency1 4 4" xfId="49308" xr:uid="{38A31FBF-79B4-4AED-A7E1-D025500CB03D}"/>
    <cellStyle name="Currency1 4 5" xfId="49304" xr:uid="{3AE0671A-7512-4F88-9E96-29648D24A73C}"/>
    <cellStyle name="Currency1 5" xfId="47035" xr:uid="{519A9A70-9CD7-416E-BDAE-264C44767BE1}"/>
    <cellStyle name="Currency1 5 2" xfId="49310" xr:uid="{2AB62B36-5E87-4671-84D9-62C7146A708F}"/>
    <cellStyle name="Currency1 5 3" xfId="49311" xr:uid="{53CCE15E-716A-47B9-BF74-ECAF9BFA66AC}"/>
    <cellStyle name="Currency1 5 4" xfId="49309" xr:uid="{4ADC3EF3-4F8B-48FB-AAD1-EA84A919B336}"/>
    <cellStyle name="Currency1 6" xfId="8825" xr:uid="{68710685-8061-4EEA-B4EA-2EC1300A4779}"/>
    <cellStyle name="Currency1 6 2" xfId="49313" xr:uid="{9231689F-20C2-4F72-8103-09A3B134CCE7}"/>
    <cellStyle name="Currency1 6 3" xfId="49314" xr:uid="{89189AC5-8E36-4491-883C-E9A14907EAA7}"/>
    <cellStyle name="Currency1 6 4" xfId="49312" xr:uid="{E882DB12-FE6F-43B6-9FEC-B4A716952762}"/>
    <cellStyle name="Currency1 7" xfId="49315" xr:uid="{5F8C16BE-1053-49E8-9981-11D52D40F835}"/>
    <cellStyle name="Currency1 7 2" xfId="49316" xr:uid="{B9C382D7-9590-4E03-9034-60FB2F1D793C}"/>
    <cellStyle name="Currency1 8" xfId="49317" xr:uid="{655D7E67-944B-42A9-BC4C-129AAD111D6E}"/>
    <cellStyle name="Currency1 9" xfId="49318" xr:uid="{3724DB2F-1E0C-4C75-8D98-DB833A9E8A0F}"/>
    <cellStyle name="Currency1_100" xfId="49319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1" xr:uid="{041BE3D6-3B6C-4CD9-A13C-8494148D503F}"/>
    <cellStyle name="Date 3" xfId="45943" xr:uid="{6FEFBD9F-C6CC-45F9-B27F-5280216C3A6F}"/>
    <cellStyle name="Date 4" xfId="49320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2" xr:uid="{F326E4B7-1681-4981-A1E8-D55D8B76BB22}"/>
    <cellStyle name="Dezimal_35ERI8T2gbIEMixb4v26icuOo" xfId="49323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5" xr:uid="{FF3B3472-7128-43BF-BD2F-7026CCDC95BB}"/>
    <cellStyle name="Dollar (zero dec) 11" xfId="49326" xr:uid="{18ACE4D0-FB07-408D-A360-57B4CE7F3094}"/>
    <cellStyle name="Dollar (zero dec) 12" xfId="49327" xr:uid="{C04C2669-B18C-4B65-AFD3-57D9AC5E608F}"/>
    <cellStyle name="Dollar (zero dec) 13" xfId="49328" xr:uid="{6C0A410F-F3F0-417B-9705-731E40FD5658}"/>
    <cellStyle name="Dollar (zero dec) 14" xfId="49329" xr:uid="{528ADD83-BA1D-4601-993A-3218DFA3E340}"/>
    <cellStyle name="Dollar (zero dec) 15" xfId="49330" xr:uid="{9016DF31-A2C1-4723-AB08-D4923742DB5C}"/>
    <cellStyle name="Dollar (zero dec) 16" xfId="49331" xr:uid="{BBC27090-69F1-45E8-B457-1416CA0DF5E1}"/>
    <cellStyle name="Dollar (zero dec) 17" xfId="49332" xr:uid="{FFC67C79-D777-4135-A5BD-FCF69C4D1467}"/>
    <cellStyle name="Dollar (zero dec) 18" xfId="49333" xr:uid="{351E919F-CDE2-48A4-B803-D10CEA11A1BA}"/>
    <cellStyle name="Dollar (zero dec) 19" xfId="49334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5" xr:uid="{D7F77713-02E8-424B-A010-ABEC97E85FC4}"/>
    <cellStyle name="Dollar (zero dec) 2 3" xfId="49336" xr:uid="{00F4E762-9638-491B-9B08-00CDB957E727}"/>
    <cellStyle name="Dollar (zero dec) 2 4" xfId="49337" xr:uid="{3F95C10F-3C83-4C64-BCDB-F35D9801FC94}"/>
    <cellStyle name="Dollar (zero dec) 2 5" xfId="49338" xr:uid="{FCB9EFEB-BDE0-46CA-B956-8029094EAB65}"/>
    <cellStyle name="Dollar (zero dec) 20" xfId="49339" xr:uid="{E1651932-F373-4DCC-810A-BAE263EF11D9}"/>
    <cellStyle name="Dollar (zero dec) 21" xfId="49340" xr:uid="{930D9B90-9FF2-4851-ABF7-DE86ED1135D9}"/>
    <cellStyle name="Dollar (zero dec) 22" xfId="49341" xr:uid="{C3E49D5A-AFFB-4FFB-B9CF-4A434F74139D}"/>
    <cellStyle name="Dollar (zero dec) 23" xfId="49342" xr:uid="{D5E2E0FF-2763-4BF9-B22A-E231F0C262EA}"/>
    <cellStyle name="Dollar (zero dec) 24" xfId="49324" xr:uid="{57D3FA54-C8CF-48D2-A954-F52BD90B093C}"/>
    <cellStyle name="Dollar (zero dec) 3" xfId="8834" xr:uid="{B4B2A512-83EB-46A0-B7E0-ECA08C54D1E0}"/>
    <cellStyle name="Dollar (zero dec) 3 2" xfId="49344" xr:uid="{97A25C62-03D1-4EF3-B7E7-509799958971}"/>
    <cellStyle name="Dollar (zero dec) 3 3" xfId="49345" xr:uid="{18E509D0-73A2-4914-A379-A833FCB8BCE7}"/>
    <cellStyle name="Dollar (zero dec) 3 4" xfId="49343" xr:uid="{CCDFDA33-C7D5-4632-B92F-7B5851474891}"/>
    <cellStyle name="Dollar (zero dec) 4" xfId="8835" xr:uid="{568AFE1E-32CC-4674-9DF1-059824B41115}"/>
    <cellStyle name="Dollar (zero dec) 4 2" xfId="49347" xr:uid="{476DAFB1-F831-48DC-B58B-CE27D5EC5919}"/>
    <cellStyle name="Dollar (zero dec) 4 3" xfId="49348" xr:uid="{92FE866C-831E-4B16-B42F-B516C93315B2}"/>
    <cellStyle name="Dollar (zero dec) 4 4" xfId="49346" xr:uid="{2B4670AD-5B39-4E6C-8E58-3E50F56B45BA}"/>
    <cellStyle name="Dollar (zero dec) 5" xfId="47036" xr:uid="{176E098A-425A-4F23-8508-8B92497093B2}"/>
    <cellStyle name="Dollar (zero dec) 5 2" xfId="49350" xr:uid="{66CFA885-B2F6-49BE-80A4-045843265C99}"/>
    <cellStyle name="Dollar (zero dec) 5 3" xfId="49351" xr:uid="{37ADC1F9-E133-4D58-B3C1-E7B3F1AF0F88}"/>
    <cellStyle name="Dollar (zero dec) 5 4" xfId="49349" xr:uid="{42A3766A-983F-459D-A2D4-1B841ECDEB08}"/>
    <cellStyle name="Dollar (zero dec) 6" xfId="8832" xr:uid="{0D3027FE-DDD0-4ED4-8794-44C013EE5819}"/>
    <cellStyle name="Dollar (zero dec) 6 2" xfId="49353" xr:uid="{6DC3063F-A869-419C-8AB0-5AA14E5F31D0}"/>
    <cellStyle name="Dollar (zero dec) 6 3" xfId="49354" xr:uid="{50E9C0C0-B61E-4D7B-85DA-94B86A07524F}"/>
    <cellStyle name="Dollar (zero dec) 6 4" xfId="49352" xr:uid="{C69D6E5E-80C0-447A-9929-E859DA0ACF0E}"/>
    <cellStyle name="Dollar (zero dec) 7" xfId="49355" xr:uid="{3B40C224-5292-4CDC-8FC9-21B11D951690}"/>
    <cellStyle name="Dollar (zero dec) 7 2" xfId="49356" xr:uid="{99478DA8-AD86-45E9-BA32-81CB33F10F35}"/>
    <cellStyle name="Dollar (zero dec) 8" xfId="49357" xr:uid="{B8A73672-6A3A-41B2-8760-9A612FA64ABF}"/>
    <cellStyle name="Dollar (zero dec) 9" xfId="49358" xr:uid="{A2B5F323-95E6-4BB1-AAB7-9FC955EFBCDA}"/>
    <cellStyle name="Dollar (zero dec)_100" xfId="49359" xr:uid="{B89761DC-F891-4310-9D12-135AE935447F}"/>
    <cellStyle name="Dotted Line" xfId="41843" xr:uid="{63A176B8-1DB0-4660-823B-E230AA27711B}"/>
    <cellStyle name="dt" xfId="49360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2" xr:uid="{780D5382-570D-4693-B6BD-314DBEA350B7}"/>
    <cellStyle name="Emphasis 1 3" xfId="49361" xr:uid="{AC7121A4-C25C-4ED2-A156-7FBD3DF65991}"/>
    <cellStyle name="Emphasis 2" xfId="41848" xr:uid="{63F04BA0-B64E-483F-871F-A38D6FD89210}"/>
    <cellStyle name="Emphasis 2 2" xfId="49364" xr:uid="{50D6979A-F39D-4B8D-ACFB-0DAF10447C72}"/>
    <cellStyle name="Emphasis 2 3" xfId="49363" xr:uid="{666A7E82-742B-4D33-8D72-F07746532694}"/>
    <cellStyle name="Emphasis 3" xfId="41849" xr:uid="{4BA0C4A4-583B-44FE-B70E-D290171B6E08}"/>
    <cellStyle name="Emphasis 3 2" xfId="49366" xr:uid="{85AE4C73-6A14-4E5D-9FD8-3C9194BE54C5}"/>
    <cellStyle name="Emphasis 3 3" xfId="49365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7" xr:uid="{E32C6B95-0AAC-46DC-A2D1-B7F19A00CA1E}"/>
    <cellStyle name="entry" xfId="41853" xr:uid="{2D67DA38-EC7F-4C69-8F45-230443B2984D}"/>
    <cellStyle name="Entry 10" xfId="52888" xr:uid="{9DC80847-B120-49A9-B147-D65663B2785B}"/>
    <cellStyle name="Entry 11" xfId="53595" xr:uid="{5A02926E-DC29-42DD-B5BD-4B91FBABBF6F}"/>
    <cellStyle name="Entry 12" xfId="53513" xr:uid="{F861B80D-3A73-476B-B9D3-B9102BD69DAA}"/>
    <cellStyle name="Entry 13" xfId="53594" xr:uid="{37D5D3F0-F1C8-4E92-8B86-67085C327FA7}"/>
    <cellStyle name="Entry 14" xfId="49368" xr:uid="{9C06363D-CE47-429C-9322-882608D306A4}"/>
    <cellStyle name="Entry 2" xfId="49369" xr:uid="{57F38C1C-FEFD-4CE1-8C45-5111B42AF7A4}"/>
    <cellStyle name="Entry 2 10" xfId="53937" xr:uid="{573EC09C-6D19-433F-B59E-37196AEC11BD}"/>
    <cellStyle name="Entry 2 11" xfId="52263" xr:uid="{7EE20D00-B4C7-4D7E-8530-08150BF07384}"/>
    <cellStyle name="Entry 2 12" xfId="53918" xr:uid="{0A69BB79-E5A2-47C4-B374-D69831E60A96}"/>
    <cellStyle name="Entry 2 2" xfId="51803" xr:uid="{3186F7C3-E408-48D9-B5F7-18A97F5EF842}"/>
    <cellStyle name="Entry 2 2 10" xfId="53578" xr:uid="{E890B67A-C2FA-486E-8B61-FCE91C1CC052}"/>
    <cellStyle name="Entry 2 2 11" xfId="53927" xr:uid="{63F18562-EDCE-41C8-82F4-080FD41083A9}"/>
    <cellStyle name="Entry 2 2 2" xfId="52782" xr:uid="{F03FDA85-3978-47F0-9154-AB77FDAD5475}"/>
    <cellStyle name="Entry 2 2 3" xfId="53770" xr:uid="{22A35A39-EBA5-41D4-9AC1-C6909631528F}"/>
    <cellStyle name="Entry 2 2 4" xfId="52382" xr:uid="{54212D45-FE73-4368-92AB-CBA6284EBBA5}"/>
    <cellStyle name="Entry 2 2 5" xfId="53874" xr:uid="{8573CF4B-FD9B-4F79-A808-EA8E8341406E}"/>
    <cellStyle name="Entry 2 2 6" xfId="52644" xr:uid="{0E736723-BC37-4E20-A9D1-A110BE8AB665}"/>
    <cellStyle name="Entry 2 2 7" xfId="53948" xr:uid="{4F365A5F-81C2-4DFB-A1E0-2F2FD18D2291}"/>
    <cellStyle name="Entry 2 2 8" xfId="53725" xr:uid="{EE6446AF-110C-4BC7-B3FE-CFB671B532BE}"/>
    <cellStyle name="Entry 2 2 9" xfId="54008" xr:uid="{9A76CBD3-D3D9-4ABE-9ABB-AEACF6A4834E}"/>
    <cellStyle name="Entry 2 3" xfId="53715" xr:uid="{B3C27A2B-3691-4C51-8663-746C3015C644}"/>
    <cellStyle name="Entry 2 4" xfId="52867" xr:uid="{82D4E22D-F2A3-437F-B057-B656D48DDCA8}"/>
    <cellStyle name="Entry 2 5" xfId="53166" xr:uid="{4C42DC89-4A9E-4F48-B363-513FA11808B1}"/>
    <cellStyle name="Entry 2 6" xfId="53700" xr:uid="{0006E821-C074-4F8E-907A-FECF1C006D69}"/>
    <cellStyle name="Entry 2 7" xfId="52057" xr:uid="{4C6145C8-DF5A-47CC-8B99-C918C9852341}"/>
    <cellStyle name="Entry 2 8" xfId="52684" xr:uid="{73A149A5-3C67-4077-864F-C99553338BF6}"/>
    <cellStyle name="Entry 2 9" xfId="52585" xr:uid="{F00B0135-D39F-4362-8405-03E02BB9F8E5}"/>
    <cellStyle name="Entry 3" xfId="51802" xr:uid="{87214D80-9D54-49BA-A54E-9E0A02469B20}"/>
    <cellStyle name="Entry 3 10" xfId="52040" xr:uid="{B7CF2EDC-F8C0-45EB-864A-D52A44CD8C4B}"/>
    <cellStyle name="Entry 3 11" xfId="52991" xr:uid="{230CA148-5FC3-4F42-B33B-B53F94A07057}"/>
    <cellStyle name="Entry 3 2" xfId="52087" xr:uid="{7990BAC5-1F26-4495-97F6-877E5572A77C}"/>
    <cellStyle name="Entry 3 3" xfId="53769" xr:uid="{A24AF648-8506-4534-BEB0-0ABA6C92E554}"/>
    <cellStyle name="Entry 3 4" xfId="51919" xr:uid="{058D8004-2DD3-49E5-9CEC-895579C5ECF2}"/>
    <cellStyle name="Entry 3 5" xfId="53873" xr:uid="{631E9D9E-3818-43DF-9535-500C0BE932BD}"/>
    <cellStyle name="Entry 3 6" xfId="53528" xr:uid="{2B314255-D1FD-48DB-A3B7-69F4E0B5C5EF}"/>
    <cellStyle name="Entry 3 7" xfId="53947" xr:uid="{7418F991-4947-4B37-AF64-65E18B80B196}"/>
    <cellStyle name="Entry 3 8" xfId="53973" xr:uid="{AAFD4C08-50E2-4474-950C-17585043C305}"/>
    <cellStyle name="Entry 3 9" xfId="54007" xr:uid="{7D894199-0F0F-43BD-BE02-928CD8D407C9}"/>
    <cellStyle name="Entry 4" xfId="52923" xr:uid="{7A0DBE0E-815C-403E-882E-0B4A78B4015D}"/>
    <cellStyle name="Entry 5" xfId="52183" xr:uid="{C68C04E3-4446-41A2-BCAF-9B17CE3EB601}"/>
    <cellStyle name="Entry 6" xfId="52227" xr:uid="{3FD4AF06-3605-41B5-B92E-E8519584FAEE}"/>
    <cellStyle name="Entry 7" xfId="53461" xr:uid="{08E70F62-BF2D-4FB0-8343-9A28A843C991}"/>
    <cellStyle name="Entry 8" xfId="53804" xr:uid="{B829334A-02B2-4EAE-B3F2-6A29E264D088}"/>
    <cellStyle name="Entry 9" xfId="52514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1" xr:uid="{B99B87B8-9316-4575-A77A-4B9308A5794A}"/>
    <cellStyle name="Euro 3" xfId="41858" xr:uid="{50944239-98E2-4854-B587-6E91F308515E}"/>
    <cellStyle name="Euro 3 2" xfId="49372" xr:uid="{71385CA6-5A77-4E8F-B074-D701941989C4}"/>
    <cellStyle name="Euro 4" xfId="49370" xr:uid="{632FAB6C-C0D9-42DF-9BB5-88F1BCBAFD85}"/>
    <cellStyle name="ev" xfId="49373" xr:uid="{0206B7A8-9BF2-41DA-BC1C-F5194240EC22}"/>
    <cellStyle name="Excel Built-in Normal" xfId="49374" xr:uid="{56FF62BD-B459-4BDB-971A-48987E163988}"/>
    <cellStyle name="Explanatory Text" xfId="47728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5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6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7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8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79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0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2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1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3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5" xr:uid="{62FC63F7-3068-42A0-94B6-D348314B7C72}"/>
    <cellStyle name="Explanatory Text 4 3" xfId="8857" xr:uid="{5743C49E-D2DB-4711-B906-A83A9D3D5F7C}"/>
    <cellStyle name="Explanatory Text 4 4" xfId="49384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6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7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8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89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0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1" xr:uid="{CAD6E724-0790-48B2-94B9-8E47857D75DE}"/>
    <cellStyle name="Followed Hyperlink" xfId="8867" xr:uid="{618A8A37-E4A7-4CC1-ABE4-70AF3BE3FE30}"/>
    <cellStyle name="Followed Hyperlink 2" xfId="47030" xr:uid="{5FE90924-D3D8-4355-98A8-AA64BB34810F}"/>
    <cellStyle name="Followed Hyperlink 2 2" xfId="49392" xr:uid="{1FB55F8C-94DA-4269-B8EC-C0C7DF1F0862}"/>
    <cellStyle name="Followed Hyperlink 3" xfId="47037" xr:uid="{E5591C8B-9840-4FD1-9CB9-B8EAB0790904}"/>
    <cellStyle name="Followed Hyperlink 4" xfId="55507" xr:uid="{F67CBED0-471C-4C4E-AD06-F85C0762E68A}"/>
    <cellStyle name="Followed Hyperlink 5" xfId="54102" xr:uid="{D8878290-4163-463E-BADD-C102DF5C2B77}"/>
    <cellStyle name="Followed Hyperlink 6" xfId="54056" xr:uid="{649574B8-FD04-4EB9-BE6D-2FA52319D72A}"/>
    <cellStyle name="Format Number Column" xfId="41868" xr:uid="{216C1499-F3C7-4842-9504-42FA94813943}"/>
    <cellStyle name="Format Number Column 2" xfId="49393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8" builtinId="26" customBuiltin="1"/>
    <cellStyle name="Good 10" xfId="1125" xr:uid="{BABA8737-B2CE-46FA-935A-E28B3269B716}"/>
    <cellStyle name="Good 10 2" xfId="45954" xr:uid="{DD87C6C5-6B7B-4534-A873-2642BC65F13C}"/>
    <cellStyle name="Good 10 3" xfId="49394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5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6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7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8" xr:uid="{3CF14A31-063B-497D-B4F1-47C3165E911E}"/>
    <cellStyle name="Good 15" xfId="1130" xr:uid="{4220F8BC-E0B7-4315-AC70-CB3A0852D752}"/>
    <cellStyle name="Good 15 2" xfId="45959" xr:uid="{B5535C7A-A487-4C49-B42C-B9934C97F7A8}"/>
    <cellStyle name="Good 15 3" xfId="49399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1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0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3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2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4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6" xr:uid="{791965AF-5AD4-485F-9604-AA4FA7FA271E}"/>
    <cellStyle name="Good 5 3" xfId="8882" xr:uid="{384136BA-358A-4BB8-A6BE-BA7702E63749}"/>
    <cellStyle name="Good 5 4" xfId="49405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7" xr:uid="{AEBB3D46-6BB2-4C40-B8E5-2DFBD9D2D12A}"/>
    <cellStyle name="Good 7" xfId="1157" xr:uid="{B8ADCC82-4F74-4A5B-A717-9A1213322CDF}"/>
    <cellStyle name="Good 7 2" xfId="8886" xr:uid="{F591DFDB-19CE-4BE2-AABD-48412A0F3C39}"/>
    <cellStyle name="Good 7 3" xfId="49408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09" xr:uid="{200C2DC2-596A-424A-AD8A-BAD341AA5A53}"/>
    <cellStyle name="Good 9" xfId="1159" xr:uid="{B4BC2BA3-661A-44DB-BA42-C833BC60D494}"/>
    <cellStyle name="Good 9 2" xfId="45961" xr:uid="{6B9D3A0E-FF57-49B2-9A59-F8F849232CE0}"/>
    <cellStyle name="Good 9 3" xfId="49410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2" xr:uid="{09F6189A-7A11-4811-AC74-5320F2AC5381}"/>
    <cellStyle name="Grey 2 3" xfId="8889" xr:uid="{0879A57B-346C-434B-BB76-E5B184698A3B}"/>
    <cellStyle name="Grey 2 4" xfId="49411" xr:uid="{A71935AA-4758-45FB-B6DA-53BB159A4AAB}"/>
    <cellStyle name="Grey 3" xfId="17545" xr:uid="{339367C2-0F24-4A5D-B707-4E6CAE6243FC}"/>
    <cellStyle name="Grey 3 2" xfId="49413" xr:uid="{FE817EE4-F5A4-4131-A6A9-1AC607DD7D75}"/>
    <cellStyle name="Grey 4" xfId="47046" xr:uid="{272DCD82-509B-4382-848B-E85A206CD5D5}"/>
    <cellStyle name="Grey 5" xfId="49414" xr:uid="{0BF41031-98AD-449C-B0C2-9938BB8273CB}"/>
    <cellStyle name="Grey_A1- Q3'10" xfId="49415" xr:uid="{9C9657FB-EC99-48E7-BE60-5B62167893BE}"/>
    <cellStyle name="Gut" xfId="41874" xr:uid="{68832252-6F9A-49A4-A950-6B9FD6447677}"/>
    <cellStyle name="guyan" xfId="49416" xr:uid="{AAF7D8BB-9417-4A98-96FE-9875E117A45A}"/>
    <cellStyle name="Header" xfId="41875" xr:uid="{0879258A-18E0-4E6B-84FE-44DE97524A7C}"/>
    <cellStyle name="Header - Style1" xfId="49417" xr:uid="{1EC8674E-F93D-47E6-83BE-AC03E9675F30}"/>
    <cellStyle name="Header - Style1 2" xfId="52241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0" xr:uid="{A6AB3AEA-A16A-4405-BBD2-1D58FDCB681D}"/>
    <cellStyle name="Header1 2 3" xfId="49419" xr:uid="{3A42D03B-F1AC-4D90-94A2-FFAC1F17D6CF}"/>
    <cellStyle name="Header1 3" xfId="45962" xr:uid="{F0776D0F-D2A9-4AE0-812E-A9A0A7C134EA}"/>
    <cellStyle name="Header1 3 2" xfId="49421" xr:uid="{528221FD-73E8-4F0E-875A-F443D03BE00F}"/>
    <cellStyle name="Header1 4" xfId="49418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3" xr:uid="{A8436F66-76D8-498A-A9BF-31719A4EDE2D}"/>
    <cellStyle name="Header2 16" xfId="47467" xr:uid="{C9094753-56E5-4069-9368-4865A11432F7}"/>
    <cellStyle name="Header2 17" xfId="49422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4" xr:uid="{B6D186AF-DD6E-4D37-AC8B-5B1289F75EE6}"/>
    <cellStyle name="Header2 2 16" xfId="49423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5" xr:uid="{D4E8BEDE-4A95-4EA3-AA3F-5152B46EC3D2}"/>
    <cellStyle name="Header2 2 2 12" xfId="49424" xr:uid="{73C1ACBF-D321-418B-AFFB-C80C7E6E49CF}"/>
    <cellStyle name="Header2 2 2 2" xfId="8896" xr:uid="{ABCE4098-25FE-43E0-89BC-58540D83EEDA}"/>
    <cellStyle name="Header2 2 2 2 10" xfId="47136" xr:uid="{59039F03-E478-4DFF-A6C0-780DE5918282}"/>
    <cellStyle name="Header2 2 2 2 11" xfId="52534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3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2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8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09" xr:uid="{225A4C45-1C36-435D-A315-B2D42601BA38}"/>
    <cellStyle name="Header2 2 2 7" xfId="21439" xr:uid="{E8021F9D-41E0-4203-93BC-AAE34A5D66CD}"/>
    <cellStyle name="Header2 2 2 7 2" xfId="53639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7" xr:uid="{68814CFA-21A6-4458-92F6-271F54876611}"/>
    <cellStyle name="Header2 2 3 12" xfId="53699" xr:uid="{B0572294-F131-4C0A-9CD8-E03942760DAC}"/>
    <cellStyle name="Header2 2 3 2" xfId="8914" xr:uid="{AACB7491-F322-4B3A-8C60-AB3D7DD1B15B}"/>
    <cellStyle name="Header2 2 3 2 10" xfId="47138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39" xr:uid="{B5BA3CEB-3B5F-4DA4-A1B5-CEBCF35F1639}"/>
    <cellStyle name="Header2 2 4 12" xfId="52742" xr:uid="{15054AC3-1BAB-4BE6-B3CB-1DDA3C99EF82}"/>
    <cellStyle name="Header2 2 4 2" xfId="8932" xr:uid="{A6F0B5BE-F21F-4C26-A619-AF6B3E5A15D8}"/>
    <cellStyle name="Header2 2 4 2 10" xfId="47140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1" xr:uid="{602C92F6-EB14-4277-9AEC-95D4ED628E7E}"/>
    <cellStyle name="Header2 2 5 12" xfId="53660" xr:uid="{7CDFD7C8-1C21-47F5-ACDC-E12C26245EBE}"/>
    <cellStyle name="Header2 2 5 2" xfId="8950" xr:uid="{351044B8-19C5-4636-98F5-67FEA87E0678}"/>
    <cellStyle name="Header2 2 5 2 10" xfId="47142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3" xr:uid="{FD2322B7-BF84-4154-A916-BA34DD0C7D86}"/>
    <cellStyle name="Header2 2 6 11" xfId="52770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7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2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4" xr:uid="{6D1BFAF5-57B6-4CF6-AD95-F9AEF7935E83}"/>
    <cellStyle name="Header2 3 15" xfId="49425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5" xr:uid="{32217089-2166-44AF-8258-3FFB18CB8158}"/>
    <cellStyle name="Header2 3 2 12" xfId="53205" xr:uid="{BFFE816F-2728-42AF-A625-527F826C79E2}"/>
    <cellStyle name="Header2 3 2 2" xfId="8985" xr:uid="{A91602BD-1F37-4584-92B3-52EEF914ADE6}"/>
    <cellStyle name="Header2 3 2 2 10" xfId="47146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7" xr:uid="{8D9BC5BD-1352-4683-8234-8F2F4325587C}"/>
    <cellStyle name="Header2 3 3 12" xfId="53153" xr:uid="{7DF84B2E-0434-470A-9A76-522FE9AB3E33}"/>
    <cellStyle name="Header2 3 3 2" xfId="9003" xr:uid="{65F535D3-9858-4C5A-AEE5-0F614D028FAF}"/>
    <cellStyle name="Header2 3 3 2 10" xfId="47148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49" xr:uid="{5EA76D6F-B09B-456D-AA97-E508C05A90F1}"/>
    <cellStyle name="Header2 3 4 12" xfId="53709" xr:uid="{9B33B510-8E55-41AE-A46F-DB00B0835AC0}"/>
    <cellStyle name="Header2 3 4 2" xfId="9021" xr:uid="{F5388F43-0CF6-4537-9E63-43CFEB1CB411}"/>
    <cellStyle name="Header2 3 4 2 10" xfId="47150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1" xr:uid="{27984A95-AC11-4B2A-BFD2-F7117E9E224C}"/>
    <cellStyle name="Header2 3 5 11" xfId="52668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0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1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2" xr:uid="{AB77A341-FEC8-47D9-B947-90BC02A5285B}"/>
    <cellStyle name="Header2 4 12" xfId="53675" xr:uid="{2E09ED9E-BBA2-40BC-97CC-981FE3B2CA57}"/>
    <cellStyle name="Header2 4 2" xfId="9056" xr:uid="{FFA9D152-D704-40A2-A6F8-0658E7E8C4AC}"/>
    <cellStyle name="Header2 4 2 10" xfId="47153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4" xr:uid="{06E85F2E-8B53-4A2F-8A71-786BC78ECE7A}"/>
    <cellStyle name="Header2 5 12" xfId="53821" xr:uid="{1C6BBD53-7280-4474-B9DC-4F40D9D1FC04}"/>
    <cellStyle name="Header2 5 2" xfId="9074" xr:uid="{A1A3D8AB-907D-47FB-B35C-6041EE1E6EA5}"/>
    <cellStyle name="Header2 5 2 10" xfId="47155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6" xr:uid="{D85B0B8E-2936-45E0-A79E-72705A49D1EA}"/>
    <cellStyle name="Header2 6 11" xfId="51892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0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1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2" xr:uid="{830A5F5E-780F-45F7-A0BF-88DDC3FA4378}"/>
    <cellStyle name="Header2_F&amp;T" xfId="41876" xr:uid="{5ACDC0C9-C11F-4139-A1F7-6DA695E55B48}"/>
    <cellStyle name="headerStyleStringLeft" xfId="49426" xr:uid="{B8AEA0C5-8A40-46E9-A11C-FAFA802B5326}"/>
    <cellStyle name="headerStyleStringLeft 2" xfId="49427" xr:uid="{C0904020-7E16-4803-9864-9FB15AB871FD}"/>
    <cellStyle name="headerStyleStringLeft 3" xfId="49428" xr:uid="{50CA7177-E5E5-4115-A446-28AD31D7EA67}"/>
    <cellStyle name="headerStyleStringLeft_B100 &amp; B200" xfId="49429" xr:uid="{196C0624-26E5-45EA-A422-DDB79F964B87}"/>
    <cellStyle name="headerStyleStringRight" xfId="49430" xr:uid="{B875EF41-1F69-4FEC-8FB5-EDD6542ACB28}"/>
    <cellStyle name="headerStyleStringRight 2" xfId="49431" xr:uid="{FA06F696-B1F2-449D-BB52-52090D62EDDC}"/>
    <cellStyle name="headerStyleStringRight 3" xfId="49432" xr:uid="{56C04F96-8C8E-4630-8CA4-50C6B879A24E}"/>
    <cellStyle name="headerStyleStringRight_B100 &amp; B200" xfId="49433" xr:uid="{543ACC1E-BBB0-42A8-808C-9AA801D96EBA}"/>
    <cellStyle name="Heading" xfId="41877" xr:uid="{D8160ABF-4016-414C-B5BA-7B4CFB3CE6EC}"/>
    <cellStyle name="Heading 1" xfId="47714" builtinId="16" customBuiltin="1"/>
    <cellStyle name="Heading 1 10" xfId="1164" xr:uid="{D8E831E2-D8AE-48B9-8987-7F1265449D97}"/>
    <cellStyle name="Heading 1 10 2" xfId="49435" xr:uid="{1483E06C-E4B6-4DD0-A81A-77B9633E3AEF}"/>
    <cellStyle name="Heading 1 11" xfId="1165" xr:uid="{D8F4BDB7-CC71-4EDD-ABEF-6BD315144DF8}"/>
    <cellStyle name="Heading 1 11 2" xfId="49436" xr:uid="{DABD16F7-B9DF-4FFD-94EF-DECD4F83F670}"/>
    <cellStyle name="Heading 1 12" xfId="1166" xr:uid="{D1134B91-18A5-429C-9B41-B845995FBFBC}"/>
    <cellStyle name="Heading 1 12 2" xfId="49437" xr:uid="{D37511FD-508E-4118-9F6F-9E86026FBD38}"/>
    <cellStyle name="Heading 1 13" xfId="1167" xr:uid="{F11A7EA3-3679-4852-9D1E-26451C2590BB}"/>
    <cellStyle name="Heading 1 13 2" xfId="49438" xr:uid="{9EDB879D-3722-4F4F-B1D5-088338FF3217}"/>
    <cellStyle name="Heading 1 14" xfId="1168" xr:uid="{AEC93B9E-94A5-4DBD-8A54-1090431C27A2}"/>
    <cellStyle name="Heading 1 14 2" xfId="49439" xr:uid="{0D858AD6-66D6-4297-BC6F-1CF8E4149E2D}"/>
    <cellStyle name="Heading 1 15" xfId="1169" xr:uid="{1664FC2B-8EE6-4626-8A62-E2B8F0AC7DC2}"/>
    <cellStyle name="Heading 1 15 2" xfId="49440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2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3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1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4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5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7" xr:uid="{FFB6EB4F-96BF-4DF3-92BB-7826A57E01C6}"/>
    <cellStyle name="Heading 1 5 3" xfId="9119" xr:uid="{767B7B81-4FC8-4D99-8418-6339420008D6}"/>
    <cellStyle name="Heading 1 5 4" xfId="49446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8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49" xr:uid="{D9AA1438-D60B-4666-B1AD-1F4FBE687F03}"/>
    <cellStyle name="Heading 1 8" xfId="1197" xr:uid="{4CC07635-16E8-47CA-9CAA-603B988B212B}"/>
    <cellStyle name="Heading 1 8 2" xfId="47047" xr:uid="{3979A56C-065F-4546-AC21-49F279552700}"/>
    <cellStyle name="Heading 1 8 3" xfId="49450" xr:uid="{97248FD1-9F4C-4510-B112-72725F51F882}"/>
    <cellStyle name="Heading 1 9" xfId="1198" xr:uid="{B488BBCA-CFAB-41A5-9496-FE6E6D8FC8B2}"/>
    <cellStyle name="Heading 1 9 2" xfId="49451" xr:uid="{6BB5533E-665E-4ED3-8A92-28E4B2B969F0}"/>
    <cellStyle name="Heading 2" xfId="47715" builtinId="17" customBuiltin="1"/>
    <cellStyle name="Heading 2 10" xfId="1200" xr:uid="{642D4281-F008-4FDE-B47C-63E71D06EFF2}"/>
    <cellStyle name="Heading 2 10 2" xfId="49452" xr:uid="{A5EC0115-92E0-4FEB-BC2D-5CE67679AA07}"/>
    <cellStyle name="Heading 2 11" xfId="1201" xr:uid="{884BFA0D-B468-441B-9070-A4A5A6C6E197}"/>
    <cellStyle name="Heading 2 11 2" xfId="49453" xr:uid="{7E479BA1-1438-4F54-8EFA-76531A0BB946}"/>
    <cellStyle name="Heading 2 12" xfId="1202" xr:uid="{4DD53615-E878-4EF4-8033-62CD706ED385}"/>
    <cellStyle name="Heading 2 12 2" xfId="49454" xr:uid="{3DE1BE98-D416-41B5-9AC1-85E1CA6FBD2B}"/>
    <cellStyle name="Heading 2 13" xfId="1203" xr:uid="{CAD9B9F7-6B0C-4118-8D93-9B9E19534138}"/>
    <cellStyle name="Heading 2 13 2" xfId="49455" xr:uid="{DA7C5C0A-224F-463A-AF70-BCAE2E169CC3}"/>
    <cellStyle name="Heading 2 14" xfId="1204" xr:uid="{CD162FB6-78BC-4853-B6D5-9F6E0F7355BF}"/>
    <cellStyle name="Heading 2 14 2" xfId="49456" xr:uid="{9C43B975-6DCC-404C-95FF-CAECA88081DB}"/>
    <cellStyle name="Heading 2 15" xfId="1205" xr:uid="{BAB5DD9B-70F0-4D83-81D2-92D7A245936C}"/>
    <cellStyle name="Heading 2 15 2" xfId="49457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59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0" xr:uid="{49EFB5C5-EF96-4980-85E8-4F49249EB67D}"/>
    <cellStyle name="Heading 2 2 4" xfId="9127" xr:uid="{C61BEDCD-0272-4E7B-A977-B3D3FB1B138A}"/>
    <cellStyle name="Heading 2 2 4 2" xfId="51841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8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1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2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4" xr:uid="{401061CE-4E08-4D85-A5CD-504406CE4499}"/>
    <cellStyle name="Heading 2 5 3" xfId="9134" xr:uid="{CE7B72C3-9015-48DF-8F48-921844EF3312}"/>
    <cellStyle name="Heading 2 5 4" xfId="49463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5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6" xr:uid="{BD019458-4CA4-4E0F-8CBB-37E27C0B336C}"/>
    <cellStyle name="Heading 2 8" xfId="1233" xr:uid="{5661453F-1B1C-4FA2-970E-580CCF05AF63}"/>
    <cellStyle name="Heading 2 8 2" xfId="47048" xr:uid="{8DB3F736-3B0C-42BF-9E54-D5D3654FFDA4}"/>
    <cellStyle name="Heading 2 8 3" xfId="49467" xr:uid="{973E4FBB-5A8D-4412-9F9D-2BC2E483C2EA}"/>
    <cellStyle name="Heading 2 9" xfId="1234" xr:uid="{78A2DBA5-5803-473A-8D50-C27E9E1FB5FA}"/>
    <cellStyle name="Heading 2 9 2" xfId="49468" xr:uid="{7C796B76-3308-46C1-9F9F-5BC4E75DB22C}"/>
    <cellStyle name="Heading 3" xfId="47716" builtinId="18" customBuiltin="1"/>
    <cellStyle name="Heading 3 10" xfId="1236" xr:uid="{9076E090-7946-4FC6-8CD1-12780A3C684E}"/>
    <cellStyle name="Heading 3 10 2" xfId="47049" xr:uid="{2815F680-AACA-4A97-B8F7-E72612620EEA}"/>
    <cellStyle name="Heading 3 10 3" xfId="49469" xr:uid="{08C18C4A-1F8F-4BF2-98B9-76F2189D171B}"/>
    <cellStyle name="Heading 3 11" xfId="1237" xr:uid="{D84D78E4-3413-4242-BBB7-6926D89CF2D3}"/>
    <cellStyle name="Heading 3 11 2" xfId="49470" xr:uid="{820D941E-6DC1-4A4C-8018-40251829901B}"/>
    <cellStyle name="Heading 3 12" xfId="1238" xr:uid="{C564C658-08DF-4707-8A30-DFBAE6B71A59}"/>
    <cellStyle name="Heading 3 12 2" xfId="49471" xr:uid="{EC79DC7C-409B-482C-A54D-0CAA4F94C59A}"/>
    <cellStyle name="Heading 3 13" xfId="1239" xr:uid="{534FA60D-0FAE-4017-BE03-04CEA942ADE1}"/>
    <cellStyle name="Heading 3 13 2" xfId="49472" xr:uid="{56C53087-E0E6-4B9A-A6F2-0C49357C8A5C}"/>
    <cellStyle name="Heading 3 14" xfId="1240" xr:uid="{F5AEFC13-9CD8-43D3-B832-0D991153BAC1}"/>
    <cellStyle name="Heading 3 14 2" xfId="49473" xr:uid="{A509EBDC-7526-4F2F-936A-4FA3A0ACE690}"/>
    <cellStyle name="Heading 3 15" xfId="1241" xr:uid="{05533E29-C4E4-4C0F-8159-F6BA4C61B5DD}"/>
    <cellStyle name="Heading 3 15 2" xfId="49474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5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6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7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8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79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1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0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2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3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4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5" xr:uid="{5C522EF0-B232-4041-A72E-56F19270B98F}"/>
    <cellStyle name="Heading 4" xfId="47717" builtinId="19" customBuiltin="1"/>
    <cellStyle name="Heading 4 10" xfId="1272" xr:uid="{4C353969-D9E5-4E1B-9125-2CE856FDC593}"/>
    <cellStyle name="Heading 4 10 2" xfId="49486" xr:uid="{8EECFBC5-7061-4422-992C-3C433C5C21E6}"/>
    <cellStyle name="Heading 4 11" xfId="1273" xr:uid="{41FC2ADD-5EAF-4086-B665-95475C34D442}"/>
    <cellStyle name="Heading 4 11 2" xfId="49487" xr:uid="{5A640178-2530-4168-AE99-B4B6E8A20A93}"/>
    <cellStyle name="Heading 4 12" xfId="1274" xr:uid="{F2C170AA-E0A3-4CE8-9BCD-B95DF82D63D9}"/>
    <cellStyle name="Heading 4 12 2" xfId="49488" xr:uid="{BC489C5C-28EE-4BE3-8251-DAF20CC0C5AB}"/>
    <cellStyle name="Heading 4 13" xfId="1275" xr:uid="{E31F7115-87BD-4474-8370-D7EC05B8C49D}"/>
    <cellStyle name="Heading 4 13 2" xfId="49489" xr:uid="{8FA47F1F-4DD2-4004-9E8F-54D9176F9C13}"/>
    <cellStyle name="Heading 4 14" xfId="1276" xr:uid="{1C750A3D-24CD-4B02-A5F4-9508FEF18AF8}"/>
    <cellStyle name="Heading 4 14 2" xfId="49490" xr:uid="{0765B88A-11A2-4EB5-A4D8-3BBBFDD8D0DE}"/>
    <cellStyle name="Heading 4 15" xfId="1277" xr:uid="{577AF7CE-EF2A-4B58-B03B-D738C38BC3F7}"/>
    <cellStyle name="Heading 4 15 2" xfId="49491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3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4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2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5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6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8" xr:uid="{0C056B0D-78FB-41B2-94D8-AC58026D7746}"/>
    <cellStyle name="Heading 4 5 3" xfId="49497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499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0" xr:uid="{D610D00E-0563-49D0-A6A0-3E902BE062D9}"/>
    <cellStyle name="Heading 4 8" xfId="1305" xr:uid="{E24C5890-9138-4920-ACA8-FDEDB42CB93D}"/>
    <cellStyle name="Heading 4 8 2" xfId="47050" xr:uid="{88E07FE8-749F-4B64-86F9-83A9908DBB54}"/>
    <cellStyle name="Heading 4 8 3" xfId="49501" xr:uid="{1A424D62-14C7-4FF5-870B-5810E79FE7FB}"/>
    <cellStyle name="Heading 4 9" xfId="1306" xr:uid="{5BB30D4E-9A59-496F-B54A-F46B10D4B1EB}"/>
    <cellStyle name="Heading 4 9 2" xfId="49502" xr:uid="{B37D1BAF-FBF8-4A40-9323-5AEADDEAE4A0}"/>
    <cellStyle name="Heading 5" xfId="49434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7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8" xr:uid="{2F87F458-871B-4AA3-B644-7BA440D6DBD9}"/>
    <cellStyle name="HEADING, MINOR 2 2" xfId="9183" xr:uid="{C612E67D-C6BE-4EE5-A393-FF0593882222}"/>
    <cellStyle name="HEADING, MINOR 2 2 10" xfId="47159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0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1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2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3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4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5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6" xr:uid="{BDAF4FFA-9700-443E-B409-CBB643D84DB1}"/>
    <cellStyle name="HEADING, MINOR 3 2" xfId="9239" xr:uid="{B21C09DE-D744-4098-AC06-5E3FEACB9D95}"/>
    <cellStyle name="HEADING, MINOR 3 2 10" xfId="47167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8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69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0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1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2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3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4" xr:uid="{C23D9EF1-1DC6-4A7D-A186-33A3C5700F03}"/>
    <cellStyle name="HEADING, MINOR 4 2" xfId="9295" xr:uid="{2C6D34D8-D515-41C0-8071-1F255CD85380}"/>
    <cellStyle name="HEADING, MINOR 4 2 10" xfId="47175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6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7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8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79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0" xr:uid="{6075643D-5CFA-4DFD-9121-D1F2CADE342A}"/>
    <cellStyle name="HEADING,MAJOR 2 2" xfId="9340" xr:uid="{C55ACBC0-9479-4C6A-89F2-6B05975541DB}"/>
    <cellStyle name="HEADING,MAJOR 2 2 10" xfId="47181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2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3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4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5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6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7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8" xr:uid="{9C6DE040-6FA9-4B78-9180-01A5EEA3A7F6}"/>
    <cellStyle name="HEADING,MAJOR 3 2" xfId="9396" xr:uid="{DE5D582A-C0E8-44E2-9289-7CE9D6DB502B}"/>
    <cellStyle name="HEADING,MAJOR 3 2 10" xfId="47189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0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1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2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3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4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5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6" xr:uid="{34468347-EA89-4120-9CB1-3FA531B016D4}"/>
    <cellStyle name="HEADING,MAJOR 4 2" xfId="9452" xr:uid="{18F74077-9D2D-423E-88B2-9F173BA3B963}"/>
    <cellStyle name="HEADING,MAJOR 4 2 10" xfId="47197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8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199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0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4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3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5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5" builtinId="8" customBuiltin="1"/>
    <cellStyle name="Hyperlink 10" xfId="51829" xr:uid="{CDAE74FB-9624-4539-8105-2D059EC848A1}"/>
    <cellStyle name="Hyperlink 11" xfId="54084" xr:uid="{D69D0B96-E5C5-4E65-A187-84C615839145}"/>
    <cellStyle name="Hyperlink 13" xfId="54134" xr:uid="{F4C79C75-EA7D-42C9-8936-3567F08CBC9F}"/>
    <cellStyle name="Hyperlink 15" xfId="49506" xr:uid="{9480FEBB-C230-41D5-9332-0DE74C9A3BC0}"/>
    <cellStyle name="Hyperlink 15 2" xfId="51143" xr:uid="{8C062DE8-09BD-4723-96B0-5882FCD238C3}"/>
    <cellStyle name="Hyperlink 15 2 2" xfId="56352" xr:uid="{4A0B3AA1-4658-4DCB-A177-636470D35662}"/>
    <cellStyle name="Hyperlink 15 3" xfId="51931" xr:uid="{B270557C-BE37-4130-BC47-4D2EEBFF5741}"/>
    <cellStyle name="Hyperlink 19" xfId="49507" xr:uid="{88BF739B-9AEF-4E0B-BCAB-53AC472BAD33}"/>
    <cellStyle name="Hyperlink 19 2" xfId="51156" xr:uid="{CEFCECAC-F3D9-472B-830F-FE275CD96242}"/>
    <cellStyle name="Hyperlink 19 3" xfId="51947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4" xr:uid="{10D55EEF-7173-41F6-BF07-95865F310E3B}"/>
    <cellStyle name="Hyperlink 2 2 3" xfId="45976" xr:uid="{7BA8061E-ADF4-4FAB-81CE-60EDBB23E2AE}"/>
    <cellStyle name="Hyperlink 2 2 3 2" xfId="54095" xr:uid="{3D33A8F7-D6E3-4161-8D5A-40E8DBD2F261}"/>
    <cellStyle name="Hyperlink 2 2 4" xfId="45977" xr:uid="{D7CBD33A-3333-4B66-91B6-1030BD1AD274}"/>
    <cellStyle name="Hyperlink 2 2 5" xfId="49509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6" xr:uid="{0A939266-D81C-4AF4-8661-9ACC49B847D0}"/>
    <cellStyle name="Hyperlink 2 3 3" xfId="45980" xr:uid="{9E24011C-804C-4951-BB1D-E2F8A879DECD}"/>
    <cellStyle name="Hyperlink 2 3 4" xfId="49510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4" xr:uid="{6DED0A0F-8C64-41DA-849C-EE2809C0E938}"/>
    <cellStyle name="Hyperlink 2 4 3" xfId="55508" xr:uid="{1728AE28-3F13-4CBD-B318-289C2BAE9F3B}"/>
    <cellStyle name="Hyperlink 2 4 4" xfId="49511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0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0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8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4" xr:uid="{633D54E5-69D8-472C-98C7-9EF9210DC3E4}"/>
    <cellStyle name="Hyperlink 3 2 3" xfId="54395" xr:uid="{3F3A86E5-2F42-42A0-84C5-3C6AB6DB64EB}"/>
    <cellStyle name="Hyperlink 3 2 4" xfId="49513" xr:uid="{F6276EED-E33B-4F6E-B76B-7B9768550F05}"/>
    <cellStyle name="Hyperlink 3 3" xfId="45990" xr:uid="{06EC451D-18E4-4F80-9F5E-33AAC0783715}"/>
    <cellStyle name="Hyperlink 3 3 2" xfId="54268" xr:uid="{A507431E-874C-4F55-9B92-7C8A7B37E2CB}"/>
    <cellStyle name="Hyperlink 3 3 3" xfId="49515" xr:uid="{EBF990E2-599F-487A-884F-4D387C4CC2C9}"/>
    <cellStyle name="Hyperlink 3 4" xfId="45991" xr:uid="{A4C7F88C-73E0-4C2B-AB3E-276A3796AA5E}"/>
    <cellStyle name="Hyperlink 3 4 2" xfId="55512" xr:uid="{A3694465-A483-4892-BBCC-7CF8508DC5DD}"/>
    <cellStyle name="Hyperlink 3 5" xfId="45992" xr:uid="{1F8D7B43-3F58-4738-964E-B0B78B9D93AF}"/>
    <cellStyle name="Hyperlink 3 5 2" xfId="51831" xr:uid="{6339D7F7-6C48-4BF2-A111-91654749AB57}"/>
    <cellStyle name="Hyperlink 3 6" xfId="45993" xr:uid="{17046D59-8045-42FC-B147-B223A9C27DD5}"/>
    <cellStyle name="Hyperlink 3 7" xfId="49512" xr:uid="{372A83B1-D01A-4C41-A6FF-A5B5EEA7C0D8}"/>
    <cellStyle name="Hyperlink 3 8" xfId="55538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8" xr:uid="{BA342B8C-4980-4CA6-ABC0-119FCD366378}"/>
    <cellStyle name="Hyperlink 4 2 3" xfId="51165" xr:uid="{A5F6FE48-68C5-47A6-8CB6-ADBB33F1FD44}"/>
    <cellStyle name="Hyperlink 4 2 4" xfId="51957" xr:uid="{14546578-916C-4C62-ABC9-EBAAE0F6463F}"/>
    <cellStyle name="Hyperlink 4 2 5" xfId="55514" xr:uid="{8FDEFB65-ABB2-4C88-AA40-0CB9B928A2C5}"/>
    <cellStyle name="Hyperlink 4 2 6" xfId="49517" xr:uid="{0C3CAC89-E524-4A2C-AE8C-FC2B0B9A74AA}"/>
    <cellStyle name="Hyperlink 4 3" xfId="45995" xr:uid="{79244F6C-71F0-47D3-A85D-3D26263DA3E7}"/>
    <cellStyle name="Hyperlink 4 3 2" xfId="49519" xr:uid="{9D288ADC-1EDE-4FBE-AA5E-0AD945DE9394}"/>
    <cellStyle name="Hyperlink 4 4" xfId="45996" xr:uid="{CA0A6EB5-0960-4EA9-A07B-0D48749D74B6}"/>
    <cellStyle name="Hyperlink 4 4 2" xfId="51144" xr:uid="{AA085B66-7926-40F5-8849-9D95437B0291}"/>
    <cellStyle name="Hyperlink 4 5" xfId="51932" xr:uid="{B2F41381-7473-4C35-BC3A-61C8FC15F01A}"/>
    <cellStyle name="Hyperlink 4 6" xfId="54124" xr:uid="{6CED681A-D1D4-4274-99A6-9042420DFF77}"/>
    <cellStyle name="Hyperlink 4 7" xfId="49516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1" xr:uid="{3CFFB3AD-CDDD-46B5-98E9-D6FF63B89351}"/>
    <cellStyle name="Hyperlink 5 2 3" xfId="49521" xr:uid="{608C744D-7914-4214-91F6-E00A12BE9A5F}"/>
    <cellStyle name="Hyperlink 5 3" xfId="45998" xr:uid="{092CCF58-20A6-45E5-A04B-E7A776BB2C97}"/>
    <cellStyle name="Hyperlink 5 3 2" xfId="54401" xr:uid="{DA1DE272-9D77-4D1D-B50F-A8D429B2B91E}"/>
    <cellStyle name="Hyperlink 5 4" xfId="49520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3" xr:uid="{07497233-E67D-45B8-9E22-070FC9397958}"/>
    <cellStyle name="Hyperlink 6 3" xfId="46000" xr:uid="{EA745736-2BB1-4242-9ECA-845E35341F6F}"/>
    <cellStyle name="Hyperlink 6 3 2" xfId="55509" xr:uid="{00281539-CFA7-4845-B23A-C55FF86B9882}"/>
    <cellStyle name="Hyperlink 6 4" xfId="46001" xr:uid="{34D6FA29-C937-4117-BB37-8843B6322DC2}"/>
    <cellStyle name="Hyperlink 6 5" xfId="49522" xr:uid="{C06F7176-A77B-4FE6-A404-00062523B76B}"/>
    <cellStyle name="Hyperlink 7" xfId="45697" xr:uid="{64B5AE32-2AFE-4E7F-8329-5F47627296D8}"/>
    <cellStyle name="Hyperlink 7 2" xfId="49524" xr:uid="{9AFF864E-E814-45DD-998A-6CCAB688AF23}"/>
    <cellStyle name="Hyperlink 8" xfId="54057" xr:uid="{9C99E17B-6A50-4EAC-8FEB-0FF0F2DC1AB2}"/>
    <cellStyle name="Î¡Ýá [0]_95" xfId="41904" xr:uid="{089A3226-9D58-4F32-9CA4-F187FB566EF6}"/>
    <cellStyle name="Input" xfId="47721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0" xr:uid="{89BA4CDD-DB09-4F2E-9641-D7D4D0180FAA}"/>
    <cellStyle name="Input [yellow] 11" xfId="44372" xr:uid="{7888C57F-17D4-4704-BE3B-A34D58F06B3A}"/>
    <cellStyle name="Input [yellow] 11 2" xfId="52335" xr:uid="{A0A7CB0C-4399-4458-B079-250E09B33A72}"/>
    <cellStyle name="Input [yellow] 12" xfId="52375" xr:uid="{E43862EA-0526-4AF1-B6A1-DDBFB3011591}"/>
    <cellStyle name="Input [yellow] 13" xfId="53647" xr:uid="{94E21915-FCFA-4369-8B53-5E4B2250EEAA}"/>
    <cellStyle name="Input [yellow] 14" xfId="52173" xr:uid="{B15DC9ED-3500-4B73-9B64-63E44DB23202}"/>
    <cellStyle name="Input [yellow] 15" xfId="52264" xr:uid="{8191062E-6B43-4093-B332-0FE9169DE650}"/>
    <cellStyle name="Input [yellow] 16" xfId="53981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5" xr:uid="{0E0A351C-624F-4527-ABE9-3DFD2C7BB67E}"/>
    <cellStyle name="Input [yellow] 2 17" xfId="49525" xr:uid="{47BFF619-685E-41D7-9190-A885BA9C6CE5}"/>
    <cellStyle name="Input [yellow] 2 2" xfId="9506" xr:uid="{71455423-1E12-4763-9A3F-74BC56091A7E}"/>
    <cellStyle name="Input [yellow] 2 2 10" xfId="52735" xr:uid="{14CEC2FB-DDDE-465B-A19C-1ECB68607C5F}"/>
    <cellStyle name="Input [yellow] 2 2 11" xfId="52759" xr:uid="{8B46EF76-EA48-4B96-8821-69F28E443189}"/>
    <cellStyle name="Input [yellow] 2 2 12" xfId="53911" xr:uid="{68159A48-3ACC-452F-8433-7831FAC23798}"/>
    <cellStyle name="Input [yellow] 2 2 13" xfId="49526" xr:uid="{281C2310-2DE1-49F2-AC13-073E0C74E0FC}"/>
    <cellStyle name="Input [yellow] 2 2 2" xfId="9507" xr:uid="{30948C2B-299E-4450-BB3C-32441A0C1013}"/>
    <cellStyle name="Input [yellow] 2 2 2 10" xfId="51938" xr:uid="{47DE048C-D3C5-4B90-9082-7EC6313BB8CC}"/>
    <cellStyle name="Input [yellow] 2 2 2 11" xfId="52794" xr:uid="{8A83DD89-5D32-48A7-8099-60560A822ACF}"/>
    <cellStyle name="Input [yellow] 2 2 2 12" xfId="51804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4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1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2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5" xr:uid="{F9990AFC-A2CE-487B-9BBC-703E85ED2DAB}"/>
    <cellStyle name="Input [yellow] 2 2 2 6" xfId="17599" xr:uid="{3030ECA7-E80E-496B-8A0F-AF001A55C5E3}"/>
    <cellStyle name="Input [yellow] 2 2 2 6 2" xfId="53054" xr:uid="{396DB2C2-6F59-4C0E-B07B-EF6FF5CF5B5B}"/>
    <cellStyle name="Input [yellow] 2 2 2 7" xfId="33012" xr:uid="{8E70B5E6-0F9F-4C0A-AA71-D30D183240D3}"/>
    <cellStyle name="Input [yellow] 2 2 2 7 2" xfId="53949" xr:uid="{36D6FB8A-D74E-4F94-AE2B-7A5625951B13}"/>
    <cellStyle name="Input [yellow] 2 2 2 8" xfId="47331" xr:uid="{F3A6E4B3-3690-4007-9D89-412FCAB52221}"/>
    <cellStyle name="Input [yellow] 2 2 2 8 2" xfId="52846" xr:uid="{FF8A4848-D02B-4291-B991-E6144D6733CE}"/>
    <cellStyle name="Input [yellow] 2 2 2 9" xfId="54009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5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7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7" xr:uid="{3A15510C-1A84-4991-96CF-FBFC84327D7E}"/>
    <cellStyle name="Input [yellow] 2 2 6" xfId="17448" xr:uid="{FF1F4E99-D8FA-40B9-B6CC-3CB1C111DB35}"/>
    <cellStyle name="Input [yellow] 2 2 6 2" xfId="53084" xr:uid="{919B574E-C231-43A0-AFDF-E418ADCBAA36}"/>
    <cellStyle name="Input [yellow] 2 2 7" xfId="29738" xr:uid="{806BC0C3-8DE4-4CFA-BF1D-83BB3B668100}"/>
    <cellStyle name="Input [yellow] 2 2 7 2" xfId="52570" xr:uid="{72357FA4-2E45-4550-8B76-9728DFBECC42}"/>
    <cellStyle name="Input [yellow] 2 2 8" xfId="44500" xr:uid="{392BD1AB-F3E1-4E1A-9E85-EAE94134BBB2}"/>
    <cellStyle name="Input [yellow] 2 2 8 2" xfId="52085" xr:uid="{2C925EBD-1AF1-49C0-924A-5ED246975FF6}"/>
    <cellStyle name="Input [yellow] 2 2 9" xfId="44370" xr:uid="{F7493080-8FE9-4441-9B95-0FE8F56DBDE7}"/>
    <cellStyle name="Input [yellow] 2 2 9 2" xfId="53924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2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3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4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5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0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4" xr:uid="{9A4E32D8-D7FB-4806-80C9-2DD0CE5C179F}"/>
    <cellStyle name="Input [yellow] 3 11" xfId="44365" xr:uid="{0C64BAE4-7FFE-44EF-8BFE-0CBF1AA98969}"/>
    <cellStyle name="Input [yellow] 3 11 2" xfId="53762" xr:uid="{06AF7B90-D070-46AB-BECC-4FC8BFA8A407}"/>
    <cellStyle name="Input [yellow] 3 12" xfId="53546" xr:uid="{9D9497DD-59A7-47C4-9770-906FF387EFBB}"/>
    <cellStyle name="Input [yellow] 3 2" xfId="9559" xr:uid="{78C926D8-B300-4706-981C-14ACCA69D9F6}"/>
    <cellStyle name="Input [yellow] 3 2 10" xfId="53559" xr:uid="{1FADED39-6175-4B31-A52D-E38290DB2FE4}"/>
    <cellStyle name="Input [yellow] 3 2 11" xfId="53072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7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2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2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6" xr:uid="{DC2ED9D7-F790-44AE-BCBE-3B3CEC533ADC}"/>
    <cellStyle name="Input [yellow] 3 2 6" xfId="17454" xr:uid="{918FC672-358B-4023-9324-CEF9F74B4491}"/>
    <cellStyle name="Input [yellow] 3 2 6 2" xfId="53073" xr:uid="{4A739FB5-FDF9-4369-884D-9E18968640ED}"/>
    <cellStyle name="Input [yellow] 3 2 7" xfId="29744" xr:uid="{79A83176-E8AC-4D25-9C57-10732B8C53DB}"/>
    <cellStyle name="Input [yellow] 3 2 7 2" xfId="53950" xr:uid="{D62BAAB3-476E-4EC0-8BF3-58D6D3D2A60B}"/>
    <cellStyle name="Input [yellow] 3 2 8" xfId="44506" xr:uid="{B49EDC37-D9A9-4994-BD65-EE67CAEE19BB}"/>
    <cellStyle name="Input [yellow] 3 2 8 2" xfId="53579" xr:uid="{0792EB62-D0CD-4F40-BC46-C39F7176C319}"/>
    <cellStyle name="Input [yellow] 3 2 9" xfId="44364" xr:uid="{32FD210B-3F95-48D0-A171-44D2E579496E}"/>
    <cellStyle name="Input [yellow] 3 2 9 2" xfId="54010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8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6" xr:uid="{7CBD5B5F-8B21-4E87-9CF0-7C8E00471CF8}"/>
    <cellStyle name="Input [yellow] 3 4 9" xfId="52566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7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5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5" xr:uid="{BC386D7D-5074-4228-ABDB-B344799B9C5C}"/>
    <cellStyle name="Input [yellow] 3 8" xfId="17453" xr:uid="{2DED0EE0-D6E8-4C6E-A8D5-62C6F7FE1BF9}"/>
    <cellStyle name="Input [yellow] 3 8 2" xfId="52489" xr:uid="{7C2E85BB-A702-4BCC-9991-0C33502E6754}"/>
    <cellStyle name="Input [yellow] 3 9" xfId="29743" xr:uid="{EB8FA95E-F5A8-495E-9454-F7F557EA4EDB}"/>
    <cellStyle name="Input [yellow] 3 9 2" xfId="52086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1" xr:uid="{897FA835-C1E8-4B25-852B-00477783A77C}"/>
    <cellStyle name="Input [yellow] 4 11" xfId="45691" xr:uid="{9B0117D1-BD73-43A5-9981-6257B3D455CD}"/>
    <cellStyle name="Input [yellow] 4 11 2" xfId="53830" xr:uid="{A508186E-F701-49FA-94C6-9A0748E76F22}"/>
    <cellStyle name="Input [yellow] 4 12" xfId="47329" xr:uid="{8195DADE-7306-44BF-9D6F-8D8848B70B8B}"/>
    <cellStyle name="Input [yellow] 4 12 2" xfId="52340" xr:uid="{F877C4C1-6653-410B-AA66-B198F9108875}"/>
    <cellStyle name="Input [yellow] 4 2" xfId="9586" xr:uid="{65CDC5D2-5BC3-4C81-8E42-2FE937257455}"/>
    <cellStyle name="Input [yellow] 4 2 10" xfId="52474" xr:uid="{9DC00DF5-612C-4E65-89E2-4EF32078AC84}"/>
    <cellStyle name="Input [yellow] 4 2 11" xfId="53748" xr:uid="{3561B126-9A45-44AF-8FA9-CFCFFD10158E}"/>
    <cellStyle name="Input [yellow] 4 2 2" xfId="17629" xr:uid="{07162C8A-43B8-476F-9678-BD8D51FB6F98}"/>
    <cellStyle name="Input [yellow] 4 2 2 2" xfId="52239" xr:uid="{62AF03B9-4B3E-418C-8940-A57234A59120}"/>
    <cellStyle name="Input [yellow] 4 2 3" xfId="17400" xr:uid="{6F3BE811-2BA1-404F-A2EF-AA40B7D72101}"/>
    <cellStyle name="Input [yellow] 4 2 3 2" xfId="53773" xr:uid="{64EB4878-A700-4356-8B8A-0D0E95CC4C6E}"/>
    <cellStyle name="Input [yellow] 4 2 4" xfId="35782" xr:uid="{2EDC27D6-9F35-443A-8949-7238AA2CBD3E}"/>
    <cellStyle name="Input [yellow] 4 2 4 2" xfId="53373" xr:uid="{0BD8ED20-6676-4B10-907F-40D8D46ED3FB}"/>
    <cellStyle name="Input [yellow] 4 2 5" xfId="53877" xr:uid="{08E3C139-28DA-489F-A8CA-057B86333F4F}"/>
    <cellStyle name="Input [yellow] 4 2 6" xfId="53615" xr:uid="{35863A59-4425-4813-8CC1-FDDF243A5137}"/>
    <cellStyle name="Input [yellow] 4 2 7" xfId="53951" xr:uid="{5F14D37D-8D29-453D-ACF3-21A7FFA9A2D4}"/>
    <cellStyle name="Input [yellow] 4 2 8" xfId="53577" xr:uid="{815EB1C7-D5C3-4B2C-9A9B-882B1B7D81D6}"/>
    <cellStyle name="Input [yellow] 4 2 9" xfId="54011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4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6" xr:uid="{A65CCAE5-D9D1-4FEC-AA7A-FB8C791CA377}"/>
    <cellStyle name="Input [yellow] 4 6" xfId="17546" xr:uid="{E6518F5D-2D66-4A4F-B786-7FFBF13BE213}"/>
    <cellStyle name="Input [yellow] 4 6 2" xfId="52235" xr:uid="{3058713E-A5F6-49EB-BF31-DAE94E6C380A}"/>
    <cellStyle name="Input [yellow] 4 7" xfId="17584" xr:uid="{8C24052C-0B62-4383-8490-9E9B608AF844}"/>
    <cellStyle name="Input [yellow] 4 7 2" xfId="53803" xr:uid="{5A2ED616-B054-4DBF-8A98-F864F374B388}"/>
    <cellStyle name="Input [yellow] 4 8" xfId="17597" xr:uid="{048EC2CB-B688-4E91-84AF-EB138C886841}"/>
    <cellStyle name="Input [yellow] 4 8 2" xfId="53164" xr:uid="{3ED2E3CD-5882-4E13-AD68-1F2DDAF25408}"/>
    <cellStyle name="Input [yellow] 4 9" xfId="33010" xr:uid="{60AB53D1-DBE3-4E62-9204-7D6DF01ACEE8}"/>
    <cellStyle name="Input [yellow] 4 9 2" xfId="53859" xr:uid="{687B4D02-AA55-424D-A6B5-8760FAED8ACA}"/>
    <cellStyle name="Input [yellow] 5" xfId="9590" xr:uid="{3590B763-727C-44EB-9A0D-585B445BB3A0}"/>
    <cellStyle name="Input [yellow] 5 10" xfId="52356" xr:uid="{3D92E63A-3DAC-4F40-9CE6-E9E6E32DB5B9}"/>
    <cellStyle name="Input [yellow] 5 11" xfId="53491" xr:uid="{C679C00B-C0FB-4252-93D1-4C98F3E3ED6C}"/>
    <cellStyle name="Input [yellow] 5 12" xfId="53402" xr:uid="{3CA7CA08-203F-4131-8C9E-C0A9E6813683}"/>
    <cellStyle name="Input [yellow] 5 13" xfId="49527" xr:uid="{20863658-508F-440B-88F5-224C23C0C05A}"/>
    <cellStyle name="Input [yellow] 5 2" xfId="17607" xr:uid="{C96A5BED-448B-4DAC-8575-BF328941B91F}"/>
    <cellStyle name="Input [yellow] 5 2 10" xfId="52658" xr:uid="{070EB6FE-D3FF-4749-B4FC-FEF8D3CBAC94}"/>
    <cellStyle name="Input [yellow] 5 2 11" xfId="52506" xr:uid="{78D664DD-933D-4989-B7FC-CB6DA0953352}"/>
    <cellStyle name="Input [yellow] 5 2 12" xfId="51800" xr:uid="{020E0E0B-2654-4C0C-9131-4610F4BF9A37}"/>
    <cellStyle name="Input [yellow] 5 2 2" xfId="52552" xr:uid="{63D1F680-95CA-4C28-8706-EF6CF185647E}"/>
    <cellStyle name="Input [yellow] 5 2 3" xfId="53767" xr:uid="{95B7D108-E600-4BF3-B94C-D9FF372193D2}"/>
    <cellStyle name="Input [yellow] 5 2 4" xfId="53674" xr:uid="{B5DE8787-2BF8-43AA-B219-CA1A744D677D}"/>
    <cellStyle name="Input [yellow] 5 2 5" xfId="53871" xr:uid="{04B5C2F0-5571-4B2E-AE1D-0EC975DA9ED4}"/>
    <cellStyle name="Input [yellow] 5 2 6" xfId="53693" xr:uid="{1477586D-73B3-4E5C-9308-47615EE247C2}"/>
    <cellStyle name="Input [yellow] 5 2 7" xfId="53945" xr:uid="{2853D3D0-3301-45D2-B17F-81EAE1098FE1}"/>
    <cellStyle name="Input [yellow] 5 2 8" xfId="53667" xr:uid="{DDA013C2-AB82-43D5-B4E2-E7E320077B33}"/>
    <cellStyle name="Input [yellow] 5 2 9" xfId="54005" xr:uid="{02334EC8-6FC3-43B0-AFAF-AA7BD6828E9C}"/>
    <cellStyle name="Input [yellow] 5 3" xfId="31704" xr:uid="{3DF20109-09C6-4573-9969-74A22FA01135}"/>
    <cellStyle name="Input [yellow] 5 3 2" xfId="53328" xr:uid="{94758154-D3D4-460D-A414-E11ABE4B4D11}"/>
    <cellStyle name="Input [yellow] 5 4" xfId="53212" xr:uid="{CFEFB12C-A85B-46B1-AB79-9CF1F333AF5A}"/>
    <cellStyle name="Input [yellow] 5 5" xfId="53309" xr:uid="{1461B019-3EF6-4BD1-8D5D-436D20AA7A4A}"/>
    <cellStyle name="Input [yellow] 5 6" xfId="53279" xr:uid="{E0210427-3253-4B49-A16B-49CCDD5183A3}"/>
    <cellStyle name="Input [yellow] 5 7" xfId="53444" xr:uid="{D97AE3BB-0CCE-480C-90E3-2CEC44ADFC78}"/>
    <cellStyle name="Input [yellow] 5 8" xfId="53850" xr:uid="{CCD902BC-FF62-42E4-9BD4-2DB7A989ABF3}"/>
    <cellStyle name="Input [yellow] 5 9" xfId="52073" xr:uid="{A2C01913-A783-4377-A6A4-7AFFF064C7BC}"/>
    <cellStyle name="Input [yellow] 6" xfId="9591" xr:uid="{4C2DDD77-634F-4B94-8C7B-5FB953627A72}"/>
    <cellStyle name="Input [yellow] 6 10" xfId="53555" xr:uid="{F078FD19-4ED3-4ACF-B847-65B219C7820C}"/>
    <cellStyle name="Input [yellow] 6 11" xfId="53127" xr:uid="{F50AEAD0-A87B-4152-96DD-EE35C2E48719}"/>
    <cellStyle name="Input [yellow] 6 2" xfId="22511" xr:uid="{2D430399-4E5C-41A3-BC94-EFCA81439074}"/>
    <cellStyle name="Input [yellow] 6 2 2" xfId="52390" xr:uid="{C0D6D3A5-A1BE-4AB2-9211-A3E0F227E19B}"/>
    <cellStyle name="Input [yellow] 6 3" xfId="33585" xr:uid="{45A0FE9D-04BE-4771-8A22-152325B00458}"/>
    <cellStyle name="Input [yellow] 6 3 2" xfId="53765" xr:uid="{1FA86A1A-3615-4224-979A-2BFC800F6726}"/>
    <cellStyle name="Input [yellow] 6 4" xfId="52023" xr:uid="{D1653895-C862-4A92-ACC5-2B9E7E4C9297}"/>
    <cellStyle name="Input [yellow] 6 5" xfId="53869" xr:uid="{4C3AA336-949B-4F69-AD2A-440D0F0182DA}"/>
    <cellStyle name="Input [yellow] 6 6" xfId="53333" xr:uid="{079621DA-DF4E-4EEC-A6BB-C32A558B9470}"/>
    <cellStyle name="Input [yellow] 6 7" xfId="53943" xr:uid="{4643C783-35A6-41D6-92EF-FB78B3D09FD4}"/>
    <cellStyle name="Input [yellow] 6 8" xfId="52789" xr:uid="{7CBF5582-097C-4386-B3EA-EDC00E7A3195}"/>
    <cellStyle name="Input [yellow] 6 9" xfId="54003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8" xr:uid="{6F061047-D65D-451E-8A19-E78A60DA5D19}"/>
    <cellStyle name="Input [yellow] 9" xfId="29736" xr:uid="{F831DBAA-6686-42C2-B7B6-79D7BAB03BE5}"/>
    <cellStyle name="Input [yellow] 9 2" xfId="53662" xr:uid="{3E94709E-57EF-4906-AFD4-E67B36B064F7}"/>
    <cellStyle name="Input [yellow]_A1- Q3'10" xfId="49528" xr:uid="{88386EF3-FBEE-41F3-A1C8-B2DFFE6765C3}"/>
    <cellStyle name="Input 10" xfId="1309" xr:uid="{FF5601E4-7709-4DBE-AC7C-019DBD55523E}"/>
    <cellStyle name="Input 10 10" xfId="47201" xr:uid="{1D72E3B6-98FC-4F33-98FD-A98ED3A59526}"/>
    <cellStyle name="Input 10 11" xfId="9593" xr:uid="{6C71744F-9D0B-4E2A-9691-47A06BC6A0FD}"/>
    <cellStyle name="Input 10 12" xfId="47469" xr:uid="{75CDFBC6-5553-4CFF-8B02-52BD709BB6DD}"/>
    <cellStyle name="Input 10 13" xfId="49529" xr:uid="{21AB964E-236C-469B-9219-29311E8C9524}"/>
    <cellStyle name="Input 10 2" xfId="9594" xr:uid="{103C7F9F-3FEB-419D-9980-E8D407B5B5EE}"/>
    <cellStyle name="Input 10 2 10" xfId="52691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2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2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19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29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6" xr:uid="{4A4E8F6A-8CCD-4A0C-829F-DECEBB078FFD}"/>
    <cellStyle name="Input 10 7" xfId="22522" xr:uid="{04FD76B7-AB02-4C8E-BA5C-1FC1FC780E91}"/>
    <cellStyle name="Input 10 7 2" xfId="52676" xr:uid="{923D168E-889E-4C7E-9628-4F75B83210DE}"/>
    <cellStyle name="Input 10 8" xfId="29746" xr:uid="{CC444FED-DD60-4CF0-88C8-44AB47AEB638}"/>
    <cellStyle name="Input 10 8 2" xfId="53864" xr:uid="{55FB0041-1302-4385-8EB7-CA60B39D8682}"/>
    <cellStyle name="Input 10 9" xfId="44508" xr:uid="{2B792271-05FF-4694-A90F-9F1751DCAB44}"/>
    <cellStyle name="Input 10 9 2" xfId="53108" xr:uid="{7EEC5709-9BCD-4998-A2CA-1FF4A85B1E5C}"/>
    <cellStyle name="Input 11" xfId="1310" xr:uid="{171E5A97-CEB3-4141-82B4-E786B7CCC90A}"/>
    <cellStyle name="Input 11 10" xfId="47203" xr:uid="{E70DCB77-59D1-4BB1-9BB0-E96C772C8A13}"/>
    <cellStyle name="Input 11 11" xfId="9603" xr:uid="{E2DBC261-57F0-45C3-818E-84C13EEBD2D9}"/>
    <cellStyle name="Input 11 12" xfId="47470" xr:uid="{7320AA14-B4D2-470A-BA1F-47F13EC99EE0}"/>
    <cellStyle name="Input 11 13" xfId="49530" xr:uid="{D43E0A93-1907-4B59-A8EE-AE3961C9E1E8}"/>
    <cellStyle name="Input 11 2" xfId="9604" xr:uid="{25ADE9DC-297E-4027-841F-2C6E8749E312}"/>
    <cellStyle name="Input 11 2 10" xfId="53581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4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8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7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8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4" xr:uid="{E1BFFE53-C2B1-438B-AF74-81333F0CB574}"/>
    <cellStyle name="Input 11 7" xfId="22532" xr:uid="{C0D3B6DC-84FB-4FEA-9306-CCA53584FEB8}"/>
    <cellStyle name="Input 11 7 2" xfId="53505" xr:uid="{3406E8A1-FD39-486E-8280-C8BE74EB306C}"/>
    <cellStyle name="Input 11 8" xfId="29748" xr:uid="{04507FD1-638C-480D-8DF8-3E5A4DC081C9}"/>
    <cellStyle name="Input 11 8 2" xfId="52814" xr:uid="{682D2B4A-DEC3-4B53-AC36-87F95EA97353}"/>
    <cellStyle name="Input 11 9" xfId="44510" xr:uid="{9A46BD2D-E495-4D7D-8A16-9338DD07E920}"/>
    <cellStyle name="Input 11 9 2" xfId="53232" xr:uid="{0B5984E4-67B6-4DF0-B185-C1765821B191}"/>
    <cellStyle name="Input 12" xfId="1311" xr:uid="{4026D51F-C206-412F-AE9D-26900A6B8A69}"/>
    <cellStyle name="Input 12 10" xfId="47205" xr:uid="{209342A7-B614-47D8-96BF-3C4AF1D7121E}"/>
    <cellStyle name="Input 12 11" xfId="9613" xr:uid="{5F577AEE-67FA-4F19-BD83-0F2EC2EAD16F}"/>
    <cellStyle name="Input 12 12" xfId="47471" xr:uid="{06F27245-2940-4736-B09F-A6735F11F901}"/>
    <cellStyle name="Input 12 13" xfId="49531" xr:uid="{94B521A3-E1A2-4CEA-8BA4-673CA592E33E}"/>
    <cellStyle name="Input 12 2" xfId="9614" xr:uid="{BA963B7D-D24E-4B9D-9723-0ABF0C0D39B2}"/>
    <cellStyle name="Input 12 2 10" xfId="52576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6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6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8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0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59" xr:uid="{44517F81-9DA5-4F2E-BF56-D9D006508773}"/>
    <cellStyle name="Input 12 7" xfId="22542" xr:uid="{9B93585A-29B4-46C0-9C67-7844789F1F0B}"/>
    <cellStyle name="Input 12 7 2" xfId="53553" xr:uid="{68A81A83-8862-44B4-B5E9-077154D8FD5D}"/>
    <cellStyle name="Input 12 8" xfId="29750" xr:uid="{2577C800-ACC9-4387-B046-655A54E9F062}"/>
    <cellStyle name="Input 12 8 2" xfId="52536" xr:uid="{CBD2A8CE-C691-49FD-9184-3F46EC075DDF}"/>
    <cellStyle name="Input 12 9" xfId="44512" xr:uid="{0BF86396-458A-4949-8FBB-DD13AC49DFEC}"/>
    <cellStyle name="Input 12 9 2" xfId="52696" xr:uid="{575EC735-2B56-49E7-B793-88F69AC9A1A0}"/>
    <cellStyle name="Input 13" xfId="1312" xr:uid="{03F18CD4-F00C-42E1-9D39-6012EAC5711F}"/>
    <cellStyle name="Input 13 10" xfId="47207" xr:uid="{D166D980-3321-479D-9A99-8CE7D36F371C}"/>
    <cellStyle name="Input 13 11" xfId="9623" xr:uid="{8F3A5685-6170-4A89-A169-2FB2DED8B4A9}"/>
    <cellStyle name="Input 13 12" xfId="47472" xr:uid="{7524EE43-84BB-4A5F-9F33-D0545606A3E0}"/>
    <cellStyle name="Input 13 13" xfId="49532" xr:uid="{4BF051A4-65BE-4DC8-A4FA-7CD71513757F}"/>
    <cellStyle name="Input 13 2" xfId="9624" xr:uid="{C1BC5E47-0E7D-4ABC-B30A-7FBCF2A4ECDB}"/>
    <cellStyle name="Input 13 2 10" xfId="52571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8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6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1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1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0" xr:uid="{6D1FDC86-8A85-4A18-8ADD-0515CF9A2FBD}"/>
    <cellStyle name="Input 13 7" xfId="22552" xr:uid="{AF10BCC6-4BAC-4649-A579-4F7563B5A532}"/>
    <cellStyle name="Input 13 7 2" xfId="52986" xr:uid="{F401DAB0-F227-4601-A7E5-957C9A5CDAE7}"/>
    <cellStyle name="Input 13 8" xfId="29752" xr:uid="{CBDD64DF-160A-4260-BF71-9AAF1FDA4088}"/>
    <cellStyle name="Input 13 8 2" xfId="52463" xr:uid="{9877FCA5-D95F-404B-8A55-E980A91F3DF1}"/>
    <cellStyle name="Input 13 9" xfId="44514" xr:uid="{57EE1A22-4AFE-4A4B-8F1A-CC2B621FFD15}"/>
    <cellStyle name="Input 13 9 2" xfId="53802" xr:uid="{F0C3723A-AA86-437B-8F5B-C9B1EF173F34}"/>
    <cellStyle name="Input 14" xfId="1313" xr:uid="{7FEAA3D8-C376-4D2F-9B86-8DEFA431610C}"/>
    <cellStyle name="Input 14 10" xfId="47209" xr:uid="{9ECFBA8D-AA1E-4DFF-A14B-4705AE5F4A3E}"/>
    <cellStyle name="Input 14 11" xfId="9633" xr:uid="{5B49EE45-4505-487C-96D5-EFE19B0A4367}"/>
    <cellStyle name="Input 14 12" xfId="47473" xr:uid="{56AA21FE-44A8-4864-91F7-96C2840BA197}"/>
    <cellStyle name="Input 14 13" xfId="49533" xr:uid="{AC105F44-1962-48CE-814D-9D9DE12C8EB3}"/>
    <cellStyle name="Input 14 2" xfId="9634" xr:uid="{D0131A68-E47E-4505-8EBB-EC198E27F240}"/>
    <cellStyle name="Input 14 2 10" xfId="53449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0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0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3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5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0" xr:uid="{8A26BB2A-FB14-4F6C-94EA-2FEF7878C622}"/>
    <cellStyle name="Input 14 7" xfId="22562" xr:uid="{D65C048E-5AF9-4A06-9B3B-ACCA8B570157}"/>
    <cellStyle name="Input 14 7 2" xfId="53614" xr:uid="{CED4C326-AC56-4AF0-9FE0-1C9CBCD81C4F}"/>
    <cellStyle name="Input 14 8" xfId="29754" xr:uid="{366B6DC6-1F4C-4268-A329-78A572B634BC}"/>
    <cellStyle name="Input 14 8 2" xfId="53452" xr:uid="{C3BB3FB7-1E17-47C3-A078-F7A3C108D181}"/>
    <cellStyle name="Input 14 9" xfId="44516" xr:uid="{1F869E72-0DF2-4934-92FC-3BD4CDA94F40}"/>
    <cellStyle name="Input 14 9 2" xfId="53935" xr:uid="{A42359F8-0420-46B6-800D-DA28EFBE6991}"/>
    <cellStyle name="Input 15" xfId="1314" xr:uid="{B403C678-146E-44EE-9D90-8541A73EF380}"/>
    <cellStyle name="Input 15 10" xfId="47211" xr:uid="{F66F609F-0E43-4E41-B58C-73C449949528}"/>
    <cellStyle name="Input 15 11" xfId="9643" xr:uid="{66A06468-CC05-4A2C-8128-77E293F1E0D7}"/>
    <cellStyle name="Input 15 12" xfId="47474" xr:uid="{A081B254-53C0-4F6B-BAAE-7A52AEB73959}"/>
    <cellStyle name="Input 15 13" xfId="49534" xr:uid="{382E5D0D-944C-497B-A387-4A64FCFA00E8}"/>
    <cellStyle name="Input 15 2" xfId="9644" xr:uid="{0C808B0A-E9A8-4574-82E1-0505381E03DA}"/>
    <cellStyle name="Input 15 2 10" xfId="52300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2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8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3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7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8" xr:uid="{9A46BFD5-3D69-4D0E-A8EA-8B7339B25D6A}"/>
    <cellStyle name="Input 15 7" xfId="22572" xr:uid="{DDAA1CAA-8F1F-4D20-BDA7-C2CC2F5BAA48}"/>
    <cellStyle name="Input 15 7 2" xfId="53077" xr:uid="{E8C83005-6586-4273-897F-24188EF4721E}"/>
    <cellStyle name="Input 15 8" xfId="29756" xr:uid="{FAB5090B-8C37-46E4-9F95-B0DB9D9D2D8F}"/>
    <cellStyle name="Input 15 8 2" xfId="53691" xr:uid="{9422E98D-3E80-4420-9B39-7925D61DF968}"/>
    <cellStyle name="Input 15 9" xfId="44518" xr:uid="{7DADBDE3-DC22-4359-8922-A5911D5B412A}"/>
    <cellStyle name="Input 15 9 2" xfId="53130" xr:uid="{BD95163F-0209-4782-93B6-1CA9401B04B9}"/>
    <cellStyle name="Input 16" xfId="1315" xr:uid="{395ACD4B-3AAE-4A73-AEA5-4E813643D252}"/>
    <cellStyle name="Input 16 10" xfId="47213" xr:uid="{4ED39972-5DD7-4696-B6DF-C18DFD4728F5}"/>
    <cellStyle name="Input 16 11" xfId="9653" xr:uid="{BED393DA-A065-444D-BE1A-F2526FB9A4DA}"/>
    <cellStyle name="Input 16 12" xfId="47475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4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5" xr:uid="{4FE6527F-2135-4276-A14C-85D2433792A6}"/>
    <cellStyle name="Input 17 11" xfId="9663" xr:uid="{EA167F8D-9EB1-4297-8C2C-DC6527EB3678}"/>
    <cellStyle name="Input 17 12" xfId="47476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6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7" xr:uid="{A810FAA9-E57E-40B8-86B6-BD859A697842}"/>
    <cellStyle name="Input 18 11" xfId="9673" xr:uid="{A550F8DB-3976-4BFF-9315-40889D099333}"/>
    <cellStyle name="Input 18 12" xfId="47477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8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19" xr:uid="{EE266813-0A5F-49C6-B5B3-CD92DA2CCDD8}"/>
    <cellStyle name="Input 19 11" xfId="9683" xr:uid="{312325BD-1420-4C70-983C-C44961FEDB33}"/>
    <cellStyle name="Input 19 12" xfId="47478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0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5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1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1" xr:uid="{2914962E-A938-4632-A80B-238AC9E6858B}"/>
    <cellStyle name="Input 2 16" xfId="9693" xr:uid="{CCBD6BAD-FC6E-438C-B831-C0B49974ECE6}"/>
    <cellStyle name="Input 2 17" xfId="47479" xr:uid="{F2E4FFA3-B214-4AD4-93FC-C4B0D880CA36}"/>
    <cellStyle name="Input 2 18" xfId="49535" xr:uid="{4299CC63-F8AF-4BE9-AEA4-4030BF98D91A}"/>
    <cellStyle name="Input 2 2" xfId="1320" xr:uid="{761B1583-9BC9-4774-9538-1310F45AF131}"/>
    <cellStyle name="Input 2 2 10" xfId="49536" xr:uid="{09D44728-0CCC-4739-9605-4C64BFB155A1}"/>
    <cellStyle name="Input 2 2 2" xfId="9697" xr:uid="{0AEE9A3C-69D5-4C3F-80B1-5DB2FD4B9EFF}"/>
    <cellStyle name="Input 2 2 2 2" xfId="52177" xr:uid="{AD354124-A945-469A-9218-1BB00CB17DC4}"/>
    <cellStyle name="Input 2 2 3" xfId="9696" xr:uid="{08FA0BB2-2F23-4117-9014-A1F23D7B2ED1}"/>
    <cellStyle name="Input 2 2 3 2" xfId="53090" xr:uid="{5B94F34B-BB3F-4385-9C26-F711E412947A}"/>
    <cellStyle name="Input 2 2 4" xfId="47480" xr:uid="{FD6C9465-4643-46B8-A764-94EF6B9108CB}"/>
    <cellStyle name="Input 2 2 4 2" xfId="52877" xr:uid="{B8E09957-5152-46C4-B387-522EF6DE449D}"/>
    <cellStyle name="Input 2 2 5" xfId="53521" xr:uid="{D6BA8A5F-F6C2-424A-8158-97860F1FCC2F}"/>
    <cellStyle name="Input 2 2 6" xfId="53860" xr:uid="{CE12674A-9F1E-4323-A0B3-C5D9F83E1D00}"/>
    <cellStyle name="Input 2 2 7" xfId="52180" xr:uid="{6166E3D0-D2FC-41C0-949E-7B870BD8A8CF}"/>
    <cellStyle name="Input 2 2 8" xfId="52236" xr:uid="{CF3C1F82-211D-49AB-AE95-2B33C6AAE082}"/>
    <cellStyle name="Input 2 2 9" xfId="53997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2" xr:uid="{54062E6C-B660-4730-82AB-78E60238C92A}"/>
    <cellStyle name="Input 2 3 16" xfId="49537" xr:uid="{CD778D9E-4297-4EE3-A8BD-7B76ACC0B325}"/>
    <cellStyle name="Input 2 3 2" xfId="9701" xr:uid="{3FEE772F-9DDD-4378-95E5-E64EABEBCFE9}"/>
    <cellStyle name="Input 2 3 2 10" xfId="47223" xr:uid="{CF527575-239F-4128-832E-C3122D373ECA}"/>
    <cellStyle name="Input 2 3 2 11" xfId="52251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4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5" xr:uid="{27A6F5B8-02AD-4E27-B9B7-0D2B4AC1A4E1}"/>
    <cellStyle name="Input 2 3 3 11" xfId="52772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6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7" xr:uid="{1AB742C1-5B83-421E-BE00-AFFAD0B96BB3}"/>
    <cellStyle name="Input 2 3 4 11" xfId="53302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8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29" xr:uid="{B24E1405-DB70-4695-889B-00D6A0D8B59A}"/>
    <cellStyle name="Input 2 3 5 11" xfId="53482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0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1" xr:uid="{63EEAB74-A65C-445C-917C-5CF76CCF55D6}"/>
    <cellStyle name="Input 2 3 6 11" xfId="53526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2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5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3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29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6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4" xr:uid="{8097A574-BA91-45F5-AF56-E5A0EC25700B}"/>
    <cellStyle name="Input 2 4 12" xfId="52266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5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6" xr:uid="{A584ED87-A63A-4A5B-A2D5-7DDB3E01BAE0}"/>
    <cellStyle name="Input 2 5 11" xfId="53702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7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8" xr:uid="{B9A388D2-26FC-47EE-9B5B-28826DFCE8C0}"/>
    <cellStyle name="Input 2 6 11" xfId="51985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39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2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0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0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5" xr:uid="{832C7663-1474-4B21-BBF6-D47DA83098F8}"/>
    <cellStyle name="Input 20" xfId="1321" xr:uid="{5FDBB80E-F790-4599-81CE-F735045B12DD}"/>
    <cellStyle name="Input 20 10" xfId="47241" xr:uid="{84FD7360-10A3-4E5E-8DFD-30806DD9B88E}"/>
    <cellStyle name="Input 20 11" xfId="9796" xr:uid="{496814A5-B5E2-46FF-B950-44C1BB62244A}"/>
    <cellStyle name="Input 20 12" xfId="47481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2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2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3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4" xr:uid="{56D7A072-620A-4A46-AFC2-7BA309F77B65}"/>
    <cellStyle name="Input 24" xfId="1325" xr:uid="{9A8C6660-F920-4E69-8E4E-1E64BA8F1EF8}"/>
    <cellStyle name="Input 24 10" xfId="47243" xr:uid="{123062A7-04B0-45D7-88A7-2B16FBE6E8F4}"/>
    <cellStyle name="Input 24 11" xfId="9812" xr:uid="{8CCAC665-55F1-4217-9EFD-ACDCDB7E168B}"/>
    <cellStyle name="Input 24 12" xfId="47485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4" xr:uid="{1FBA2E05-458B-446B-8BC1-010888B3FD17}"/>
    <cellStyle name="Input 25 11" xfId="9818" xr:uid="{44A25376-8D31-442E-A83E-C71129BF4886}"/>
    <cellStyle name="Input 25 12" xfId="47486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7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8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89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0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7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5" xr:uid="{67078B79-7D79-4C97-A1E6-CB548F2D341C}"/>
    <cellStyle name="Input 3 15" xfId="9828" xr:uid="{5B15E907-4E48-4AB9-9F77-B1217243F3D3}"/>
    <cellStyle name="Input 3 16" xfId="47491" xr:uid="{ECB15831-0659-4177-A21B-229FDF2D7C53}"/>
    <cellStyle name="Input 3 17" xfId="49538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6" xr:uid="{A83C8C3F-8743-44BB-9A0E-8B87391D6332}"/>
    <cellStyle name="Input 3 2 16" xfId="49539" xr:uid="{D70631C0-25FB-458B-B11A-A3404FDB132C}"/>
    <cellStyle name="Input 3 2 2" xfId="9833" xr:uid="{3BC82E05-A7C4-44F4-A952-23691FA3816D}"/>
    <cellStyle name="Input 3 2 2 10" xfId="47247" xr:uid="{FDB0BD5B-2682-4C63-959D-7379242171B9}"/>
    <cellStyle name="Input 3 2 2 11" xfId="53399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8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49" xr:uid="{06463855-86C5-4B9F-9E82-6D3E27609586}"/>
    <cellStyle name="Input 3 2 3 11" xfId="53291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0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1" xr:uid="{9054B757-B3FF-4735-9761-0C7F4744844A}"/>
    <cellStyle name="Input 3 2 4 11" xfId="52049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2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3" xr:uid="{02ADB379-1B72-4FB8-9AD4-263FAC80A999}"/>
    <cellStyle name="Input 3 2 5 11" xfId="52871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4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5" xr:uid="{96D8948B-9280-4D6E-B5A5-A3222818245E}"/>
    <cellStyle name="Input 3 2 6 11" xfId="53167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6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1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7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4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6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8" xr:uid="{216892E8-EEA4-422A-B4DA-78FE0791923D}"/>
    <cellStyle name="Input 3 3 14" xfId="53655" xr:uid="{FF490B00-9D2E-4534-B62E-107ADBFFDE0F}"/>
    <cellStyle name="Input 3 3 2" xfId="9891" xr:uid="{3692A1F1-7C9B-4E65-A94F-37B5CC884AD1}"/>
    <cellStyle name="Input 3 3 2 10" xfId="47259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0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1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2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3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4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5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6" xr:uid="{A512ABAE-1E69-40AB-839D-C43C25696BFB}"/>
    <cellStyle name="Input 3 4 11" xfId="53740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7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8" xr:uid="{B37DC95C-F881-49AF-A181-40700FEB4750}"/>
    <cellStyle name="Input 3 5 11" xfId="52688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69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1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0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1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5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6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2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3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4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5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6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7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8" xr:uid="{D52920AD-8515-459D-AEC8-6FBF00C88735}"/>
    <cellStyle name="Input 4 11" xfId="49540" xr:uid="{8FE4B362-DD9D-4709-B8FA-3E6C52B8B974}"/>
    <cellStyle name="Input 4 2" xfId="9966" xr:uid="{1F30C227-2901-422E-A214-9F4D0B043A9A}"/>
    <cellStyle name="Input 4 2 10" xfId="49541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1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3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4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5" xr:uid="{FFA4D6A7-8817-4974-AC90-8CBB8D9285D0}"/>
    <cellStyle name="Input 4 6" xfId="41914" xr:uid="{4074FACF-B1C9-405E-8585-E5154D05C683}"/>
    <cellStyle name="Input 4 6 2" xfId="53211" xr:uid="{FE4A0733-7794-4A4B-98D9-0505F6B5A180}"/>
    <cellStyle name="Input 4 7" xfId="41915" xr:uid="{46AFA9AB-2AE8-432B-9E6C-D2C7AE5DF07F}"/>
    <cellStyle name="Input 4 7 2" xfId="53173" xr:uid="{7422D216-8ACD-484C-9EF2-BDF2581F92B9}"/>
    <cellStyle name="Input 4 8" xfId="9965" xr:uid="{68C6D08F-C907-4D18-AAE8-86AC39CB4D42}"/>
    <cellStyle name="Input 4 8 2" xfId="53697" xr:uid="{BAE83FEA-2BEB-4254-96AA-71BE60DB450F}"/>
    <cellStyle name="Input 4 9" xfId="47498" xr:uid="{EC69DBA0-1AB7-4B9A-86DB-63F4EFE211CA}"/>
    <cellStyle name="Input 4 9 2" xfId="53719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1" xr:uid="{2B9EE6FF-BC8E-47DA-AC52-D9DD425CACB6}"/>
    <cellStyle name="Input 5 11" xfId="44579" xr:uid="{9C9144C7-8A79-4CE7-B4CB-DBE8F82ADA08}"/>
    <cellStyle name="Input 5 12" xfId="47272" xr:uid="{1C015E89-51B9-46EF-9E20-A4C9700C9F3A}"/>
    <cellStyle name="Input 5 13" xfId="9982" xr:uid="{A5D083EE-8598-4D8E-8357-414326426545}"/>
    <cellStyle name="Input 5 14" xfId="47499" xr:uid="{F2FF6A11-F721-4F4A-A117-944B603886B9}"/>
    <cellStyle name="Input 5 15" xfId="49542" xr:uid="{710B8A04-5C3D-465C-8F77-8CB8DEE7E7BE}"/>
    <cellStyle name="Input 5 2" xfId="9983" xr:uid="{2617C4D3-4509-4F66-94A5-8C853EFC679F}"/>
    <cellStyle name="Input 5 2 10" xfId="47273" xr:uid="{9846D1BD-D5EE-4E06-94F2-BB6E4A7FCE10}"/>
    <cellStyle name="Input 5 2 11" xfId="49543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4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5" xr:uid="{5D0FDFA7-B110-4A8B-820D-C83945E5F460}"/>
    <cellStyle name="Input 5 4" xfId="9994" xr:uid="{79A21C47-E836-477A-A929-8A025DB569E3}"/>
    <cellStyle name="Input 5 4 10" xfId="53603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5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0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39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6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2" xr:uid="{2BE6924B-2E46-4405-9873-7EBC5FC135C9}"/>
    <cellStyle name="Input 5 9" xfId="22887" xr:uid="{07DB36B2-8417-4EAD-8F54-0847DD0753B8}"/>
    <cellStyle name="Input 5 9 2" xfId="53752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1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0" xr:uid="{3D45C595-35FE-4FE5-AEE0-698729E07216}"/>
    <cellStyle name="Input 6 5" xfId="49544" xr:uid="{022752EE-52EB-4204-9E88-F6B5E5E9C478}"/>
    <cellStyle name="Input 60" xfId="47052" xr:uid="{ED75F63C-0AA9-4C8B-A620-4669B18C1FF8}"/>
    <cellStyle name="Input 61" xfId="47053" xr:uid="{E9408D3F-F6F2-434C-A1D8-1D93D250CC95}"/>
    <cellStyle name="Input 62" xfId="47054" xr:uid="{BAB81411-151C-4A62-8766-25CA16454428}"/>
    <cellStyle name="Input 63" xfId="29596" xr:uid="{1693B796-E262-453E-B4A4-5BEB1D0BC7E3}"/>
    <cellStyle name="Input 64" xfId="47468" xr:uid="{467AD719-CCA0-4E8C-9F54-09AF776C560F}"/>
    <cellStyle name="Input 65" xfId="47393" xr:uid="{41B2AF07-2AC1-4455-A58D-9BA4A3D3DD30}"/>
    <cellStyle name="Input 66" xfId="47634" xr:uid="{163FD621-6BB9-4188-9FDB-CF5EA8379E5D}"/>
    <cellStyle name="Input 67" xfId="47394" xr:uid="{30298D8A-79A2-4FF4-8782-02953E656009}"/>
    <cellStyle name="Input 68" xfId="47400" xr:uid="{78E22AB2-0822-4DF5-9413-0B4744DB752A}"/>
    <cellStyle name="Input 69" xfId="47395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6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1" xr:uid="{25911E4B-2EBC-42E2-BB0B-0DF963631914}"/>
    <cellStyle name="Input 7 8" xfId="49545" xr:uid="{586E2247-0234-4053-8FDC-271CF7173B75}"/>
    <cellStyle name="Input 7_Sheet2" xfId="10020" xr:uid="{C4C23996-8A3C-4873-BF12-847A09A35E6A}"/>
    <cellStyle name="Input 70" xfId="47399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7" xr:uid="{0636E35D-CD72-4815-9D7E-44054E6C3D12}"/>
    <cellStyle name="Input 8 11" xfId="10021" xr:uid="{E9F57518-6AC1-414B-B3F6-24D72F3B529E}"/>
    <cellStyle name="Input 8 12" xfId="47502" xr:uid="{D2186A34-0B96-4773-939C-0D456C3BB406}"/>
    <cellStyle name="Input 8 13" xfId="49546" xr:uid="{380F59AE-907E-4D72-8730-98A0CA5CF7A6}"/>
    <cellStyle name="Input 8 2" xfId="10022" xr:uid="{AE068E6E-BAAF-46C4-AAF1-FBF6663DADD1}"/>
    <cellStyle name="Input 8 2 10" xfId="53460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8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0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0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8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5" xr:uid="{31A839FB-F0A1-4577-8AF9-D422D3CF124B}"/>
    <cellStyle name="Input 8 7" xfId="22902" xr:uid="{D4857810-8884-42AF-AE9E-A9FCF3D7CA47}"/>
    <cellStyle name="Input 8 7 2" xfId="52840" xr:uid="{D99065ED-79F3-4A4D-B6F8-0F787B24B266}"/>
    <cellStyle name="Input 8 8" xfId="29822" xr:uid="{A9BF7D66-79CC-4821-966D-3D1305554925}"/>
    <cellStyle name="Input 8 8 2" xfId="53129" xr:uid="{3D720A74-04FC-4171-8AEF-6C6DF3449798}"/>
    <cellStyle name="Input 8 9" xfId="44584" xr:uid="{50A77FBA-65EE-434C-81EC-C781FA1D2334}"/>
    <cellStyle name="Input 8 9 2" xfId="53794" xr:uid="{4B8344D1-EF3D-42FC-871C-A11052FEF394}"/>
    <cellStyle name="Input 9" xfId="1343" xr:uid="{052E5949-5105-4AA5-8B97-08F675E71D8C}"/>
    <cellStyle name="Input 9 10" xfId="47279" xr:uid="{D0E54DAD-613D-4F98-BF60-F3D955960414}"/>
    <cellStyle name="Input 9 11" xfId="10031" xr:uid="{BFE8EF75-E1F6-4221-A5A2-3CEC40796721}"/>
    <cellStyle name="Input 9 12" xfId="47503" xr:uid="{C42CA905-44B3-4CC6-BE8A-DED13419FF26}"/>
    <cellStyle name="Input 9 13" xfId="49547" xr:uid="{F34D2F00-E3D8-4FEA-9437-451529D8B54B}"/>
    <cellStyle name="Input 9 2" xfId="10032" xr:uid="{3D8D81E4-1507-4911-8C84-111001C31F13}"/>
    <cellStyle name="Input 9 2 10" xfId="52066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0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7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5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4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8" xr:uid="{297CCFB0-96FC-4484-8B9F-A9B1675B492D}"/>
    <cellStyle name="Input 9 7" xfId="22912" xr:uid="{B766679C-C90A-4294-B377-FF5F743E731D}"/>
    <cellStyle name="Input 9 7 2" xfId="52505" xr:uid="{72F22CD8-982B-4DC9-B6E9-34D0BD51E9D7}"/>
    <cellStyle name="Input 9 8" xfId="29824" xr:uid="{6203E009-2FF7-4C92-B3F5-91C2FC8B29D5}"/>
    <cellStyle name="Input 9 8 2" xfId="53141" xr:uid="{2E3C4343-8386-4822-BC22-324E0B38ACBD}"/>
    <cellStyle name="Input 9 9" xfId="44586" xr:uid="{4C4F3857-280E-4F5E-8AFF-9FA3AE867DFC}"/>
    <cellStyle name="Input 9 9 2" xfId="53750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8" xr:uid="{0AFD419C-07AB-4DBC-81DF-D2CCF2F5CF8C}"/>
    <cellStyle name="InputHeading 10" xfId="53631" xr:uid="{B9617738-7783-463F-BF1C-A263309FC3C5}"/>
    <cellStyle name="InputHeading 11" xfId="52675" xr:uid="{31053734-67C2-4037-B9D5-F5DE683AE041}"/>
    <cellStyle name="InputHeading 12" xfId="52797" xr:uid="{12968D69-27A6-4A62-A9F1-6805F30EE030}"/>
    <cellStyle name="InputHeading 2" xfId="51817" xr:uid="{B7F5C35C-6660-4C62-AF1F-57F7F3AAA68F}"/>
    <cellStyle name="InputHeading 2 10" xfId="52884" xr:uid="{1827AB04-24D0-4BE3-8007-F4CCCD5E3385}"/>
    <cellStyle name="InputHeading 2 11" xfId="52253" xr:uid="{F946B145-8605-4471-8DBD-3291F03E54D3}"/>
    <cellStyle name="InputHeading 2 2" xfId="52252" xr:uid="{75B48E4D-26BB-4A3F-9A45-5EA4A823AAC9}"/>
    <cellStyle name="InputHeading 2 3" xfId="53786" xr:uid="{C1DEBEAB-BB20-495E-96B1-97EDEE91D2B1}"/>
    <cellStyle name="InputHeading 2 4" xfId="52860" xr:uid="{87EA972B-247E-494C-9668-BD556DB395C3}"/>
    <cellStyle name="InputHeading 2 5" xfId="53891" xr:uid="{B042AC8D-72C5-4029-95A6-5FC2B27592E5}"/>
    <cellStyle name="InputHeading 2 6" xfId="52582" xr:uid="{C677A2B8-F48D-4A61-9BA3-D86815EC14F4}"/>
    <cellStyle name="InputHeading 2 7" xfId="53964" xr:uid="{69180A1A-2E9B-45E3-92A4-403D22CBB3C3}"/>
    <cellStyle name="InputHeading 2 8" xfId="53906" xr:uid="{E2DABEC9-63B1-4285-AB01-E23DACCB3F36}"/>
    <cellStyle name="InputHeading 2 9" xfId="54024" xr:uid="{DAC9A4F9-295D-467E-9C7A-750040F57F2B}"/>
    <cellStyle name="InputHeading 3" xfId="53386" xr:uid="{0DF258CA-9F7B-4F8F-BD0C-17BE6BAF1620}"/>
    <cellStyle name="InputHeading 4" xfId="53283" xr:uid="{41530576-46A5-49A4-97C2-9C8C2BB0C6D1}"/>
    <cellStyle name="InputHeading 5" xfId="53448" xr:uid="{75DA0B4E-5431-4609-BA8C-45A954B1F4FC}"/>
    <cellStyle name="InputHeading 6" xfId="52753" xr:uid="{99A76B9F-C683-412A-B4D3-29E0AB7D1841}"/>
    <cellStyle name="InputHeading 7" xfId="53435" xr:uid="{C86C1B57-235F-4C9B-92BA-1623F32B42D5}"/>
    <cellStyle name="InputHeading 8" xfId="51898" xr:uid="{60A85313-326A-4FFC-9A7F-29A3B88ABEF6}"/>
    <cellStyle name="InputHeading 9" xfId="53923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49" xr:uid="{96AC0793-543B-4291-9AC4-388F99476E97}"/>
    <cellStyle name="Leadsheet" xfId="49550" xr:uid="{3FEF1948-3CCE-43EB-B4A5-B661953D81B2}"/>
    <cellStyle name="Leadsheet 2" xfId="51652" xr:uid="{50EE0452-3316-4215-8B0E-51691E09E90A}"/>
    <cellStyle name="Leadsheet 3" xfId="53107" xr:uid="{B6B055D6-14F7-4CFB-AAE5-5D53D96967C8}"/>
    <cellStyle name="left" xfId="49551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4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2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3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4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5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6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7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59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8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0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2" xr:uid="{555406FB-D35C-48AA-B537-F439CCA4B872}"/>
    <cellStyle name="Linked Cell 4 3" xfId="10060" xr:uid="{9B885480-888E-4E16-AF34-A22EC09EAB7D}"/>
    <cellStyle name="Linked Cell 4 4" xfId="49561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3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4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5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6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7" xr:uid="{6AE3C19A-4F12-48E0-BFA9-60559943B4AB}"/>
    <cellStyle name="Linked Cells" xfId="41937" xr:uid="{2B9B9261-4EAE-45B0-83B7-7F51DE113A8D}"/>
    <cellStyle name="lk_guyan" xfId="49568" xr:uid="{8E20B9C0-9EF3-4093-B568-D8241575757E}"/>
    <cellStyle name="Migliaia (0)" xfId="49569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0" xr:uid="{7BEF200A-3570-4CF6-89C8-B120DC30210C}"/>
    <cellStyle name="Mon?taire_AR1194" xfId="49571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2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3" xr:uid="{F5976DC6-F4C8-4ACE-87D4-D32F1D77869D}"/>
    <cellStyle name="n_ECS_FS 2011" xfId="49574" xr:uid="{A3B01081-0623-4445-9408-9114302ABEB6}"/>
    <cellStyle name="n_ECS_FS 2012" xfId="49575" xr:uid="{B4D4358D-3745-4A7C-8000-C964496B8030}"/>
    <cellStyle name="n_ETG_FS 2011" xfId="49576" xr:uid="{2992CB86-8344-4A1D-8F9F-0B390C2F42D9}"/>
    <cellStyle name="n_ETL_FS 2011" xfId="49577" xr:uid="{44EC5032-8139-490A-87FC-FB10EAD329DD}"/>
    <cellStyle name="n_PGL_FS 2011" xfId="49578" xr:uid="{192A0377-A78B-4524-8DF0-4B54C5A1D985}"/>
    <cellStyle name="NeedsLocalization" xfId="41987" xr:uid="{2724FF0A-C3CA-4423-9133-FFC85EDD08BF}"/>
    <cellStyle name="Neutral" xfId="47720" builtinId="28" customBuiltin="1"/>
    <cellStyle name="Neutral 10" xfId="1387" xr:uid="{4F2F5B46-CF9F-4A02-9DCD-0B5F18BB63BC}"/>
    <cellStyle name="Neutral 10 2" xfId="46021" xr:uid="{31E48307-C7D1-461E-B2E5-12698B338A15}"/>
    <cellStyle name="Neutral 10 3" xfId="49579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0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1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2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3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4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6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7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5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89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8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0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2" xr:uid="{A8BE2831-C25A-4E26-BCA9-50BABDC27263}"/>
    <cellStyle name="Neutral 5 3" xfId="10083" xr:uid="{13591B72-40CF-47E8-9770-42647F845D66}"/>
    <cellStyle name="Neutral 5 4" xfId="49591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3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4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5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6" xr:uid="{E1610661-1340-4AC6-814D-85FA762444E6}"/>
    <cellStyle name="New Times Roman" xfId="10090" xr:uid="{AD773848-2DA6-4AD4-82EF-42D7944052CE}"/>
    <cellStyle name="New Times Roman 2" xfId="49597" xr:uid="{71C238D2-3BE7-4D91-9768-2CBD1EEBF562}"/>
    <cellStyle name="no dec" xfId="1422" xr:uid="{E2983BA6-5A81-4308-B58A-3D4211643458}"/>
    <cellStyle name="no dec 10" xfId="49598" xr:uid="{AC9AA925-D32C-412D-9AB5-44380AEABD6E}"/>
    <cellStyle name="no dec 11" xfId="49599" xr:uid="{2BBAF899-A0C4-4A3D-B3C5-45FE01B9D897}"/>
    <cellStyle name="no dec 12" xfId="49600" xr:uid="{A88F8670-A5DC-49E1-9C77-D5FD28E7B6E5}"/>
    <cellStyle name="no dec 13" xfId="49601" xr:uid="{428EA072-7430-449E-9EA4-722758FC8730}"/>
    <cellStyle name="no dec 14" xfId="49602" xr:uid="{B51F3490-4C60-4288-B530-6AFF69D6F929}"/>
    <cellStyle name="no dec 15" xfId="49603" xr:uid="{9095F87F-50FC-471E-BAC9-A755459B2E28}"/>
    <cellStyle name="no dec 16" xfId="49604" xr:uid="{5E1EEE0B-CFDD-49D8-A1EB-931EF3D31F5F}"/>
    <cellStyle name="no dec 17" xfId="49605" xr:uid="{0A8FE30B-26CE-4971-90B3-12BD4A8FB672}"/>
    <cellStyle name="no dec 18" xfId="49606" xr:uid="{9222EB50-F207-4DAF-ADFA-AAC54CC5635A}"/>
    <cellStyle name="no dec 19" xfId="49607" xr:uid="{7D129846-A0F3-4CB4-A0BF-4E7F913D76A7}"/>
    <cellStyle name="no dec 2" xfId="49608" xr:uid="{A211EDE5-76E5-47FE-A6C7-E7E56F74AE95}"/>
    <cellStyle name="no dec 2 2" xfId="49609" xr:uid="{A5BBB5D0-FEF4-43DE-A0AA-6FFA06FAF781}"/>
    <cellStyle name="no dec 2 3" xfId="49610" xr:uid="{D2F44562-CA34-4DBF-B1A7-297AB964D034}"/>
    <cellStyle name="no dec 20" xfId="49611" xr:uid="{85101D6B-928D-4391-8D60-5A6C659994EF}"/>
    <cellStyle name="no dec 21" xfId="49612" xr:uid="{4595995B-F8C2-48FB-88F1-819C2B59B8B4}"/>
    <cellStyle name="no dec 3" xfId="49613" xr:uid="{D161BE11-EF04-48A7-A481-A5E9FCC7715C}"/>
    <cellStyle name="no dec 3 2" xfId="49614" xr:uid="{43576B17-9A73-42AB-ADE0-ECE136798164}"/>
    <cellStyle name="no dec 4" xfId="49615" xr:uid="{303840B2-81FE-48EF-8F87-602321579FA4}"/>
    <cellStyle name="no dec 5" xfId="49616" xr:uid="{BA761E1F-1CC0-48C4-923C-824DACE6DE57}"/>
    <cellStyle name="no dec 6" xfId="49617" xr:uid="{61102B8F-5F0C-4596-94E9-C0E5EC2D0EAE}"/>
    <cellStyle name="no dec 7" xfId="49618" xr:uid="{1490664C-2107-47E5-B895-D2AA5C14257F}"/>
    <cellStyle name="no dec 8" xfId="49619" xr:uid="{10571F68-0B01-4CEA-B82B-B93CB2119278}"/>
    <cellStyle name="no dec 9" xfId="49620" xr:uid="{D7B1FD11-D845-4D31-A234-844FFFF4C372}"/>
    <cellStyle name="no dec_100" xfId="49621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3" xr:uid="{5385E35A-81FD-4F0B-A209-354B51E821E2}"/>
    <cellStyle name="Normal - Style1 11" xfId="49624" xr:uid="{ADFFCF0D-1164-40A8-ACDC-E448DCEEDAF4}"/>
    <cellStyle name="Normal - Style1 12" xfId="49625" xr:uid="{382E4FE7-D8ED-4A3A-AF10-B15C67CFC73F}"/>
    <cellStyle name="Normal - Style1 13" xfId="49626" xr:uid="{0D3DB605-D2EC-4FD7-82F6-A4CD0FFBA07B}"/>
    <cellStyle name="Normal - Style1 14" xfId="49627" xr:uid="{45658F57-1A36-4029-980C-D27D3722D350}"/>
    <cellStyle name="Normal - Style1 15" xfId="49628" xr:uid="{BF276F5E-0803-4320-9547-FBC1FEC19C83}"/>
    <cellStyle name="Normal - Style1 16" xfId="49629" xr:uid="{E2020533-D472-494D-AF55-2D0FA80834DE}"/>
    <cellStyle name="Normal - Style1 17" xfId="49630" xr:uid="{A82101AC-E56C-4376-8A82-F44A7B05DB94}"/>
    <cellStyle name="Normal - Style1 18" xfId="49631" xr:uid="{13759955-DCD8-4726-B80E-15B973B46EC0}"/>
    <cellStyle name="Normal - Style1 19" xfId="49632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4" xr:uid="{A117B3D7-B17F-47A5-8943-EF7CCD6B554D}"/>
    <cellStyle name="Normal - Style1 2 3" xfId="10091" xr:uid="{BE5684B5-0539-45AB-9E1C-4327B27BB575}"/>
    <cellStyle name="Normal - Style1 2 3 2" xfId="49635" xr:uid="{494DA950-09B7-42A5-A8BF-A1EFEA4CD246}"/>
    <cellStyle name="Normal - Style1 2 4" xfId="49636" xr:uid="{06C5C6DA-F94A-45E9-BAFC-2ADCB6F5DCE8}"/>
    <cellStyle name="Normal - Style1 2 5" xfId="49637" xr:uid="{1B585639-3858-44D7-B464-BE8D049CF9CA}"/>
    <cellStyle name="Normal - Style1 2 6" xfId="49633" xr:uid="{04A6BCDA-0CEC-4236-A39B-05D27DB682D1}"/>
    <cellStyle name="Normal - Style1 20" xfId="49638" xr:uid="{15D7CB93-63E6-4989-8F3F-3EA358DCF944}"/>
    <cellStyle name="Normal - Style1 21" xfId="49639" xr:uid="{4B0F3D03-1586-4EF6-9E66-0D7E40507296}"/>
    <cellStyle name="Normal - Style1 22" xfId="49640" xr:uid="{9F85240A-EC41-4B7A-B174-CA1DC950EEE8}"/>
    <cellStyle name="Normal - Style1 23" xfId="49641" xr:uid="{16A31FAC-4CE7-4E9C-B571-518BA4146282}"/>
    <cellStyle name="Normal - Style1 24" xfId="49622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3" xr:uid="{B7B2C625-8834-4E27-BCCB-9CE69461C964}"/>
    <cellStyle name="Normal - Style1 3 3" xfId="49644" xr:uid="{659C738B-590D-4142-B838-79F31799D05B}"/>
    <cellStyle name="Normal - Style1 3 4" xfId="49642" xr:uid="{BE24FB3D-02BC-463A-A4AF-356B104FDA14}"/>
    <cellStyle name="Normal - Style1 4" xfId="10093" xr:uid="{EA81CD3E-94C1-4F16-9E64-7CD30AA0862D}"/>
    <cellStyle name="Normal - Style1 4 2" xfId="49646" xr:uid="{901C5D2A-B977-41CD-8B14-BE1DBD3BEAA7}"/>
    <cellStyle name="Normal - Style1 4 3" xfId="49647" xr:uid="{8E285A39-E4C1-490C-A397-FCA5E0F37249}"/>
    <cellStyle name="Normal - Style1 4 4" xfId="49645" xr:uid="{43B7BD1B-4837-4341-BBAF-5320A0026065}"/>
    <cellStyle name="Normal - Style1 5" xfId="17547" xr:uid="{9B1DB563-CE55-45EE-BBBE-30D3D067DBE7}"/>
    <cellStyle name="Normal - Style1 5 2" xfId="49649" xr:uid="{8D45EA88-A0F9-4661-A79E-66B892DDD672}"/>
    <cellStyle name="Normal - Style1 5 3" xfId="49648" xr:uid="{D1F56124-9C6B-4D56-8D2C-8504958D1B84}"/>
    <cellStyle name="Normal - Style1 6" xfId="47038" xr:uid="{8F1438C0-0036-4290-9CF2-73F1BBD5B653}"/>
    <cellStyle name="Normal - Style1 6 2" xfId="47347" xr:uid="{8D936045-C907-47D4-A2A2-7329C0B526E1}"/>
    <cellStyle name="Normal - Style1 6 2 2" xfId="49651" xr:uid="{513405B7-6636-4FDF-BE4A-58C80FE293BE}"/>
    <cellStyle name="Normal - Style1 6 3" xfId="49650" xr:uid="{949FC1A3-7491-47F4-B179-A91A0BA82892}"/>
    <cellStyle name="Normal - Style1 7" xfId="1989" xr:uid="{B8A4C9B1-3F1B-444C-A390-ACAA4D1B6C55}"/>
    <cellStyle name="Normal - Style1 7 2" xfId="49653" xr:uid="{8ACF88E3-F20A-45B3-BAE5-0AF3DA7C9BC4}"/>
    <cellStyle name="Normal - Style1 7 3" xfId="49652" xr:uid="{FFB6F8A8-F680-4C1E-9356-E4137DDB82E2}"/>
    <cellStyle name="Normal - Style1 8" xfId="49654" xr:uid="{3C2A53F6-8012-4CFC-B2DF-6BCF794B72BF}"/>
    <cellStyle name="Normal - Style1 9" xfId="49655" xr:uid="{80355A07-46BF-47FF-A8BF-ED055438080A}"/>
    <cellStyle name="Normal - Style1_100" xfId="49656" xr:uid="{FD1E0623-BAE3-4C52-8D17-EC6911FA4F14}"/>
    <cellStyle name="Normal - Style2" xfId="49657" xr:uid="{520DB8A7-A454-417E-8D63-B0DC1ECC8D45}"/>
    <cellStyle name="Normal - Style3" xfId="49658" xr:uid="{26FABC67-CB0D-43CF-B206-E4716CFD9485}"/>
    <cellStyle name="Normal - Style4" xfId="49659" xr:uid="{4EA275CA-6AAC-4F38-AF58-1F4FF048E1D3}"/>
    <cellStyle name="Normal - Style5" xfId="49660" xr:uid="{6870DEA5-A2A0-49AC-90A4-D63759CB6C69}"/>
    <cellStyle name="Normal - Style6" xfId="49661" xr:uid="{79BD2705-FABE-4A8D-BCE2-E7CC1E635722}"/>
    <cellStyle name="Normal - Style7" xfId="49662" xr:uid="{38571759-DBC4-43A1-AAA5-4F9939EB6997}"/>
    <cellStyle name="Normal - Style8" xfId="49663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5" xr:uid="{A64E8F57-2BAE-496A-BA37-2F9D2F75B258}"/>
    <cellStyle name="Normal 10 11" xfId="46031" xr:uid="{CC2F122E-1185-4A11-B2AF-72A98960AFBC}"/>
    <cellStyle name="Normal 10 11 2" xfId="49666" xr:uid="{BCE14B89-1C02-421B-ADF6-F5097294833A}"/>
    <cellStyle name="Normal 10 12" xfId="46032" xr:uid="{6AE2782D-D23F-4FAA-9107-736E1B499EEC}"/>
    <cellStyle name="Normal 10 12 2" xfId="54065" xr:uid="{95558ED2-EDC5-497F-BE77-4AB9AE8A7B8E}"/>
    <cellStyle name="Normal 10 12 2 2" xfId="51848" xr:uid="{7C8E5D0F-ADDB-4AD7-938F-85F0E5ACD945}"/>
    <cellStyle name="Normal 10 12 2 2 2" xfId="51850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4" xr:uid="{AE37211A-775D-4F80-9BAB-1DF15811B2E9}"/>
    <cellStyle name="Normal 10 2" xfId="1425" xr:uid="{B6B1200C-166A-404E-9B32-312FF397B937}"/>
    <cellStyle name="Normal 10 2 10" xfId="49667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0" xr:uid="{2A297D9A-9EF2-47C9-972C-867985B1B5CB}"/>
    <cellStyle name="Normal 10 2 2 2 2 2 2 2" xfId="51184" xr:uid="{F085EA21-C43F-4B07-9BE1-540E2195D0F7}"/>
    <cellStyle name="Normal 10 2 2 2 2 2 2 8" xfId="49671" xr:uid="{1DA7D020-5088-4EFF-A2C8-DEB682D59D33}"/>
    <cellStyle name="Normal 10 2 2 2 2 2 2 8 2" xfId="51200" xr:uid="{E5D9A6E2-788C-452C-8D15-FDD28DFAAB4B}"/>
    <cellStyle name="Normal 10 2 2 2 2 2 2 9 2" xfId="49672" xr:uid="{207BA9D9-A914-491A-8EF5-96CF51EFDA66}"/>
    <cellStyle name="Normal 10 2 2 2 2 2 2 9 2 2" xfId="49673" xr:uid="{AD288D0D-689D-48E1-92F1-B9012395AB37}"/>
    <cellStyle name="Normal 10 2 2 2 2 2 2 9 2 2 2" xfId="51216" xr:uid="{16C9570B-AF83-4ACC-839E-1770D0AF2CC2}"/>
    <cellStyle name="Normal 10 2 2 2 2 2 2 9 2 2 2 2" xfId="54635" xr:uid="{9BD687BB-902D-494E-AF38-E5E0BBBE5657}"/>
    <cellStyle name="Normal 10 2 2 2 2 2 2 9 2 2 2 3" xfId="54905" xr:uid="{3147B8A6-6064-44A5-B00A-46AAA0EE9BCB}"/>
    <cellStyle name="Normal 10 2 2 2 2 2 2 9 2 2 2 4" xfId="55189" xr:uid="{0EDC49A5-9CCD-480F-8E16-9B99E017196C}"/>
    <cellStyle name="Normal 10 2 2 2 2 2 2 9 2 2 2 5" xfId="55470" xr:uid="{76DC7A01-3ADE-421F-9119-ACEAC313C62E}"/>
    <cellStyle name="Normal 10 2 2 2 2 2 2 9 2 2 3" xfId="54512" xr:uid="{3CC84994-F246-4D44-A928-4887CDB3A591}"/>
    <cellStyle name="Normal 10 2 2 2 2 2 2 9 2 2 4" xfId="54778" xr:uid="{E77B3902-2417-4399-93F1-39C17D5C9EC1}"/>
    <cellStyle name="Normal 10 2 2 2 2 2 2 9 2 2 5" xfId="55048" xr:uid="{AC5F0F23-AB5B-4675-ABB4-E2BEC5F6CC37}"/>
    <cellStyle name="Normal 10 2 2 2 2 2 2 9 2 2 6" xfId="55340" xr:uid="{E15AD57F-B393-46F4-9320-338C024CC420}"/>
    <cellStyle name="Normal 10 2 2 2 2 2 2 9 2 3" xfId="51187" xr:uid="{B2D334F7-A25F-4C76-9AED-30005DC4A231}"/>
    <cellStyle name="Normal 10 2 2 2 2 2 2 9 2 3 2" xfId="54580" xr:uid="{7522B700-89C1-4E10-A9FC-723C653477D3}"/>
    <cellStyle name="Normal 10 2 2 2 2 2 2 9 2 3 3" xfId="54862" xr:uid="{9829528A-778E-4A3C-BF79-E1D7EC25A4E2}"/>
    <cellStyle name="Normal 10 2 2 2 2 2 2 9 2 3 4" xfId="55133" xr:uid="{98DD6E89-972E-4636-8DBC-C7B3A6B04CE2}"/>
    <cellStyle name="Normal 10 2 2 2 2 2 2 9 2 3 5" xfId="55425" xr:uid="{C6CEDB59-2573-4D4C-A1F7-3789CEFF061C}"/>
    <cellStyle name="Normal 10 2 2 2 2 2 2 9 2 4" xfId="54468" xr:uid="{FE27E6C5-131F-4AE2-945D-EF780664C415}"/>
    <cellStyle name="Normal 10 2 2 2 2 2 2 9 2 5" xfId="54735" xr:uid="{CC9CFD21-1DFF-481E-9003-9C1FCB0924F9}"/>
    <cellStyle name="Normal 10 2 2 2 2 2 2 9 2 6" xfId="55005" xr:uid="{000BA6B0-C33B-4B72-ACF8-F7C13EAFA64A}"/>
    <cellStyle name="Normal 10 2 2 2 2 2 2 9 2 7" xfId="55295" xr:uid="{67479EA4-46F5-4B50-A9A7-A350B3F367EA}"/>
    <cellStyle name="Normal 10 2 2 2 3" xfId="41994" xr:uid="{1EC2DCC8-9ED8-471D-B43D-BD11A1B4F658}"/>
    <cellStyle name="Normal 10 2 2 2 4" xfId="49669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3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8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8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4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89" xr:uid="{E14E3326-F582-47A9-8450-97C445067598}"/>
    <cellStyle name="Normal 10 2 4 3" xfId="42010" xr:uid="{14C56D23-24C2-4A30-B94C-6522D6AC7F90}"/>
    <cellStyle name="Normal 10 2 4 4" xfId="49675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6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59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7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8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79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29" xr:uid="{C010BBAC-4DC7-4FA2-B598-0F6A3C841B71}"/>
    <cellStyle name="Normal 10 7 3" xfId="46060" xr:uid="{0B0159C5-E065-4DEF-8BAF-B127A0CA21FD}"/>
    <cellStyle name="Normal 10 7 4" xfId="49680" xr:uid="{493E9252-298F-4561-A401-E68ECCB72AF8}"/>
    <cellStyle name="Normal 10 8" xfId="17354" xr:uid="{9C7F8F41-6C0B-44FA-8766-D5AFAEDBB121}"/>
    <cellStyle name="Normal 10 8 2" xfId="49681" xr:uid="{09E7FA58-12EE-481D-9705-9ED4F5FEB3C7}"/>
    <cellStyle name="Normal 10 9" xfId="17501" xr:uid="{68D49494-A7A3-4E84-9F73-02174E906284}"/>
    <cellStyle name="Normal 10 9 2" xfId="49682" xr:uid="{2001CA07-23BC-430F-8427-D4F615353DA1}"/>
    <cellStyle name="Normal 10_100" xfId="49683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6" xr:uid="{061722A4-EFB6-485F-A152-FF41805C4904}"/>
    <cellStyle name="Normal 100 4" xfId="42038" xr:uid="{2E167CF0-51F1-4FE7-B5A1-1E3BAFDE516F}"/>
    <cellStyle name="Normal 100 5" xfId="51843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69" xr:uid="{5D0BF2FD-6B25-42E5-B1A3-F210D33B42C2}"/>
    <cellStyle name="Normal 101 3" xfId="52760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6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7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29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0" xr:uid="{DC1019A4-735C-47AF-8E58-BE70D9C0279E}"/>
    <cellStyle name="Normal 106" xfId="10121" xr:uid="{F3D37693-DF81-4C9F-B68D-F89FB903A537}"/>
    <cellStyle name="Normal 106 2" xfId="52783" xr:uid="{C6D4B3D9-0B4D-4165-B60C-52EC0FA078B0}"/>
    <cellStyle name="Normal 107" xfId="10122" xr:uid="{31F6551D-6737-4540-AA84-378F98B6C2FB}"/>
    <cellStyle name="Normal 107 2" xfId="52833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6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8" xr:uid="{240A8FEE-D5A2-4E1F-AA3E-6293A7BFD0F6}"/>
    <cellStyle name="Normal 109 6" xfId="10124" xr:uid="{2C4ACF23-CB83-4F37-8769-9BAEDDB17DF9}"/>
    <cellStyle name="Normal 109 7" xfId="53522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5" xr:uid="{883867A9-6389-4FFF-B232-F918B44AB0F8}"/>
    <cellStyle name="Normal 11 11" xfId="46062" xr:uid="{310B0A44-29EC-47C6-AB0F-9DF97590DBA2}"/>
    <cellStyle name="Normal 11 11 2" xfId="49686" xr:uid="{2890E31A-06BE-4B56-8C55-2E8DD69048BC}"/>
    <cellStyle name="Normal 11 12" xfId="46063" xr:uid="{B0CB2520-6BDE-4A0A-A5EB-57AE485C6CD2}"/>
    <cellStyle name="Normal 11 12 2" xfId="51851" xr:uid="{9E962D8E-563A-4FC4-952C-2D1BCEB1D191}"/>
    <cellStyle name="Normal 11 13" xfId="51828" xr:uid="{31665394-C0A8-47EE-9E48-C2E2314511D6}"/>
    <cellStyle name="Normal 11 14" xfId="49684" xr:uid="{1A848BA3-4649-4FBC-B281-38716AAEB785}"/>
    <cellStyle name="Normal 11 2" xfId="1433" xr:uid="{32DC3816-355F-41AB-9262-356529D5D74C}"/>
    <cellStyle name="Normal 11 2 10" xfId="49687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8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89" xr:uid="{DD4134F5-B47F-43BE-BE79-FAC20774357F}"/>
    <cellStyle name="Normal 11 2 4" xfId="42046" xr:uid="{EBBBB6E9-AA62-4EB5-8175-9B914D2DEDB6}"/>
    <cellStyle name="Normal 11 2 4 10" xfId="55221" xr:uid="{223FAA12-04BE-4074-8938-F86924A69CAE}"/>
    <cellStyle name="Normal 11 2 4 11" xfId="54107" xr:uid="{67AEFD0E-0479-46CD-B9CB-E0698BA23F1F}"/>
    <cellStyle name="Normal 11 2 4 2" xfId="54211" xr:uid="{F4BB66F7-6C6D-4365-BE78-B4EF29AB8585}"/>
    <cellStyle name="Normal 11 2 4 2 2" xfId="54364" xr:uid="{3787A05F-D18B-41F4-806B-AD21D50CF2B5}"/>
    <cellStyle name="Normal 11 2 4 2 2 2" xfId="54631" xr:uid="{B4A5F47D-50AF-45F5-AD00-B57A8D1C0282}"/>
    <cellStyle name="Normal 11 2 4 2 2 3" xfId="54901" xr:uid="{4A734E25-18BA-4827-8B64-5F36AA6F2DA2}"/>
    <cellStyle name="Normal 11 2 4 2 2 4" xfId="55185" xr:uid="{3D7CF825-F7D8-42CF-B9BA-D3081030B249}"/>
    <cellStyle name="Normal 11 2 4 2 2 5" xfId="55466" xr:uid="{916378E9-5C1D-4307-BEBC-B7A130684227}"/>
    <cellStyle name="Normal 11 2 4 2 3" xfId="54508" xr:uid="{C8800CC9-983B-423D-A742-DB229E5CC78F}"/>
    <cellStyle name="Normal 11 2 4 2 4" xfId="54774" xr:uid="{BC342427-4261-49D9-B223-FB90E2270C6D}"/>
    <cellStyle name="Normal 11 2 4 2 5" xfId="55044" xr:uid="{9B1CAD83-3769-465B-B5C8-995BA2A3B493}"/>
    <cellStyle name="Normal 11 2 4 2 6" xfId="55336" xr:uid="{B8B9D7E4-7C74-41A3-8690-BDC760A3310B}"/>
    <cellStyle name="Normal 11 2 4 3" xfId="54235" xr:uid="{25F1EA2A-03F5-4C12-9170-3C75762F0990}"/>
    <cellStyle name="Normal 11 2 4 3 2" xfId="54519" xr:uid="{EABA9A73-32B4-49F6-8183-8D32EB8C8021}"/>
    <cellStyle name="Normal 11 2 4 3 3" xfId="54787" xr:uid="{DB41F10F-1507-499B-A76B-A6D82C4C3E5A}"/>
    <cellStyle name="Normal 11 2 4 3 4" xfId="55057" xr:uid="{CDAB8C46-3F7E-4250-9B67-B94AC2469839}"/>
    <cellStyle name="Normal 11 2 4 3 5" xfId="55349" xr:uid="{DB10E5AE-72FE-4013-A96B-C0507BFD5998}"/>
    <cellStyle name="Normal 11 2 4 4" xfId="54300" xr:uid="{DEA3D9D4-268D-4DDA-9B3A-5F04D7FF2104}"/>
    <cellStyle name="Normal 11 2 4 4 2" xfId="54566" xr:uid="{F028972E-B1EE-40E0-A65C-DDF423A20E98}"/>
    <cellStyle name="Normal 11 2 4 4 3" xfId="54847" xr:uid="{57E5DF31-F02A-455D-8083-5524FB6E9481}"/>
    <cellStyle name="Normal 11 2 4 4 4" xfId="55117" xr:uid="{E795CA03-C9D1-43E1-BB96-FFFDB836A358}"/>
    <cellStyle name="Normal 11 2 4 4 5" xfId="55408" xr:uid="{DE5922D6-B2BA-4EEE-88C4-28DCAE1D6C0F}"/>
    <cellStyle name="Normal 11 2 4 5" xfId="54376" xr:uid="{2F817EBC-EE50-4C30-90DB-9328D5E1F4FA}"/>
    <cellStyle name="Normal 11 2 4 5 2" xfId="54645" xr:uid="{DC0D2DC8-E75B-4EFF-AAEE-51E672154235}"/>
    <cellStyle name="Normal 11 2 4 5 3" xfId="54915" xr:uid="{8361EDCC-1AFB-4213-9F8F-AF5CCE32C183}"/>
    <cellStyle name="Normal 11 2 4 5 4" xfId="55199" xr:uid="{0217479B-792E-4D20-B3A5-7950BBEFFA24}"/>
    <cellStyle name="Normal 11 2 4 5 5" xfId="55480" xr:uid="{9F6B7D28-EC50-49DF-9A33-B6FADE852F61}"/>
    <cellStyle name="Normal 11 2 4 6" xfId="54162" xr:uid="{DD266471-AE0D-4956-9DB9-0B2E94ECAE99}"/>
    <cellStyle name="Normal 11 2 4 6 2" xfId="54453" xr:uid="{5B768253-8363-4B5A-9753-B66045DFB665}"/>
    <cellStyle name="Normal 11 2 4 6 3" xfId="54722" xr:uid="{C3D19C64-0E55-4BB7-AA81-84E8B9968624}"/>
    <cellStyle name="Normal 11 2 4 6 4" xfId="54991" xr:uid="{9DDF421B-7A4E-4404-8891-DA0A41823E21}"/>
    <cellStyle name="Normal 11 2 4 6 5" xfId="55279" xr:uid="{760B38CF-68F3-474D-A142-41823F3E16D5}"/>
    <cellStyle name="Normal 11 2 4 7" xfId="54402" xr:uid="{78F9D83B-D206-4C36-8ACC-B8E90A63A847}"/>
    <cellStyle name="Normal 11 2 4 8" xfId="54667" xr:uid="{3502DFD4-96F5-4B80-B95F-7524A27B70D9}"/>
    <cellStyle name="Normal 11 2 4 9" xfId="54934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0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1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2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3" xr:uid="{F99A6A81-FC5E-468E-BDBB-36663A6BAC3A}"/>
    <cellStyle name="Normal 11 7" xfId="46099" xr:uid="{18EF94A4-59B7-497D-B0CB-814189D06FF7}"/>
    <cellStyle name="Normal 11 7 2" xfId="49694" xr:uid="{8864534E-2000-41D6-ADE0-8FBB07C0CA97}"/>
    <cellStyle name="Normal 11 8" xfId="46100" xr:uid="{0709B6FC-E2A7-43B8-A240-5782FA66210C}"/>
    <cellStyle name="Normal 11 8 2" xfId="49695" xr:uid="{DCB9985C-E72A-4F4D-A321-1F8674DFAA7B}"/>
    <cellStyle name="Normal 11 9" xfId="46101" xr:uid="{587D9D4C-DF54-444D-9595-DB0D482ABAFA}"/>
    <cellStyle name="Normal 11 9 2" xfId="49696" xr:uid="{73CB017E-04E6-4F41-BB7E-5E2CAFA632F7}"/>
    <cellStyle name="Normal 11_Detail Asset TCC Q2'53" xfId="49697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8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5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39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8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5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3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699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8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3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8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0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5" xr:uid="{485C2540-2E0C-4778-BA31-86F0EEAEB19A}"/>
    <cellStyle name="Normal 12 3 5" xfId="49701" xr:uid="{31455CB3-3FA5-4B85-91B0-BA109B514FF9}"/>
    <cellStyle name="Normal 12 4" xfId="10164" xr:uid="{D0944CBB-D1EA-4D62-846D-3299E974866C}"/>
    <cellStyle name="Normal 12 4 2" xfId="49702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3" xr:uid="{0EE70A33-AF50-4480-9C12-1E8C58FE752F}"/>
    <cellStyle name="Normal 12 6" xfId="10168" xr:uid="{896E3BB8-98C7-4A3A-B09B-86FA565BC312}"/>
    <cellStyle name="Normal 12 6 2" xfId="55534" xr:uid="{FBE884E2-D1D1-4672-8974-05C3A7FCEEB6}"/>
    <cellStyle name="Normal 12 6 3" xfId="49704" xr:uid="{2B35D7B6-9B4C-443C-8519-D8D87F60077A}"/>
    <cellStyle name="Normal 12 7" xfId="10157" xr:uid="{470320C3-3E8F-4D11-90E5-4C433CAD8BCA}"/>
    <cellStyle name="Normal 12 7 2" xfId="49705" xr:uid="{6B8557F3-0A76-45CC-88B7-DB59972D1E45}"/>
    <cellStyle name="Normal 12 8" xfId="49706" xr:uid="{42EC698F-563D-497D-A80D-4FDA08812390}"/>
    <cellStyle name="Normal 12 9" xfId="49707" xr:uid="{F8ECFB6C-DC83-4C73-9F1B-52D11DBF01BE}"/>
    <cellStyle name="Normal 12_Detail Asset TCC Q2'53" xfId="49708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0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1" xr:uid="{09E55F62-86B6-44CC-9694-81003E6AAA39}"/>
    <cellStyle name="Normal 122" xfId="1447" xr:uid="{33FAA554-CEF8-4E5D-B2A3-32B20FD4097E}"/>
    <cellStyle name="Normal 122 2" xfId="47379" xr:uid="{541D3DCA-170C-4B54-A14D-C73929BD05F7}"/>
    <cellStyle name="Normal 122 3" xfId="10171" xr:uid="{5C8F0BEB-E2EA-4FA8-BE9B-7CADBC9F69D8}"/>
    <cellStyle name="Normal 122 4" xfId="53651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0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4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69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7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1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3" xr:uid="{AC415AD9-3010-43AE-9254-39AE8B2D06FA}"/>
    <cellStyle name="Normal 13" xfId="1452" xr:uid="{605FFCA0-ADEF-4FDE-B6CF-44D012566381}"/>
    <cellStyle name="Normal 13 10" xfId="49710" xr:uid="{24FDA87F-5643-4AF5-8F91-79A11687A358}"/>
    <cellStyle name="Normal 13 11" xfId="54099" xr:uid="{DA362CDD-E47B-440D-BDA8-9EE1C2954595}"/>
    <cellStyle name="Normal 13 12" xfId="49709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2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1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3" xr:uid="{6AF974BC-B7CE-49F4-BE38-02A1A06DC8AD}"/>
    <cellStyle name="Normal 13 4" xfId="17549" xr:uid="{4348DF67-46D9-4596-BE66-F2A5D0EB9894}"/>
    <cellStyle name="Normal 13 4 2" xfId="49714" xr:uid="{A278BE8E-1939-437B-8AA0-843C4F129074}"/>
    <cellStyle name="Normal 13 5" xfId="17355" xr:uid="{C7C73E9B-F8AB-405F-A438-103F92CAB8DD}"/>
    <cellStyle name="Normal 13 5 2" xfId="49715" xr:uid="{140FBA2D-2C6A-49E4-AF52-0B2B5E7BDAD8}"/>
    <cellStyle name="Normal 13 6" xfId="10193" xr:uid="{B71BAF58-905C-4253-93D1-B61194D0103C}"/>
    <cellStyle name="Normal 13 6 2" xfId="49716" xr:uid="{6B9654B6-344B-4733-83E9-27749C7FDF55}"/>
    <cellStyle name="Normal 13 7" xfId="49717" xr:uid="{B3B74356-DCAD-41CB-B7E0-E4DA61146DB4}"/>
    <cellStyle name="Normal 13 8" xfId="49718" xr:uid="{948AF4B0-C3EC-47F6-BB20-3CBE51F723EB}"/>
    <cellStyle name="Normal 13 9" xfId="49719" xr:uid="{11740F0C-96E3-4C73-9465-57D157CBE00B}"/>
    <cellStyle name="Normal 13_130017-B1 โปรแกรมคอมพิวเตอร์ CPI_Q1'10" xfId="49720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3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8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6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5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0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2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1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8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39" xr:uid="{76D2A857-BD27-49CC-8C4B-A503076A1348}"/>
    <cellStyle name="Normal 138 4" xfId="51861" xr:uid="{2423CA71-C559-4E02-9E19-30BCA9FDEFAC}"/>
    <cellStyle name="Normal 139" xfId="17582" xr:uid="{F7A161AB-C751-43D8-9F61-77408BBA1725}"/>
    <cellStyle name="Normal 139 2" xfId="47356" xr:uid="{0CB70973-B9DE-4661-A847-263E5FDEDB73}"/>
    <cellStyle name="Normal 139 3" xfId="53809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2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3" xr:uid="{5DF83E16-BA2C-4110-9DAA-8D8A8CE9D4A8}"/>
    <cellStyle name="Normal 14 4" xfId="42088" xr:uid="{06145102-FD8F-4983-8D5D-775E2CAB5A64}"/>
    <cellStyle name="Normal 14 4 2" xfId="49724" xr:uid="{5A0BF1F6-9A2F-4261-9E12-1362949476A5}"/>
    <cellStyle name="Normal 14 5" xfId="42089" xr:uid="{422C5194-D066-492A-84C3-0D88F4089270}"/>
    <cellStyle name="Normal 14 5 2" xfId="55502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1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6" xr:uid="{0B917A93-8642-4BFB-B702-E8C4BFFCEC70}"/>
    <cellStyle name="Normal 140 3" xfId="52575" xr:uid="{526B772A-5EBF-467B-8DBD-B29D834C61C8}"/>
    <cellStyle name="Normal 141" xfId="17365" xr:uid="{116896FB-4C69-4335-946F-2A239FD0D78D}"/>
    <cellStyle name="Normal 141 2" xfId="47354" xr:uid="{D93EBA4C-B0C0-4491-8737-226C19E09B15}"/>
    <cellStyle name="Normal 141 3" xfId="53622" xr:uid="{BD38FB03-5D6E-447D-B93D-F532A4EA25DB}"/>
    <cellStyle name="Normal 142" xfId="17489" xr:uid="{F8977AB7-E029-4678-8677-0608FA1990A2}"/>
    <cellStyle name="Normal 142 2" xfId="47364" xr:uid="{FA483F34-AD2E-4203-8637-019E8E4DE0B3}"/>
    <cellStyle name="Normal 142 3" xfId="52058" xr:uid="{FFE9B14E-DC20-4BCD-B56A-735C81CDBCBD}"/>
    <cellStyle name="Normal 143" xfId="17373" xr:uid="{31F7599A-3A26-4B0B-9279-27C699DD68E5}"/>
    <cellStyle name="Normal 143 2" xfId="47352" xr:uid="{B570D0E3-3C62-4324-B668-E836839CB0ED}"/>
    <cellStyle name="Normal 143 3" xfId="53300" xr:uid="{747C03A0-9337-4793-B006-2C25B92BEF71}"/>
    <cellStyle name="Normal 144" xfId="17485" xr:uid="{EA74EA0E-8DCA-4CEB-929D-985D6A73899D}"/>
    <cellStyle name="Normal 144 2" xfId="52267" xr:uid="{49D01A57-7ADB-4CFD-92FA-3EF20C987288}"/>
    <cellStyle name="Normal 145" xfId="17378" xr:uid="{B28D0FAC-F76D-4F54-AD14-69A01D7EB4A4}"/>
    <cellStyle name="Normal 145 2" xfId="52899" xr:uid="{2FAD1AEA-F780-417B-9130-4383E947C409}"/>
    <cellStyle name="Normal 146" xfId="8" xr:uid="{7BDD8550-0B99-4E16-BF7F-D7298D4944FD}"/>
    <cellStyle name="Normal 146 2" xfId="52240" xr:uid="{2AA939F7-B411-4B8C-9623-2E5D121228C2}"/>
    <cellStyle name="Normal 147" xfId="9" xr:uid="{7E197F84-2675-46F0-B4E9-10D67AECA430}"/>
    <cellStyle name="Normal 147 2" xfId="53334" xr:uid="{7D34CB2C-0B06-44D1-AD22-3A2919C0F790}"/>
    <cellStyle name="Normal 148" xfId="17477" xr:uid="{83B72859-11D1-457B-A2E2-DB389141D752}"/>
    <cellStyle name="Normal 148 2" xfId="51846" xr:uid="{A33A2C77-B99C-4EF6-A413-3A68ED5F7A1C}"/>
    <cellStyle name="Normal 149" xfId="17388" xr:uid="{93EEE7F2-E5F9-4CA2-810E-91A3FA64DAE0}"/>
    <cellStyle name="Normal 149 2" xfId="54160" xr:uid="{FA030CED-3F38-4192-BF4D-0777A47B0760}"/>
    <cellStyle name="Normal 149 3" xfId="53241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3" xr:uid="{C7BC7995-167C-4E40-97A7-C4C1623C525D}"/>
    <cellStyle name="Normal 15 2 3" xfId="49726" xr:uid="{2C31F1EF-6158-48EF-8254-54BC2102D799}"/>
    <cellStyle name="Normal 15 2 5" xfId="55524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7" xr:uid="{781811E5-E901-4966-842B-F50485174E49}"/>
    <cellStyle name="Normal 15 4" xfId="46103" xr:uid="{04548D99-7CB8-43EB-B083-1216293AD911}"/>
    <cellStyle name="Normal 15 4 2" xfId="49728" xr:uid="{AF92E6DA-7ADA-4E45-8643-F5E0B4DD6996}"/>
    <cellStyle name="Normal 15 5" xfId="10202" xr:uid="{6BBF0B40-393F-43C2-8507-72ABF2AAF29D}"/>
    <cellStyle name="Normal 15 6" xfId="49725" xr:uid="{888416B0-6508-46D3-8802-73E07AA389FA}"/>
    <cellStyle name="Normal 15_Detail Asset TCC Q2'53" xfId="49729" xr:uid="{2F6B00CF-04FF-4E9B-85E5-175874A6A3A7}"/>
    <cellStyle name="Normal 150" xfId="17466" xr:uid="{E62E7907-A6C6-4CA7-895D-08F4B9EA1138}"/>
    <cellStyle name="Normal 150 2" xfId="52773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2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1" xr:uid="{A596A5DB-C8C3-4FEC-BFCB-B1036BAA177E}"/>
    <cellStyle name="Normal 16 3" xfId="46104" xr:uid="{26BADB4B-1782-469C-B378-085FACA8F72B}"/>
    <cellStyle name="Normal 16 3 2" xfId="49733" xr:uid="{757BD790-E505-4BAF-BE7A-A58E5557F15A}"/>
    <cellStyle name="Normal 16 4" xfId="46105" xr:uid="{0767BB1A-AB63-49F7-BE56-73ED8B98A352}"/>
    <cellStyle name="Normal 16 4 2" xfId="49734" xr:uid="{73A4FA13-6D09-45AC-8C25-6204DA343246}"/>
    <cellStyle name="Normal 16 5" xfId="46106" xr:uid="{5FCF033B-A573-4298-A2C7-8B86CE6840DE}"/>
    <cellStyle name="Normal 16 5 2" xfId="49735" xr:uid="{83BD941B-0124-407D-9A25-FB045A52AF42}"/>
    <cellStyle name="Normal 16 6" xfId="10207" xr:uid="{E2B43FFA-00C8-49A3-8A26-56540D9DD329}"/>
    <cellStyle name="Normal 16 7" xfId="54097" xr:uid="{BB460CFE-DDE6-4957-AC83-1E19D29CF199}"/>
    <cellStyle name="Normal 16 8" xfId="49730" xr:uid="{7C7475DF-C6E8-4122-80CF-EF462B582721}"/>
    <cellStyle name="Normal 16_Detail Asset TCC Q2'53" xfId="49736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39" xr:uid="{2D275F85-BB5C-4023-B11E-52CDF5AEC8BB}"/>
    <cellStyle name="Normal 17 2 3" xfId="10214" xr:uid="{CE48A708-582C-4691-B3AC-32FB76C5A74F}"/>
    <cellStyle name="Normal 17 2 4" xfId="49738" xr:uid="{7AC0264F-B3CB-42D1-82D6-A6350BB1A730}"/>
    <cellStyle name="Normal 17 3" xfId="46107" xr:uid="{381D674D-1B0F-4F9B-BC61-93FBFB87AE3F}"/>
    <cellStyle name="Normal 17 3 2" xfId="49740" xr:uid="{E69E6958-BFD3-4AE2-BE1F-D5320B6405F8}"/>
    <cellStyle name="Normal 17 4" xfId="46108" xr:uid="{9DC767FD-EAA3-4BD5-84C4-57C2E4B68980}"/>
    <cellStyle name="Normal 17 4 2" xfId="49741" xr:uid="{2E77F4CB-E1E7-4093-BF14-BDE1E5F2ADB7}"/>
    <cellStyle name="Normal 17 5" xfId="10211" xr:uid="{D1AF66F0-2F81-4387-A1AF-AE64F35533CD}"/>
    <cellStyle name="Normal 17 6" xfId="49737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2" xr:uid="{12F842A8-2108-4696-9B08-D32746DA2199}"/>
    <cellStyle name="Normal 174" xfId="44590" xr:uid="{86A4827A-F24F-4A5F-8A64-8A05085B57AC}"/>
    <cellStyle name="Normal 174 2" xfId="49743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4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7" xr:uid="{16C2C579-0D6E-4170-89F7-B211A6EC4223}"/>
    <cellStyle name="Normal 18 2 3" xfId="1458" xr:uid="{944F713B-857F-4A01-BEC8-76DAFC1E91A7}"/>
    <cellStyle name="Normal 18 2 4" xfId="49746" xr:uid="{97F00DA1-1C28-4E36-A174-E216173215DC}"/>
    <cellStyle name="Normal 18 3" xfId="10217" xr:uid="{396E666E-A6CA-4626-B8FE-73B5629B964C}"/>
    <cellStyle name="Normal 18 3 2" xfId="49748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5" xr:uid="{5E5AE606-0B1E-45E8-B0C0-031E4FC8F1ED}"/>
    <cellStyle name="Normal 18_Detail Asset TCC Q2'53" xfId="49749" xr:uid="{05D998F2-5393-4900-888C-F47EFD2DEA4A}"/>
    <cellStyle name="Normal 180" xfId="47073" xr:uid="{B61C25FA-5502-4BF4-93B1-29FA03247A2F}"/>
    <cellStyle name="Normal 181" xfId="47075" xr:uid="{D3E8B8C0-3B13-4888-8B8C-3F3B2B658112}"/>
    <cellStyle name="Normal 182" xfId="47371" xr:uid="{79674280-D889-4503-8FCF-08C161AA1626}"/>
    <cellStyle name="Normal 183" xfId="47372" xr:uid="{F759F10A-F132-4B87-A59C-49982C3965D7}"/>
    <cellStyle name="Normal 183 2" xfId="55537" xr:uid="{D2007D4B-1D4F-47C1-877C-EFDBB5E5DAA7}"/>
    <cellStyle name="Normal 184" xfId="1972" xr:uid="{08F51BD4-C69D-430E-9877-D6E8F51BA2AA}"/>
    <cellStyle name="Normal 185" xfId="47390" xr:uid="{A8FE63E3-A5C6-4B38-9DD4-6F7DB4C57447}"/>
    <cellStyle name="Normal 186" xfId="47392" xr:uid="{49E6FBB1-89D1-4B47-B0AE-0E53A1E7C372}"/>
    <cellStyle name="Normal 187" xfId="47619" xr:uid="{C3471BB2-0E42-44D9-9AE2-E065748337C3}"/>
    <cellStyle name="Normal 188" xfId="47674" xr:uid="{A84B93EC-376F-47D4-8779-E3EA6AD126BC}"/>
    <cellStyle name="Normal 189" xfId="47504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6" xr:uid="{EA95A83E-AA0B-475C-9260-2BDC5E6EEEDD}"/>
    <cellStyle name="Normal 19 2 4" xfId="49751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2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7" xr:uid="{37882C9A-B798-4006-BE30-09C72F6B68E3}"/>
    <cellStyle name="Normal 19 7" xfId="10219" xr:uid="{A430CABA-AE71-4F47-B8BE-485FB2B1CC67}"/>
    <cellStyle name="Normal 19 8" xfId="49750" xr:uid="{2DDAD0CF-304A-45BF-875A-A032B32033D1}"/>
    <cellStyle name="Normal 190" xfId="47675" xr:uid="{B70F2738-71C3-4095-946D-766CF6510DBC}"/>
    <cellStyle name="Normal 191" xfId="47676" xr:uid="{1CB078C4-F30F-4822-BA0E-BFEBB8D20F55}"/>
    <cellStyle name="Normal 192" xfId="47677" xr:uid="{889B2967-F1A7-4588-BC4A-719A31E7F18B}"/>
    <cellStyle name="Normal 193" xfId="47678" xr:uid="{A666DF46-C158-46FB-A1C9-EFE6CA5EB5BF}"/>
    <cellStyle name="Normal 194" xfId="47680" xr:uid="{44B39A6B-3FD7-4D1B-AB29-C33443F8074B}"/>
    <cellStyle name="Normal 195" xfId="47681" xr:uid="{CDFADEE3-2016-449F-BAAB-B676A1067046}"/>
    <cellStyle name="Normal 196" xfId="47683" xr:uid="{BCDAA77D-AA36-456E-B141-47CF6134F40D}"/>
    <cellStyle name="Normal 197" xfId="47686" xr:uid="{9B94C4A1-DE64-4178-9300-4527E36DD5A7}"/>
    <cellStyle name="Normal 198" xfId="47690" xr:uid="{A5143122-B525-4087-85F3-A4D01DCF8EDF}"/>
    <cellStyle name="Normal 198 5 2" xfId="49753" xr:uid="{454011EE-9701-404A-A713-E135C453DDE0}"/>
    <cellStyle name="Normal 198 5 2 2" xfId="51190" xr:uid="{9FED4D70-7A45-4AA7-9A12-72976CA3E7C0}"/>
    <cellStyle name="Normal 199" xfId="4770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6" xr:uid="{9183F8CB-257A-4DFC-ADD3-D172F44AD079}"/>
    <cellStyle name="Normal 2 10 20" xfId="1461" xr:uid="{47809C3F-F0F5-479C-8D9C-0CD8DF4AD950}"/>
    <cellStyle name="Normal 2 10 21" xfId="49755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7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8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8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0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59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0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1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2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1" xr:uid="{3B78DE1B-7CBD-465D-BA6F-EA069A4C45C2}"/>
    <cellStyle name="Normal 2 13" xfId="1464" xr:uid="{97601927-FEC5-4EC2-AC9E-7B133343C8FC}"/>
    <cellStyle name="Normal 2 13 10" xfId="49763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4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6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5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8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7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0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69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2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1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4" xr:uid="{D1F3A565-4A77-4868-91B6-64569786309E}"/>
    <cellStyle name="Normal 2 18 3" xfId="17517" xr:uid="{C9EDD975-3D41-4299-848A-44906D880E1F}"/>
    <cellStyle name="Normal 2 18 4" xfId="49773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5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7" xr:uid="{7FB554D2-7C27-4555-A54E-0101E9F42D61}"/>
    <cellStyle name="Normal 2 2 10 3" xfId="10299" xr:uid="{E3D6EEFF-B7F6-4432-99BA-A435F756371D}"/>
    <cellStyle name="Normal 2 2 10 3 2" xfId="54410" xr:uid="{824B7651-9E1C-4C7D-9455-20970A933B1E}"/>
    <cellStyle name="Normal 2 2 10 4" xfId="22916" xr:uid="{392379D7-E138-4D9B-8741-782BE875D1B8}"/>
    <cellStyle name="Normal 2 2 10 5" xfId="49776" xr:uid="{C6B95A44-FE6C-47AD-9B12-6F5B2F1C9E4F}"/>
    <cellStyle name="Normal 2 2 11" xfId="47380" xr:uid="{B1C40A6F-C1DD-4DCC-BF79-FA41E3BF2C17}"/>
    <cellStyle name="Normal 2 2 11 2" xfId="54676" xr:uid="{D0576D11-0728-49E3-ACF6-836D76ED42FA}"/>
    <cellStyle name="Normal 2 2 11 3" xfId="49778" xr:uid="{2234831A-C878-4D30-8A4A-2889317361D5}"/>
    <cellStyle name="Normal 2 2 12" xfId="1471" xr:uid="{0E6EB281-04F5-4EB5-9064-A01DF433C74C}"/>
    <cellStyle name="Normal 2 2 12 2" xfId="54943" xr:uid="{8BF6F4EB-FFE3-4E2A-8B37-E61E2939F510}"/>
    <cellStyle name="Normal 2 2 13" xfId="49779" xr:uid="{C48CBB7B-BBDD-4E54-ABBA-47354F5EA60B}"/>
    <cellStyle name="Normal 2 2 13 2" xfId="55230" xr:uid="{88404238-7DE9-4D24-B593-928DB4E8C72B}"/>
    <cellStyle name="Normal 2 2 14" xfId="49780" xr:uid="{8EFB88E9-8743-4068-84E9-479366A7FF3B}"/>
    <cellStyle name="Normal 2 2 14 2" xfId="49781" xr:uid="{ECC92182-69B5-4A3B-ACF2-E1D880AFDA4A}"/>
    <cellStyle name="Normal 2 2 15" xfId="46167" xr:uid="{B2014B0C-EBC4-4AA1-A4AB-4F143597E1A1}"/>
    <cellStyle name="Normal 2 2 16" xfId="49782" xr:uid="{5FEB5D68-FEF0-42D2-9348-EF8CFD77175C}"/>
    <cellStyle name="Normal 2 2 17" xfId="49783" xr:uid="{2019F44E-61ED-4015-BB03-887D92DAB32B}"/>
    <cellStyle name="Normal 2 2 18" xfId="49784" xr:uid="{11B4999F-13A7-493E-9856-ABCC5C1E34B5}"/>
    <cellStyle name="Normal 2 2 19" xfId="49785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6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2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8" xr:uid="{3CD48166-DD55-4E74-90DC-C8A8C18F383B}"/>
    <cellStyle name="Normal 2 2 2 2 2 2 3" xfId="54071" xr:uid="{7FFE9AEB-E265-44D8-BF30-B9CEAD3EA090}"/>
    <cellStyle name="Normal 2 2 2 2 2 3" xfId="54080" xr:uid="{D30D6465-185A-41A2-A498-23CEBD1D9E35}"/>
    <cellStyle name="Normal 2 2 2 2 2 3 2" xfId="54878" xr:uid="{B1A10BF7-34FE-40DE-A4A6-98F282152067}"/>
    <cellStyle name="Normal 2 2 2 2 2 4" xfId="55161" xr:uid="{3430376A-9F6B-4992-83EF-F2055D8BD974}"/>
    <cellStyle name="Normal 2 2 2 2 2 5" xfId="55442" xr:uid="{D3EB7B47-192C-40AE-BDDA-6EB896792184}"/>
    <cellStyle name="Normal 2 2 2 2 2 6" xfId="54342" xr:uid="{0B81B1E1-22B5-44A5-8BEF-7541E9C43633}"/>
    <cellStyle name="Normal 2 2 2 2 2 7" xfId="51842" xr:uid="{EC37A62D-4A5D-498F-8F89-0EBB94BD6D74}"/>
    <cellStyle name="Normal 2 2 2 2 3" xfId="46171" xr:uid="{63E29A1A-AEC7-41EF-ABA7-F9FFAAC8CFD0}"/>
    <cellStyle name="Normal 2 2 2 2 3 2" xfId="54484" xr:uid="{D5F01592-4E84-4BFC-BF19-EA08514D35BE}"/>
    <cellStyle name="Normal 2 2 2 2 4" xfId="46172" xr:uid="{01188B6E-0297-4C83-9B59-406D841E2E4F}"/>
    <cellStyle name="Normal 2 2 2 2 4 2" xfId="54751" xr:uid="{8E9D540A-293B-4F56-91CE-335FA7D414B0}"/>
    <cellStyle name="Normal 2 2 2 2 5" xfId="10301" xr:uid="{D4410F68-5D3C-4116-A607-291F1159C1AE}"/>
    <cellStyle name="Normal 2 2 2 2 5 2" xfId="55021" xr:uid="{AA48447C-57EB-4E9F-AAA3-3FCF9EF4647F}"/>
    <cellStyle name="Normal 2 2 2 2 6" xfId="55312" xr:uid="{44935CFE-879B-4409-A371-FBE69EB20F9C}"/>
    <cellStyle name="Normal 2 2 2 2 7" xfId="54189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7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7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8" xr:uid="{698332EE-E7B9-49AB-981E-54837D68770E}"/>
    <cellStyle name="Normal 2 2 2 5" xfId="46199" xr:uid="{CB23BDD5-F609-4FCB-AD0C-B1598449CA7F}"/>
    <cellStyle name="Normal 2 2 2 5 2" xfId="54434" xr:uid="{8D112415-9EC2-4B19-BE74-C504D5136FD7}"/>
    <cellStyle name="Normal 2 2 2 5 3" xfId="54701" xr:uid="{302541E5-62D8-4155-AB9C-754AB9A1901D}"/>
    <cellStyle name="Normal 2 2 2 5 4" xfId="54969" xr:uid="{D4AC821A-A3BF-4F39-883E-84FDDC25E57F}"/>
    <cellStyle name="Normal 2 2 2 5 5" xfId="55257" xr:uid="{628A31EF-582E-4A53-B5CB-38F0CFD3175F}"/>
    <cellStyle name="Normal 2 2 2 5 6" xfId="54137" xr:uid="{B3DA5157-ED11-4F20-9486-24A13A3C240D}"/>
    <cellStyle name="Normal 2 2 2 5 7" xfId="49789" xr:uid="{82C4517D-00AA-4216-9528-8C805008B730}"/>
    <cellStyle name="Normal 2 2 2 6" xfId="46200" xr:uid="{A31EF9E1-E90F-47A8-8E26-16F1D05EF55F}"/>
    <cellStyle name="Normal 2 2 2 6 2" xfId="49790" xr:uid="{F0197473-BF74-49F3-8407-871E032992B4}"/>
    <cellStyle name="Normal 2 2 2 7" xfId="46201" xr:uid="{8A1FEF3D-04D4-4D90-8222-DB8EF3A33774}"/>
    <cellStyle name="Normal 2 2 2 7 2" xfId="49791" xr:uid="{A8D40D3F-D9D2-4BB6-9CE5-7DC91CE30F55}"/>
    <cellStyle name="Normal 2 2 2 8" xfId="46202" xr:uid="{F3989511-E501-4FFB-A4E6-3E7B23976ED0}"/>
    <cellStyle name="Normal 2 2 2 8 2" xfId="55531" xr:uid="{F8C8F87A-D172-4BA9-B24B-FCC7AAE99889}"/>
    <cellStyle name="Normal 2 2 2 8 3" xfId="49792" xr:uid="{B3D80C35-F860-4D8C-ACC3-0F64A21AC592}"/>
    <cellStyle name="Normal 2 2 2 9" xfId="46203" xr:uid="{000AB245-53A2-4B71-A8BA-6F3DBE1909D7}"/>
    <cellStyle name="Normal 2 2 2 9 2" xfId="49793" xr:uid="{5F3C2D39-7DC0-4D02-B873-E166A975EBAB}"/>
    <cellStyle name="Normal 2 2 20" xfId="49794" xr:uid="{F4AF6808-5EF4-4C87-BEE3-8E2A8190A932}"/>
    <cellStyle name="Normal 2 2 21" xfId="49795" xr:uid="{BCC8598D-9B40-4077-ADA9-2D696323A327}"/>
    <cellStyle name="Normal 2 2 22" xfId="49796" xr:uid="{BCC5F439-BF4D-4027-996D-B5CF8477BED9}"/>
    <cellStyle name="Normal 2 2 23" xfId="49797" xr:uid="{082F0BA5-9525-4587-A984-126CE0AB04E0}"/>
    <cellStyle name="Normal 2 2 24" xfId="49798" xr:uid="{AEB25922-5499-46FE-89A4-D4625A917C77}"/>
    <cellStyle name="Normal 2 2 25" xfId="49799" xr:uid="{25C3F379-B834-40FE-83E3-70C331A9A130}"/>
    <cellStyle name="Normal 2 2 26" xfId="49800" xr:uid="{F332DDBD-1BBB-47F4-99FA-E4BB337E4230}"/>
    <cellStyle name="Normal 2 2 27" xfId="49801" xr:uid="{F867CB7A-75AF-412D-A3E9-72181473B0C3}"/>
    <cellStyle name="Normal 2 2 28" xfId="49802" xr:uid="{2D31D995-AD1C-44AE-9E3E-A4569048C69F}"/>
    <cellStyle name="Normal 2 2 29" xfId="49803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8" xr:uid="{4C272A30-8573-4658-9E73-5E672670A4BF}"/>
    <cellStyle name="Normal 2 2 3 2 2 3" xfId="54898" xr:uid="{BD7535E0-5A36-41CD-A69C-9C985C9C4DF7}"/>
    <cellStyle name="Normal 2 2 3 2 2 4" xfId="55182" xr:uid="{29D5261B-F3F4-4E84-9DA0-37AB7ADDFBFC}"/>
    <cellStyle name="Normal 2 2 3 2 2 5" xfId="55463" xr:uid="{A3D08DDF-C44F-46DD-9ED0-9190CB8D107F}"/>
    <cellStyle name="Normal 2 2 3 2 2 6" xfId="54361" xr:uid="{4CC6EC03-8D8A-48E9-83CC-C97A2057C6CD}"/>
    <cellStyle name="Normal 2 2 3 2 3" xfId="10305" xr:uid="{1236CDA7-34B8-4290-93F8-B3C0AE97790F}"/>
    <cellStyle name="Normal 2 2 3 2 3 2" xfId="54505" xr:uid="{C847A098-6389-4072-8C7B-EB8170219D0F}"/>
    <cellStyle name="Normal 2 2 3 2 4" xfId="54771" xr:uid="{30BDE33B-982A-4A55-9C40-4B3DEAB5FE64}"/>
    <cellStyle name="Normal 2 2 3 2 5" xfId="55041" xr:uid="{2082AC74-CDA4-4A99-ADBE-78060EFCDFAA}"/>
    <cellStyle name="Normal 2 2 3 2 6" xfId="55333" xr:uid="{C1A2F5BE-57DB-4EE3-9614-B1D7B33C25C4}"/>
    <cellStyle name="Normal 2 2 3 2 7" xfId="54208" xr:uid="{93A7A4F0-7CCC-441D-976B-F8C2536DE427}"/>
    <cellStyle name="Normal 2 2 3 2 8" xfId="49804" xr:uid="{7E727D53-C9AD-401E-B06A-9C85A9448E7C}"/>
    <cellStyle name="Normal 2 2 3 3" xfId="46205" xr:uid="{2C3B6366-C0A3-45BA-8494-1FB5A6B00A0B}"/>
    <cellStyle name="Normal 2 2 3 3 2" xfId="54563" xr:uid="{AD2B0119-EF00-42FF-BBC6-7FCC9BD7C523}"/>
    <cellStyle name="Normal 2 2 3 3 3" xfId="54844" xr:uid="{400EC4D8-3A79-4868-AADA-09AD71D913F6}"/>
    <cellStyle name="Normal 2 2 3 3 4" xfId="55114" xr:uid="{DBB6A598-F7BF-4B36-8C6B-D33827D96DF8}"/>
    <cellStyle name="Normal 2 2 3 3 5" xfId="55405" xr:uid="{C5190E08-A109-4475-BC85-D93282225C7E}"/>
    <cellStyle name="Normal 2 2 3 3 6" xfId="54298" xr:uid="{411D9D7B-784D-446D-A2D6-CA8884A1D0EF}"/>
    <cellStyle name="Normal 2 2 3 4" xfId="54393" xr:uid="{C1FC892E-DF86-4335-8F72-AB42A4D241C2}"/>
    <cellStyle name="Normal 2 2 3 5" xfId="54157" xr:uid="{13A3917F-939F-45E5-8815-29CDFFB1B39C}"/>
    <cellStyle name="Normal 2 2 3 5 2" xfId="54451" xr:uid="{2E5891F3-587D-4283-A20F-7167FC39E19B}"/>
    <cellStyle name="Normal 2 2 3 5 3" xfId="54719" xr:uid="{61644E62-ACFC-4486-B7E6-3203E00D6855}"/>
    <cellStyle name="Normal 2 2 3 5 4" xfId="54988" xr:uid="{31A91175-623E-4386-90D9-89AED719AFEF}"/>
    <cellStyle name="Normal 2 2 3 5 5" xfId="55276" xr:uid="{9AEC1E65-DCB5-4FF8-92D2-E8118CFC4C6F}"/>
    <cellStyle name="Normal 2 2 30" xfId="49805" xr:uid="{02B388E1-91A0-4E25-8916-781BCB5DE8A1}"/>
    <cellStyle name="Normal 2 2 31" xfId="49806" xr:uid="{ECE9B855-D3BB-481D-BF5F-E60193B9BB38}"/>
    <cellStyle name="Normal 2 2 32" xfId="49807" xr:uid="{12BC3DB6-6CC6-42D6-8FCA-C0F8883B58CF}"/>
    <cellStyle name="Normal 2 2 33" xfId="49808" xr:uid="{76B7A5C6-B747-40A8-B6DE-3013E94B9AA8}"/>
    <cellStyle name="Normal 2 2 34" xfId="49809" xr:uid="{CC894F1D-98C5-4A89-9F70-37CD9161FED2}"/>
    <cellStyle name="Normal 2 2 35" xfId="49810" xr:uid="{42092D71-5165-4C02-8BBE-3C306F08F9A3}"/>
    <cellStyle name="Normal 2 2 36" xfId="49811" xr:uid="{6D77C952-7CA0-46AC-A4AD-FAFE77A7ED40}"/>
    <cellStyle name="Normal 2 2 37" xfId="49812" xr:uid="{377E8ED4-3F98-45CC-A178-E699680AEA81}"/>
    <cellStyle name="Normal 2 2 38" xfId="49813" xr:uid="{1DCA9E5B-943B-4E62-A2A7-50A73182D66F}"/>
    <cellStyle name="Normal 2 2 39" xfId="49814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4" xr:uid="{7ED74F45-FB04-44E4-AF83-EBFD84AFEC65}"/>
    <cellStyle name="Normal 2 2 4 2 3" xfId="54855" xr:uid="{6AEBAC7E-35FD-4FEE-A89F-6570724946D4}"/>
    <cellStyle name="Normal 2 2 4 2 4" xfId="55126" xr:uid="{0761BF97-E494-4E95-A534-E9D900EE34EB}"/>
    <cellStyle name="Normal 2 2 4 2 5" xfId="55417" xr:uid="{8F6FF809-2BFA-4EFD-84EC-2D23FDFFBD6D}"/>
    <cellStyle name="Normal 2 2 4 2 6" xfId="54308" xr:uid="{14161A27-EC45-440D-AEFD-66F394C2853A}"/>
    <cellStyle name="Normal 2 2 4 3" xfId="42145" xr:uid="{CC57FC77-2BAD-42C6-B7B5-05405BC1D1E0}"/>
    <cellStyle name="Normal 2 2 4 3 2" xfId="54462" xr:uid="{8DDB220F-58ED-4742-AED1-D00BCB2D1BDE}"/>
    <cellStyle name="Normal 2 2 4 4" xfId="54730" xr:uid="{C0F5FF37-221F-4842-ACE3-5C82285C7670}"/>
    <cellStyle name="Normal 2 2 4 5" xfId="54999" xr:uid="{F6BDB037-702D-443D-A97A-5F66B8CF862D}"/>
    <cellStyle name="Normal 2 2 4 6" xfId="55288" xr:uid="{8DC39F0E-8193-472E-810B-90AC0DAC5136}"/>
    <cellStyle name="Normal 2 2 4 7" xfId="54170" xr:uid="{AAB6B8E5-39C2-4017-87C0-3C821AFCDD6B}"/>
    <cellStyle name="Normal 2 2 4 8" xfId="49815" xr:uid="{E2B29E63-3778-4781-82AB-5FB4126B7EC0}"/>
    <cellStyle name="Normal 2 2 40" xfId="49816" xr:uid="{FC22560C-E800-4B81-8A4C-F45493249CB5}"/>
    <cellStyle name="Normal 2 2 41" xfId="49817" xr:uid="{359BC7D0-FA28-4EB4-8DE1-42A334A47185}"/>
    <cellStyle name="Normal 2 2 42" xfId="49818" xr:uid="{5E52DEFC-C902-4B52-84A1-33E1DD12A63E}"/>
    <cellStyle name="Normal 2 2 43" xfId="49819" xr:uid="{3F9C9459-904E-4BCA-84DF-8D6899D09449}"/>
    <cellStyle name="Normal 2 2 44" xfId="49820" xr:uid="{C47EB1CD-163E-4519-B095-3D0C793371B6}"/>
    <cellStyle name="Normal 2 2 45" xfId="49821" xr:uid="{7BBF5C23-1C3E-4757-804D-7AC5EFDE0CF1}"/>
    <cellStyle name="Normal 2 2 46" xfId="49822" xr:uid="{ABC13684-A8D6-417F-BD35-A66CF22279A6}"/>
    <cellStyle name="Normal 2 2 47" xfId="49823" xr:uid="{E37990F1-8201-4627-9313-ADA508F2B00C}"/>
    <cellStyle name="Normal 2 2 48" xfId="49824" xr:uid="{2E4FF247-DB1B-4901-80BE-72CE2FD16975}"/>
    <cellStyle name="Normal 2 2 49" xfId="49825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7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6" xr:uid="{5547DF6D-B26F-4BD2-912E-938449F1801E}"/>
    <cellStyle name="Normal 2 2 50" xfId="49828" xr:uid="{2518B880-CA54-4456-AC48-6D0AA2BF4CAA}"/>
    <cellStyle name="Normal 2 2 51" xfId="49829" xr:uid="{37082597-7ADD-4230-B0A7-D080D6A60BE0}"/>
    <cellStyle name="Normal 2 2 52" xfId="49830" xr:uid="{E0543E3A-2AA1-46D1-8810-C24A5AA27C5A}"/>
    <cellStyle name="Normal 2 2 53" xfId="49831" xr:uid="{05FD65F8-8DE9-4BCD-8F2D-786C531192A3}"/>
    <cellStyle name="Normal 2 2 54" xfId="49832" xr:uid="{CDF6756B-B3B9-41D6-90A5-D72285D88A02}"/>
    <cellStyle name="Normal 2 2 55" xfId="49833" xr:uid="{EBA01A68-22F2-4372-8EEA-009550F67160}"/>
    <cellStyle name="Normal 2 2 56" xfId="49834" xr:uid="{0CF84D27-F49F-4F23-B5A0-5E23B65C8046}"/>
    <cellStyle name="Normal 2 2 57" xfId="49835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8" xr:uid="{E7FE06B9-AA8C-4726-B929-F136D5CAC543}"/>
    <cellStyle name="Normal 2 2 6 2 3" xfId="49837" xr:uid="{0244D2DB-1347-4CE7-A2A0-76233FF84D9E}"/>
    <cellStyle name="Normal 2 2 6 3" xfId="46207" xr:uid="{418E035A-9F44-4F40-9EBA-D93ED1B6D810}"/>
    <cellStyle name="Normal 2 2 6 3 2" xfId="54796" xr:uid="{3A65F66F-8F8F-41C1-AF7C-2C5B4369F426}"/>
    <cellStyle name="Normal 2 2 6 4" xfId="55066" xr:uid="{1E169CC1-19DF-4753-834B-5CC77B55E8EC}"/>
    <cellStyle name="Normal 2 2 6 5" xfId="55358" xr:uid="{7F61E34A-409A-4ABF-B01D-B9CEB7892F70}"/>
    <cellStyle name="Normal 2 2 6 6" xfId="54244" xr:uid="{0D6CF211-3B9E-45C5-9920-E4DBEA9AF838}"/>
    <cellStyle name="Normal 2 2 6 7" xfId="49836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8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4" xr:uid="{61DBE13A-60BD-44CD-9060-7CDEFA1253D1}"/>
    <cellStyle name="Normal 2 2 8 2 3" xfId="49840" xr:uid="{6033E949-8DC3-4C9E-A805-E3414611297D}"/>
    <cellStyle name="Normal 2 2 8 3" xfId="54924" xr:uid="{06781900-6B7C-464B-A4BD-3145E71EBCA6}"/>
    <cellStyle name="Normal 2 2 8 4" xfId="55208" xr:uid="{6C0A0B92-5A58-4568-9964-A70B612E0C8B}"/>
    <cellStyle name="Normal 2 2 8 5" xfId="55489" xr:uid="{190E490F-211C-4F10-81F7-E84BD77AFB77}"/>
    <cellStyle name="Normal 2 2 8 6" xfId="54385" xr:uid="{3EBE1C2D-54DF-490F-8A87-7D061BE01C50}"/>
    <cellStyle name="Normal 2 2 8 7" xfId="49839" xr:uid="{980F134E-595B-4E76-B617-70EDFDABBE39}"/>
    <cellStyle name="Normal 2 2 9" xfId="46213" xr:uid="{285A43E0-2C5C-4FE8-85A2-641C0AD27405}"/>
    <cellStyle name="Normal 2 2 9 2" xfId="49842" xr:uid="{AF920B7E-76C3-4675-976D-38C70BE4DA70}"/>
    <cellStyle name="Normal 2 2 9 3" xfId="54116" xr:uid="{D1C4DC16-4781-4EAC-955E-E7187B174A5B}"/>
    <cellStyle name="Normal 2 2 9 4" xfId="49841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3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5" xr:uid="{0E969B0C-D7B0-453E-9A07-FBC60C954F5C}"/>
    <cellStyle name="Normal 2 21 3" xfId="22917" xr:uid="{70FD9D9A-E451-4915-AD3E-3D8B4CD08515}"/>
    <cellStyle name="Normal 2 21 4" xfId="49844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6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7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8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49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0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1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2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3" xr:uid="{76FC02A9-A442-4BFD-89C9-B8152AC4F268}"/>
    <cellStyle name="Normal 2 3" xfId="1484" xr:uid="{24969621-5E82-49EF-B1B9-DF6D5B15E537}"/>
    <cellStyle name="Normal 2 3 10" xfId="47387" xr:uid="{53B3D8C9-BA69-4F3B-9B1D-3AD142C0A605}"/>
    <cellStyle name="Normal 2 3 10 2" xfId="54673" xr:uid="{95FBBA3F-3596-4E02-948C-D880A115FC7D}"/>
    <cellStyle name="Normal 2 3 11" xfId="10316" xr:uid="{E69B4AC5-DE55-4E95-A636-99DF1DD385E2}"/>
    <cellStyle name="Normal 2 3 11 2" xfId="54940" xr:uid="{B9902C75-342F-4CBE-BF59-C112EFADC79A}"/>
    <cellStyle name="Normal 2 3 12" xfId="55227" xr:uid="{991AC1D6-738A-4080-88C3-ACDF4262335F}"/>
    <cellStyle name="Normal 2 3 13" xfId="54113" xr:uid="{246EB34C-A7CF-44C3-96DA-1ED0A36E1258}"/>
    <cellStyle name="Normal 2 3 14" xfId="54058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1" xr:uid="{BDDEB2EE-D480-4670-B860-BBFC56ABE72E}"/>
    <cellStyle name="Normal 2 3 2 2 2 5" xfId="55452" xr:uid="{983674A1-2910-4D1B-8DEA-148DAD18F07B}"/>
    <cellStyle name="Normal 2 3 2 2 3" xfId="46214" xr:uid="{450D63D8-ADE6-435C-8940-DEECCDBFAC8E}"/>
    <cellStyle name="Normal 2 3 2 2 3 2" xfId="54494" xr:uid="{BF8E3CFB-3D11-42DD-B0E1-1AA4299C7220}"/>
    <cellStyle name="Normal 2 3 2 2 4" xfId="54761" xr:uid="{96DB80F0-2923-48B1-B2C1-3DDAAC1774B1}"/>
    <cellStyle name="Normal 2 3 2 2 5" xfId="55031" xr:uid="{B79FF6B1-A055-45E0-9C18-EC397D356525}"/>
    <cellStyle name="Normal 2 3 2 2 6" xfId="55322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3" xr:uid="{301DCD79-FF5C-4AB1-8A05-DD3F08A7BF52}"/>
    <cellStyle name="Normal 2 3 2 3 4" xfId="55103" xr:uid="{CFCF1115-F3C7-42BE-9114-5A0C57E4D5D8}"/>
    <cellStyle name="Normal 2 3 2 3 5" xfId="55394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6" xr:uid="{95ABACE5-28C7-4287-88E1-422A7675B2B3}"/>
    <cellStyle name="Normal 2 3 2 5" xfId="46218" xr:uid="{8B048DE8-57A0-4843-BA59-B410E38ECCA1}"/>
    <cellStyle name="Normal 2 3 2 5 2" xfId="54441" xr:uid="{56F19904-2058-49DE-A223-EE581C049528}"/>
    <cellStyle name="Normal 2 3 2 5 3" xfId="54709" xr:uid="{60D05895-ABC3-45FB-A356-5E6E3AFB44DD}"/>
    <cellStyle name="Normal 2 3 2 5 4" xfId="54977" xr:uid="{31DE04C3-4248-42AB-A278-68CF381339B3}"/>
    <cellStyle name="Normal 2 3 2 5 5" xfId="55265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4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1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2" xr:uid="{6C4E5038-5050-4E34-910C-F9C0BBDFC738}"/>
    <cellStyle name="Normal 2 3 3 2 4" xfId="42174" xr:uid="{038A27B9-564D-4D63-B359-0EA7AE0073F4}"/>
    <cellStyle name="Normal 2 3 3 2 4 2" xfId="55123" xr:uid="{D4E978EB-5D1F-4842-B375-A19EC2ABB072}"/>
    <cellStyle name="Normal 2 3 3 2 5" xfId="42175" xr:uid="{446F51FB-A743-492F-A1AC-4D71A819786E}"/>
    <cellStyle name="Normal 2 3 3 2 5 2" xfId="55414" xr:uid="{98E9B0AD-FE13-40B9-A7E7-EE9C973D23F5}"/>
    <cellStyle name="Normal 2 3 3 2 6" xfId="54305" xr:uid="{8A6A3C57-69C1-44B7-AFB2-C2DF6A74545F}"/>
    <cellStyle name="Normal 2 3 3 3" xfId="46221" xr:uid="{8D322570-B9CC-49E8-BEB9-696B9331CC66}"/>
    <cellStyle name="Normal 2 3 3 3 2" xfId="54459" xr:uid="{B6E63320-1C57-4275-B9E3-207ACA784064}"/>
    <cellStyle name="Normal 2 3 3 4" xfId="46222" xr:uid="{41CB4139-5B95-4AAB-B3A4-2ACD50DB22F9}"/>
    <cellStyle name="Normal 2 3 3 4 2" xfId="54727" xr:uid="{685D05E5-A9C1-4CF8-BC36-8E0760EFCFE5}"/>
    <cellStyle name="Normal 2 3 3 5" xfId="54996" xr:uid="{09AE97A7-F6A2-4FC0-ACE6-CC30976944D4}"/>
    <cellStyle name="Normal 2 3 3 6" xfId="55285" xr:uid="{C3AAA665-0C78-47B8-88E0-BA962FF40042}"/>
    <cellStyle name="Normal 2 3 3 7" xfId="54167" xr:uid="{3F162650-580D-4B83-B2C0-AC2E27D13FC9}"/>
    <cellStyle name="Normal 2 3 3 8" xfId="49855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0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6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5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3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3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5" xr:uid="{0CA0D888-5E25-4991-92DF-04D75371D620}"/>
    <cellStyle name="Normal 2 3 5 6" xfId="46234" xr:uid="{217FE7BF-1EFD-4E48-BACF-779E337D38B3}"/>
    <cellStyle name="Normal 2 3 5 6 2" xfId="54241" xr:uid="{2772B8DE-027D-43F4-A56A-5654EA949B16}"/>
    <cellStyle name="Normal 2 3 5 7" xfId="46235" xr:uid="{333BC05E-E8CD-400C-9FE1-41CB111951FF}"/>
    <cellStyle name="Normal 2 3 5 8" xfId="49857" xr:uid="{98C56271-4D52-4AFA-B044-4EF22FF76AFB}"/>
    <cellStyle name="Normal 2 3 6" xfId="42193" xr:uid="{23EF6F66-8586-4B5F-9C2D-4BD001526BC3}"/>
    <cellStyle name="Normal 2 3 6 2" xfId="54273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1" xr:uid="{C974565A-0E8A-44C4-B7FD-596F25BA8762}"/>
    <cellStyle name="Normal 2 3 7 3" xfId="42196" xr:uid="{73424CA5-C8EA-492F-8FD1-1F2BC0FBC841}"/>
    <cellStyle name="Normal 2 3 7 3 2" xfId="54921" xr:uid="{583B1823-F7A4-4235-8D84-2CFCD8241BDB}"/>
    <cellStyle name="Normal 2 3 7 4" xfId="55205" xr:uid="{7B3331F6-668A-4579-BD80-093F416EF930}"/>
    <cellStyle name="Normal 2 3 7 5" xfId="55486" xr:uid="{99DD39FF-45BD-4A73-80DD-D49033B43417}"/>
    <cellStyle name="Normal 2 3 7 6" xfId="54382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8" xr:uid="{A11C5AE0-1ABC-4003-8A26-2E258E7F9EBE}"/>
    <cellStyle name="Normal 2 3 9" xfId="46236" xr:uid="{66FDEA30-8233-4BD3-B17F-A1D18D27FD06}"/>
    <cellStyle name="Normal 2 3 9 2" xfId="54407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8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59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0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1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2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3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4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5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6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7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69" xr:uid="{C9D0ED84-B1AF-4B7A-B7CF-E8000021C004}"/>
    <cellStyle name="Normal 2 4 2 3" xfId="10320" xr:uid="{A849647D-B861-43FE-A87B-AD157A3DEB26}"/>
    <cellStyle name="Normal 2 4 2 3 2" xfId="54082" xr:uid="{14B22A44-AB18-4E89-B3BC-D969D4CEEC50}"/>
    <cellStyle name="Normal 2 4 2 4" xfId="49868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0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1" xr:uid="{E9A59AEB-C5B2-46B8-9770-A50E740CFBB4}"/>
    <cellStyle name="Normal 2 42" xfId="42214" xr:uid="{542987F4-021D-41DA-9EA3-B2D8EF652516}"/>
    <cellStyle name="Normal 2 42 2" xfId="49872" xr:uid="{F79EB064-C025-4BFA-A97B-1B9FA65143D6}"/>
    <cellStyle name="Normal 2 43" xfId="42215" xr:uid="{E64353B0-286C-45C5-8D2E-327251B3183E}"/>
    <cellStyle name="Normal 2 43 2" xfId="49873" xr:uid="{56B4387E-2CE4-43BC-AF17-B22F3FDF4B5F}"/>
    <cellStyle name="Normal 2 44" xfId="42216" xr:uid="{DCADF843-3D2F-40FC-A74D-536D9F8F682D}"/>
    <cellStyle name="Normal 2 44 2" xfId="49874" xr:uid="{E8367C3A-58B1-4A19-BB90-0044365B44D9}"/>
    <cellStyle name="Normal 2 45" xfId="42217" xr:uid="{F50D72B5-B19A-4875-B963-04BA126C4356}"/>
    <cellStyle name="Normal 2 45 2" xfId="49875" xr:uid="{5C964B7B-E660-4983-8800-F3254541E0B4}"/>
    <cellStyle name="Normal 2 46" xfId="42218" xr:uid="{3187FDE7-14FF-4E7D-AE15-D44A4A74DA97}"/>
    <cellStyle name="Normal 2 46 2" xfId="49876" xr:uid="{D3E9DEB9-A875-4EE0-AB59-133BE7261479}"/>
    <cellStyle name="Normal 2 47" xfId="42219" xr:uid="{99D851F2-A0A8-4B3C-9DDF-E26A9FD33F22}"/>
    <cellStyle name="Normal 2 47 2" xfId="49877" xr:uid="{FBF8D83C-1848-4FED-9692-BC6DD18854C6}"/>
    <cellStyle name="Normal 2 48" xfId="42220" xr:uid="{70081784-5E8B-4F8F-9E66-C19807683035}"/>
    <cellStyle name="Normal 2 48 2" xfId="49878" xr:uid="{A0761450-E3C7-42D3-A099-734D8191E292}"/>
    <cellStyle name="Normal 2 49" xfId="42221" xr:uid="{9F2A7FFB-D1C1-494A-807E-F5285BB524C5}"/>
    <cellStyle name="Normal 2 49 2" xfId="49879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0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1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1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2" xr:uid="{781731FE-EBA7-48E5-B182-50A12AB26F72}"/>
    <cellStyle name="Normal 2 51" xfId="42248" xr:uid="{9A601DC2-0A07-45D0-8F8E-5E9EADDC3E2C}"/>
    <cellStyle name="Normal 2 51 2" xfId="49883" xr:uid="{4B37DAF2-E8F4-4B73-AC9A-AA7B64F06B10}"/>
    <cellStyle name="Normal 2 52" xfId="42249" xr:uid="{2B559B98-7F61-4765-9307-F768E398776E}"/>
    <cellStyle name="Normal 2 52 2" xfId="49884" xr:uid="{1E57A143-7D2E-46A7-98BA-8B35FD789282}"/>
    <cellStyle name="Normal 2 53" xfId="42250" xr:uid="{845A35A5-DE26-40D2-819C-410492AE4F31}"/>
    <cellStyle name="Normal 2 53 2" xfId="49885" xr:uid="{C68759FD-71D3-4803-AE05-79D32BBF5E09}"/>
    <cellStyle name="Normal 2 54" xfId="42251" xr:uid="{D52CB456-B8B7-4BC7-9F2D-0247E5A37485}"/>
    <cellStyle name="Normal 2 54 2" xfId="49886" xr:uid="{6D7B0C66-93CA-4080-85A4-12FC7A34E1CF}"/>
    <cellStyle name="Normal 2 55" xfId="47381" xr:uid="{29871A52-6154-498F-9E6A-21AB3D22EC54}"/>
    <cellStyle name="Normal 2 55 2" xfId="49887" xr:uid="{794B1AB5-E6E3-48E7-AB4F-2B90E8243CE1}"/>
    <cellStyle name="Normal 2 56" xfId="1460" xr:uid="{55CBD62E-CBF1-475D-8BCE-0C4B93113B7B}"/>
    <cellStyle name="Normal 2 56 2" xfId="49888" xr:uid="{F5EE1557-307B-4FFE-AD84-3EEA0B064291}"/>
    <cellStyle name="Normal 2 57" xfId="49889" xr:uid="{FDE0D98F-11FE-40CD-ACEB-51F8C9FF1161}"/>
    <cellStyle name="Normal 2 58" xfId="49890" xr:uid="{06834234-3228-4E9B-AD4A-B916B6D10724}"/>
    <cellStyle name="Normal 2 59" xfId="49891" xr:uid="{84EC4753-A070-45F6-A2A1-BE60F767E319}"/>
    <cellStyle name="Normal 2 59 2" xfId="49892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1" xr:uid="{DEB6B614-346C-4739-BAB8-6E0AF4CEE101}"/>
    <cellStyle name="Normal 2 6 2 2 3" xfId="54891" xr:uid="{3441E268-62A0-4377-9524-DC479C8922D4}"/>
    <cellStyle name="Normal 2 6 2 2 4" xfId="55175" xr:uid="{869BCB79-E5A7-46AC-AAD6-0EED2BB9F864}"/>
    <cellStyle name="Normal 2 6 2 2 5" xfId="55456" xr:uid="{1B3DDAE1-FDEA-455B-A5F1-D9F1EA804F89}"/>
    <cellStyle name="Normal 2 6 2 2 6" xfId="54354" xr:uid="{4CC4BAAE-06CE-45AB-808B-DC0CCA5D9CA2}"/>
    <cellStyle name="Normal 2 6 2 3" xfId="10326" xr:uid="{A51CC0B0-55A4-44BC-BFBC-0D0204C16813}"/>
    <cellStyle name="Normal 2 6 2 3 2" xfId="54498" xr:uid="{D6081333-B51F-4BCA-9CD0-B1DEDDFF308F}"/>
    <cellStyle name="Normal 2 6 2 4" xfId="54765" xr:uid="{C65CC575-5281-4C1B-9069-A5F3DC1F9F40}"/>
    <cellStyle name="Normal 2 6 2 5" xfId="55035" xr:uid="{93ACB791-30C1-45DA-96B7-630419FC4014}"/>
    <cellStyle name="Normal 2 6 2 6" xfId="55326" xr:uid="{5346503B-C6F6-4E8B-90C6-8F0CC9F8BC98}"/>
    <cellStyle name="Normal 2 6 2 7" xfId="54201" xr:uid="{BF449451-3BF0-4F5A-94AA-9BB28B86C3C8}"/>
    <cellStyle name="Normal 2 6 2 8" xfId="49894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6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7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7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8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1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5" xr:uid="{615FDC74-966F-4AE5-A50F-77505DE8B966}"/>
    <cellStyle name="Normal 2 6 5" xfId="46293" xr:uid="{06D992DB-6AE4-4ACF-84DF-2ED1A92127C6}"/>
    <cellStyle name="Normal 2 6 5 2" xfId="54713" xr:uid="{178E647E-C320-4E6A-8DC4-51498392D3B2}"/>
    <cellStyle name="Normal 2 6 6" xfId="46294" xr:uid="{36171A6D-CD9E-4F9C-97FC-6B6F22F82C24}"/>
    <cellStyle name="Normal 2 6 6 2" xfId="54981" xr:uid="{922FDB48-F778-42D9-B478-D0005CCE01CB}"/>
    <cellStyle name="Normal 2 6 7" xfId="46295" xr:uid="{4519D044-0796-454C-9FBC-A427F9B0DB51}"/>
    <cellStyle name="Normal 2 6 7 2" xfId="55269" xr:uid="{05E89AD5-FE1A-41AE-BD06-A6BC8A0AD4B2}"/>
    <cellStyle name="Normal 2 6 8" xfId="10325" xr:uid="{9E3AB8FC-87FD-422F-9304-2B25C9A8EF48}"/>
    <cellStyle name="Normal 2 6 8 2" xfId="54149" xr:uid="{C494E699-B7E8-400B-86F2-6A8BC113E56C}"/>
    <cellStyle name="Normal 2 6 9" xfId="49893" xr:uid="{7D06AFAD-27DC-439B-8508-92113FD6387E}"/>
    <cellStyle name="Normal 2 60" xfId="49895" xr:uid="{FC4B6C56-6FB1-4300-9321-BF093592ECBF}"/>
    <cellStyle name="Normal 2 61" xfId="49896" xr:uid="{3D19030B-1B33-4791-A13B-8F562488D5AE}"/>
    <cellStyle name="Normal 2 62" xfId="49897" xr:uid="{B76664E1-3A42-4686-9501-2F961013D503}"/>
    <cellStyle name="Normal 2 63" xfId="49898" xr:uid="{7756BDD6-D8D4-4466-975E-C3983AD439DD}"/>
    <cellStyle name="Normal 2 64" xfId="49899" xr:uid="{46A25CFC-F11C-4842-B6B1-648BEF1CA3B6}"/>
    <cellStyle name="Normal 2 65" xfId="49900" xr:uid="{17F3988D-5DBC-4747-A7E1-B4CC7832B5DC}"/>
    <cellStyle name="Normal 2 66" xfId="49901" xr:uid="{55A0E9F4-A5C4-4AEC-A2F3-3B5623C9ADF3}"/>
    <cellStyle name="Normal 2 67" xfId="49902" xr:uid="{32505D82-A196-441D-9765-C668A6446744}"/>
    <cellStyle name="Normal 2 68" xfId="49903" xr:uid="{CE15EDAF-0A05-4EA6-AAF4-B9980345E1D1}"/>
    <cellStyle name="Normal 2 69" xfId="49904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6" xr:uid="{11D37245-BB10-4AF8-8F61-32CA81D43F79}"/>
    <cellStyle name="Normal 2 7 3" xfId="46297" xr:uid="{917D266D-8648-4A27-ADDE-E88E0783F651}"/>
    <cellStyle name="Normal 2 7 3 2" xfId="54176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5" xr:uid="{92CB437E-A95C-45EB-BD1B-7D98FDE1D401}"/>
    <cellStyle name="Normal 2 70" xfId="49907" xr:uid="{AC65980D-DBCE-405F-8C39-D77085E76F62}"/>
    <cellStyle name="Normal 2 70 2" xfId="51836" xr:uid="{8EAAC91D-6151-4B50-A727-3F0792D26C66}"/>
    <cellStyle name="Normal 2 71" xfId="49754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09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5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8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1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2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4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0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8" xr:uid="{17716F69-F4B7-432E-B7D7-52C8A015AD3D}"/>
    <cellStyle name="Normal 20 2 3" xfId="49914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5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3" xr:uid="{38026EF0-B45A-434F-99F4-212B7D312B15}"/>
    <cellStyle name="Normal 200" xfId="47709" xr:uid="{D71D87AF-76C9-48A2-8698-64243E0E9F45}"/>
    <cellStyle name="Normal 201" xfId="47710" xr:uid="{72483A63-CB93-438E-B342-C8A5EA76EADD}"/>
    <cellStyle name="Normal 202" xfId="47711" xr:uid="{39497336-8AAF-4AD6-B925-ED9ECAF61F19}"/>
    <cellStyle name="Normal 203" xfId="47712" xr:uid="{C0195C50-E7CC-47AC-82AC-DD3A30234312}"/>
    <cellStyle name="Normal 204" xfId="47713" xr:uid="{37207E8E-E39C-47FB-9CB7-6972E721BE38}"/>
    <cellStyle name="Normal 205" xfId="57207" xr:uid="{BC6DDB72-36CD-4107-AF48-36C3871ADBF1}"/>
    <cellStyle name="Normal 206" xfId="57208" xr:uid="{2E1DB237-9A79-4334-A8C6-92DDD66AA855}"/>
    <cellStyle name="Normal 21" xfId="1501" xr:uid="{F1AC89DA-0C47-48E7-97EF-3502842335C7}"/>
    <cellStyle name="Normal 21 2" xfId="10370" xr:uid="{41F10C56-D430-4EF1-98F9-3F10EC397FD6}"/>
    <cellStyle name="Normal 21 2 2" xfId="47059" xr:uid="{E9836FDD-941F-4ACA-8CB8-A657A2E36D3D}"/>
    <cellStyle name="Normal 21 2 3" xfId="49917" xr:uid="{A25D5BE5-C20C-4F9F-9EAB-07E63A356D5B}"/>
    <cellStyle name="Normal 21 3" xfId="10371" xr:uid="{1B85DDEB-BDCB-40C8-A2FC-F09D687FF1FA}"/>
    <cellStyle name="Normal 21 3 2" xfId="49918" xr:uid="{3CF19753-FE19-4D38-8457-B05102032BD6}"/>
    <cellStyle name="Normal 21 4" xfId="22918" xr:uid="{6A1C9B6A-4D69-4EB4-8CA2-E3CE6DBC3A90}"/>
    <cellStyle name="Normal 21 4 2" xfId="49919" xr:uid="{E06F5863-F520-4E6F-B7D2-1FEB6DDA170F}"/>
    <cellStyle name="Normal 21 5" xfId="10369" xr:uid="{9E3766C7-7179-4746-A2FF-C71DECD71124}"/>
    <cellStyle name="Normal 21 6" xfId="49916" xr:uid="{6F6132B9-BA60-4AAA-BF3E-D0024841CD88}"/>
    <cellStyle name="Normal 21_TCC_WP_04'52" xfId="49920" xr:uid="{54D39DB2-AA45-48AB-BED1-25B08685C179}"/>
    <cellStyle name="Normal 212 2" xfId="49921" xr:uid="{A4BA7F11-2436-49D6-A495-55E09832B709}"/>
    <cellStyle name="Normal 212 2 2" xfId="49922" xr:uid="{5B98A970-74D1-4637-A891-9E7B4641AA11}"/>
    <cellStyle name="Normal 212 2 2 2" xfId="51196" xr:uid="{92706630-180F-4C15-8B63-71A634728396}"/>
    <cellStyle name="Normal 212 2 3" xfId="51185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4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3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6" xr:uid="{C09070D0-5246-4BFF-A674-4DD474D9E241}"/>
    <cellStyle name="Normal 23 3" xfId="46301" xr:uid="{3F84E131-8848-496B-A23F-113C7872C8A7}"/>
    <cellStyle name="Normal 23 3 2" xfId="49927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5" xr:uid="{5C941AC9-E620-4C14-BAFF-E8F10BADE786}"/>
    <cellStyle name="Normal 232" xfId="51821" xr:uid="{0B219BB6-17E3-41DF-B51D-44E0584A120D}"/>
    <cellStyle name="Normal 233" xfId="51822" xr:uid="{644357A9-0826-4B6A-BC92-7E9E15C4555E}"/>
    <cellStyle name="Normal 234" xfId="51823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8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29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0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1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2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3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4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5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7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6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39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0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8" xr:uid="{9E5A2763-EC41-40C6-AB73-191C54369B73}"/>
    <cellStyle name="Normal 29" xfId="1509" xr:uid="{04BFAE8C-4834-4D6C-89BC-5D87030458E4}"/>
    <cellStyle name="Normal 29 10" xfId="49941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2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3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5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6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7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8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49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0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2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1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4" xr:uid="{D8A7A9B7-AB38-4E8E-9D2F-CE137C582476}"/>
    <cellStyle name="Normal 3 14 3" xfId="49953" xr:uid="{DF338A71-5912-43AD-85D8-2D69F7C3CC29}"/>
    <cellStyle name="Normal 3 15" xfId="46381" xr:uid="{3C58A769-3839-4888-8738-C1A414BACFC7}"/>
    <cellStyle name="Normal 3 15 2" xfId="49955" xr:uid="{2664C350-6EB3-424A-9558-84B6D32DC9E5}"/>
    <cellStyle name="Normal 3 16" xfId="1510" xr:uid="{E850C721-A5C9-4447-B7AA-0938790609FF}"/>
    <cellStyle name="Normal 3 16 2" xfId="49956" xr:uid="{65AC4B95-F5B5-4CF7-A7B7-3D9426F4E810}"/>
    <cellStyle name="Normal 3 17" xfId="49957" xr:uid="{8ABC5791-8522-4921-9500-46FB749047CC}"/>
    <cellStyle name="Normal 3 17 2" xfId="49958" xr:uid="{2D13EFA0-4311-4CA7-86E5-ABB1B1452FEE}"/>
    <cellStyle name="Normal 3 18" xfId="49959" xr:uid="{8CE8944A-2E91-4B8E-B866-3F7D07008F04}"/>
    <cellStyle name="Normal 3 19" xfId="49960" xr:uid="{58D796A7-0307-4707-9CF8-D6B9A748355B}"/>
    <cellStyle name="Normal 3 2" xfId="1511" xr:uid="{686A5957-A890-4A5F-896D-A78E94D4F894}"/>
    <cellStyle name="Normal 3 2 10" xfId="49961" xr:uid="{4F9672E2-698F-420E-AFAF-815E8ECB008D}"/>
    <cellStyle name="Normal 3 2 11" xfId="49962" xr:uid="{44B5AC8E-4ABE-4CEC-98D8-0A49A97E5A2D}"/>
    <cellStyle name="Normal 3 2 12" xfId="49963" xr:uid="{DBDA2CFC-F740-48F9-8050-8AC3EB254D2C}"/>
    <cellStyle name="Normal 3 2 13" xfId="46382" xr:uid="{2E99A70E-C9FE-445E-9493-5DBA458786EB}"/>
    <cellStyle name="Normal 3 2 13 2" xfId="49964" xr:uid="{A69EBC0E-BAFE-4E46-966C-DEAE7408E66F}"/>
    <cellStyle name="Normal 3 2 2" xfId="1512" xr:uid="{EEB294BF-3107-4929-9167-DB169555D402}"/>
    <cellStyle name="Normal 3 2 2 14 2 2" xfId="55526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5" xr:uid="{EB5DB1B9-1DED-488A-AAC2-D1725C94E6C4}"/>
    <cellStyle name="Normal 3 2 2 3" xfId="10626" xr:uid="{AA278CBF-C3EC-4C73-A36A-FB665BB9F9D0}"/>
    <cellStyle name="Normal 3 2 2 3 2" xfId="49966" xr:uid="{E07CB39A-6536-4361-AD9E-0DCFC3741E04}"/>
    <cellStyle name="Normal 3 2 2 4" xfId="10627" xr:uid="{0193E76C-FA2C-4DFC-BB37-80ED56C476D6}"/>
    <cellStyle name="Normal 3 2 2 4 2" xfId="54223" xr:uid="{1EBF2E15-A486-454B-8EBB-EB3CE7C09CBD}"/>
    <cellStyle name="Normal 3 2 2 5" xfId="47060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7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8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69" xr:uid="{BB60BF82-9AF3-44BF-B8FE-ED6AC7AC9FBB}"/>
    <cellStyle name="Normal 3 2 6" xfId="17357" xr:uid="{6695B16F-DD9A-4696-B615-5862824B1F1E}"/>
    <cellStyle name="Normal 3 2 6 2" xfId="49970" xr:uid="{BD00BBB2-4819-404B-885C-2294621E16C2}"/>
    <cellStyle name="Normal 3 2 7" xfId="42432" xr:uid="{EF7B759E-4C2C-49D3-AF7B-949629ED56A9}"/>
    <cellStyle name="Normal 3 2 7 2" xfId="49971" xr:uid="{87EDEC05-6C32-4378-8950-816D7D79A9E6}"/>
    <cellStyle name="Normal 3 2 8" xfId="1985" xr:uid="{DFF87D75-16C9-415A-94AA-64A2ADB45F2A}"/>
    <cellStyle name="Normal 3 2 8 2" xfId="49972" xr:uid="{D6997902-75B7-4FD3-8A0A-DE76F89F9653}"/>
    <cellStyle name="Normal 3 2 9" xfId="49973" xr:uid="{098E9E9C-DFB8-4654-963E-13AACBCA3CE4}"/>
    <cellStyle name="Normal 3 2_Change" xfId="1516" xr:uid="{036C4ED5-4930-41ED-BAEE-D6C4D8BECE0A}"/>
    <cellStyle name="Normal 3 20" xfId="49944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6" xr:uid="{04DB26A1-0804-4E9D-918B-4796CAA3187F}"/>
    <cellStyle name="Normal 3 3 2 3" xfId="10633" xr:uid="{1E0215D5-ABE0-489A-9D67-5C641120B187}"/>
    <cellStyle name="Normal 3 3 2 4" xfId="49974" xr:uid="{F0D61B46-EDA9-42EE-9757-D8A1E3313FFF}"/>
    <cellStyle name="Normal 3 3 3" xfId="10634" xr:uid="{435B5E91-2E8A-4D25-9C14-DADBCFA57C9C}"/>
    <cellStyle name="Normal 3 3 3 10" xfId="49975" xr:uid="{D3FA3860-4EFF-4265-8678-DE7D8B679A85}"/>
    <cellStyle name="Normal 3 3 3 2" xfId="42433" xr:uid="{C0FEAB3E-584E-410A-9199-2385A267CD54}"/>
    <cellStyle name="Normal 3 3 3 2 3" xfId="46420" xr:uid="{8B69F46B-C35E-49CE-9FAA-F4909D7F0A7F}"/>
    <cellStyle name="Normal 3 3 3 3" xfId="46421" xr:uid="{F5F92D64-90E9-46E1-BE93-AD3F7D58DDC4}"/>
    <cellStyle name="Normal 3 3 3 3 2" xfId="46422" xr:uid="{CA40DA24-F2C1-4425-9ED2-EFF89768499A}"/>
    <cellStyle name="Normal 3 3 3 3 3" xfId="46423" xr:uid="{E86ADB79-08E4-42AA-9923-D5369DF85225}"/>
    <cellStyle name="Normal 3 3 3 4" xfId="46424" xr:uid="{2E4274D5-8A23-436C-8004-BA775031BBED}"/>
    <cellStyle name="Normal 3 3 3 4 2" xfId="46425" xr:uid="{09B62C14-6503-4EC3-8363-547940CB59E2}"/>
    <cellStyle name="Normal 3 3 3 4 3" xfId="46426" xr:uid="{0190106D-67F2-41B4-B186-C0BF76D7AA91}"/>
    <cellStyle name="Normal 3 3 3 5" xfId="46427" xr:uid="{285C341F-6EED-4A95-91E2-27D3F8330105}"/>
    <cellStyle name="Normal 3 3 3 5 2" xfId="46428" xr:uid="{C87A7A71-BD0A-4717-8EB2-EC2CF9F3F2AB}"/>
    <cellStyle name="Normal 3 3 3 5 3" xfId="46429" xr:uid="{00F1E965-AD50-4B46-B0CC-EFE1C7F0F33A}"/>
    <cellStyle name="Normal 3 3 3 6" xfId="46430" xr:uid="{9307CEDB-5F51-470A-ADCE-A4183FCC437B}"/>
    <cellStyle name="Normal 3 3 3 7" xfId="46431" xr:uid="{25399EE6-27BA-4BEE-AA2B-C504D4EA8FC2}"/>
    <cellStyle name="Normal 3 3 3 8" xfId="46432" xr:uid="{50D8BCAC-751E-4F1E-AECA-25C05D0ED32C}"/>
    <cellStyle name="Normal 3 3 3 9" xfId="46433" xr:uid="{FBA51C01-A922-4BBA-A38D-0ED414423085}"/>
    <cellStyle name="Normal 3 3 4" xfId="10635" xr:uid="{F0F46481-1F26-4D07-86FA-53CFB9806274}"/>
    <cellStyle name="Normal 3 3 4 2" xfId="46434" xr:uid="{F96A43EC-93FC-4AFF-BA13-1B4303345E75}"/>
    <cellStyle name="Normal 3 3 4 2 2" xfId="46435" xr:uid="{EF6D4BE0-06C0-447E-B560-9162B07C54C3}"/>
    <cellStyle name="Normal 3 3 4 2 3" xfId="46436" xr:uid="{76B84F2B-8912-4711-982E-8B00C9B0F876}"/>
    <cellStyle name="Normal 3 3 4 2 4" xfId="49977" xr:uid="{F9E8E2E4-18AB-42E7-B2A9-817C0B494CBA}"/>
    <cellStyle name="Normal 3 3 4 3" xfId="46437" xr:uid="{4EF89958-7EA0-4448-8AF5-C277EC4390A0}"/>
    <cellStyle name="Normal 3 3 4 3 2" xfId="46438" xr:uid="{031BDD3B-36F3-4D25-8FC1-E67DCE6EF1F3}"/>
    <cellStyle name="Normal 3 3 4 3 3" xfId="46439" xr:uid="{E4067615-B0C3-4BFA-9109-36586AB0F66D}"/>
    <cellStyle name="Normal 3 3 4 4" xfId="46440" xr:uid="{2E83D3D0-B4C0-4C76-88E3-9D72C1866B4E}"/>
    <cellStyle name="Normal 3 3 4 4 2" xfId="46441" xr:uid="{4977B4BD-FC81-4A67-8F58-11AA5CC3A926}"/>
    <cellStyle name="Normal 3 3 4 4 3" xfId="46442" xr:uid="{2BC73555-3549-4C36-A97B-638A785A0867}"/>
    <cellStyle name="Normal 3 3 4 5" xfId="46443" xr:uid="{0F9F80D9-C96F-489A-85AA-21CDA747B7D2}"/>
    <cellStyle name="Normal 3 3 4 5 2" xfId="46444" xr:uid="{C181ADBD-CAF9-4D0B-B8B6-A12B3CB54293}"/>
    <cellStyle name="Normal 3 3 4 5 3" xfId="46445" xr:uid="{9BFE4A80-9BFA-4787-9EBB-F387786769CB}"/>
    <cellStyle name="Normal 3 3 4 6" xfId="46446" xr:uid="{1EF01817-48E1-4975-862A-FA4D6DB3A2D0}"/>
    <cellStyle name="Normal 3 3 4 7" xfId="46447" xr:uid="{79D85F70-7D67-46A3-AA28-A40BC5EC6389}"/>
    <cellStyle name="Normal 3 3 4 8" xfId="49976" xr:uid="{0EC9BB33-77C3-4FD5-922C-AED16BD3C800}"/>
    <cellStyle name="Normal 3 3 5" xfId="10636" xr:uid="{137F0F10-7EC7-45D5-ADF6-9671DF428BD1}"/>
    <cellStyle name="Normal 3 3 5 2" xfId="49978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6" xr:uid="{BD88D963-A53E-4282-A730-6870C737CA4D}"/>
    <cellStyle name="Normal 3 4 2 3" xfId="46448" xr:uid="{6ABC9C34-D9AA-4AC3-A0EB-2B1998DB6BDE}"/>
    <cellStyle name="Normal 3 4 2 4" xfId="49980" xr:uid="{D9AD6C4D-1F2B-4D33-BBE0-22504A72416C}"/>
    <cellStyle name="Normal 3 4 3" xfId="22924" xr:uid="{194B5802-920B-417F-8B1B-5912F26C45FC}"/>
    <cellStyle name="Normal 3 4 3 2" xfId="46449" xr:uid="{9875F895-B44A-4E0C-AEB2-2F3748871DCE}"/>
    <cellStyle name="Normal 3 4 3 2 2" xfId="46450" xr:uid="{7D32FE9F-19CF-4548-A5E7-1F59B855701A}"/>
    <cellStyle name="Normal 3 4 3 2 3" xfId="46451" xr:uid="{E5B38393-A75E-40F9-BEA6-70C555EECC2D}"/>
    <cellStyle name="Normal 3 4 3 3" xfId="46452" xr:uid="{F5F06E13-0095-42B1-BAF7-5D5834AAE1A2}"/>
    <cellStyle name="Normal 3 4 3 3 2" xfId="46453" xr:uid="{2F0A3594-0020-463E-8109-74F28F5E5475}"/>
    <cellStyle name="Normal 3 4 3 3 3" xfId="46454" xr:uid="{97D70212-E493-4DE1-B4FF-FCA7D4C5A41B}"/>
    <cellStyle name="Normal 3 4 3 4" xfId="46455" xr:uid="{BF7F2208-BEA3-4A75-80C7-C8B9FB621D4F}"/>
    <cellStyle name="Normal 3 4 3 4 2" xfId="46456" xr:uid="{F98DE1AD-EB59-4719-8662-E2213D0A0675}"/>
    <cellStyle name="Normal 3 4 3 4 3" xfId="46457" xr:uid="{2106D2B6-EDC8-4685-A36C-259297A66661}"/>
    <cellStyle name="Normal 3 4 3 5" xfId="46458" xr:uid="{5BBD15C5-6423-4D01-B824-B68A316D0739}"/>
    <cellStyle name="Normal 3 4 3 5 2" xfId="46459" xr:uid="{F0B91301-6656-4205-BEDF-7211087A6097}"/>
    <cellStyle name="Normal 3 4 3 5 3" xfId="46460" xr:uid="{43DAD7AD-8446-49FB-BE88-1873FA5B3977}"/>
    <cellStyle name="Normal 3 4 3 6" xfId="46461" xr:uid="{D39ABDAB-35B7-45E2-85E5-C39206865DD3}"/>
    <cellStyle name="Normal 3 4 3 7" xfId="46462" xr:uid="{81F7CF0E-7ECC-465D-8055-7ED235A5B5AF}"/>
    <cellStyle name="Normal 3 4 3 8" xfId="49981" xr:uid="{510125E5-BDDE-4C41-BB5F-D0AD7D55CBB2}"/>
    <cellStyle name="Normal 3 4 4" xfId="46463" xr:uid="{B2F6DC1B-2319-48C8-B8EF-3B2F2B92DD5F}"/>
    <cellStyle name="Normal 3 4 4 2" xfId="46464" xr:uid="{FF18446F-0FBB-4707-B0BA-8B1EC80F8045}"/>
    <cellStyle name="Normal 3 4 4 2 2" xfId="46465" xr:uid="{7919D3D7-7DE4-4DFD-A4E8-D42E0C753F39}"/>
    <cellStyle name="Normal 3 4 4 2 3" xfId="46466" xr:uid="{ABF7AFA0-E1D7-4DBD-A8E8-61AD31F6CD84}"/>
    <cellStyle name="Normal 3 4 4 3" xfId="46467" xr:uid="{2DA6330B-F8BD-4B50-A54F-EC2454CF0D5B}"/>
    <cellStyle name="Normal 3 4 4 3 2" xfId="46468" xr:uid="{8160712A-AFE7-4040-8F4E-E9409401A7D9}"/>
    <cellStyle name="Normal 3 4 4 3 3" xfId="46469" xr:uid="{241CDBCA-3179-4EF2-97C6-5FA042E21576}"/>
    <cellStyle name="Normal 3 4 4 4" xfId="46470" xr:uid="{735146B0-202F-44E8-BB60-FEC1BB9CAB97}"/>
    <cellStyle name="Normal 3 4 4 4 2" xfId="46471" xr:uid="{57DBF888-069B-4CC4-A079-A6E24EB3DAA0}"/>
    <cellStyle name="Normal 3 4 4 4 3" xfId="46472" xr:uid="{6FB9541F-6F61-472D-B133-C3E407FCE406}"/>
    <cellStyle name="Normal 3 4 4 5" xfId="46473" xr:uid="{7544B8AA-8BEA-4F4A-B14C-12EAC1A5DA79}"/>
    <cellStyle name="Normal 3 4 4 5 2" xfId="46474" xr:uid="{E07BDD67-61BD-4079-97E7-3BB33322FFCC}"/>
    <cellStyle name="Normal 3 4 4 5 3" xfId="46475" xr:uid="{BEEB369C-6947-4E1E-A447-F0D22C2B677A}"/>
    <cellStyle name="Normal 3 4 4 6" xfId="46476" xr:uid="{D557817B-5ACB-411B-92CE-730CFAC79DC8}"/>
    <cellStyle name="Normal 3 4 4 7" xfId="46477" xr:uid="{992D1A13-8936-403D-A10D-0D05332EEB08}"/>
    <cellStyle name="Normal 3 4 4 8" xfId="49982" xr:uid="{8D6751CF-8D8F-44DD-B0BF-99FFFCCDA42A}"/>
    <cellStyle name="Normal 3 4 5" xfId="46478" xr:uid="{1CBFF930-19D9-4EE0-A031-58EA2DDEB966}"/>
    <cellStyle name="Normal 3 4 5 2" xfId="49983" xr:uid="{6AB55C39-C3EE-470B-856E-7151CE746641}"/>
    <cellStyle name="Normal 3 4 6" xfId="46479" xr:uid="{BDF50219-AA7D-490C-AAD7-FA0F3AC887E4}"/>
    <cellStyle name="Normal 3 4 6 2" xfId="54073" xr:uid="{76F44FF0-B536-444E-9C61-E0D5599F7BC1}"/>
    <cellStyle name="Normal 3 4 7" xfId="10637" xr:uid="{BA482714-5D8B-45A1-811A-56E17C3BFF2E}"/>
    <cellStyle name="Normal 3 4 8" xfId="49979" xr:uid="{898B24B3-814C-44AF-8996-B96157121035}"/>
    <cellStyle name="Normal 3 5" xfId="10639" xr:uid="{42FA929B-95E5-483D-B440-EEEE956041AC}"/>
    <cellStyle name="Normal 3 5 10" xfId="49984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5" xr:uid="{F2D915C7-B13E-4DEA-B6FF-B8F8CA4DDDD2}"/>
    <cellStyle name="Normal 3 5 3" xfId="10649" xr:uid="{25E6FA46-C58B-4218-914A-FED421F70E4F}"/>
    <cellStyle name="Normal 3 5 3 2" xfId="46480" xr:uid="{077A86C1-B035-436D-B570-5496E5636061}"/>
    <cellStyle name="Normal 3 5 3 2 2" xfId="46481" xr:uid="{B57A379A-5B98-46BE-B941-9EA73434E451}"/>
    <cellStyle name="Normal 3 5 3 2 3" xfId="46482" xr:uid="{FE4588AD-8306-427A-B26A-C0E28792F8C2}"/>
    <cellStyle name="Normal 3 5 3 3" xfId="46483" xr:uid="{E8743FDB-03D0-4493-8620-6C97C733A4CA}"/>
    <cellStyle name="Normal 3 5 3 3 2" xfId="46484" xr:uid="{B691CFAA-D466-4FE4-8B2F-9785BC1CE8B8}"/>
    <cellStyle name="Normal 3 5 3 3 3" xfId="46485" xr:uid="{7DD779A9-2C0A-4829-9EB9-DA6B77E2A408}"/>
    <cellStyle name="Normal 3 5 3 4" xfId="46486" xr:uid="{D9E4F581-E915-43AC-AAA1-CB791DD49EA4}"/>
    <cellStyle name="Normal 3 5 3 4 2" xfId="46487" xr:uid="{132E321A-E41F-4F5A-ACD4-A412ADC1306E}"/>
    <cellStyle name="Normal 3 5 3 4 3" xfId="46488" xr:uid="{131CDB02-1BA4-4909-8D15-08DAD768E65A}"/>
    <cellStyle name="Normal 3 5 3 5" xfId="46489" xr:uid="{0190023B-3804-4134-8D26-D791E44378CE}"/>
    <cellStyle name="Normal 3 5 3 5 2" xfId="46490" xr:uid="{FAB00FB7-F963-4782-91A6-F09FD915A8D4}"/>
    <cellStyle name="Normal 3 5 3 5 3" xfId="46491" xr:uid="{7364079E-F3A3-4E27-A484-1D4DD7278615}"/>
    <cellStyle name="Normal 3 5 3 6" xfId="46492" xr:uid="{10301A13-F64B-4E6A-8AEE-3C5A30AE4D02}"/>
    <cellStyle name="Normal 3 5 3 7" xfId="46493" xr:uid="{81D41593-FC4B-4EF7-9701-591663B90A99}"/>
    <cellStyle name="Normal 3 5 3 8" xfId="49986" xr:uid="{4376EB0B-4119-4C34-B790-D09BB6222F89}"/>
    <cellStyle name="Normal 3 5 4" xfId="17571" xr:uid="{DCA89602-F937-4617-8119-457F0554D67C}"/>
    <cellStyle name="Normal 3 5 4 2" xfId="46494" xr:uid="{EB8620F0-2944-4C5F-9B4C-66D8B5667E04}"/>
    <cellStyle name="Normal 3 5 4 2 2" xfId="46495" xr:uid="{9AE5C8B1-1C4A-4561-898C-A35A0B352B66}"/>
    <cellStyle name="Normal 3 5 4 2 3" xfId="46496" xr:uid="{DDA92279-E912-4C2E-912C-41FA062A0832}"/>
    <cellStyle name="Normal 3 5 4 3" xfId="46497" xr:uid="{8ED18820-CA62-4EFE-B973-0E21EC0DB5ED}"/>
    <cellStyle name="Normal 3 5 4 3 2" xfId="46498" xr:uid="{0E4285D9-13F9-4E64-9370-F68ADD42E544}"/>
    <cellStyle name="Normal 3 5 4 3 3" xfId="46499" xr:uid="{96B467A3-83E4-423B-B4B0-91E503ED600A}"/>
    <cellStyle name="Normal 3 5 4 4" xfId="46500" xr:uid="{7AD698EC-D949-4B84-B025-2F645FE501B2}"/>
    <cellStyle name="Normal 3 5 4 4 2" xfId="46501" xr:uid="{CDF4F175-C085-4ECD-AA13-24D2353A9ABB}"/>
    <cellStyle name="Normal 3 5 4 4 3" xfId="46502" xr:uid="{A0249EAB-7B00-4FF6-A0D9-1CAF443AA45F}"/>
    <cellStyle name="Normal 3 5 4 5" xfId="46503" xr:uid="{86585C3E-30CD-4981-962E-EA96F06B1E29}"/>
    <cellStyle name="Normal 3 5 4 5 2" xfId="46504" xr:uid="{1A39725E-ECB2-4614-87C5-BECA9023A671}"/>
    <cellStyle name="Normal 3 5 4 5 3" xfId="46505" xr:uid="{9F756912-14F4-4920-A57B-FC2DA51DAAF2}"/>
    <cellStyle name="Normal 3 5 4 6" xfId="46506" xr:uid="{94FBBA96-2889-4AA1-881F-E90A9B4A650A}"/>
    <cellStyle name="Normal 3 5 4 7" xfId="46507" xr:uid="{832CAC9E-F67E-4084-BB43-2CBA13650529}"/>
    <cellStyle name="Normal 3 5 4 8" xfId="54155" xr:uid="{7AAF42C7-777B-4872-BDC7-2A29977A2C2E}"/>
    <cellStyle name="Normal 3 5 5" xfId="46508" xr:uid="{04E15942-14BB-4618-AE48-DB09172DE13A}"/>
    <cellStyle name="Normal 3 5 6" xfId="46509" xr:uid="{CEE71F1E-0071-47A9-9AE7-D22A5FCE53B1}"/>
    <cellStyle name="Normal 3 5 7" xfId="46510" xr:uid="{B86ABDC6-BF21-498D-B3BC-10CE9643315D}"/>
    <cellStyle name="Normal 3 5 8" xfId="46511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2" xr:uid="{F135C441-3C0F-4ABA-97CB-E8F30DCED9FB}"/>
    <cellStyle name="Normal 3 6 2 3" xfId="49988" xr:uid="{DBC7B10F-8749-432C-B04C-359F842D0D95}"/>
    <cellStyle name="Normal 3 6 3" xfId="46513" xr:uid="{29FF1043-3C9B-40CF-A2FF-3F9D81A264C0}"/>
    <cellStyle name="Normal 3 6 3 2" xfId="46514" xr:uid="{0D6C3069-D2CB-4476-9ADE-8FBB98A9458C}"/>
    <cellStyle name="Normal 3 6 3 2 2" xfId="46515" xr:uid="{83CFBC1C-18B7-4056-BCAD-900DDA8AF856}"/>
    <cellStyle name="Normal 3 6 3 2 3" xfId="46516" xr:uid="{FDA3FEEF-16B4-459B-89AB-DF6C0D4A8906}"/>
    <cellStyle name="Normal 3 6 3 3" xfId="46517" xr:uid="{3837AB4C-C54C-49EA-838A-0A6267D924A5}"/>
    <cellStyle name="Normal 3 6 3 3 2" xfId="46518" xr:uid="{113D844F-E598-4505-A233-2A9D32611BBE}"/>
    <cellStyle name="Normal 3 6 3 3 3" xfId="46519" xr:uid="{ECB668AB-42DA-477A-8377-930A296BA4A8}"/>
    <cellStyle name="Normal 3 6 3 4" xfId="46520" xr:uid="{00C72E81-D35C-4D29-B0C0-5C47872D2036}"/>
    <cellStyle name="Normal 3 6 3 4 2" xfId="46521" xr:uid="{489A7EE8-6853-400A-BCE2-33D8D9BAC349}"/>
    <cellStyle name="Normal 3 6 3 4 3" xfId="46522" xr:uid="{A8ACBC3E-AC78-4D56-B762-8616C4CCC7A1}"/>
    <cellStyle name="Normal 3 6 3 5" xfId="46523" xr:uid="{32D19986-3666-4C97-88AE-3BD8F2FDC481}"/>
    <cellStyle name="Normal 3 6 3 5 2" xfId="46524" xr:uid="{443AC272-ADE5-4404-8E29-72DBDF3F2269}"/>
    <cellStyle name="Normal 3 6 3 5 3" xfId="46525" xr:uid="{9C80C743-B85E-4062-AF4A-642C4C41DB30}"/>
    <cellStyle name="Normal 3 6 3 6" xfId="46526" xr:uid="{E3CA5B46-D3D8-4366-A8E6-87D0CA8AF4D6}"/>
    <cellStyle name="Normal 3 6 3 7" xfId="46527" xr:uid="{5BA43F1B-E9EB-43C8-9FEA-C9648265DCF0}"/>
    <cellStyle name="Normal 3 6 3 8" xfId="49989" xr:uid="{72DC36CE-80A5-4115-BEA4-FD3688B20356}"/>
    <cellStyle name="Normal 3 6 4" xfId="46528" xr:uid="{39B8C71C-0236-4AB8-9CF8-8CA54725BB15}"/>
    <cellStyle name="Normal 3 6 4 2" xfId="46529" xr:uid="{1D32B0D9-2219-4F56-BD32-876B9612496F}"/>
    <cellStyle name="Normal 3 6 4 2 2" xfId="46530" xr:uid="{CCDD15AD-DD56-4CED-996B-AAF95B6E3AB4}"/>
    <cellStyle name="Normal 3 6 4 2 3" xfId="46531" xr:uid="{EB82742E-E094-4648-993E-EFB4053A1668}"/>
    <cellStyle name="Normal 3 6 4 3" xfId="46532" xr:uid="{69155108-D4AB-4FDC-AE4C-FB196BF66723}"/>
    <cellStyle name="Normal 3 6 4 3 2" xfId="46533" xr:uid="{FC24EBBC-D1F1-48DB-9718-BC94D9F16399}"/>
    <cellStyle name="Normal 3 6 4 3 3" xfId="46534" xr:uid="{7962F3FE-7229-4FB0-B975-86BCE473DFF2}"/>
    <cellStyle name="Normal 3 6 4 4" xfId="46535" xr:uid="{47B1C21A-BD36-4835-87C4-825DDFB8CDBA}"/>
    <cellStyle name="Normal 3 6 4 4 2" xfId="46536" xr:uid="{930F39C5-CE5D-477A-891F-828A9475F369}"/>
    <cellStyle name="Normal 3 6 4 4 3" xfId="46537" xr:uid="{D3959114-BE0C-4D7C-A0D1-62CF2FCA53B8}"/>
    <cellStyle name="Normal 3 6 4 5" xfId="46538" xr:uid="{6C9A32B4-786A-4BCE-B421-976141233D88}"/>
    <cellStyle name="Normal 3 6 4 5 2" xfId="46539" xr:uid="{1EBCD65A-2E16-4FE0-BF8A-E1DBFAC54E7A}"/>
    <cellStyle name="Normal 3 6 4 5 3" xfId="46540" xr:uid="{102DD936-9A9F-4D71-92EF-3D1A97638E90}"/>
    <cellStyle name="Normal 3 6 4 6" xfId="46541" xr:uid="{4DDE3BC7-768D-4613-A305-6F9202F16DCB}"/>
    <cellStyle name="Normal 3 6 4 7" xfId="46542" xr:uid="{DEC91A02-F8B4-4843-9604-50C467605A78}"/>
    <cellStyle name="Normal 3 6 4 8" xfId="54230" xr:uid="{09335A13-E9B1-42FA-BE77-04F3108F1F00}"/>
    <cellStyle name="Normal 3 6 5" xfId="46543" xr:uid="{E9CAA6A8-FA4B-461F-BE06-FAF25B5FA98D}"/>
    <cellStyle name="Normal 3 6 6" xfId="46544" xr:uid="{D8143FC0-8F7C-47F3-B6FE-3013D491EA24}"/>
    <cellStyle name="Normal 3 6 7" xfId="49987" xr:uid="{B65E353C-8321-4CDB-B4F9-A8ECCE3A0479}"/>
    <cellStyle name="Normal 3 7" xfId="10653" xr:uid="{1112EE4F-36DA-4BA1-9391-DDE76EED1E13}"/>
    <cellStyle name="Normal 3 7 10" xfId="46545" xr:uid="{C5082C23-3890-4F10-B13B-76C02964E14C}"/>
    <cellStyle name="Normal 3 7 11" xfId="46546" xr:uid="{8FE064DD-C6D0-43F9-9802-944D33417B51}"/>
    <cellStyle name="Normal 3 7 12" xfId="46547" xr:uid="{21C82E95-3375-4C50-8DD9-BDA0366AE065}"/>
    <cellStyle name="Normal 3 7 13" xfId="46548" xr:uid="{0AE88EF1-CEE1-43E6-9B53-6F98365657C7}"/>
    <cellStyle name="Normal 3 7 14" xfId="46549" xr:uid="{DB74D24B-D82F-4ED5-9571-7F46EBC0CF97}"/>
    <cellStyle name="Normal 3 7 15" xfId="46550" xr:uid="{2F0C527D-7D85-4CC8-B4D5-974619CE8398}"/>
    <cellStyle name="Normal 3 7 16" xfId="46551" xr:uid="{7C46D7BA-0179-4E6D-BA29-1B2D7704B44E}"/>
    <cellStyle name="Normal 3 7 17" xfId="49990" xr:uid="{A2D4C0DA-43E1-4053-911B-B018B6C1A81D}"/>
    <cellStyle name="Normal 3 7 2" xfId="46552" xr:uid="{7B2D98A8-411D-4425-B315-42FE508B0B81}"/>
    <cellStyle name="Normal 3 7 2 10" xfId="46553" xr:uid="{C4C8C20B-2D84-4599-BB61-6DB962F9A6D0}"/>
    <cellStyle name="Normal 3 7 2 11" xfId="46554" xr:uid="{97B1FA7F-B301-44F1-AD62-9036111EEDA7}"/>
    <cellStyle name="Normal 3 7 2 12" xfId="49991" xr:uid="{2313B398-9BD5-43C0-BD50-5DB062CDAA90}"/>
    <cellStyle name="Normal 3 7 2 2" xfId="46555" xr:uid="{396E4C4F-AA91-4B44-BEF6-2B4BCF226500}"/>
    <cellStyle name="Normal 3 7 2 2 2" xfId="46556" xr:uid="{3A4EC158-3A78-429E-96D4-491A52E0B264}"/>
    <cellStyle name="Normal 3 7 2 2 3" xfId="46557" xr:uid="{84E2DEED-C3FF-4F5B-93DB-94DD77317F97}"/>
    <cellStyle name="Normal 3 7 2 2 4" xfId="46558" xr:uid="{8A68F767-DE1A-4A02-AB07-9A178B57C542}"/>
    <cellStyle name="Normal 3 7 2 2 5" xfId="46559" xr:uid="{628884A1-83D1-4612-8D5C-DE20BA757AD0}"/>
    <cellStyle name="Normal 3 7 2 2 6" xfId="46560" xr:uid="{A7D8EBB1-B14C-47CA-ABE5-7855DE51C23C}"/>
    <cellStyle name="Normal 3 7 2 3" xfId="46561" xr:uid="{66BDD4DC-7EAC-46A9-A036-75617AC5BAE1}"/>
    <cellStyle name="Normal 3 7 2 3 2" xfId="46562" xr:uid="{80EDF6A1-082E-4033-B257-FAC28E8F1D12}"/>
    <cellStyle name="Normal 3 7 2 3 3" xfId="46563" xr:uid="{FB3FFCDB-578D-4C29-83B4-80B7901EDA24}"/>
    <cellStyle name="Normal 3 7 2 3 4" xfId="46564" xr:uid="{E44CD520-1CE6-4F19-B1CF-DD9ADA42768D}"/>
    <cellStyle name="Normal 3 7 2 3 5" xfId="46565" xr:uid="{1FB477A6-EA1D-4076-9D73-3BF2AD9F61AF}"/>
    <cellStyle name="Normal 3 7 2 3 6" xfId="46566" xr:uid="{E62E8E64-C3C6-499D-AB71-05E54608753F}"/>
    <cellStyle name="Normal 3 7 2 4" xfId="46567" xr:uid="{B0CE06D4-FE1D-488C-8C82-5EBF2A839189}"/>
    <cellStyle name="Normal 3 7 2 4 2" xfId="46568" xr:uid="{9C7084B6-AA90-477A-9015-64CDDB0448E0}"/>
    <cellStyle name="Normal 3 7 2 4 3" xfId="46569" xr:uid="{DB157A40-99C9-4082-A112-E358284B14AB}"/>
    <cellStyle name="Normal 3 7 2 5" xfId="46570" xr:uid="{34EACC39-68F3-4154-8FEC-E85A9D8F0473}"/>
    <cellStyle name="Normal 3 7 2 5 2" xfId="46571" xr:uid="{23D9827F-2E9C-4AB4-AA4D-32F16AE961E5}"/>
    <cellStyle name="Normal 3 7 2 5 3" xfId="46572" xr:uid="{2341F5F5-889E-4144-925E-C61CBDC3909C}"/>
    <cellStyle name="Normal 3 7 2 6" xfId="46573" xr:uid="{5A61B285-1A34-4195-B002-EA8A46A28CD6}"/>
    <cellStyle name="Normal 3 7 2 7" xfId="46574" xr:uid="{287B219D-ECAB-41CB-9ECD-70D8E9C7D5C2}"/>
    <cellStyle name="Normal 3 7 2 8" xfId="46575" xr:uid="{28E848CF-EF82-4383-AB41-1CD4C02E8640}"/>
    <cellStyle name="Normal 3 7 2 9" xfId="46576" xr:uid="{19F7B951-2905-49D6-BF5B-7C80E3AEAF0D}"/>
    <cellStyle name="Normal 3 7 3" xfId="46577" xr:uid="{C28EEE55-C785-4D24-922C-C2BB63F91B64}"/>
    <cellStyle name="Normal 3 7 3 10" xfId="46578" xr:uid="{6E6FB591-E800-4410-9A10-40891DD3ECEA}"/>
    <cellStyle name="Normal 3 7 3 11" xfId="49992" xr:uid="{8626A0BA-2457-4357-8557-B90FA3F1C57B}"/>
    <cellStyle name="Normal 3 7 3 2" xfId="46579" xr:uid="{EE8E7460-5DD8-43AC-8A71-ACCFD64F59A1}"/>
    <cellStyle name="Normal 3 7 3 2 2" xfId="46580" xr:uid="{0625DBD0-90DF-413E-8E0A-24A87FBAFB92}"/>
    <cellStyle name="Normal 3 7 3 2 3" xfId="46581" xr:uid="{A8889B4F-2401-481C-81AE-FDC3E03BD175}"/>
    <cellStyle name="Normal 3 7 3 2 4" xfId="46582" xr:uid="{D3C8C4AC-D0DE-479E-97E6-4B397C910C6C}"/>
    <cellStyle name="Normal 3 7 3 2 5" xfId="46583" xr:uid="{6FC0627E-752A-441C-AD79-6F2FB932F785}"/>
    <cellStyle name="Normal 3 7 3 2 6" xfId="46584" xr:uid="{2F42980A-B7FC-4AAF-AEF6-0D8D7EEA35A5}"/>
    <cellStyle name="Normal 3 7 3 3" xfId="46585" xr:uid="{536596A4-EF1E-448C-A97F-01531AF96482}"/>
    <cellStyle name="Normal 3 7 3 3 2" xfId="46586" xr:uid="{651B9805-110E-41AF-9EDB-AB4D126CF168}"/>
    <cellStyle name="Normal 3 7 3 3 3" xfId="46587" xr:uid="{3CCDF1CD-DBA8-4C3F-BAFE-BEB3921F72B7}"/>
    <cellStyle name="Normal 3 7 3 3 4" xfId="46588" xr:uid="{61B39755-86B9-4D59-B810-61F4D48E112F}"/>
    <cellStyle name="Normal 3 7 3 3 5" xfId="46589" xr:uid="{A33A1442-0DFB-4C5B-970E-2962C8FC9EDA}"/>
    <cellStyle name="Normal 3 7 3 3 6" xfId="46590" xr:uid="{BCFB74E7-8E96-4F8C-A681-45A46AFF6306}"/>
    <cellStyle name="Normal 3 7 3 4" xfId="46591" xr:uid="{585854D8-5D9A-42E6-8932-4F927E901D6B}"/>
    <cellStyle name="Normal 3 7 3 4 2" xfId="46592" xr:uid="{02029B43-EE19-4C22-9AA8-CA15D429A0E6}"/>
    <cellStyle name="Normal 3 7 3 4 3" xfId="46593" xr:uid="{20EA11C7-0283-4A5B-9489-9B39660DFDAB}"/>
    <cellStyle name="Normal 3 7 3 5" xfId="46594" xr:uid="{322FC62D-FFA5-4AC2-9587-0F7040AED794}"/>
    <cellStyle name="Normal 3 7 3 5 2" xfId="46595" xr:uid="{DB47D634-590C-4971-AFB4-78F41C43873F}"/>
    <cellStyle name="Normal 3 7 3 5 3" xfId="46596" xr:uid="{A95BD1B3-5B85-4B51-855E-2C1EF3D16AE2}"/>
    <cellStyle name="Normal 3 7 3 6" xfId="46597" xr:uid="{06DC0A3B-478E-4576-9162-1B3EAFDC8C4E}"/>
    <cellStyle name="Normal 3 7 3 7" xfId="46598" xr:uid="{095823EE-D839-49C6-BECD-0C51F135BE5D}"/>
    <cellStyle name="Normal 3 7 3 8" xfId="46599" xr:uid="{017E0420-4ED8-4019-84BC-484FC364C26B}"/>
    <cellStyle name="Normal 3 7 3 9" xfId="46600" xr:uid="{1094D7FD-21E1-42C7-A319-6700193D11B1}"/>
    <cellStyle name="Normal 3 7 4" xfId="46601" xr:uid="{6261E7BA-9FDC-4293-A40B-7CD5742E347A}"/>
    <cellStyle name="Normal 3 7 4 2" xfId="46602" xr:uid="{0F61AC6C-5EC2-4E85-9FD0-EE85D195F54E}"/>
    <cellStyle name="Normal 3 7 4 3" xfId="46603" xr:uid="{814BC687-1AAF-4D83-9833-8928572A99A8}"/>
    <cellStyle name="Normal 3 7 4 4" xfId="46604" xr:uid="{175A81A3-D1CB-4B93-8DB9-196224C26E12}"/>
    <cellStyle name="Normal 3 7 4 5" xfId="46605" xr:uid="{A7F8207B-3A86-4A28-9FE5-C8BF5FA31C9A}"/>
    <cellStyle name="Normal 3 7 4 6" xfId="46606" xr:uid="{D9EFF6F9-BE94-4509-B051-D14A75A685EB}"/>
    <cellStyle name="Normal 3 7 4 7" xfId="54269" xr:uid="{96EBAB92-87E7-4737-A28A-F897347CF142}"/>
    <cellStyle name="Normal 3 7 5" xfId="46607" xr:uid="{0F7D4F12-956E-43DA-A53E-86DAEEA18703}"/>
    <cellStyle name="Normal 3 7 5 2" xfId="46608" xr:uid="{7052DC54-153D-4462-8935-8020375A1AAB}"/>
    <cellStyle name="Normal 3 7 5 3" xfId="46609" xr:uid="{395323A8-FB73-4817-A13B-9CBB74B068A2}"/>
    <cellStyle name="Normal 3 7 5 4" xfId="46610" xr:uid="{747F191C-80D6-47FA-BA2E-01020040CDA1}"/>
    <cellStyle name="Normal 3 7 5 5" xfId="46611" xr:uid="{9D083F39-B357-4C7F-8A92-8537B6F7026B}"/>
    <cellStyle name="Normal 3 7 5 6" xfId="46612" xr:uid="{582964C2-F8A5-4DDA-8315-37DF11FB705F}"/>
    <cellStyle name="Normal 3 7 6" xfId="46613" xr:uid="{257CB6E6-9BB1-431C-A2A4-EF23CE98B16F}"/>
    <cellStyle name="Normal 3 7 6 2" xfId="46614" xr:uid="{D03790C4-492E-4B25-B587-8B1224DD45ED}"/>
    <cellStyle name="Normal 3 7 6 3" xfId="46615" xr:uid="{16671E98-8205-4273-AF7F-5E22E750021F}"/>
    <cellStyle name="Normal 3 7 6 4" xfId="46616" xr:uid="{DFD812A1-7600-46EB-B5B0-43FC4B188CA6}"/>
    <cellStyle name="Normal 3 7 7" xfId="46617" xr:uid="{FC5F5944-A988-4B70-BE99-504FCE682744}"/>
    <cellStyle name="Normal 3 7 7 2" xfId="46618" xr:uid="{CD97BA39-FF94-4FA3-9FF4-A56FC9E67AEF}"/>
    <cellStyle name="Normal 3 7 7 3" xfId="46619" xr:uid="{F1466F05-3383-48A9-948C-6479D5794B50}"/>
    <cellStyle name="Normal 3 7 7 4" xfId="46620" xr:uid="{308E31C3-B808-451F-9607-46104C697DAD}"/>
    <cellStyle name="Normal 3 7 8" xfId="46621" xr:uid="{0BA03229-8085-49E8-81F1-5731BCCF7E4B}"/>
    <cellStyle name="Normal 3 7 8 2" xfId="46622" xr:uid="{61A80425-9A1F-4D95-9D70-57718E52C37D}"/>
    <cellStyle name="Normal 3 7 9" xfId="46623" xr:uid="{15FB85FE-8A19-4D57-A39E-9138A2BAD29A}"/>
    <cellStyle name="Normal 3 8" xfId="10654" xr:uid="{C8C5C69E-844C-4B4B-A715-EB56BB3CDACE}"/>
    <cellStyle name="Normal 3 8 10" xfId="46624" xr:uid="{3EA0427F-5280-4517-B52A-7E9B6D3C7A9A}"/>
    <cellStyle name="Normal 3 8 10 2" xfId="46625" xr:uid="{D5C1B751-EC93-43F3-AEC3-45FA1F175645}"/>
    <cellStyle name="Normal 3 8 10 3" xfId="46626" xr:uid="{13890D05-83C1-4F35-AC64-F1838F4882AE}"/>
    <cellStyle name="Normal 3 8 11" xfId="46627" xr:uid="{20780A87-6FF1-4A75-9F4E-89B6F18F5783}"/>
    <cellStyle name="Normal 3 8 11 2" xfId="46628" xr:uid="{223FCC90-7B19-41D1-B8A5-21C2DE5BCEFE}"/>
    <cellStyle name="Normal 3 8 11 3" xfId="46629" xr:uid="{260AD069-BE8B-4D6C-B332-DC2ED5AA4F4B}"/>
    <cellStyle name="Normal 3 8 12" xfId="46630" xr:uid="{4F006029-CAB4-4A48-8EF6-7CF4387CBDBD}"/>
    <cellStyle name="Normal 3 8 12 2" xfId="46631" xr:uid="{A5D8FFBB-0DFE-4178-B408-375C1D1707C7}"/>
    <cellStyle name="Normal 3 8 12 3" xfId="46632" xr:uid="{C78F6480-2176-495D-91F9-0049A547D62A}"/>
    <cellStyle name="Normal 3 8 13" xfId="46633" xr:uid="{3A885BB1-377A-4223-A8AF-6406E92FAA10}"/>
    <cellStyle name="Normal 3 8 14" xfId="46634" xr:uid="{F16B3EFE-212F-4B40-A0AC-14A16CFDE744}"/>
    <cellStyle name="Normal 3 8 15" xfId="46635" xr:uid="{B625DF5C-B0B9-4496-8B3D-FBABF394DEF6}"/>
    <cellStyle name="Normal 3 8 16" xfId="46636" xr:uid="{89785D02-46AC-43C2-AE24-1D52295021ED}"/>
    <cellStyle name="Normal 3 8 17" xfId="46637" xr:uid="{C59FA11F-5175-4A51-AE4D-BED76CB92A84}"/>
    <cellStyle name="Normal 3 8 18" xfId="46638" xr:uid="{2A72AC74-6501-49C8-A716-064CC96F93F1}"/>
    <cellStyle name="Normal 3 8 19" xfId="46639" xr:uid="{859D2EBB-6338-4E86-A8E1-177319586DF6}"/>
    <cellStyle name="Normal 3 8 2" xfId="46640" xr:uid="{94FE5B04-8500-4C22-A97C-353A769A94C1}"/>
    <cellStyle name="Normal 3 8 2 10" xfId="46641" xr:uid="{AB1B7F75-1CE8-4FCC-ACDB-CC322209D48B}"/>
    <cellStyle name="Normal 3 8 2 11" xfId="46642" xr:uid="{252C8232-6AAE-4CF3-8390-AA6AE1C9D719}"/>
    <cellStyle name="Normal 3 8 2 12" xfId="49994" xr:uid="{D20C3D17-35A1-41B5-800A-401DFFCE80F6}"/>
    <cellStyle name="Normal 3 8 2 2" xfId="46643" xr:uid="{DE0C31AD-AB3C-49A7-ABAC-6571DA3DA190}"/>
    <cellStyle name="Normal 3 8 2 2 10" xfId="46644" xr:uid="{BE633FE0-7837-4A7D-AE7D-1AB572FC24CB}"/>
    <cellStyle name="Normal 3 8 2 2 2" xfId="46645" xr:uid="{90DD5DA5-6ECB-450A-A2DA-C45358CEA636}"/>
    <cellStyle name="Normal 3 8 2 2 2 2" xfId="46646" xr:uid="{300A3A32-DDCA-442A-A22E-E2CD47D72C2A}"/>
    <cellStyle name="Normal 3 8 2 2 2 3" xfId="46647" xr:uid="{208BBBD0-585B-41A0-A8ED-EBDA038A8795}"/>
    <cellStyle name="Normal 3 8 2 2 3" xfId="46648" xr:uid="{DC6ECE54-F786-4083-B252-DE81868E6464}"/>
    <cellStyle name="Normal 3 8 2 2 3 2" xfId="46649" xr:uid="{8AF9F26F-C4F5-42FC-A082-3500D0CEA739}"/>
    <cellStyle name="Normal 3 8 2 2 3 3" xfId="46650" xr:uid="{FA10A873-3917-4D68-9393-3692E1A82B35}"/>
    <cellStyle name="Normal 3 8 2 2 4" xfId="46651" xr:uid="{909098F0-F2E6-4937-A4D8-D62CBAC7298F}"/>
    <cellStyle name="Normal 3 8 2 2 4 2" xfId="46652" xr:uid="{79C7EE13-11DE-404B-917A-A93561996CEB}"/>
    <cellStyle name="Normal 3 8 2 2 4 3" xfId="46653" xr:uid="{078BEA73-010E-4873-8757-5241B1124429}"/>
    <cellStyle name="Normal 3 8 2 2 5" xfId="46654" xr:uid="{14DA5BE8-BA40-40EB-995E-3CA68A914631}"/>
    <cellStyle name="Normal 3 8 2 2 5 2" xfId="46655" xr:uid="{197333A2-9AD3-414E-A777-C01789CC0C28}"/>
    <cellStyle name="Normal 3 8 2 2 5 3" xfId="46656" xr:uid="{8DE4580E-9B11-4F5E-B814-3DE63FFCEF65}"/>
    <cellStyle name="Normal 3 8 2 2 6" xfId="46657" xr:uid="{42CE659D-09A6-474D-8477-ACB3B0FC6A86}"/>
    <cellStyle name="Normal 3 8 2 2 7" xfId="46658" xr:uid="{A774A208-BA97-4429-AE17-C37EBA20E71E}"/>
    <cellStyle name="Normal 3 8 2 2 8" xfId="46659" xr:uid="{5C78D518-544F-4D76-9D0A-1DC0E0722E3E}"/>
    <cellStyle name="Normal 3 8 2 2 9" xfId="46660" xr:uid="{F5E8FD01-6ACE-49A5-A2F4-93CFC7BF0EED}"/>
    <cellStyle name="Normal 3 8 2 3" xfId="46661" xr:uid="{C182941C-2025-463D-9797-1CAC0129EF71}"/>
    <cellStyle name="Normal 3 8 2 3 2" xfId="46662" xr:uid="{C66ACFB0-B337-48DF-BE0C-4C2A1D17FC46}"/>
    <cellStyle name="Normal 3 8 2 3 3" xfId="46663" xr:uid="{FF0C50D4-5FEE-4955-A202-77201CD04BE8}"/>
    <cellStyle name="Normal 3 8 2 3 4" xfId="46664" xr:uid="{45CBB8C6-76B7-4B5B-9C90-1814306113E1}"/>
    <cellStyle name="Normal 3 8 2 3 5" xfId="46665" xr:uid="{A1011C99-0528-461D-8E6E-5B2B49258AA4}"/>
    <cellStyle name="Normal 3 8 2 3 6" xfId="46666" xr:uid="{053741D6-9387-403E-88E2-EDD5678A0204}"/>
    <cellStyle name="Normal 3 8 2 4" xfId="46667" xr:uid="{C4EF138E-C7DC-44DA-953B-F1793D6BFE6B}"/>
    <cellStyle name="Normal 3 8 2 4 2" xfId="46668" xr:uid="{47EF8016-8E2C-4E39-A021-685B97DEAEE1}"/>
    <cellStyle name="Normal 3 8 2 4 3" xfId="46669" xr:uid="{8B98BC44-F9DD-43E0-AD89-BAB1F6175067}"/>
    <cellStyle name="Normal 3 8 2 5" xfId="46670" xr:uid="{9EC99D1E-982C-4667-9122-2114BEA1D140}"/>
    <cellStyle name="Normal 3 8 2 5 2" xfId="46671" xr:uid="{39971261-71D9-461A-A617-16DC357E3970}"/>
    <cellStyle name="Normal 3 8 2 5 3" xfId="46672" xr:uid="{C5C77CD4-C1BA-454A-875D-1D2F7D2BF250}"/>
    <cellStyle name="Normal 3 8 2 6" xfId="46673" xr:uid="{4D97C63E-93D8-4215-B9FF-629FEF46F3C3}"/>
    <cellStyle name="Normal 3 8 2 6 2" xfId="46674" xr:uid="{8DA3E9A0-8918-4763-8234-1A00841215DE}"/>
    <cellStyle name="Normal 3 8 2 6 3" xfId="46675" xr:uid="{146925D5-C51A-41DE-A7F3-597D219940CC}"/>
    <cellStyle name="Normal 3 8 2 7" xfId="46676" xr:uid="{D97A8F5D-CAF7-4109-8079-F003A0C983AA}"/>
    <cellStyle name="Normal 3 8 2 8" xfId="46677" xr:uid="{A4318091-CC25-46A4-A3EB-07CE911B826D}"/>
    <cellStyle name="Normal 3 8 2 9" xfId="46678" xr:uid="{08F3FB55-BA8B-4773-9C48-96E7E0413DB7}"/>
    <cellStyle name="Normal 3 8 20" xfId="46679" xr:uid="{DA0C34CA-135A-4C2F-97CC-106FE3B82C83}"/>
    <cellStyle name="Normal 3 8 21" xfId="46680" xr:uid="{89F6FC11-19DD-4527-B19B-6977E60CF0A5}"/>
    <cellStyle name="Normal 3 8 22" xfId="49993" xr:uid="{505ED263-2218-4988-B071-86720F6A6B3C}"/>
    <cellStyle name="Normal 3 8 3" xfId="46681" xr:uid="{97BC3D88-14F1-481C-926D-AC5180AE20AF}"/>
    <cellStyle name="Normal 3 8 3 10" xfId="46682" xr:uid="{18718FAF-5F8B-4D96-A7B4-504A7450E587}"/>
    <cellStyle name="Normal 3 8 3 11" xfId="46683" xr:uid="{60775DED-0344-484D-BC99-DC11F64CD48D}"/>
    <cellStyle name="Normal 3 8 3 12" xfId="49995" xr:uid="{767812EC-BB59-4815-BBBF-D6617B175556}"/>
    <cellStyle name="Normal 3 8 3 2" xfId="46684" xr:uid="{BD57D75F-C8AC-4B45-BF57-4E5529A0452F}"/>
    <cellStyle name="Normal 3 8 3 2 10" xfId="46685" xr:uid="{360D0E87-1C76-46BB-A150-8ADE80784744}"/>
    <cellStyle name="Normal 3 8 3 2 2" xfId="46686" xr:uid="{0DE37FC5-572F-46E1-89C9-E365F088D74E}"/>
    <cellStyle name="Normal 3 8 3 2 2 2" xfId="46687" xr:uid="{C1215E97-ABEE-4D61-9546-CA32B468663F}"/>
    <cellStyle name="Normal 3 8 3 2 2 3" xfId="46688" xr:uid="{0EDAC857-59A9-417E-8732-0EA2389E1055}"/>
    <cellStyle name="Normal 3 8 3 2 3" xfId="46689" xr:uid="{17C82F98-43D6-406D-B1E2-2289093330F8}"/>
    <cellStyle name="Normal 3 8 3 2 3 2" xfId="46690" xr:uid="{B4BE5578-3573-445E-B91E-0607D8B933D9}"/>
    <cellStyle name="Normal 3 8 3 2 3 3" xfId="46691" xr:uid="{9080D224-462C-4919-A64B-8016AE43E64A}"/>
    <cellStyle name="Normal 3 8 3 2 4" xfId="46692" xr:uid="{61E4E6C8-35A4-4FDC-A19A-A194E84DBF6D}"/>
    <cellStyle name="Normal 3 8 3 2 4 2" xfId="46693" xr:uid="{15E467D7-A156-42F3-B1A3-B9956B19E7D0}"/>
    <cellStyle name="Normal 3 8 3 2 4 3" xfId="46694" xr:uid="{3F116FB5-DE20-4FA1-91A6-ADBE1EB25083}"/>
    <cellStyle name="Normal 3 8 3 2 5" xfId="46695" xr:uid="{CAAB894D-AFED-4534-A571-FF416136B424}"/>
    <cellStyle name="Normal 3 8 3 2 5 2" xfId="46696" xr:uid="{7CE27171-89A0-401E-97EA-3914F13362AC}"/>
    <cellStyle name="Normal 3 8 3 2 5 3" xfId="46697" xr:uid="{A33A56BD-5256-4D1B-AA17-C1F3EA909045}"/>
    <cellStyle name="Normal 3 8 3 2 6" xfId="46698" xr:uid="{CB8AF819-73E2-431C-9417-987C23DF7DAE}"/>
    <cellStyle name="Normal 3 8 3 2 7" xfId="46699" xr:uid="{77DED872-1A68-45B0-B3E4-D338E8DFC64C}"/>
    <cellStyle name="Normal 3 8 3 2 8" xfId="46700" xr:uid="{D495EBEB-0D7E-4D9E-911F-922A3BB1B8F2}"/>
    <cellStyle name="Normal 3 8 3 2 9" xfId="46701" xr:uid="{4C320379-5472-4871-8EA5-615D6BC5FE74}"/>
    <cellStyle name="Normal 3 8 3 3" xfId="46702" xr:uid="{49FAB946-F9D4-46C2-B1A1-E94DDB6B06E1}"/>
    <cellStyle name="Normal 3 8 3 3 2" xfId="46703" xr:uid="{4A4813B1-EDFF-45CB-A297-4CDCCB8B80E1}"/>
    <cellStyle name="Normal 3 8 3 3 3" xfId="46704" xr:uid="{9FC92FFA-8B07-42D9-9AE3-3B0E45CB1987}"/>
    <cellStyle name="Normal 3 8 3 3 4" xfId="46705" xr:uid="{3A2DF4AF-83F8-4AE9-A30C-04F179ED3275}"/>
    <cellStyle name="Normal 3 8 3 3 5" xfId="46706" xr:uid="{1A581DDD-032A-44B7-9213-08CFD12EF7F1}"/>
    <cellStyle name="Normal 3 8 3 3 6" xfId="46707" xr:uid="{0FCEBDAB-F45E-4A19-9164-E95FC01A1C28}"/>
    <cellStyle name="Normal 3 8 3 4" xfId="46708" xr:uid="{9023FD27-239A-4856-9D74-CC95B4DEE276}"/>
    <cellStyle name="Normal 3 8 3 4 2" xfId="46709" xr:uid="{59AD1B03-E074-4343-A792-EDEDC301EF44}"/>
    <cellStyle name="Normal 3 8 3 4 3" xfId="46710" xr:uid="{74116FAB-387F-43CC-B6F7-E304EF73D6CB}"/>
    <cellStyle name="Normal 3 8 3 5" xfId="46711" xr:uid="{7ED5FC5C-CB7D-440F-8DEE-F175F90DA5C8}"/>
    <cellStyle name="Normal 3 8 3 5 2" xfId="46712" xr:uid="{6F851D2D-A8FA-4684-AE29-00C4AE60A057}"/>
    <cellStyle name="Normal 3 8 3 5 3" xfId="46713" xr:uid="{87AB0A01-CE26-437A-8DE2-509A19A92E1B}"/>
    <cellStyle name="Normal 3 8 3 6" xfId="46714" xr:uid="{FC26E027-4799-4C25-A083-E417CD74C5C1}"/>
    <cellStyle name="Normal 3 8 3 6 2" xfId="46715" xr:uid="{89F27EC5-9FB2-494D-9341-1C5D00863E36}"/>
    <cellStyle name="Normal 3 8 3 6 3" xfId="46716" xr:uid="{26BFE8DB-3CBF-4F8C-92A5-E944ECD5EDD0}"/>
    <cellStyle name="Normal 3 8 3 7" xfId="46717" xr:uid="{F3A0607F-7252-4EDD-90EF-0F22B1DE967F}"/>
    <cellStyle name="Normal 3 8 3 8" xfId="46718" xr:uid="{4CB3A92A-A8DE-44DB-9AB9-4D0B792DD02D}"/>
    <cellStyle name="Normal 3 8 3 9" xfId="46719" xr:uid="{B83724CF-21CA-48D6-8B08-68EE054FC32D}"/>
    <cellStyle name="Normal 3 8 4" xfId="46720" xr:uid="{9545F3CC-B83A-4012-B70B-039C887DC0DB}"/>
    <cellStyle name="Normal 3 8 4 10" xfId="46721" xr:uid="{AFD13FA1-2466-4233-89E4-8A0FF7B3AE21}"/>
    <cellStyle name="Normal 3 8 4 11" xfId="46722" xr:uid="{3AB27A02-21AB-4524-A844-856C06982872}"/>
    <cellStyle name="Normal 3 8 4 12" xfId="54114" xr:uid="{DF6208C4-5817-4DCB-B35E-B89AE40DD51D}"/>
    <cellStyle name="Normal 3 8 4 2" xfId="46723" xr:uid="{4359B717-A5DE-41E2-9057-5D020A0CE686}"/>
    <cellStyle name="Normal 3 8 4 2 2" xfId="46724" xr:uid="{2907AEEB-EAAF-4048-9F0B-9E8A856E6907}"/>
    <cellStyle name="Normal 3 8 4 2 2 2" xfId="46725" xr:uid="{DDDACE9A-D6A7-43D1-A197-0D1665B4FB78}"/>
    <cellStyle name="Normal 3 8 4 2 2 3" xfId="46726" xr:uid="{AA367631-8642-4A56-A7A6-C9EBD64CC6BC}"/>
    <cellStyle name="Normal 3 8 4 2 3" xfId="46727" xr:uid="{BE5165AB-098B-4C49-A53E-FEFB915E3693}"/>
    <cellStyle name="Normal 3 8 4 2 3 2" xfId="46728" xr:uid="{9CF7FEE6-7E8B-471D-B827-F9BB69088061}"/>
    <cellStyle name="Normal 3 8 4 2 3 3" xfId="46729" xr:uid="{3DDA1338-DEAB-458B-A148-F4471D71C60F}"/>
    <cellStyle name="Normal 3 8 4 2 4" xfId="46730" xr:uid="{FA91372B-053B-4FBC-B278-E7C738FA89FD}"/>
    <cellStyle name="Normal 3 8 4 2 4 2" xfId="46731" xr:uid="{009082A1-EEBB-4758-A0E2-0EF6D5A84F31}"/>
    <cellStyle name="Normal 3 8 4 2 4 3" xfId="46732" xr:uid="{6498C1DD-418B-4941-BAE0-F22F295E00B8}"/>
    <cellStyle name="Normal 3 8 4 2 5" xfId="46733" xr:uid="{586CCBB3-185C-4E79-9A74-B5E6D1B8B79F}"/>
    <cellStyle name="Normal 3 8 4 2 5 2" xfId="46734" xr:uid="{CD61E805-7E89-4929-B307-0F29C4A01F85}"/>
    <cellStyle name="Normal 3 8 4 2 5 3" xfId="46735" xr:uid="{C9AE17C4-DF98-4253-BE41-513104F05BBB}"/>
    <cellStyle name="Normal 3 8 4 2 6" xfId="46736" xr:uid="{D372191A-6173-4009-93CB-9CEAA2280C35}"/>
    <cellStyle name="Normal 3 8 4 2 7" xfId="46737" xr:uid="{6DA37581-4008-4FC6-B2AB-2BF1EDB91854}"/>
    <cellStyle name="Normal 3 8 4 3" xfId="46738" xr:uid="{75E6934E-6585-4486-81E2-49464614B9A3}"/>
    <cellStyle name="Normal 3 8 4 3 2" xfId="46739" xr:uid="{C57651BF-2F3F-43BA-93D9-EF0EAB1D3419}"/>
    <cellStyle name="Normal 3 8 4 3 3" xfId="46740" xr:uid="{CF110D1F-5675-4CB0-9529-E95489787C6F}"/>
    <cellStyle name="Normal 3 8 4 4" xfId="46741" xr:uid="{BA502AF4-31C4-46F7-A3D2-80704229A42F}"/>
    <cellStyle name="Normal 3 8 4 4 2" xfId="46742" xr:uid="{1B37DE98-7EE8-4457-9FCD-99ABBB551801}"/>
    <cellStyle name="Normal 3 8 4 4 3" xfId="46743" xr:uid="{084DB4BF-E6EF-4FFC-8F9F-0E525BD8622F}"/>
    <cellStyle name="Normal 3 8 4 5" xfId="46744" xr:uid="{C79A25A7-B5BA-4EA6-872B-24776DD842F8}"/>
    <cellStyle name="Normal 3 8 4 5 2" xfId="46745" xr:uid="{70BA15B7-690B-4386-9C65-27CD78827E7A}"/>
    <cellStyle name="Normal 3 8 4 5 3" xfId="46746" xr:uid="{4E326AF4-85D0-48B5-B42D-9DA3F15ECAB5}"/>
    <cellStyle name="Normal 3 8 4 6" xfId="46747" xr:uid="{88851A4C-70DA-4645-B595-C87893E1CDDB}"/>
    <cellStyle name="Normal 3 8 4 6 2" xfId="46748" xr:uid="{BA73A347-1680-487E-A8EB-23283534B3C9}"/>
    <cellStyle name="Normal 3 8 4 6 3" xfId="46749" xr:uid="{B50B9D73-A322-4FD6-821C-D63E5908C10E}"/>
    <cellStyle name="Normal 3 8 4 7" xfId="46750" xr:uid="{4B7D5206-1E62-4309-9468-9C3E2C689915}"/>
    <cellStyle name="Normal 3 8 4 8" xfId="46751" xr:uid="{4039434D-C415-4DEA-9FCB-7C5DA77580BA}"/>
    <cellStyle name="Normal 3 8 4 9" xfId="46752" xr:uid="{FC285838-F696-4674-805F-74E10AD1EA0F}"/>
    <cellStyle name="Normal 3 8 5" xfId="46753" xr:uid="{5881C881-DABD-4356-B82D-6579E839EB45}"/>
    <cellStyle name="Normal 3 8 5 10" xfId="46754" xr:uid="{3D8F7C7A-91FE-4C79-9F85-C1EDFEA6D7A6}"/>
    <cellStyle name="Normal 3 8 5 11" xfId="46755" xr:uid="{46C1F9CA-85A6-4598-9AAB-AA3EC9641252}"/>
    <cellStyle name="Normal 3 8 5 2" xfId="46756" xr:uid="{C1E90785-8291-4622-B798-07919814046A}"/>
    <cellStyle name="Normal 3 8 5 2 2" xfId="46757" xr:uid="{D20218F7-6F49-47BE-B7B2-0DB92E3D61F5}"/>
    <cellStyle name="Normal 3 8 5 2 2 2" xfId="46758" xr:uid="{3072F441-0A2A-4326-A69C-DA3D26FC9928}"/>
    <cellStyle name="Normal 3 8 5 2 2 3" xfId="46759" xr:uid="{D17C3F58-B016-4F85-BA8D-9F883E6D5F9C}"/>
    <cellStyle name="Normal 3 8 5 2 3" xfId="46760" xr:uid="{1E5D5D6E-7B69-4DB6-A0E4-BDEB97A37F28}"/>
    <cellStyle name="Normal 3 8 5 2 3 2" xfId="46761" xr:uid="{2B6E3D5C-ACE3-4FF7-98F1-34474C1EBCF6}"/>
    <cellStyle name="Normal 3 8 5 2 3 3" xfId="46762" xr:uid="{664D54DE-29C1-4E20-A640-5D8ADC9B2187}"/>
    <cellStyle name="Normal 3 8 5 2 4" xfId="46763" xr:uid="{75F0F93E-0122-4E2C-AB70-DE976DA1D557}"/>
    <cellStyle name="Normal 3 8 5 2 4 2" xfId="46764" xr:uid="{CDEF1DBA-3549-443B-B17D-E6B031AEE56B}"/>
    <cellStyle name="Normal 3 8 5 2 4 3" xfId="46765" xr:uid="{46B3BFC3-B870-44FF-833F-ED74FA4822F7}"/>
    <cellStyle name="Normal 3 8 5 2 5" xfId="46766" xr:uid="{D8B578FA-AF9A-4314-A33E-711AA45EFAB8}"/>
    <cellStyle name="Normal 3 8 5 2 5 2" xfId="46767" xr:uid="{BF2C5606-C0A6-4C95-B8FB-84369E06CE81}"/>
    <cellStyle name="Normal 3 8 5 2 5 3" xfId="46768" xr:uid="{7F3A48A9-19E3-4CF6-A815-1A79AB9DDFD7}"/>
    <cellStyle name="Normal 3 8 5 2 6" xfId="46769" xr:uid="{B052DF94-7413-41E7-AE4B-DFAC066A1F10}"/>
    <cellStyle name="Normal 3 8 5 2 7" xfId="46770" xr:uid="{46DD7DC4-7996-4168-9CDE-A72C2781A81E}"/>
    <cellStyle name="Normal 3 8 5 3" xfId="46771" xr:uid="{D50A5FFE-8175-48DE-B148-A5F0CE757C37}"/>
    <cellStyle name="Normal 3 8 5 3 2" xfId="46772" xr:uid="{66327CB4-D572-4ABC-BA5C-519C318544CC}"/>
    <cellStyle name="Normal 3 8 5 3 3" xfId="46773" xr:uid="{FC7D225B-4D09-4B06-AC44-44629A6D89E9}"/>
    <cellStyle name="Normal 3 8 5 4" xfId="46774" xr:uid="{28070366-0D1A-44FE-955E-0A6BB83AF855}"/>
    <cellStyle name="Normal 3 8 5 4 2" xfId="46775" xr:uid="{03E419ED-A725-41CE-9DD6-8E0B1033F98B}"/>
    <cellStyle name="Normal 3 8 5 4 3" xfId="46776" xr:uid="{F08324FC-FCE7-4F5C-BE1A-D7817078C8E4}"/>
    <cellStyle name="Normal 3 8 5 5" xfId="46777" xr:uid="{648679E2-26DA-4918-9332-E189900532FB}"/>
    <cellStyle name="Normal 3 8 5 5 2" xfId="46778" xr:uid="{86A8BB54-C281-41BE-9174-EC357B7BFD0C}"/>
    <cellStyle name="Normal 3 8 5 5 3" xfId="46779" xr:uid="{EFD96E41-3EA6-45F8-BF25-A08488D41854}"/>
    <cellStyle name="Normal 3 8 5 6" xfId="46780" xr:uid="{1F888C35-6227-4A6E-8F59-FEEE1764A672}"/>
    <cellStyle name="Normal 3 8 5 6 2" xfId="46781" xr:uid="{8ADEC3F4-A343-4867-BC85-A9F37CBD6CEB}"/>
    <cellStyle name="Normal 3 8 5 6 3" xfId="46782" xr:uid="{17F14629-BA0C-4C88-9D20-3A5A79BA3C2A}"/>
    <cellStyle name="Normal 3 8 5 7" xfId="46783" xr:uid="{CA9C2A1F-9C3D-4E02-8305-3F9F3B6AAACF}"/>
    <cellStyle name="Normal 3 8 5 8" xfId="46784" xr:uid="{FF7A128A-83D3-4209-AEA3-1A9BDBE58422}"/>
    <cellStyle name="Normal 3 8 5 9" xfId="46785" xr:uid="{3EFF9E7F-BC9F-458A-BEB8-3BDC9D0BA77B}"/>
    <cellStyle name="Normal 3 8 6" xfId="46786" xr:uid="{2DFC0829-C3ED-43E3-A524-9B9B151CE4CA}"/>
    <cellStyle name="Normal 3 8 6 2" xfId="46787" xr:uid="{A27770F4-696C-421D-91A7-CBA41B380599}"/>
    <cellStyle name="Normal 3 8 6 2 2" xfId="46788" xr:uid="{A32C6E99-F800-4460-BCDE-12A10BD5B1DB}"/>
    <cellStyle name="Normal 3 8 6 2 2 2" xfId="46789" xr:uid="{29BFB4BE-46E7-4633-ABD8-65277D014604}"/>
    <cellStyle name="Normal 3 8 6 2 2 3" xfId="46790" xr:uid="{91DD2269-5E78-4C11-878E-38F96C3A0E37}"/>
    <cellStyle name="Normal 3 8 6 2 3" xfId="46791" xr:uid="{ECC96F4D-EEBA-448D-B759-971FD8291DDF}"/>
    <cellStyle name="Normal 3 8 6 2 3 2" xfId="46792" xr:uid="{5A932DFA-650C-4AF6-9C95-2AF9D5CE4CA9}"/>
    <cellStyle name="Normal 3 8 6 2 3 3" xfId="46793" xr:uid="{C9EED754-3286-498A-B7DF-8EBE38AFC6EE}"/>
    <cellStyle name="Normal 3 8 6 2 4" xfId="46794" xr:uid="{62A91459-4487-4D8C-A191-529F24DF4234}"/>
    <cellStyle name="Normal 3 8 6 2 4 2" xfId="46795" xr:uid="{1380E602-9009-4CA4-B4CD-C95124FB7237}"/>
    <cellStyle name="Normal 3 8 6 2 4 3" xfId="46796" xr:uid="{A3C39416-BD24-4F80-893B-24A445F6448F}"/>
    <cellStyle name="Normal 3 8 6 2 5" xfId="46797" xr:uid="{9D7AFC20-2802-41ED-963D-A858E0F02604}"/>
    <cellStyle name="Normal 3 8 6 2 5 2" xfId="46798" xr:uid="{F97C4496-3AAB-4489-8D64-8007BFE996C9}"/>
    <cellStyle name="Normal 3 8 6 2 5 3" xfId="46799" xr:uid="{0B8736F8-4021-4115-BD97-F75BCD604BDA}"/>
    <cellStyle name="Normal 3 8 6 2 6" xfId="46800" xr:uid="{9680C2C2-F649-4EBF-B124-29F14EDB7B7A}"/>
    <cellStyle name="Normal 3 8 6 2 7" xfId="46801" xr:uid="{FC373831-14D0-40C5-895F-557FCC7320F7}"/>
    <cellStyle name="Normal 3 8 6 3" xfId="46802" xr:uid="{5AF559A0-6B43-4445-903A-077533BC4191}"/>
    <cellStyle name="Normal 3 8 6 3 2" xfId="46803" xr:uid="{5D2C3BCB-1BAD-4768-8A96-C469AE720984}"/>
    <cellStyle name="Normal 3 8 6 3 3" xfId="46804" xr:uid="{9FE564BA-CEA9-45FE-B8A5-21E034835546}"/>
    <cellStyle name="Normal 3 8 6 4" xfId="46805" xr:uid="{B28DEEEB-7A55-4224-95A0-0E1560B41474}"/>
    <cellStyle name="Normal 3 8 6 4 2" xfId="46806" xr:uid="{4937986A-E1D0-48FD-9A22-08D190C1CA24}"/>
    <cellStyle name="Normal 3 8 6 4 3" xfId="46807" xr:uid="{013C6BED-34D0-46CE-B831-D8D0BE25B609}"/>
    <cellStyle name="Normal 3 8 6 5" xfId="46808" xr:uid="{85280BA9-259B-41E0-BB3A-85F03C4749E1}"/>
    <cellStyle name="Normal 3 8 6 5 2" xfId="46809" xr:uid="{7418A366-6718-452F-8685-488E3ACE83BE}"/>
    <cellStyle name="Normal 3 8 6 5 3" xfId="46810" xr:uid="{0977E662-3010-457E-844A-9216DA8ED671}"/>
    <cellStyle name="Normal 3 8 6 6" xfId="46811" xr:uid="{B2BB805E-296A-43F9-A8F8-B9DB935F4126}"/>
    <cellStyle name="Normal 3 8 6 6 2" xfId="46812" xr:uid="{80ED8280-B598-4518-9C46-51544A883155}"/>
    <cellStyle name="Normal 3 8 6 6 3" xfId="46813" xr:uid="{86AC827B-5966-4CBE-862A-55F5F01FBE09}"/>
    <cellStyle name="Normal 3 8 6 7" xfId="46814" xr:uid="{31C5092F-0536-4D16-A090-7EF151FB5135}"/>
    <cellStyle name="Normal 3 8 6 8" xfId="46815" xr:uid="{7E89106E-1EC2-4B11-A90E-87569E4B054E}"/>
    <cellStyle name="Normal 3 8 6 9" xfId="46816" xr:uid="{BEEE3DE6-206C-4445-AF02-CCC216D99B1B}"/>
    <cellStyle name="Normal 3 8 7" xfId="46817" xr:uid="{45A4518C-237C-445B-8A6C-1B0D73DC498F}"/>
    <cellStyle name="Normal 3 8 7 2" xfId="46818" xr:uid="{A70EDEC4-59EC-45AD-9D0A-E979E9F877AF}"/>
    <cellStyle name="Normal 3 8 7 2 2" xfId="46819" xr:uid="{8CBB0B7A-D112-4B98-87F0-D3AAD404AFDD}"/>
    <cellStyle name="Normal 3 8 7 2 3" xfId="46820" xr:uid="{1F380EA6-5461-4713-A675-F11385CFB603}"/>
    <cellStyle name="Normal 3 8 7 3" xfId="46821" xr:uid="{5800BBCB-D81C-4DA7-B3A6-42ABA33A41A6}"/>
    <cellStyle name="Normal 3 8 7 3 2" xfId="46822" xr:uid="{00EF8BE5-D677-48E9-A079-AD27BD987C72}"/>
    <cellStyle name="Normal 3 8 7 3 3" xfId="46823" xr:uid="{B42BEF83-4F12-47DF-92CB-9AAD34450589}"/>
    <cellStyle name="Normal 3 8 7 4" xfId="46824" xr:uid="{E9BDA651-8285-4DBF-96BD-FB677BBFFD8C}"/>
    <cellStyle name="Normal 3 8 7 4 2" xfId="46825" xr:uid="{E4DC223C-095A-44B4-A38E-69E669234CC9}"/>
    <cellStyle name="Normal 3 8 7 4 3" xfId="46826" xr:uid="{2283333B-DDD0-4895-96F5-372F9E1F2FB9}"/>
    <cellStyle name="Normal 3 8 7 5" xfId="46827" xr:uid="{E74061D5-0BDB-4CBD-BAF1-A03A1411D993}"/>
    <cellStyle name="Normal 3 8 7 5 2" xfId="46828" xr:uid="{AE2614B5-720C-40CF-A07E-6DA9A3E205B3}"/>
    <cellStyle name="Normal 3 8 7 5 3" xfId="46829" xr:uid="{E45C7BCE-F7BD-445C-BF09-9BD7F2B402EF}"/>
    <cellStyle name="Normal 3 8 7 6" xfId="46830" xr:uid="{64084DD7-9E27-4E5A-A532-AD73CD4477B4}"/>
    <cellStyle name="Normal 3 8 7 7" xfId="46831" xr:uid="{4886E112-B810-470C-9142-A3B3565C4B36}"/>
    <cellStyle name="Normal 3 8 7 8" xfId="46832" xr:uid="{CD7E3B9A-ED7C-42C5-90C7-4498F4D55743}"/>
    <cellStyle name="Normal 3 8 8" xfId="46833" xr:uid="{0C302A66-E2F7-449C-962D-66EACC5BDB61}"/>
    <cellStyle name="Normal 3 8 8 2" xfId="46834" xr:uid="{1C63AE73-B76E-4F44-87C7-EFF9D124EE6D}"/>
    <cellStyle name="Normal 3 8 8 2 2" xfId="46835" xr:uid="{CA914531-9F6A-4F83-A4D6-DC9D0A2B32ED}"/>
    <cellStyle name="Normal 3 8 8 2 3" xfId="46836" xr:uid="{D70CFADB-28BE-45CE-8560-29B7ABB6DD6E}"/>
    <cellStyle name="Normal 3 8 8 3" xfId="46837" xr:uid="{FBC4D2FF-E63E-4C6F-B253-4CB837661600}"/>
    <cellStyle name="Normal 3 8 8 3 2" xfId="46838" xr:uid="{43144430-7654-484D-8712-57D108656FD2}"/>
    <cellStyle name="Normal 3 8 8 3 3" xfId="46839" xr:uid="{4B80AD02-C826-4B18-8694-C9CE9470A6BA}"/>
    <cellStyle name="Normal 3 8 8 4" xfId="46840" xr:uid="{AB7D7144-EC38-4370-B4B2-CD94D08E2BF5}"/>
    <cellStyle name="Normal 3 8 8 4 2" xfId="46841" xr:uid="{832FA3C8-C1EC-40CC-9EE7-80ACA106EEFA}"/>
    <cellStyle name="Normal 3 8 8 4 3" xfId="46842" xr:uid="{6F778026-BC66-4C80-835F-F87B41B46C00}"/>
    <cellStyle name="Normal 3 8 8 5" xfId="46843" xr:uid="{37764F97-5E3B-4450-9874-11298D75171E}"/>
    <cellStyle name="Normal 3 8 8 5 2" xfId="46844" xr:uid="{E87C9482-AA13-4A86-9081-318249B021D3}"/>
    <cellStyle name="Normal 3 8 8 5 3" xfId="46845" xr:uid="{ED124CDC-F7C1-4285-AEF9-E71E8C8BC197}"/>
    <cellStyle name="Normal 3 8 8 6" xfId="46846" xr:uid="{80CF0E3E-28F5-4B6A-AD9B-7B654B047738}"/>
    <cellStyle name="Normal 3 8 8 7" xfId="46847" xr:uid="{2E572530-AF0C-4AE8-9378-A48163BCB844}"/>
    <cellStyle name="Normal 3 8 8 8" xfId="46848" xr:uid="{35ED0EC1-534D-4FC9-BF2B-73B4A01E6597}"/>
    <cellStyle name="Normal 3 8 9" xfId="46849" xr:uid="{201F263D-4281-4EA3-9FA1-D124D9B96682}"/>
    <cellStyle name="Normal 3 8 9 2" xfId="46850" xr:uid="{388F6F19-B649-4A9E-BF51-7A02CD4E7B5C}"/>
    <cellStyle name="Normal 3 8 9 3" xfId="46851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2" xr:uid="{0CF08D73-8131-432E-B158-C980091D11AA}"/>
    <cellStyle name="Normal 3 9 2 3" xfId="10658" xr:uid="{47C035D5-DD41-4AED-8430-1C2417CC934F}"/>
    <cellStyle name="Normal 3 9 2 3 2" xfId="46853" xr:uid="{6F4B8E09-7491-46B0-8514-F5E52ACE0AE7}"/>
    <cellStyle name="Normal 3 9 2 3 3" xfId="46854" xr:uid="{91C2F22C-A893-46F3-BC95-90006B3D8A2D}"/>
    <cellStyle name="Normal 3 9 2 4" xfId="42444" xr:uid="{C1510847-D47F-44F1-8AE5-D70FE7221DC8}"/>
    <cellStyle name="Normal 3 9 2 4 2" xfId="46855" xr:uid="{F9FFB138-BF7C-48D3-8976-CBE5C0865146}"/>
    <cellStyle name="Normal 3 9 2 4 3" xfId="46856" xr:uid="{70348748-6003-4CCF-997B-1A1C3A024691}"/>
    <cellStyle name="Normal 3 9 2 5" xfId="46857" xr:uid="{F87BE52E-16C1-43A3-8E0D-7D3617021A2A}"/>
    <cellStyle name="Normal 3 9 2 5 2" xfId="46858" xr:uid="{D23F4410-7A02-4608-8F7A-A8130664EF89}"/>
    <cellStyle name="Normal 3 9 2 5 3" xfId="46859" xr:uid="{B74A762C-F6AE-483B-BA55-0C26D70F2705}"/>
    <cellStyle name="Normal 3 9 2 6" xfId="46860" xr:uid="{1574EC61-C1D7-4962-A6A5-5EE3543D9CDF}"/>
    <cellStyle name="Normal 3 9 2 7" xfId="46861" xr:uid="{2FC2A3D7-8CF7-46A5-979B-CA499C0EC42A}"/>
    <cellStyle name="Normal 3 9 2 8" xfId="49997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2" xr:uid="{712F9A29-8B51-463A-B75E-9574E2A2E1D1}"/>
    <cellStyle name="Normal 3 9 3 3" xfId="10661" xr:uid="{B2854477-3DA7-4446-AD0D-B7E503A65EDB}"/>
    <cellStyle name="Normal 3 9 3 3 2" xfId="46863" xr:uid="{1CEEC0A0-62BF-4868-B3FE-3CDC9800BBCF}"/>
    <cellStyle name="Normal 3 9 3 3 3" xfId="46864" xr:uid="{8AFA197F-8DD9-4B6B-A337-C37FEB7B893A}"/>
    <cellStyle name="Normal 3 9 3 4" xfId="42446" xr:uid="{839F1A12-3653-4957-A51C-12F70FA0A04D}"/>
    <cellStyle name="Normal 3 9 3 4 2" xfId="46865" xr:uid="{082C28A8-22DB-45D7-8971-5D98B3505BE7}"/>
    <cellStyle name="Normal 3 9 3 4 3" xfId="46866" xr:uid="{8DB766A1-5B1B-4AD3-841E-E83EA78B8262}"/>
    <cellStyle name="Normal 3 9 3 5" xfId="46867" xr:uid="{2A79692A-9541-41AD-B305-6E7935437900}"/>
    <cellStyle name="Normal 3 9 3 5 2" xfId="46868" xr:uid="{49440EBF-8C85-47DE-91A8-214EADB46590}"/>
    <cellStyle name="Normal 3 9 3 5 3" xfId="46869" xr:uid="{E690AD15-F536-4100-A467-29EDD18A4164}"/>
    <cellStyle name="Normal 3 9 3 6" xfId="46870" xr:uid="{8ACD9D87-6532-441B-9646-B55DC4CCE162}"/>
    <cellStyle name="Normal 3 9 3 7" xfId="46871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6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49999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0" xr:uid="{D08A1867-15B9-4B98-AF05-AFC1FCDE2DC1}"/>
    <cellStyle name="Normal 30 4" xfId="10664" xr:uid="{3030B345-32C6-4634-8FC8-1A5316282DC7}"/>
    <cellStyle name="Normal 30 4 2" xfId="50001" xr:uid="{2BE7C73C-B9DB-4FD0-B828-2ED646B321B5}"/>
    <cellStyle name="Normal 30 5" xfId="49998" xr:uid="{C7D43B76-F4D8-4164-8FC3-E8E52A29134F}"/>
    <cellStyle name="Normal 30_WP_SUN Q4'52_Lister+GS" xfId="50002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4" xr:uid="{324FCB92-BDCF-47A8-9151-EE661DF996E3}"/>
    <cellStyle name="Normal 31 3" xfId="10678" xr:uid="{11EE1290-DCF7-4E8B-946C-D578C95C7B45}"/>
    <cellStyle name="Normal 31 3 2" xfId="50005" xr:uid="{248D9EEE-9249-4D80-B028-74678CC71AC2}"/>
    <cellStyle name="Normal 31 4" xfId="50003" xr:uid="{A1673108-1FFE-474B-B5F4-B0E93B89751A}"/>
    <cellStyle name="Normal 32" xfId="1519" xr:uid="{4B264684-37B6-46BF-8CEB-388C9E0354CA}"/>
    <cellStyle name="Normal 32 10" xfId="50007" xr:uid="{94F9622B-F82A-4B87-B814-E8ECF0837B5B}"/>
    <cellStyle name="Normal 32 11" xfId="50008" xr:uid="{5893607F-CF87-4CE3-A2C0-FF448C9F6031}"/>
    <cellStyle name="Normal 32 12" xfId="50006" xr:uid="{1F66B3E9-342C-4C52-997E-DCFD3BF147B8}"/>
    <cellStyle name="Normal 32 2" xfId="10681" xr:uid="{176F6674-20D1-41FB-8263-BEE58F9B19BD}"/>
    <cellStyle name="Normal 32 2 2" xfId="50010" xr:uid="{6F844E9F-608A-4902-A2F6-9914E1926FC1}"/>
    <cellStyle name="Normal 32 2 3" xfId="50009" xr:uid="{98C34297-B24D-4819-A255-9FF6CC8325D0}"/>
    <cellStyle name="Normal 32 2_WP ASP Q3'53" xfId="50011" xr:uid="{F6BB3304-7E46-4FF9-BDE0-751A19E24FBF}"/>
    <cellStyle name="Normal 32 3" xfId="10680" xr:uid="{7775A602-F7DD-48A8-9E30-300C23F2991E}"/>
    <cellStyle name="Normal 32 3 2" xfId="50012" xr:uid="{2AAC1C3A-2A6A-49F4-880F-ED510FC4F357}"/>
    <cellStyle name="Normal 32 4" xfId="50013" xr:uid="{F544557D-F892-484D-9C8B-E9F1E598AAF6}"/>
    <cellStyle name="Normal 32 5" xfId="50014" xr:uid="{DFB4235D-E8F2-4913-A822-301A1A946732}"/>
    <cellStyle name="Normal 32 6" xfId="50015" xr:uid="{B344E570-48B3-4392-8A99-1AF002EB0128}"/>
    <cellStyle name="Normal 32 7" xfId="50016" xr:uid="{85AB3B63-ED1B-4140-BE43-5B0517A686BB}"/>
    <cellStyle name="Normal 32 8" xfId="50017" xr:uid="{4179A895-B599-47A7-B144-8CCE4A208528}"/>
    <cellStyle name="Normal 32 9" xfId="50018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2" xr:uid="{D9A162CA-79BA-4A40-BC17-63F34B9C21E5}"/>
    <cellStyle name="Normal 33 4" xfId="10682" xr:uid="{8886B34B-0297-4F1D-82DF-B723C28A64C3}"/>
    <cellStyle name="Normal 33 5" xfId="50019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1" xr:uid="{EEE6E6EC-3535-4A57-84D0-C2DFF129D15A}"/>
    <cellStyle name="Normal 34 3" xfId="10684" xr:uid="{2FFF630F-4D33-48C3-B471-453E0D33922F}"/>
    <cellStyle name="Normal 34 4" xfId="50020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3" xr:uid="{F1B0F31F-553E-4163-BE0E-0A0DDB999E08}"/>
    <cellStyle name="Normal 35 3" xfId="10686" xr:uid="{E391E351-E99F-4AAF-8A16-8D7EF320AC94}"/>
    <cellStyle name="Normal 35 3 2" xfId="50024" xr:uid="{E845E69C-0C34-461D-BA9C-C00ECF2DBAB9}"/>
    <cellStyle name="Normal 35 4" xfId="50022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6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3" xr:uid="{AD0D2CDF-AB6A-44D0-8A30-DD41F3F0136A}"/>
    <cellStyle name="Normal 36 5" xfId="10688" xr:uid="{85DE93F5-F834-49B1-8126-E19155235E58}"/>
    <cellStyle name="Normal 36 6" xfId="50025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8" xr:uid="{C590E4B3-60FD-4712-B86A-3DD072AEF789}"/>
    <cellStyle name="Normal 37 3" xfId="10699" xr:uid="{0768C81A-5714-48D3-8977-41DBE16E0C14}"/>
    <cellStyle name="Normal 37 3 2" xfId="50029" xr:uid="{78C571CC-C581-41E8-B6CE-1F06E593246A}"/>
    <cellStyle name="Normal 37 4" xfId="50027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1" xr:uid="{C1ECEF9A-420C-423B-979A-40F3901445CC}"/>
    <cellStyle name="Normal 38 3" xfId="10701" xr:uid="{9F85311F-B9BD-4634-9E04-F46F75F05979}"/>
    <cellStyle name="Normal 38 4" xfId="50030" xr:uid="{59B30BC8-0DB9-4A65-8ED6-FCE95D340D10}"/>
    <cellStyle name="Normal 39" xfId="1527" xr:uid="{09D79FA3-BCA1-407C-BF9B-D6BA863FAAA7}"/>
    <cellStyle name="Normal 39 2" xfId="46874" xr:uid="{55A855E7-BDC9-43F3-8148-317D297D29F0}"/>
    <cellStyle name="Normal 39 3" xfId="10703" xr:uid="{C9C09C28-AB43-41AF-BE13-FB69BE3295A5}"/>
    <cellStyle name="Normal 39 4" xfId="50032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4" xr:uid="{5BA10264-13E1-4372-A380-27478D896617}"/>
    <cellStyle name="Normal 4 103" xfId="22925" xr:uid="{821145E5-3CB9-4CD0-9B73-4F06FB6AC19F}"/>
    <cellStyle name="Normal 4 11" xfId="50035" xr:uid="{AD86DB1E-C387-406E-AE46-9347E9AD46B7}"/>
    <cellStyle name="Normal 4 12" xfId="45700" xr:uid="{90835FA7-8931-4463-88B4-01312761F433}"/>
    <cellStyle name="Normal 4 12 2" xfId="50036" xr:uid="{351DD8DC-9CDF-4678-BF8C-64F65760CAFD}"/>
    <cellStyle name="Normal 4 13" xfId="50037" xr:uid="{1D314AEE-8BF2-4811-941B-8E61BA6F205B}"/>
    <cellStyle name="Normal 4 14" xfId="50038" xr:uid="{53B4686B-5189-44C7-9B32-5CB8F94BAFB5}"/>
    <cellStyle name="Normal 4 15" xfId="50039" xr:uid="{0C450B4D-D721-43C4-90CD-F3A7B82BBA48}"/>
    <cellStyle name="Normal 4 16" xfId="50040" xr:uid="{DF7163DA-1F76-4F6D-A953-5B19A3AD2DFC}"/>
    <cellStyle name="Normal 4 16 2" xfId="55533" xr:uid="{B94E149E-08BC-495F-8BC4-A30454631381}"/>
    <cellStyle name="Normal 4 17" xfId="50041" xr:uid="{77F0E980-0766-4507-B641-A15F7DB402C3}"/>
    <cellStyle name="Normal 4 18" xfId="50042" xr:uid="{22870944-BB69-4D36-A4C1-14578C2F9ED1}"/>
    <cellStyle name="Normal 4 19" xfId="50043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4" xr:uid="{704961D6-4311-4BC0-9121-37DF7F9ED9F1}"/>
    <cellStyle name="Normal 4 2 2" xfId="10705" xr:uid="{892334A9-ED7F-4312-B6F2-494EDA94FAF4}"/>
    <cellStyle name="Normal 4 2 2 11 2" xfId="50046" xr:uid="{12F83D69-A29C-4C86-A3E1-A21C6E00A87B}"/>
    <cellStyle name="Normal 4 2 2 11 2 2" xfId="51201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5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5" xr:uid="{B8C2C388-D014-4E8E-9837-4E053CD2B326}"/>
    <cellStyle name="Normal 4 2 2 8" xfId="50045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7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0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8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49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0" xr:uid="{210AFCD9-62C8-4BB4-B894-6FE4BCBC9BAD}"/>
    <cellStyle name="Normal 4 22" xfId="53490" xr:uid="{ED47B7B7-5549-4504-8069-ED7CF7FD3371}"/>
    <cellStyle name="Normal 4 23" xfId="50033" xr:uid="{93AC4E19-36D1-437D-B8AF-7645F07F91BF}"/>
    <cellStyle name="Normal 4 3" xfId="1858" xr:uid="{46392F98-9F32-469F-BC00-53E89C8A120B}"/>
    <cellStyle name="Normal 4 3 10" xfId="55523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0" xr:uid="{CA6AF190-B949-4604-9185-4B0F8A5FCDF9}"/>
    <cellStyle name="Normal 4 3 2 4" xfId="55214" xr:uid="{7D17EA66-E68F-42A7-86B3-54A621872F5B}"/>
    <cellStyle name="Normal 4 3 2 5" xfId="55495" xr:uid="{E118351C-5163-4AE7-BEB7-15FF3D4B99AF}"/>
    <cellStyle name="Normal 4 3 2 6" xfId="54078" xr:uid="{02CAC236-5D9C-40D8-B044-771C85F1D2E4}"/>
    <cellStyle name="Normal 4 3 2 7" xfId="50051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4" xr:uid="{5FD715AC-EDFE-4A6D-9DD9-AE569A1EDE5F}"/>
    <cellStyle name="Normal 4 3 3 3" xfId="42490" xr:uid="{CA1CEE20-7018-4C7E-B638-DE0FF16BF318}"/>
    <cellStyle name="Normal 4 3 4" xfId="46875" xr:uid="{194FB13B-9122-46BC-B178-492B182B2A74}"/>
    <cellStyle name="Normal 4 3 4 2" xfId="54417" xr:uid="{A1102871-FA84-43CE-ABC4-12E7482572C5}"/>
    <cellStyle name="Normal 4 3 5" xfId="46876" xr:uid="{DD078587-49E7-4412-8C8D-213179AAF848}"/>
    <cellStyle name="Normal 4 3 5 2" xfId="54683" xr:uid="{49ADE251-9BD2-44B8-8FC3-739C3EB51665}"/>
    <cellStyle name="Normal 4 3 6" xfId="46877" xr:uid="{9CF5314B-3382-47B1-AB37-C1D07B0B7C76}"/>
    <cellStyle name="Normal 4 3 6 2" xfId="54950" xr:uid="{431CD0BD-D66F-405C-92FA-A8987F677E4B}"/>
    <cellStyle name="Normal 4 3 7" xfId="10745" xr:uid="{94461722-5335-44FF-A991-54090C26E23A}"/>
    <cellStyle name="Normal 4 3 7 2" xfId="55237" xr:uid="{AD2E4C0C-4D32-445F-99F7-4A8B0B3C9C52}"/>
    <cellStyle name="Normal 4 3 8" xfId="54062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7" xr:uid="{E6BAEF8C-E5A9-49A1-B0C8-4966D1E4DA5B}"/>
    <cellStyle name="Normal 4 4 2 5" xfId="55498" xr:uid="{1CE4C08A-C0CA-42FC-8C43-5C5EF2DBDFFD}"/>
    <cellStyle name="Normal 4 4 2 6" xfId="54398" xr:uid="{149A1B87-FF74-4CA3-B6DE-984887BCE9B5}"/>
    <cellStyle name="Normal 4 4 2 7" xfId="50053" xr:uid="{9BBF9343-D895-4FFB-9E75-731F70578C82}"/>
    <cellStyle name="Normal 4 4 3" xfId="42493" xr:uid="{45DBD198-745A-4CC3-B341-91D0B5CC40BF}"/>
    <cellStyle name="Normal 4 4 3 2" xfId="54179" xr:uid="{9E62CBA6-E90C-4416-9E56-07A95ECA192A}"/>
    <cellStyle name="Normal 4 4 4" xfId="42494" xr:uid="{5787B08E-220C-415F-B1CC-CCC5A6B54839}"/>
    <cellStyle name="Normal 4 4 5" xfId="54692" xr:uid="{2B0FA15A-9A25-4D31-A868-37FCB7F741A7}"/>
    <cellStyle name="Normal 4 4 6" xfId="54959" xr:uid="{CB618EC8-3C6E-4D8A-A4EC-144F84189D63}"/>
    <cellStyle name="Normal 4 4 7" xfId="55247" xr:uid="{D9934123-BEA8-489B-BBE5-5EB4123E50EB}"/>
    <cellStyle name="Normal 4 4 8" xfId="50052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5" xr:uid="{1C75BC0B-7A5E-4F49-B983-B736D5F941AE}"/>
    <cellStyle name="Normal 4 5 3" xfId="10750" xr:uid="{2B4FE955-F60B-4652-A633-D0ADB3927AAB}"/>
    <cellStyle name="Normal 4 5 3 2" xfId="54222" xr:uid="{93216D22-89C0-412A-8577-882AA42C658B}"/>
    <cellStyle name="Normal 4 5 4" xfId="10751" xr:uid="{4F499DA0-C3FA-4A3B-BD1E-D4ECE814E43D}"/>
    <cellStyle name="Normal 4 5 5" xfId="50054" xr:uid="{DA5A0B82-6C19-4F33-938A-3789BE7E4D01}"/>
    <cellStyle name="Normal 4 6" xfId="22926" xr:uid="{43A8036D-5C32-4F90-8A31-EE8A37B230D7}"/>
    <cellStyle name="Normal 4 6 2" xfId="46878" xr:uid="{1B8332AA-54EC-4441-810E-1C419949D488}"/>
    <cellStyle name="Normal 4 6 2 2" xfId="50057" xr:uid="{E088D192-50F6-4F6A-9340-4CB4AEE17F6D}"/>
    <cellStyle name="Normal 4 6 3" xfId="54270" xr:uid="{5674959F-0EEE-4AA1-BC80-A54E4C626319}"/>
    <cellStyle name="Normal 4 6 4" xfId="50056" xr:uid="{2A33A06B-5E39-4668-838E-ED10901FE39D}"/>
    <cellStyle name="Normal 4 7" xfId="46879" xr:uid="{E2910CD3-364E-4827-83B3-D7598F3B1E1E}"/>
    <cellStyle name="Normal 4 7 2" xfId="50058" xr:uid="{18C9E006-6CB8-448C-A840-870E1A0AE9C3}"/>
    <cellStyle name="Normal 4 7 3" xfId="54125" xr:uid="{73F1541D-71FA-4613-948E-DDFB024934E4}"/>
    <cellStyle name="Normal 4 8" xfId="46880" xr:uid="{CEA54291-1205-40E2-8399-F69612C4A4E8}"/>
    <cellStyle name="Normal 4 8 2" xfId="50060" xr:uid="{842936B9-12AF-497D-BA15-2AA6F664F494}"/>
    <cellStyle name="Normal 4 8 3" xfId="54109" xr:uid="{4D1202B1-DB46-498C-8999-ACEAD6BB61DB}"/>
    <cellStyle name="Normal 4 8 4" xfId="50059" xr:uid="{AF1A83B7-73BB-4AEE-9027-CAA84AEF414C}"/>
    <cellStyle name="Normal 4 9" xfId="46881" xr:uid="{8F686192-7326-4FAB-9655-53A5253B3604}"/>
    <cellStyle name="Normal 4 9 2" xfId="54665" xr:uid="{D7BA72ED-E71A-4148-9C22-78EED0E5270A}"/>
    <cellStyle name="Normal 4 9 3" xfId="50061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3" xr:uid="{67409C9B-0EA7-44E6-86BB-93E928135ECB}"/>
    <cellStyle name="Normal 40 3" xfId="10752" xr:uid="{81D1A6C1-FC4F-448E-B282-0804A368AAEC}"/>
    <cellStyle name="Normal 40 4" xfId="50062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4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5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6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8" xr:uid="{B3A2B6FE-19A7-414A-89BE-E3535F3AABC7}"/>
    <cellStyle name="Normal 44 3" xfId="10760" xr:uid="{FDD00170-956B-4C3F-AEB3-F87AF3C40D6A}"/>
    <cellStyle name="Normal 44 3 2" xfId="50069" xr:uid="{1516912B-D0F3-4D6A-A121-B013AB68C76B}"/>
    <cellStyle name="Normal 44 4" xfId="50067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1" xr:uid="{0A517470-E718-4C60-AB2C-DA5946E3552F}"/>
    <cellStyle name="Normal 45 3" xfId="10762" xr:uid="{BC0B6279-024B-4A35-8419-8C0D9323654C}"/>
    <cellStyle name="Normal 45 4" xfId="50070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3" xr:uid="{9C6AFB01-7543-49B8-A7F5-7D16A09EA451}"/>
    <cellStyle name="Normal 46 3" xfId="10764" xr:uid="{09CB5FEA-A031-4F42-B717-C9DBF913B14B}"/>
    <cellStyle name="Normal 46 4" xfId="50072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5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4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7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6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79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8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7" xr:uid="{1AC8DEEC-BC5E-4902-8FC6-EF36E8D8E8B9}"/>
    <cellStyle name="Normal 5 10 3" xfId="50080" xr:uid="{624BB89B-CB56-4155-94A4-387512828E68}"/>
    <cellStyle name="Normal 5 11" xfId="10801" xr:uid="{B386A361-5BC6-4560-ACD9-4826AE2462D6}"/>
    <cellStyle name="Normal 5 11 2" xfId="50081" xr:uid="{1F50222D-14AD-4524-B0E5-D2F17591D62C}"/>
    <cellStyle name="Normal 5 12" xfId="42515" xr:uid="{9CED4DDA-F664-4911-A3DA-8C504791C37C}"/>
    <cellStyle name="Normal 5 12 2" xfId="46882" xr:uid="{8BA6E010-3233-4FF9-A84B-5FFA7C3DA938}"/>
    <cellStyle name="Normal 5 12 3" xfId="50082" xr:uid="{316CE120-6B1F-4F61-B262-5401070F56EE}"/>
    <cellStyle name="Normal 5 13" xfId="46883" xr:uid="{02199967-1E6C-41F3-8EB0-DD9F48F00861}"/>
    <cellStyle name="Normal 5 13 2" xfId="50083" xr:uid="{6334E108-87A8-420A-AF9C-DBB996A4E5FF}"/>
    <cellStyle name="Normal 5 14" xfId="46884" xr:uid="{C5BDB54D-B87E-4D85-B148-5C01D82504FF}"/>
    <cellStyle name="Normal 5 14 2" xfId="53494" xr:uid="{FCAAE063-07E8-417F-86FD-8F008F43570F}"/>
    <cellStyle name="Normal 5 14 3" xfId="54092" xr:uid="{B114AFED-6D14-4E9E-B3A3-59C2B713B126}"/>
    <cellStyle name="Normal 5 14 4" xfId="51122" xr:uid="{E47D91F3-6B73-4F74-8BDA-6ED2B1E74D9C}"/>
    <cellStyle name="Normal 5 15" xfId="46885" xr:uid="{B3A8CA31-5893-45CA-A50B-BF12C2DC2DC7}"/>
    <cellStyle name="Normal 5 15 2" xfId="51825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4" xr:uid="{39A3492C-AC13-4E6F-8104-079A2379E8B7}"/>
    <cellStyle name="Normal 5 2 2 4" xfId="42532" xr:uid="{7A3DB3A2-E298-410B-AA23-BB6B9CF0D9DE}"/>
    <cellStyle name="Normal 5 2 2 4 2" xfId="46886" xr:uid="{F22A2D11-8573-4B07-8510-EB3D6699194C}"/>
    <cellStyle name="Normal 5 2 2 4 3" xfId="46887" xr:uid="{D6F3E7A4-6C12-4E8C-921A-5DC207DDEC8E}"/>
    <cellStyle name="Normal 5 2 2 5" xfId="42533" xr:uid="{8B5A9BE7-CA5E-4672-BDA7-5FB817A6E256}"/>
    <cellStyle name="Normal 5 2 2 5 2" xfId="46888" xr:uid="{B89F190F-1E1D-4244-B7F3-3BA77350B556}"/>
    <cellStyle name="Normal 5 2 2 5 3" xfId="46889" xr:uid="{34A8FAF4-7456-4797-AF2B-88A515C08303}"/>
    <cellStyle name="Normal 5 2 2 6" xfId="46890" xr:uid="{37F2748C-3AC5-46B7-8FFC-703B3665CC0A}"/>
    <cellStyle name="Normal 5 2 2 7" xfId="46891" xr:uid="{38081AC5-45EC-451E-B742-599A5363BABB}"/>
    <cellStyle name="Normal 5 2 2 8" xfId="46892" xr:uid="{1305B9FD-DBF1-48F9-93F6-FF6F99C47050}"/>
    <cellStyle name="Normal 5 2 2 9" xfId="46893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5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4" xr:uid="{F48DD61A-2DE3-4E6C-9791-37F1C9286F5F}"/>
    <cellStyle name="Normal 5 2 3 4 3" xfId="46895" xr:uid="{D2DDC684-273F-4908-A58C-2F6936DEC7BE}"/>
    <cellStyle name="Normal 5 2 3 5" xfId="42541" xr:uid="{BCFD7F85-DA16-41E3-9ACB-D1A2FB800503}"/>
    <cellStyle name="Normal 5 2 3 5 2" xfId="46896" xr:uid="{110C248D-30CF-4331-9EA3-4D15BC0075E3}"/>
    <cellStyle name="Normal 5 2 3 5 3" xfId="46897" xr:uid="{D1F83012-88B9-43F4-B3CE-A1D8E95BE34E}"/>
    <cellStyle name="Normal 5 2 3 6" xfId="46898" xr:uid="{1A1C9F3A-BA5B-47F2-AC46-76C5DDDCC499}"/>
    <cellStyle name="Normal 5 2 3 7" xfId="46899" xr:uid="{7F7251DF-C862-48A8-A3C3-B74852BAD66C}"/>
    <cellStyle name="Normal 5 2 3 8" xfId="46900" xr:uid="{768CF9EE-7056-4523-8EC3-C17C2A0504EE}"/>
    <cellStyle name="Normal 5 2 3 9" xfId="50085" xr:uid="{30F9FFA6-B488-4801-8C90-190D0763BAF8}"/>
    <cellStyle name="Normal 5 2 4" xfId="10823" xr:uid="{56727BDA-51BD-49A1-9B29-A4BA2FB349D1}"/>
    <cellStyle name="Normal 5 2 4 2" xfId="46901" xr:uid="{7F4051C1-F42E-4DC8-A427-888A214409AB}"/>
    <cellStyle name="Normal 5 2 4 3" xfId="51353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8" xr:uid="{6C5BB7FC-2B25-4357-AF0A-70D09F7DF1AE}"/>
    <cellStyle name="Normal 5 2 8" xfId="46902" xr:uid="{55DE4546-78B6-4B25-AFCA-41FDF60F8887}"/>
    <cellStyle name="Normal 5 2 9" xfId="46903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4" xr:uid="{99BCA48D-32B5-4EB9-BE0F-24F56292CB88}"/>
    <cellStyle name="Normal 5 3 2 4 2" xfId="55218" xr:uid="{C48F496A-1A4A-4AC1-AB7B-8CCEBD58871B}"/>
    <cellStyle name="Normal 5 3 2 5" xfId="46905" xr:uid="{0A1B995A-E095-44C1-A461-93068762926B}"/>
    <cellStyle name="Normal 5 3 2 6" xfId="46906" xr:uid="{68207AEE-23E5-4D1D-87C0-CC1AE60F6634}"/>
    <cellStyle name="Normal 5 3 2 7" xfId="50086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1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7" xr:uid="{14DEEB62-3872-46CB-84DC-A3CCF5438819}"/>
    <cellStyle name="Normal 5 3 6 2" xfId="54960" xr:uid="{B1B6EAE4-61B9-43F6-AD9A-43FEF84D4796}"/>
    <cellStyle name="Normal 5 3 7" xfId="46908" xr:uid="{535E063F-9D25-4611-81FD-48CB0FB7FDE2}"/>
    <cellStyle name="Normal 5 3 7 2" xfId="55248" xr:uid="{D139F3B8-0557-4258-9F7E-32B59305CA2E}"/>
    <cellStyle name="Normal 5 3 8" xfId="46909" xr:uid="{A0688239-C8BE-4715-9E22-C895C84587A4}"/>
    <cellStyle name="Normal 5 4" xfId="10829" xr:uid="{F14D7547-39D9-4619-9CEB-DB2C39687D5F}"/>
    <cellStyle name="Normal 5 4 10" xfId="46910" xr:uid="{5A489435-664E-4507-81DC-689F78D72F1F}"/>
    <cellStyle name="Normal 5 4 11" xfId="46911" xr:uid="{FE020838-3253-4727-9D6C-9B1FED2E2EA4}"/>
    <cellStyle name="Normal 5 4 12" xfId="46912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7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3" xr:uid="{155231D0-CD3E-497F-93BF-EA04104D57B9}"/>
    <cellStyle name="Normal 5 4 3 6" xfId="46914" xr:uid="{0DB0A5EF-FF79-4A06-9C29-C6FEC706A3B2}"/>
    <cellStyle name="Normal 5 4 3 7" xfId="50088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499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89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5" xr:uid="{D9DB6789-E197-4DCA-8D30-46EE91BD2293}"/>
    <cellStyle name="Normal 5 4 5 4" xfId="54093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6" xr:uid="{7584A8E8-6FC3-44BA-93FB-BE95D986B442}"/>
    <cellStyle name="Normal 5 4 9" xfId="46917" xr:uid="{0145DC23-6F70-400F-827F-F6F0D8AE42C5}"/>
    <cellStyle name="Normal 5 5" xfId="10847" xr:uid="{884E0C8F-92BE-4416-BD82-B3482D6694D7}"/>
    <cellStyle name="Normal 5 5 2" xfId="46918" xr:uid="{127BEF8C-4180-40A1-A5B1-69AB867124E8}"/>
    <cellStyle name="Normal 5 5 2 2" xfId="50091" xr:uid="{DB2CE758-DF4C-446D-85B7-FF995B0FEFD5}"/>
    <cellStyle name="Normal 5 5 3" xfId="46919" xr:uid="{43ABF087-BD85-4510-A2F5-59B06308F770}"/>
    <cellStyle name="Normal 5 5 3 2" xfId="54271" xr:uid="{AFC8BA4C-124A-48D1-A86A-85C7CD2ECDD5}"/>
    <cellStyle name="Normal 5 5 4" xfId="46920" xr:uid="{FF9DDB4E-4993-44F1-80EF-58D0335F8BD6}"/>
    <cellStyle name="Normal 5 5 5" xfId="46921" xr:uid="{25EDAFCE-1997-4D97-84F3-11BF6E522FDB}"/>
    <cellStyle name="Normal 5 5 6" xfId="46922" xr:uid="{56B91A2A-7DBD-48B0-91EA-5315CA3949DA}"/>
    <cellStyle name="Normal 5 5 7" xfId="46923" xr:uid="{F15506A3-F1C7-4185-BC5B-9689DCF329B9}"/>
    <cellStyle name="Normal 5 5 8" xfId="50090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3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7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2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5" xr:uid="{E0A57005-76E3-4651-91EE-702968436C29}"/>
    <cellStyle name="Normal 5 7 3" xfId="10859" xr:uid="{503518A8-2FA4-4B08-BCE5-C7151AD5788A}"/>
    <cellStyle name="Normal 5 7 3 2" xfId="54118" xr:uid="{2E1DB323-349F-4424-9F8B-F4292D8EC32E}"/>
    <cellStyle name="Normal 5 7 4" xfId="42567" xr:uid="{8E994DCB-5C2D-4CB1-AF17-4BB192719DBC}"/>
    <cellStyle name="Normal 5 7 5" xfId="50094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7" xr:uid="{CFA134BC-5197-478F-A001-6211405562A3}"/>
    <cellStyle name="Normal 5 8 3" xfId="10862" xr:uid="{F0418AAE-B715-4B4B-B9A5-BDE4B52A1CAC}"/>
    <cellStyle name="Normal 5 8 3 2" xfId="55510" xr:uid="{6D20B9DE-D1BF-4C5E-997C-10FE8B310756}"/>
    <cellStyle name="Normal 5 8 4" xfId="42569" xr:uid="{4D6BD15F-754D-4A09-9EEF-0D2EEDBA539D}"/>
    <cellStyle name="Normal 5 8 5" xfId="50096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8" xr:uid="{4BE7E487-63DE-40C4-875E-1542EE311E9E}"/>
    <cellStyle name="Normal 5_Adj" xfId="50099" xr:uid="{47FE2EC8-0EB7-417F-B2CA-C631F56E1C1E}"/>
    <cellStyle name="Normal 50" xfId="51" xr:uid="{F9E43762-3121-47E8-9D63-3F598B468597}"/>
    <cellStyle name="Normal 50 2" xfId="10865" xr:uid="{708E82D8-23AD-41CD-9B38-57802B6E8692}"/>
    <cellStyle name="Normal 50 2 2" xfId="50101" xr:uid="{23ED34AE-796C-4F66-9F96-C01E75F575A0}"/>
    <cellStyle name="Normal 50 3" xfId="10864" xr:uid="{CAE788E2-DE05-4F0A-AD70-6D9DC91478E0}"/>
    <cellStyle name="Normal 50 4" xfId="50100" xr:uid="{4EDECCEB-5B48-41CB-9C66-5CC1A106B5D0}"/>
    <cellStyle name="Normal 51" xfId="50" xr:uid="{5229D8FE-29F9-4AA1-B6D4-EB4DA985925B}"/>
    <cellStyle name="Normal 51 2" xfId="46924" xr:uid="{57D8CA26-CA7F-4E22-9068-27A85FFD6B9D}"/>
    <cellStyle name="Normal 51 2 2" xfId="50103" xr:uid="{8ABBF6FF-02A6-49A0-8DBB-EF43EFA6ED0D}"/>
    <cellStyle name="Normal 51 3" xfId="10866" xr:uid="{4F0AD5FA-29F6-4973-A88E-D25290DB8696}"/>
    <cellStyle name="Normal 51 4" xfId="50102" xr:uid="{B3DF71D0-7515-4564-BCF0-B56E05E6AE37}"/>
    <cellStyle name="Normal 52" xfId="1778" xr:uid="{E1AD47A6-49C3-4BA8-BDCD-9ED0506A151B}"/>
    <cellStyle name="Normal 52 2" xfId="46925" xr:uid="{CDE61DEA-DE98-40B1-B57C-BE964768CBB5}"/>
    <cellStyle name="Normal 52 3" xfId="10867" xr:uid="{809D4F17-EA10-44C8-8007-489B2290D3A3}"/>
    <cellStyle name="Normal 52 4" xfId="50104" xr:uid="{60A24CB7-0CE6-43C7-A367-DE44CDE2846A}"/>
    <cellStyle name="Normal 53" xfId="52" xr:uid="{C7C9C5DE-351B-4BD0-9D04-F992E0A15BF2}"/>
    <cellStyle name="Normal 53 2" xfId="46926" xr:uid="{84C14381-638F-41E4-A717-C8E7FC1A78E9}"/>
    <cellStyle name="Normal 53 2 2" xfId="46927" xr:uid="{383EF27F-E94F-4DA3-B1E3-F6F1115FDFC8}"/>
    <cellStyle name="Normal 53 2 3" xfId="50106" xr:uid="{44644637-0D63-4D36-AA06-3DAD2BCFF055}"/>
    <cellStyle name="Normal 53 3" xfId="46928" xr:uid="{50C25593-E865-4209-B59B-021CCC37BBE7}"/>
    <cellStyle name="Normal 53 3 2" xfId="46929" xr:uid="{63749D48-7657-4823-AF3B-4E667895ABE7}"/>
    <cellStyle name="Normal 53 4" xfId="46930" xr:uid="{D09FEDFB-DCDD-4129-A9D8-5506CC2CF421}"/>
    <cellStyle name="Normal 53 5" xfId="46931" xr:uid="{E2AF2EE2-D819-4689-A2D5-9DCF0EFCA799}"/>
    <cellStyle name="Normal 53 6" xfId="46932" xr:uid="{07AD4D4E-BE1B-4686-8B5E-DB721BE5AF2F}"/>
    <cellStyle name="Normal 53 7" xfId="10868" xr:uid="{66C7E839-E016-4EFC-AD3E-A298CB2C5231}"/>
    <cellStyle name="Normal 53 8" xfId="50105" xr:uid="{DFF50583-8F1F-4BDD-8B0D-51E10331C181}"/>
    <cellStyle name="Normal 54" xfId="1883" xr:uid="{A2A6E7AF-57BF-4E81-AB65-0D953863286E}"/>
    <cellStyle name="Normal 54 2" xfId="46933" xr:uid="{8C37AD98-4484-4FF2-89A7-6DAD41AF97E5}"/>
    <cellStyle name="Normal 54 2 2" xfId="46934" xr:uid="{BD926CEF-B95C-49E9-9109-03386ECBC430}"/>
    <cellStyle name="Normal 54 2 3" xfId="50108" xr:uid="{2FEC19D8-62CB-45AA-8676-60D7ED92E088}"/>
    <cellStyle name="Normal 54 3" xfId="46935" xr:uid="{28890A22-E436-414F-B30A-5CBF165195AC}"/>
    <cellStyle name="Normal 54 3 2" xfId="46936" xr:uid="{065A1B89-A873-4008-9480-22AAB52448D0}"/>
    <cellStyle name="Normal 54 4" xfId="46937" xr:uid="{3ED96EE1-4C1F-454F-AE69-C0B68B965CAB}"/>
    <cellStyle name="Normal 54 5" xfId="46938" xr:uid="{C6EBE911-6E76-4D9C-B643-FBFDEEF3BF9A}"/>
    <cellStyle name="Normal 54 6" xfId="46939" xr:uid="{99BBCE86-B5B2-4E86-8CE2-B1C08E52FA60}"/>
    <cellStyle name="Normal 54 7" xfId="10869" xr:uid="{3B6FF2F2-6086-4BB6-932B-97D1DF2A8BC8}"/>
    <cellStyle name="Normal 54 8" xfId="50107" xr:uid="{669737CA-E984-4B72-8E48-291079C9B505}"/>
    <cellStyle name="Normal 55" xfId="1884" xr:uid="{53EF8E1C-1F47-468C-8C42-740450373649}"/>
    <cellStyle name="Normal 55 2" xfId="46940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1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2" xr:uid="{5B10CB51-9CA8-46C3-9B1A-F834180AACA8}"/>
    <cellStyle name="Normal 58 3" xfId="10882" xr:uid="{60A06462-268F-460C-A80A-C4FCCBA5BEBB}"/>
    <cellStyle name="Normal 58 4" xfId="47638" xr:uid="{BF0531D4-280E-449B-B84B-2014EE0DF8DD}"/>
    <cellStyle name="Normal 58 5" xfId="50109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0" xr:uid="{DAD77A14-812D-4F2A-AD23-57F4615356BF}"/>
    <cellStyle name="Normal 59 3" xfId="10883" xr:uid="{64025616-2DD5-481E-A64E-FCEC1A63599B}"/>
    <cellStyle name="Normal 59 4" xfId="47639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0" xr:uid="{6B887506-605A-456E-8751-E656C332A7E1}"/>
    <cellStyle name="Normal 6 10 3" xfId="50112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1" xr:uid="{83397850-0C75-45FB-968A-887862FCC0E3}"/>
    <cellStyle name="Normal 6 2" xfId="1540" xr:uid="{36FF160B-3585-4BC1-BCC4-2419C11EC7D2}"/>
    <cellStyle name="Normal 6 2 10" xfId="50113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4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5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6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6" xr:uid="{0193CAA7-1106-4E48-8E94-CFD3C35ACCF9}"/>
    <cellStyle name="Normal 6 3 3" xfId="46943" xr:uid="{D374E920-5A22-4DED-B682-0C6D83D4994D}"/>
    <cellStyle name="Normal 6 3 3 2" xfId="50117" xr:uid="{16329836-9712-4132-A1C8-A550A2F4DA7A}"/>
    <cellStyle name="Normal 6 3 4" xfId="46944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19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0" xr:uid="{1B6B771D-2B9D-403B-A219-FCBEDB7695A2}"/>
    <cellStyle name="Normal 6 4 4" xfId="42638" xr:uid="{0D46A423-D447-44E7-B3C4-A5B88577349B}"/>
    <cellStyle name="Normal 6 4 4 2" xfId="54272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8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1" xr:uid="{67026B9F-D856-4DB7-A7F3-3B2F23F95FAC}"/>
    <cellStyle name="Normal 6 8" xfId="17360" xr:uid="{89B9130A-88DD-4BE2-87FD-337409F19035}"/>
    <cellStyle name="Normal 6 8 2" xfId="47358" xr:uid="{4A59E89B-D3B9-4F0E-BFF0-62224E2D108F}"/>
    <cellStyle name="Normal 6 8 3" xfId="50122" xr:uid="{8BDCABBA-7351-4E88-9DA6-F4F70FB5B6D5}"/>
    <cellStyle name="Normal 6 9" xfId="17500" xr:uid="{FDE0697A-95DB-4387-B0F5-68A2EE2A8702}"/>
    <cellStyle name="Normal 6 9 2" xfId="47368" xr:uid="{E1B82A3B-6036-4CBD-BEBC-020B37704935}"/>
    <cellStyle name="Normal 6 9 3" xfId="50123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5" xr:uid="{192252DF-837D-4E6E-991D-2C338CFA6249}"/>
    <cellStyle name="Normal 60 2 2" xfId="50125" xr:uid="{38C54589-A817-4422-A044-91211CE0A6ED}"/>
    <cellStyle name="Normal 60 3" xfId="10916" xr:uid="{D8A188E1-E2DF-416E-96B1-11D7FD94122B}"/>
    <cellStyle name="Normal 60 4" xfId="47640" xr:uid="{E13F074A-DE73-40D6-B7FD-4F3AED132664}"/>
    <cellStyle name="Normal 60 5" xfId="50124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7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1" xr:uid="{D79E832C-2BB7-4934-B8C0-2CC7E323AF52}"/>
    <cellStyle name="Normal 61 6" xfId="50126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29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2" xr:uid="{845528FD-8014-46DA-9286-1A37594B3C1E}"/>
    <cellStyle name="Normal 62 7" xfId="50128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1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3" xr:uid="{FFA7554A-CE8D-4A30-A936-7ECC8166EAC7}"/>
    <cellStyle name="Normal 63 6" xfId="50130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3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2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5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4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7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4" xr:uid="{FB034E8C-F28C-4294-835C-9C35F5822081}"/>
    <cellStyle name="Normal 66 8" xfId="50136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39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5" xr:uid="{54BDBC6E-E551-4134-86A6-464637E737EA}"/>
    <cellStyle name="Normal 67 7" xfId="50138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1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6" xr:uid="{D6319BAA-465B-40EE-9434-76138F6C179F}"/>
    <cellStyle name="Normal 68 8" xfId="50140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3" xr:uid="{B252ED6D-6A80-41FB-ADF6-A790ABC9F4B7}"/>
    <cellStyle name="Normal 69 3" xfId="47039" xr:uid="{7011D7FB-2B4F-4DDE-A32F-5A35ECF29C8B}"/>
    <cellStyle name="Normal 69 4" xfId="10986" xr:uid="{9B5579CC-35E4-4238-9ED6-8BB4915328EB}"/>
    <cellStyle name="Normal 69 5" xfId="47647" xr:uid="{46184BA5-D1CD-4875-B40E-F53AFC7D09FC}"/>
    <cellStyle name="Normal 69 6" xfId="50142" xr:uid="{749DAED6-F191-468D-89BA-FDA05A896786}"/>
    <cellStyle name="Normal 7" xfId="53" xr:uid="{BBC02E02-480A-42DD-B275-F296175565BF}"/>
    <cellStyle name="Normal 7 10" xfId="47040" xr:uid="{61D49AEF-2243-4FDB-94B9-6E817085B320}"/>
    <cellStyle name="Normal 7 10 2" xfId="55233" xr:uid="{399C5C7F-6F7F-4E1C-A6C4-6FBB3C709664}"/>
    <cellStyle name="Normal 7 10 3" xfId="50145" xr:uid="{5513BE5D-02A7-445D-B5D7-FF127014ED5A}"/>
    <cellStyle name="Normal 7 11" xfId="10990" xr:uid="{E29F8122-1701-4585-B099-56CBB0D418B2}"/>
    <cellStyle name="Normal 7 11 2" xfId="54119" xr:uid="{614D88FD-F961-4118-9B79-228B79578C41}"/>
    <cellStyle name="Normal 7 11 3" xfId="50146" xr:uid="{16628F97-D075-47C0-82A3-2F63EFD20295}"/>
    <cellStyle name="Normal 7 12" xfId="47507" xr:uid="{D79E5A65-5DDD-4791-9494-A1B49264E3FE}"/>
    <cellStyle name="Normal 7 12 2" xfId="55517" xr:uid="{A56AB35D-3B5D-474F-833E-91BDBD541623}"/>
    <cellStyle name="Normal 7 13" xfId="55686" xr:uid="{283DBC84-F88C-4A05-ACE0-4A0BDBFA968C}"/>
    <cellStyle name="Normal 7 14" xfId="50144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7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0" xr:uid="{7FC4AFD3-EE7B-409F-97C4-3A1612CA0D5F}"/>
    <cellStyle name="Normal 7 2 2 6" xfId="54310" xr:uid="{0E5FAF6C-CFD1-46DF-B2E4-AE2D36117AAA}"/>
    <cellStyle name="Normal 7 2 2 7" xfId="50148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49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4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1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2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0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3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29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2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5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8" xr:uid="{52B5333C-7192-4A7B-B8F8-DFE8EEDDD9F6}"/>
    <cellStyle name="Normal 7 5 7" xfId="50154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7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0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6" xr:uid="{6BFCFDD1-5E84-478D-B3A2-06DD18D3CDF0}"/>
    <cellStyle name="Normal 7 7" xfId="42944" xr:uid="{99BC7614-C748-40FF-AE98-9F4E41FE2292}"/>
    <cellStyle name="Normal 7 7 2" xfId="47359" xr:uid="{85C1ADBB-CE49-40DA-8A71-58AEF8D7C354}"/>
    <cellStyle name="Normal 7 7 2 2" xfId="50159" xr:uid="{F6F86649-4048-48FA-A36F-DDF1FBE9428E}"/>
    <cellStyle name="Normal 7 7 3" xfId="54413" xr:uid="{47C8C3A0-F62C-41E4-9076-56A1487A4CFA}"/>
    <cellStyle name="Normal 7 7 4" xfId="50158" xr:uid="{9D2A10C6-5D54-4538-BA8D-7BDFA2AC3067}"/>
    <cellStyle name="Normal 7 8" xfId="42945" xr:uid="{BAC2812F-BE97-4B88-A1A9-8844D4B24D15}"/>
    <cellStyle name="Normal 7 8 2" xfId="47369" xr:uid="{0F4C1793-75F1-4E59-9AB1-966A0E543E17}"/>
    <cellStyle name="Normal 7 8 2 2" xfId="50161" xr:uid="{D7EB2C83-C5E1-46E7-A817-019C62FC94BD}"/>
    <cellStyle name="Normal 7 8 3" xfId="54679" xr:uid="{699032C1-A914-42F0-B2BF-1A2A837F1805}"/>
    <cellStyle name="Normal 7 8 4" xfId="50160" xr:uid="{00EDD8D5-97CE-413C-81A2-9836BDEB3728}"/>
    <cellStyle name="Normal 7 9" xfId="47041" xr:uid="{D9081679-E3E4-4ACC-8F20-1AFACDA5D0F5}"/>
    <cellStyle name="Normal 7 9 2" xfId="50163" xr:uid="{232601AB-606F-4BC0-8A65-EF7E9F65ED7F}"/>
    <cellStyle name="Normal 7 9 3" xfId="54946" xr:uid="{ED9DA189-A232-4855-A9F4-B9381302BAE9}"/>
    <cellStyle name="Normal 7 9 4" xfId="50162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5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8" xr:uid="{C9D24EE7-4897-403D-85AB-A95B130DA68A}"/>
    <cellStyle name="Normal 70 7" xfId="50164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7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49" xr:uid="{24E7FF7C-5A0C-45C1-AAC4-EFEBEBE50211}"/>
    <cellStyle name="Normal 71 7" xfId="50166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69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8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1" xr:uid="{1C0CFB36-6859-49D7-9555-D005230BD331}"/>
    <cellStyle name="Normal 73 3" xfId="11009" xr:uid="{6CE2EBC2-3EC4-4622-B93F-B1F13887D6BE}"/>
    <cellStyle name="Normal 73 4" xfId="50170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3" xr:uid="{95B51152-CE9F-4397-BDFE-2981B57C948A}"/>
    <cellStyle name="Normal 74 3" xfId="11013" xr:uid="{7D1E5DC3-2E39-44B2-9ACC-9BF210F15709}"/>
    <cellStyle name="Normal 74 4" xfId="50172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5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4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7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6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79" xr:uid="{DB4EBAB3-47D8-4B28-8B22-AC33E792BBDA}"/>
    <cellStyle name="Normal 77 3" xfId="11025" xr:uid="{5E9CB230-EB00-4D43-B77B-76B98DE3BD11}"/>
    <cellStyle name="Normal 77 3 2" xfId="50180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8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2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1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3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4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3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7" xr:uid="{846B4449-CD98-444D-BD4F-4441DEACF3F7}"/>
    <cellStyle name="Normal 8 2 2 6" xfId="50185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6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7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8" xr:uid="{906DA9C4-E80D-4CDD-A293-2A7448C373F8}"/>
    <cellStyle name="Normal 8 2 6" xfId="11032" xr:uid="{4C9DF317-6301-4BD7-A50F-8697CF2978CB}"/>
    <cellStyle name="Normal 8 2 6 2" xfId="55307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0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0" xr:uid="{787671A8-59EC-4286-96DB-2904AC31235F}"/>
    <cellStyle name="Normal 8 3 4" xfId="43053" xr:uid="{B145D5A3-BFF0-4E59-96BF-880AC7C38B3A}"/>
    <cellStyle name="Normal 8 3 4 2" xfId="55090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2" xr:uid="{3EA78BA8-CFB4-4740-ACEB-9E99453C8CC3}"/>
    <cellStyle name="Normal 8 3 6 2" xfId="54276" xr:uid="{B1EE6C61-8B78-4007-9E5A-E76C10769F0C}"/>
    <cellStyle name="Normal 8 3 7" xfId="50189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29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0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6" xr:uid="{25650284-E120-4E64-95B8-851F809C629C}"/>
    <cellStyle name="Normal 8 5 3" xfId="47360" xr:uid="{F055773C-A8F2-4097-A62F-59208D3FDFF6}"/>
    <cellStyle name="Normal 8 5 4" xfId="50191" xr:uid="{C1E79A1C-9B15-4F78-BAA3-976B8444D1A8}"/>
    <cellStyle name="Normal 8 6" xfId="43075" xr:uid="{42BD168F-DA4F-4FA0-896A-4111D6063A65}"/>
    <cellStyle name="Normal 8 6 2" xfId="46946" xr:uid="{09799DF4-7B4C-4C2B-AAC9-C6821F5C392D}"/>
    <cellStyle name="Normal 8 6 2 2" xfId="54964" xr:uid="{DBACD7A8-A13D-43FC-982F-604C270347F4}"/>
    <cellStyle name="Normal 8 6 3" xfId="50192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2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3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7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4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5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7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6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8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199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0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1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2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3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4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5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7" xr:uid="{0A5AD2A4-E289-44AF-94F4-C37A82C614B5}"/>
    <cellStyle name="Normal 89 4" xfId="43143" xr:uid="{C2FE72DF-AB0D-48E6-B4BF-5FADE728D5D0}"/>
    <cellStyle name="Normal 89 5" xfId="50206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8" xr:uid="{E3D18897-348D-4935-9B57-2C40E73BA0E7}"/>
    <cellStyle name="Normal 9 10 3" xfId="50207" xr:uid="{4EF7F8A8-458A-498A-B4F4-6CEE97E673D6}"/>
    <cellStyle name="Normal 9 11" xfId="11064" xr:uid="{6914096D-3EFA-45B0-928D-2D48A8FAF4A9}"/>
    <cellStyle name="Normal 9 11 2" xfId="50209" xr:uid="{ED14AF17-A64C-4B9D-BCEE-169752560252}"/>
    <cellStyle name="Normal 9 12" xfId="47703" xr:uid="{16A120FB-25D8-400A-B573-31E578780008}"/>
    <cellStyle name="Normal 9 12 2" xfId="50210" xr:uid="{7CAD96B2-A4B4-423E-8681-78FBE302BD77}"/>
    <cellStyle name="Normal 9 13" xfId="54079" xr:uid="{BA6E5575-0366-4AEC-BC02-D44F48D4D86D}"/>
    <cellStyle name="Normal 9 14" xfId="50211" xr:uid="{2C41791F-6F24-4141-953D-A66791EF7438}"/>
    <cellStyle name="Normal 9 14 2" xfId="51210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3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5" xr:uid="{7733B104-0578-4D09-85F0-1B0756160A7D}"/>
    <cellStyle name="Normal 9 2 4" xfId="11073" xr:uid="{36A7A93E-1278-4594-9170-500048C25F72}"/>
    <cellStyle name="Normal 9 2 4 2" xfId="51151" xr:uid="{EA3C86A5-D2E3-4C3F-8827-A473F97FC78F}"/>
    <cellStyle name="Normal 9 2 5" xfId="17563" xr:uid="{A3F430D0-C548-4084-BE54-DCA6A2B5F0AB}"/>
    <cellStyle name="Normal 9 2 5 2" xfId="56265" xr:uid="{78134981-9063-453E-A9EB-A8BF0FDE7C36}"/>
    <cellStyle name="Normal 9 2 6" xfId="46947" xr:uid="{C22F9AF1-4234-41AA-B734-FB295932D455}"/>
    <cellStyle name="Normal 9 2 7" xfId="46948" xr:uid="{74097BB5-4DB4-487C-891C-73999FE2BAD7}"/>
    <cellStyle name="Normal 9 2 8" xfId="11065" xr:uid="{ED83200B-53AB-48C0-94E7-80B7EF21A477}"/>
    <cellStyle name="Normal 9 2 9" xfId="50212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5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6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4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7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6" xr:uid="{B247EE4B-C400-478B-970C-470E64C18E5C}"/>
    <cellStyle name="Normal 9 5" xfId="11084" xr:uid="{30A31261-21F2-49B4-A859-8AF6E9AB1ADA}"/>
    <cellStyle name="Normal 9 5 2" xfId="50219" xr:uid="{43F7DDCE-7200-4770-BE81-988C94F2EA18}"/>
    <cellStyle name="Normal 9 5 3" xfId="50218" xr:uid="{41CD1C61-B429-4AE0-B42C-BA49BA44C493}"/>
    <cellStyle name="Normal 9 6" xfId="17361" xr:uid="{C590B124-4F02-4D20-B960-C20590B9DCD2}"/>
    <cellStyle name="Normal 9 6 2" xfId="50220" xr:uid="{34A8102D-5E90-4B20-B4A8-D3085CCD9A5C}"/>
    <cellStyle name="Normal 9 7" xfId="17499" xr:uid="{82D29549-E7E6-4E51-B638-0D095538BC9A}"/>
    <cellStyle name="Normal 9 7 2" xfId="50221" xr:uid="{4AE9C1FB-C1C6-4A92-9F83-DD408D3B09C4}"/>
    <cellStyle name="Normal 9 8" xfId="17578" xr:uid="{3BAFC130-DDAB-4B5B-A07C-75747FEE00C1}"/>
    <cellStyle name="Normal 9 8 2" xfId="50222" xr:uid="{46F7CFDD-31AC-4348-A5F1-56F6389B541C}"/>
    <cellStyle name="Normal 9 9" xfId="17494" xr:uid="{B36067E2-B2D5-4CF4-9CF5-3EEE4F021B88}"/>
    <cellStyle name="Normal 9 9 2" xfId="50224" xr:uid="{D5463F50-AE36-445F-AE2D-290F08EE89A1}"/>
    <cellStyle name="Normal 9 9 3" xfId="50223" xr:uid="{B1D1A699-9301-46A1-A9A4-507DE4765103}"/>
    <cellStyle name="Normal 9_Adj" xfId="50225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7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6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1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8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29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0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1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7" xr:uid="{2BFFD11B-BE8C-41F5-B3A3-9179CD3457C2}"/>
    <cellStyle name="Normal 97 3" xfId="54090" xr:uid="{7235AA69-FD83-4E6E-96D6-25EF4613CB8D}"/>
    <cellStyle name="Normal 97 4" xfId="51110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7" xr:uid="{E0252044-1DC0-4561-A29B-C7239AACFAD3}"/>
    <cellStyle name="Normal 98 3" xfId="51818" xr:uid="{4180B175-8A55-4D08-B77E-F3D615629646}"/>
    <cellStyle name="Normal 99" xfId="11108" xr:uid="{2F58908F-CE44-4CFE-B500-6C6112A9169B}"/>
    <cellStyle name="Normal 99 2" xfId="51859" xr:uid="{CEA41A1D-941A-48D8-B77B-450D9D6932A7}"/>
    <cellStyle name="Normal J" xfId="43173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2" xr:uid="{A5CBF225-312A-4100-A843-DE559F592389}"/>
    <cellStyle name="NotApplicable" xfId="43174" xr:uid="{A5323191-EE3B-4246-9D8D-7CFB6884490B}"/>
    <cellStyle name="Note" xfId="47727" builtinId="10" customBuiltin="1"/>
    <cellStyle name="Note 10" xfId="1563" xr:uid="{2BA77726-21A8-4476-BA22-C4171F75399F}"/>
    <cellStyle name="Note 10 10" xfId="50233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4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3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2" xr:uid="{8B2837AE-1C2D-4EA9-8D90-FF18BC005624}"/>
    <cellStyle name="Note 10 2 5" xfId="11118" xr:uid="{BFCEF399-7236-4D1D-BAF8-B8F449BD012A}"/>
    <cellStyle name="Note 10 2 5 2" xfId="52886" xr:uid="{D8E83384-0609-4DB7-9FB5-32094FD01D7E}"/>
    <cellStyle name="Note 10 2 6" xfId="43180" xr:uid="{76561419-FE6A-42FB-AA2C-1C8B99F5FEB0}"/>
    <cellStyle name="Note 10 2 6 2" xfId="52343" xr:uid="{F087A361-F533-4851-A5AD-6C16DDDAFB6C}"/>
    <cellStyle name="Note 10 2 7" xfId="52866" xr:uid="{D5D8CB6A-0B87-4A2D-BF1C-B0E84C75EF1E}"/>
    <cellStyle name="Note 10 2 8" xfId="50234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7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3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19" xr:uid="{4E95089F-B296-4CD8-B60B-926C1658E87B}"/>
    <cellStyle name="Note 10 6" xfId="11126" xr:uid="{F841FB73-68AB-4328-8DB3-3098E85A597D}"/>
    <cellStyle name="Note 10 6 2" xfId="53696" xr:uid="{52B11652-4D5E-43DC-9D2E-41C4E3EC12E3}"/>
    <cellStyle name="Note 10 7" xfId="43186" xr:uid="{4AAC835E-13FC-49AE-AEAC-460E1C17BCBE}"/>
    <cellStyle name="Note 10 7 2" xfId="52480" xr:uid="{C6FE5168-4923-4F35-BBF6-DBDAEEB6E5C9}"/>
    <cellStyle name="Note 10 8" xfId="11109" xr:uid="{B07C5D76-0087-436A-9C05-7A8E93951DA7}"/>
    <cellStyle name="Note 10 8 2" xfId="54047" xr:uid="{737F049C-DD28-4564-A500-7D8BF41B5466}"/>
    <cellStyle name="Note 10 9" xfId="47509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0" xr:uid="{694C0C79-D809-4A7C-A5BA-9F9E1E596AF6}"/>
    <cellStyle name="Note 11 2 3" xfId="11130" xr:uid="{36655A62-F4EB-479F-8860-3DBE5135A5B1}"/>
    <cellStyle name="Note 11 2 3 2" xfId="53556" xr:uid="{33B9611B-1D26-464C-9A72-CF7AF7363E48}"/>
    <cellStyle name="Note 11 2 4" xfId="43188" xr:uid="{A4AA055D-0928-4F5F-825C-446C00E54263}"/>
    <cellStyle name="Note 11 2 4 2" xfId="53236" xr:uid="{E79F1FB6-162F-4384-9905-5C750076F810}"/>
    <cellStyle name="Note 11 2 5" xfId="53986" xr:uid="{50C05531-30CA-4720-943E-187488BA3C26}"/>
    <cellStyle name="Note 11 2 6" xfId="52485" xr:uid="{C89CEFAB-B31E-4894-952F-F74B1EDF386C}"/>
    <cellStyle name="Note 11 2 7" xfId="53436" xr:uid="{810B472C-FA58-4757-8968-1F033E41CB58}"/>
    <cellStyle name="Note 11 2 8" xfId="50236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1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4" xr:uid="{3EF6911C-24E9-453D-969D-C09B29D192B5}"/>
    <cellStyle name="Note 11 5" xfId="11135" xr:uid="{E2796305-60FA-4F80-A358-230D2CE9F1AA}"/>
    <cellStyle name="Note 11 5 2" xfId="52452" xr:uid="{8B66705F-5334-4CA0-981B-1395CBE266C8}"/>
    <cellStyle name="Note 11 6" xfId="43192" xr:uid="{6D19608C-4C0C-4AF7-A5D9-F88DC2826356}"/>
    <cellStyle name="Note 11 6 2" xfId="53580" xr:uid="{16259F3D-2CDB-4CA7-AC77-B07ABBA1C683}"/>
    <cellStyle name="Note 11 7" xfId="11127" xr:uid="{A7C12EDC-25D2-45B9-AE70-38537C911194}"/>
    <cellStyle name="Note 11 7 2" xfId="53988" xr:uid="{4E5BDC6D-AB13-4351-AFFD-5ECDD9DBF853}"/>
    <cellStyle name="Note 11 8" xfId="47510" xr:uid="{00B9B511-4590-4A2A-87FE-1211D1DA2C99}"/>
    <cellStyle name="Note 11 8 2" xfId="52831" xr:uid="{D687FBB0-CC0F-4F2B-8419-B4787C159FDC}"/>
    <cellStyle name="Note 11 9" xfId="50235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6" xr:uid="{B7C69CBB-4513-41D6-AE51-F742A67C1C2F}"/>
    <cellStyle name="Note 12 2 3" xfId="52361" xr:uid="{9AE1C198-71DC-4BEA-A71C-D091F2CFFE52}"/>
    <cellStyle name="Note 12 2 4" xfId="53547" xr:uid="{79ADA63D-5204-417A-8CA0-193ADD48932A}"/>
    <cellStyle name="Note 12 2 5" xfId="52426" xr:uid="{C202EF59-7AB7-488E-92A8-7E96B3428B24}"/>
    <cellStyle name="Note 12 2 6" xfId="52841" xr:uid="{8DCE95AD-FED6-430F-A0E5-48173530D0C1}"/>
    <cellStyle name="Note 12 2 7" xfId="52756" xr:uid="{40F84FE6-CC22-4B49-ADD4-3A9DDBD8928A}"/>
    <cellStyle name="Note 12 2 8" xfId="50238" xr:uid="{DACA2112-5EEC-473C-919C-5B40B75D6CF2}"/>
    <cellStyle name="Note 12 3" xfId="47511" xr:uid="{B3123F09-0275-4028-A532-40A08CA1BE6C}"/>
    <cellStyle name="Note 12 3 2" xfId="53473" xr:uid="{7B77C4D8-90A8-4DA8-AB19-7EB3C56E0DD9}"/>
    <cellStyle name="Note 12 4" xfId="53608" xr:uid="{57A6FD9F-C4D4-4280-AB69-A85A4D441E19}"/>
    <cellStyle name="Note 12 5" xfId="52331" xr:uid="{1FB30DAC-3D8D-4A8C-9757-398336EC3B14}"/>
    <cellStyle name="Note 12 6" xfId="52670" xr:uid="{D5CF75DA-E885-4ECD-BA14-AAF4464D8419}"/>
    <cellStyle name="Note 12 7" xfId="53788" xr:uid="{9CA7D3AD-A6C3-430D-9419-EF6215613601}"/>
    <cellStyle name="Note 12 8" xfId="52326" xr:uid="{4496A98E-4666-4731-9FE5-3092F171B63D}"/>
    <cellStyle name="Note 12 9" xfId="50237" xr:uid="{A4EA4EDF-407B-4535-AE44-0F34C987BD5B}"/>
    <cellStyle name="Note 13" xfId="1566" xr:uid="{7748CBB6-5017-4C90-817B-C5ADEB8D1926}"/>
    <cellStyle name="Note 13 2" xfId="46949" xr:uid="{FFD346E0-951A-45D4-8FB8-0BB67D10F7D9}"/>
    <cellStyle name="Note 13 2 2" xfId="52824" xr:uid="{D42B0A19-2F9F-4F6A-BE9F-3FC9E2312B3A}"/>
    <cellStyle name="Note 13 2 3" xfId="53055" xr:uid="{FB95A234-C74B-4779-AC40-E45EAD8FEE85}"/>
    <cellStyle name="Note 13 2 4" xfId="53738" xr:uid="{F8703ED7-BD81-468D-8B12-D4A689D0F987}"/>
    <cellStyle name="Note 13 2 5" xfId="52802" xr:uid="{1A7697EF-356C-4DA7-A5F4-3EE76F9156EA}"/>
    <cellStyle name="Note 13 2 6" xfId="52763" xr:uid="{BF41D1E3-5DB5-4783-8BCB-634CC8EF155F}"/>
    <cellStyle name="Note 13 2 7" xfId="53217" xr:uid="{086278F9-D707-439A-BE5A-23490FF1EE08}"/>
    <cellStyle name="Note 13 2 8" xfId="50240" xr:uid="{9EEBC0C7-9CDF-41E0-B5FD-D519CE86FAEB}"/>
    <cellStyle name="Note 13 3" xfId="47512" xr:uid="{FCD05163-1B24-428A-BC92-BB025CB2204E}"/>
    <cellStyle name="Note 13 3 2" xfId="52290" xr:uid="{1361E989-95BE-4C31-81E8-C3A5B138C2E3}"/>
    <cellStyle name="Note 13 4" xfId="52878" xr:uid="{30F6D243-E79C-4B39-AC45-FCC295644C11}"/>
    <cellStyle name="Note 13 5" xfId="52682" xr:uid="{1384C2C0-A6D1-4A78-A808-B3204B1E1C40}"/>
    <cellStyle name="Note 13 6" xfId="53012" xr:uid="{2A4609D2-4017-4B5A-95D4-FEF107ABA1EB}"/>
    <cellStyle name="Note 13 7" xfId="51908" xr:uid="{B973DC17-9679-4AA7-A06E-8CF3F8F47008}"/>
    <cellStyle name="Note 13 8" xfId="51913" xr:uid="{CD6FE3D1-D00E-4E5C-8B7F-3315BEC04F3D}"/>
    <cellStyle name="Note 13 9" xfId="50239" xr:uid="{E4D919F9-E5ED-428B-9F35-18E8314819A4}"/>
    <cellStyle name="Note 14" xfId="1567" xr:uid="{463491BB-D1BD-4EC9-A6F6-8909E149828A}"/>
    <cellStyle name="Note 14 2" xfId="46950" xr:uid="{0635A77B-8C83-4932-821C-82F205B2D0D0}"/>
    <cellStyle name="Note 14 2 2" xfId="53133" xr:uid="{F7F03E46-C70C-43EE-B340-2E33AB6508A7}"/>
    <cellStyle name="Note 14 2 3" xfId="53061" xr:uid="{FA5E25AE-8266-407C-8D26-8E6074E64A48}"/>
    <cellStyle name="Note 14 2 4" xfId="52297" xr:uid="{7CEEC97B-DB9B-4EED-9693-6BB4DB26F8C0}"/>
    <cellStyle name="Note 14 2 5" xfId="53125" xr:uid="{57FA6C5F-EC25-49ED-B14C-5D7F50797130}"/>
    <cellStyle name="Note 14 2 6" xfId="53678" xr:uid="{83C341F9-A5D2-463A-99E1-578BE6C744D2}"/>
    <cellStyle name="Note 14 2 7" xfId="53724" xr:uid="{E531343C-D9B1-4C28-BF3C-90C9D159A1E1}"/>
    <cellStyle name="Note 14 2 8" xfId="50242" xr:uid="{C0ACDCCB-D840-4DB3-B21B-947981467D5E}"/>
    <cellStyle name="Note 14 3" xfId="47513" xr:uid="{D7439554-0E63-4C2A-9C06-B25EB6BD7828}"/>
    <cellStyle name="Note 14 3 2" xfId="51897" xr:uid="{43DA91AA-1822-43F5-BB7B-A698732DD1C2}"/>
    <cellStyle name="Note 14 4" xfId="53329" xr:uid="{79E29AE9-DA0F-421F-A7CA-2B0DB423061E}"/>
    <cellStyle name="Note 14 5" xfId="53048" xr:uid="{9E905E95-CB74-4E71-9A7D-B7426BFF3532}"/>
    <cellStyle name="Note 14 6" xfId="53994" xr:uid="{198F3E03-C6B8-4991-8A49-1A8E4C5F7CF9}"/>
    <cellStyle name="Note 14 7" xfId="52378" xr:uid="{284F23B0-9815-4177-A104-9A254FA13F49}"/>
    <cellStyle name="Note 14 8" xfId="53068" xr:uid="{0626A743-74F2-454E-B406-31077E180116}"/>
    <cellStyle name="Note 14 9" xfId="50241" xr:uid="{2E384047-4FAA-43A1-B8A1-33F97F0AD090}"/>
    <cellStyle name="Note 15" xfId="1568" xr:uid="{08AFC139-E7F6-4094-B669-24C7DA20D654}"/>
    <cellStyle name="Note 15 2" xfId="46951" xr:uid="{A08BB90F-3E33-4F2E-B9AA-2E66F08925C4}"/>
    <cellStyle name="Note 15 2 2" xfId="52565" xr:uid="{776A96AD-5022-4D8A-9D98-563BFD513486}"/>
    <cellStyle name="Note 15 2 3" xfId="52456" xr:uid="{302B20BA-2527-4BB3-91AD-5DB42CE685F8}"/>
    <cellStyle name="Note 15 2 4" xfId="52024" xr:uid="{89BE7069-B5C8-4E67-97CA-CE1F0E05DD9D}"/>
    <cellStyle name="Note 15 2 5" xfId="52471" xr:uid="{C70AB8BF-57C6-4A51-B8CF-69A871FC0B81}"/>
    <cellStyle name="Note 15 2 6" xfId="53237" xr:uid="{CA2780F2-B35E-4C00-B65D-6AF3EBBD304B}"/>
    <cellStyle name="Note 15 2 7" xfId="53118" xr:uid="{3F82FC80-A947-411E-8D77-C06195F6567F}"/>
    <cellStyle name="Note 15 2 8" xfId="50244" xr:uid="{516EC02E-5565-475F-9B75-4429C9A78B3F}"/>
    <cellStyle name="Note 15 3" xfId="47514" xr:uid="{31008260-912D-4D3E-BDF1-1D45C21D82D1}"/>
    <cellStyle name="Note 15 3 2" xfId="53208" xr:uid="{00CC4F18-F444-4B14-A3BB-573D927B4B53}"/>
    <cellStyle name="Note 15 4" xfId="53075" xr:uid="{7D678C3A-B65B-4547-9E87-5E7F689E3715}"/>
    <cellStyle name="Note 15 5" xfId="52021" xr:uid="{CFA51B78-7C74-42C1-9ADC-F8486AE69E51}"/>
    <cellStyle name="Note 15 6" xfId="52175" xr:uid="{0FF87116-3AC7-4F64-A660-AED5E67A25D6}"/>
    <cellStyle name="Note 15 7" xfId="52743" xr:uid="{26911C61-E3E9-415D-967E-9E848D42EC99}"/>
    <cellStyle name="Note 15 8" xfId="54029" xr:uid="{C0C99E5E-DC3F-453F-BBFE-3032F11D7C36}"/>
    <cellStyle name="Note 15 9" xfId="50243" xr:uid="{DE607C48-7480-47D3-846B-87BDAEE74A99}"/>
    <cellStyle name="Note 16" xfId="1569" xr:uid="{5BEE875C-DD59-481F-8AC6-1E24ED366594}"/>
    <cellStyle name="Note 16 2" xfId="46952" xr:uid="{AE61B070-A677-4229-9AA8-60D8CA7B2587}"/>
    <cellStyle name="Note 16 2 2" xfId="52645" xr:uid="{7F410974-342A-4C43-BDA6-2A0537299760}"/>
    <cellStyle name="Note 16 2 3" xfId="52654" xr:uid="{06D66A6D-43E6-4C4F-86D7-31CF6F1211A7}"/>
    <cellStyle name="Note 16 2 4" xfId="53318" xr:uid="{A7872FB3-54C6-4635-80D5-E71EADE18CE9}"/>
    <cellStyle name="Note 16 2 5" xfId="53742" xr:uid="{9DCEC858-2D11-42BB-AEB4-AB0922D66640}"/>
    <cellStyle name="Note 16 2 6" xfId="53408" xr:uid="{7A678584-9F0D-47D1-BDE6-64F5DCE6A966}"/>
    <cellStyle name="Note 16 2 7" xfId="53432" xr:uid="{B9C9CA66-6D91-48F9-BDC5-31A5B0B3F923}"/>
    <cellStyle name="Note 16 2 8" xfId="50246" xr:uid="{F48464A8-28CC-437F-AF85-51774F005ABC}"/>
    <cellStyle name="Note 16 3" xfId="47515" xr:uid="{0431FC2D-CED8-4037-842E-886699020E78}"/>
    <cellStyle name="Note 16 3 2" xfId="53096" xr:uid="{6A7DC448-7658-48BD-B799-4FAA788490A5}"/>
    <cellStyle name="Note 16 4" xfId="53135" xr:uid="{18C16AA3-A344-41AF-841E-689A79AB9724}"/>
    <cellStyle name="Note 16 5" xfId="52347" xr:uid="{3D41FF49-3A11-4D9D-BF62-5EE8B64D2712}"/>
    <cellStyle name="Note 16 6" xfId="53102" xr:uid="{A7DCDF7B-C06D-43CC-B7F3-790628EAA116}"/>
    <cellStyle name="Note 16 7" xfId="52512" xr:uid="{34DD260D-0990-4F84-A782-DF05678D4CB7}"/>
    <cellStyle name="Note 16 8" xfId="53861" xr:uid="{80B12342-6737-4E07-86CE-88850B0A64C5}"/>
    <cellStyle name="Note 16 9" xfId="50245" xr:uid="{C08FE163-D746-4291-A7ED-F7F0774597A8}"/>
    <cellStyle name="Note 17" xfId="1570" xr:uid="{871E2ECB-C8FD-4F60-B475-9AFF4BE6E666}"/>
    <cellStyle name="Note 17 2" xfId="46953" xr:uid="{C0F426A8-DEB9-4801-9BFE-F8716EC6F238}"/>
    <cellStyle name="Note 17 2 2" xfId="52258" xr:uid="{3B828EF4-582B-4641-AA3C-03A3AC792207}"/>
    <cellStyle name="Note 17 3" xfId="47516" xr:uid="{5E432624-B561-494C-AD9D-318D33F0DBA6}"/>
    <cellStyle name="Note 17 3 2" xfId="52332" xr:uid="{26723A6F-E678-4AC9-8AD9-F38096CF9E2B}"/>
    <cellStyle name="Note 17 4" xfId="53912" xr:uid="{F75C010B-9F77-4884-BA1E-0E1235C3D4FD}"/>
    <cellStyle name="Note 17 5" xfId="52864" xr:uid="{DC22FCBD-53B5-4026-9BF6-291C7357CD1D}"/>
    <cellStyle name="Note 17 6" xfId="53388" xr:uid="{2AA2BAED-B065-4ADE-B562-555A0138981A}"/>
    <cellStyle name="Note 17 7" xfId="53819" xr:uid="{8C368E3F-1F8D-4A10-9394-4574DF192647}"/>
    <cellStyle name="Note 17 8" xfId="50247" xr:uid="{38CC02D4-5900-4176-9033-EB8E367E33A5}"/>
    <cellStyle name="Note 18" xfId="1571" xr:uid="{1A1435DB-52C2-4794-AA83-9C9DF7AA5F7B}"/>
    <cellStyle name="Note 18 2" xfId="46954" xr:uid="{95B0BF90-990F-4217-A0D4-25A654854CDB}"/>
    <cellStyle name="Note 18 2 2" xfId="52473" xr:uid="{5F85345E-5D03-4AE8-AE91-5CACDC0C7D68}"/>
    <cellStyle name="Note 18 3" xfId="47517" xr:uid="{B29ACA3D-2A83-46C4-AA8C-A8DFC64A313E}"/>
    <cellStyle name="Note 18 3 2" xfId="52722" xr:uid="{C65C9902-987D-4F61-88FD-395806DF7D3B}"/>
    <cellStyle name="Note 18 4" xfId="53657" xr:uid="{2F33A32F-8D75-4DE2-9313-5B2C109D40A7}"/>
    <cellStyle name="Note 18 5" xfId="53846" xr:uid="{B0D30658-3FE9-43DC-8BD3-C32DB6572B8E}"/>
    <cellStyle name="Note 18 6" xfId="53116" xr:uid="{621BC975-0DF1-4662-B113-C3CC33F315AD}"/>
    <cellStyle name="Note 18 7" xfId="52367" xr:uid="{E8F860ED-1795-4FC0-BC33-059C2E0E4E1E}"/>
    <cellStyle name="Note 18 8" xfId="50248" xr:uid="{91F4D224-CD87-49F5-970A-4B9BC34ED3F1}"/>
    <cellStyle name="Note 19" xfId="1572" xr:uid="{4F009371-7C2E-4DE9-8534-FEA5CA49A61C}"/>
    <cellStyle name="Note 19 2" xfId="46955" xr:uid="{4F412B4B-2A12-4E1F-BD83-FD4D9C9EEC8E}"/>
    <cellStyle name="Note 19 2 2" xfId="53712" xr:uid="{EA14AFCB-60B0-472A-AEE8-644F2B7F68F8}"/>
    <cellStyle name="Note 19 3" xfId="47518" xr:uid="{60765D5D-7BB6-4D1A-947C-550AEB809992}"/>
    <cellStyle name="Note 19 3 2" xfId="53625" xr:uid="{D5B2EC10-8F03-4046-AF6D-78FF4BFEFAD3}"/>
    <cellStyle name="Note 19 4" xfId="51863" xr:uid="{0AFFA99D-AB82-41F1-B6CD-E8D0FCDBD76A}"/>
    <cellStyle name="Note 19 5" xfId="52389" xr:uid="{AE410603-28A6-481C-B5F6-4EA21B95F9DA}"/>
    <cellStyle name="Note 19 6" xfId="53550" xr:uid="{2283132B-A765-4191-B926-A364952BB094}"/>
    <cellStyle name="Note 19 7" xfId="53554" xr:uid="{F5D8FF0D-9E13-42FC-9BA1-1F945C58CE8C}"/>
    <cellStyle name="Note 19 8" xfId="50249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19" xr:uid="{D3BA7C83-29D6-48F7-889D-756DE38F593B}"/>
    <cellStyle name="Note 2 2" xfId="1574" xr:uid="{3E062BAC-97C5-4D8B-869D-C1ED65942CEE}"/>
    <cellStyle name="Note 2 2 10" xfId="50250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4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1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4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7" xr:uid="{424EED22-9FC8-4F35-8F55-45F7B73978A2}"/>
    <cellStyle name="Note 2 2 2 4" xfId="52898" xr:uid="{FC90A869-BD9C-4F49-A075-B6D3353D9A8B}"/>
    <cellStyle name="Note 2 2 2 4 2" xfId="55178" xr:uid="{D4411B1C-84B9-4176-91A4-8D42DDE6F6DA}"/>
    <cellStyle name="Note 2 2 2 5" xfId="53053" xr:uid="{C3ED9B75-E117-45BD-9824-70EFA97E6C98}"/>
    <cellStyle name="Note 2 2 2 5 2" xfId="55459" xr:uid="{0381F98A-2F58-48D0-8441-C52F559852EC}"/>
    <cellStyle name="Note 2 2 2 6" xfId="53688" xr:uid="{2F2BF9E5-25F7-4D3E-9196-390322CF3859}"/>
    <cellStyle name="Note 2 2 2 7" xfId="52572" xr:uid="{8B190EC8-F434-4080-9F46-85C1F3D471B2}"/>
    <cellStyle name="Note 2 2 2 8" xfId="54357" xr:uid="{F09D804C-966F-43A1-9157-E0D97C4CE24F}"/>
    <cellStyle name="Note 2 2 2 9" xfId="50251" xr:uid="{FA5C5C33-370B-4C0D-827D-D9442B70A8D9}"/>
    <cellStyle name="Note 2 2 3" xfId="43205" xr:uid="{5A5A5251-BEF6-473F-AB85-D6F89DBF34FB}"/>
    <cellStyle name="Note 2 2 3 2" xfId="46956" xr:uid="{346CDBA9-9954-42A0-A04C-F5A2023DE0D8}"/>
    <cellStyle name="Note 2 2 3 2 2" xfId="54501" xr:uid="{9E16762C-EEB7-4AF2-8152-E0185CD5E510}"/>
    <cellStyle name="Note 2 2 3 3" xfId="52070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49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0" xr:uid="{9176095A-E445-4B53-A9DA-C39560B50361}"/>
    <cellStyle name="Note 2 2 6" xfId="43212" xr:uid="{D5B9E1C5-8F96-4CB9-9892-EBA01DBE31E8}"/>
    <cellStyle name="Note 2 2 6 2" xfId="55329" xr:uid="{042C5825-74EB-412D-B1AE-4C977CC75345}"/>
    <cellStyle name="Note 2 2 6 3" xfId="52328" xr:uid="{9168A9A5-3B9B-4F12-B182-2705CD4D1258}"/>
    <cellStyle name="Note 2 2 7" xfId="43213" xr:uid="{4ACD65F6-7949-486F-B970-87905AD65BFE}"/>
    <cellStyle name="Note 2 2 7 2" xfId="52369" xr:uid="{F3C601FE-27EE-4611-9987-ED179D0A4A0F}"/>
    <cellStyle name="Note 2 2 8" xfId="11141" xr:uid="{F8870751-1454-4C25-A512-63E7F8A4A0F2}"/>
    <cellStyle name="Note 2 2 8 2" xfId="53139" xr:uid="{39F1FC05-3F36-4603-B36B-3F37D392508C}"/>
    <cellStyle name="Note 2 2 9" xfId="47520" xr:uid="{7D5DEBE6-54CE-4FED-BB7C-F6F436C40229}"/>
    <cellStyle name="Note 2 2 9 2" xfId="54204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2" xr:uid="{8A9909A2-C7B0-4B47-ACB9-D31BAD1A5099}"/>
    <cellStyle name="Note 2 3 2" xfId="11162" xr:uid="{547465F4-5E10-420E-80B4-FF713F5B15A9}"/>
    <cellStyle name="Note 2 3 2 10" xfId="52467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59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3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0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5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0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1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6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3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5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4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2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3" xr:uid="{CA74EFB7-906A-46B2-9071-2EC4DDC50D62}"/>
    <cellStyle name="Note 2 4 4" xfId="43222" xr:uid="{0E9C01A5-79F1-4802-982C-8564F6D07FFB}"/>
    <cellStyle name="Note 2 4 4 2" xfId="53900" xr:uid="{BD97844B-F07C-4FAF-8B04-19DB61F9C7BC}"/>
    <cellStyle name="Note 2 4 5" xfId="43223" xr:uid="{E3E74609-1212-4BB5-9C9D-C0F61CD824CE}"/>
    <cellStyle name="Note 2 4 5 2" xfId="53848" xr:uid="{0F03680C-5AB2-4295-AED9-AF35434D2F29}"/>
    <cellStyle name="Note 2 4 6" xfId="53720" xr:uid="{C96FC0EC-5D18-42E8-9D4B-19AEB4AD803C}"/>
    <cellStyle name="Note 2 4 7" xfId="53618" xr:uid="{0A4B58BD-B580-439D-BB6B-717112CB2496}"/>
    <cellStyle name="Note 2 4 8" xfId="54448" xr:uid="{CB0C9488-EFDE-48B4-A2A5-7AB055272556}"/>
    <cellStyle name="Note 2 4 9" xfId="50253" xr:uid="{8A0424F7-1A96-4555-9DEE-B1A75D3F5A8B}"/>
    <cellStyle name="Note 2 5" xfId="11212" xr:uid="{516B31A0-9315-4474-9E96-C360225B3A62}"/>
    <cellStyle name="Note 2 5 10" xfId="51212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4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2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7" xr:uid="{D193127F-A91C-4007-9A50-8275C1BEEEBA}"/>
    <cellStyle name="Note 20 3" xfId="47521" xr:uid="{3E59D782-FC40-4C6B-966D-E81052EBEB18}"/>
    <cellStyle name="Note 21" xfId="1576" xr:uid="{766A5EB7-FF42-47CC-B8C4-EDA69B7C2419}"/>
    <cellStyle name="Note 21 2" xfId="46958" xr:uid="{DF2D58BB-43CC-440B-A09F-9912D5F234F8}"/>
    <cellStyle name="Note 21 3" xfId="47522" xr:uid="{885DA0F9-82F6-46BD-8124-D52045A7AC7B}"/>
    <cellStyle name="Note 22" xfId="1577" xr:uid="{6445D78A-D818-4B30-B542-E9B2AA0AF386}"/>
    <cellStyle name="Note 22 2" xfId="46959" xr:uid="{50323EC1-ABE5-498E-986E-81B8EB20B750}"/>
    <cellStyle name="Note 22 3" xfId="47523" xr:uid="{FEB10E18-4229-437F-83F6-217F71B3E88E}"/>
    <cellStyle name="Note 23" xfId="1578" xr:uid="{41B594B5-7235-4862-B3A1-8739A61D31A7}"/>
    <cellStyle name="Note 23 2" xfId="46960" xr:uid="{A9F907F0-8A1C-4756-B60F-68B9AACD12BC}"/>
    <cellStyle name="Note 23 3" xfId="47524" xr:uid="{F5703921-C78B-4BB7-9638-2EE521175232}"/>
    <cellStyle name="Note 24" xfId="1579" xr:uid="{5A805257-730F-4DAB-90F4-FC44A3FF770F}"/>
    <cellStyle name="Note 24 2" xfId="47525" xr:uid="{6E660728-90AF-46E7-BEE4-5DFEA21CA4F2}"/>
    <cellStyle name="Note 25" xfId="1580" xr:uid="{5EC98117-12BB-402D-B3DC-AF1979185D9D}"/>
    <cellStyle name="Note 25 2" xfId="47526" xr:uid="{3D73D456-529A-4090-AFD9-D7191C8A9679}"/>
    <cellStyle name="Note 26" xfId="1581" xr:uid="{CBFC4FD6-FBD6-43C5-8808-985CD7428FAC}"/>
    <cellStyle name="Note 26 2" xfId="47527" xr:uid="{85878025-CC71-4DDD-8200-AF76E824C90A}"/>
    <cellStyle name="Note 27" xfId="1582" xr:uid="{2DEF6D82-7955-44D6-9143-9ED6809DA776}"/>
    <cellStyle name="Note 27 2" xfId="47528" xr:uid="{AC21BE18-A32B-4D8A-8587-D4231074DEDF}"/>
    <cellStyle name="Note 28" xfId="1583" xr:uid="{77993B13-76B6-4766-990E-6D0395E9827E}"/>
    <cellStyle name="Note 28 2" xfId="47529" xr:uid="{98D66F00-1123-43EB-9DE9-9C07FA20B95E}"/>
    <cellStyle name="Note 29" xfId="1584" xr:uid="{BDA9C353-A3E1-43D1-B2FC-C0FB540F3C9D}"/>
    <cellStyle name="Note 29 2" xfId="47530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1" xr:uid="{A751B54C-7717-4581-934E-C8A6B0DCD1B3}"/>
    <cellStyle name="Note 3 18" xfId="50254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5" xr:uid="{B2F92C79-1EC3-497A-A98F-6025509651DA}"/>
    <cellStyle name="Note 3 2 2" xfId="11254" xr:uid="{A571EB13-E961-4937-B93E-46DE381F92B4}"/>
    <cellStyle name="Note 3 2 2 10" xfId="52807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5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3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7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69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0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2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19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5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0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2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5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2" xr:uid="{0BCAD8C3-8AF4-4366-83F3-A454BE8D544B}"/>
    <cellStyle name="Note 31" xfId="1587" xr:uid="{F36DEDE1-57F0-4D84-9A37-3FE747CEB952}"/>
    <cellStyle name="Note 31 2" xfId="47533" xr:uid="{957E3F57-4E3A-41A5-AFB6-7D59C0BE2CFE}"/>
    <cellStyle name="Note 32" xfId="1588" xr:uid="{AFB19704-6C83-4B75-811F-845C17EE1360}"/>
    <cellStyle name="Note 32 2" xfId="47534" xr:uid="{DC92D2E3-F414-4CE5-90AD-87BB1F7C2F2A}"/>
    <cellStyle name="Note 33" xfId="1589" xr:uid="{BDF72495-CF10-4832-BB01-5A46F9317693}"/>
    <cellStyle name="Note 33 2" xfId="47535" xr:uid="{13CE8A4E-CB3A-42B7-81DF-B447AC21B3DA}"/>
    <cellStyle name="Note 34" xfId="1590" xr:uid="{7DDFB152-5499-441F-A279-485C1BA28DD9}"/>
    <cellStyle name="Note 34 2" xfId="47536" xr:uid="{C257CDDF-04B4-4BD9-82D0-F2BB2815A72F}"/>
    <cellStyle name="Note 35" xfId="1591" xr:uid="{1FB771C2-01E2-494E-BCDE-43A1200DCC65}"/>
    <cellStyle name="Note 35 2" xfId="47537" xr:uid="{5F0AD53C-1626-455F-97F1-42806D8A0309}"/>
    <cellStyle name="Note 36" xfId="1943" xr:uid="{7D4AA9F9-36D4-4073-A946-FD45049B1D98}"/>
    <cellStyle name="Note 36 2" xfId="47665" xr:uid="{76B49DC6-0E5E-43B9-90B7-8D0D55C5AEB9}"/>
    <cellStyle name="Note 37" xfId="47508" xr:uid="{A0E17918-8B9E-44FD-83E8-941FF308C046}"/>
    <cellStyle name="Note 38" xfId="1562" xr:uid="{119BD7EF-5625-42EA-928C-733F1F878744}"/>
    <cellStyle name="Note 4" xfId="1592" xr:uid="{5C32A203-8161-425D-B48B-63C3346FBA90}"/>
    <cellStyle name="Note 4 10" xfId="50256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69" xr:uid="{8147F525-A93E-4DE5-8B06-EB390CF6C31F}"/>
    <cellStyle name="Note 4 3 3" xfId="43237" xr:uid="{E37B1784-BA3E-4590-B171-8901957A9280}"/>
    <cellStyle name="Note 4 3 3 2" xfId="52869" xr:uid="{7B8C055A-3AF7-43FE-A12B-C043D0B07CBE}"/>
    <cellStyle name="Note 4 3 4" xfId="53743" xr:uid="{EED15011-3FF3-4FB8-AE20-2130D298E664}"/>
    <cellStyle name="Note 4 3 5" xfId="53502" xr:uid="{48A4C401-5610-465E-8021-5BF3DCC2BAE2}"/>
    <cellStyle name="Note 4 3 6" xfId="53095" xr:uid="{59243B42-9556-4805-8D6A-BDBCAD1E9061}"/>
    <cellStyle name="Note 4 3 7" xfId="52339" xr:uid="{45A180BC-5B04-41F6-8EB2-A475EB723E26}"/>
    <cellStyle name="Note 4 3 8" xfId="50257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2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4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3" xr:uid="{B2D00672-8503-4B97-9688-FB796422FE67}"/>
    <cellStyle name="Note 4 7" xfId="43258" xr:uid="{C3204CAB-5B47-4590-8A98-A1576B9D001B}"/>
    <cellStyle name="Note 4 7 2" xfId="52345" xr:uid="{1EB0959F-60CB-4C5F-B4CD-B5AF49CED881}"/>
    <cellStyle name="Note 4 8" xfId="11369" xr:uid="{64EC3936-099D-4292-B10C-76E0DA2676FF}"/>
    <cellStyle name="Note 4 8 2" xfId="52245" xr:uid="{6688E886-C0D9-43B6-8A08-00488D7F7D43}"/>
    <cellStyle name="Note 4 9" xfId="47538" xr:uid="{13985C7F-A6F4-4941-9794-B59F509D3937}"/>
    <cellStyle name="Note 4 9 2" xfId="53650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39" xr:uid="{4C2DD069-84FC-4709-A8F4-E8A00271C952}"/>
    <cellStyle name="Note 5 12" xfId="50258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0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59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2" xr:uid="{C8CEECA1-6BF7-48E9-9DBB-9E9CF77E3D21}"/>
    <cellStyle name="Note 5 3 3" xfId="31856" xr:uid="{36B736AD-25BC-4C78-8946-073BE7F9EBE0}"/>
    <cellStyle name="Note 5 3 3 2" xfId="52477" xr:uid="{55F39160-224D-4B33-8142-86F75670FADF}"/>
    <cellStyle name="Note 5 3 4" xfId="53322" xr:uid="{8839B05B-D386-4642-8876-3DADD01EE159}"/>
    <cellStyle name="Note 5 3 5" xfId="53658" xr:uid="{BEE61DED-E0A5-4351-AC7A-7C005CCA82E5}"/>
    <cellStyle name="Note 5 3 6" xfId="53304" xr:uid="{8BC61CF6-79A7-4239-B33D-62C0114F1C02}"/>
    <cellStyle name="Note 5 3 7" xfId="53409" xr:uid="{8B79A939-B0C2-4468-87E6-FD4DB8F2EE48}"/>
    <cellStyle name="Note 5 3 8" xfId="50260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8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3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7" xr:uid="{B3D37ACC-7516-4F02-AA6E-9408FF322A7D}"/>
    <cellStyle name="Note 5 7" xfId="23132" xr:uid="{F4FE7A60-EEFB-44DE-9411-AC21981E7810}"/>
    <cellStyle name="Note 5 7 2" xfId="52460" xr:uid="{CEF8BB0E-E5E9-4831-A3B4-03CCE5AB61F3}"/>
    <cellStyle name="Note 5 8" xfId="29866" xr:uid="{C562E809-2A0B-4031-AA9D-A622F7B9AA62}"/>
    <cellStyle name="Note 5 8 2" xfId="53576" xr:uid="{1080DFC8-1B98-4001-A51A-B15EE7252AAC}"/>
    <cellStyle name="Note 5 9" xfId="44632" xr:uid="{0E934C55-65D7-4F1E-B534-0FDD769EDA38}"/>
    <cellStyle name="Note 5 9 2" xfId="52893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8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6" xr:uid="{3E5C3801-0A17-45A3-80E3-27CA432EA6EF}"/>
    <cellStyle name="Note 6 2 4" xfId="53813" xr:uid="{9FD4F8EC-1F93-40CD-95E4-EC9AEF44D55C}"/>
    <cellStyle name="Note 6 2 5" xfId="53137" xr:uid="{73B266A3-1C9A-421B-BDD0-260F72E604BA}"/>
    <cellStyle name="Note 6 2 6" xfId="52453" xr:uid="{8F657713-0DF1-4EDE-963F-0D7C80F575F7}"/>
    <cellStyle name="Note 6 2 7" xfId="53575" xr:uid="{AF641190-E551-4C54-835E-31DEB3079FD8}"/>
    <cellStyle name="Note 6 2 8" xfId="50262" xr:uid="{4929C494-7A3F-4D25-A48D-8388B088A836}"/>
    <cellStyle name="Note 6 3" xfId="11445" xr:uid="{A6BBF193-E594-4C74-AF0A-BA6CE4AB97DC}"/>
    <cellStyle name="Note 6 3 2" xfId="53518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1" xr:uid="{710BE263-28B4-46F5-8633-F4D055A9DF45}"/>
    <cellStyle name="Note 6 5" xfId="11433" xr:uid="{76FF702A-74B2-4D49-989A-360528BF7866}"/>
    <cellStyle name="Note 6 5 2" xfId="53175" xr:uid="{DE027D6D-5D5E-459C-9A7A-E01CF8E08EF8}"/>
    <cellStyle name="Note 6 6" xfId="47540" xr:uid="{C9D30037-A4AE-4B2F-9B4E-78FD9152094A}"/>
    <cellStyle name="Note 6 6 2" xfId="53480" xr:uid="{B229E23A-C718-49CE-BD05-3AA4F99BC584}"/>
    <cellStyle name="Note 6 7" xfId="53729" xr:uid="{ADB6658D-15AD-4E82-908D-87928E2A5893}"/>
    <cellStyle name="Note 6 8" xfId="54035" xr:uid="{506296BA-88B1-4B33-8529-704D7B4A58CD}"/>
    <cellStyle name="Note 6 9" xfId="50261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1" xr:uid="{5FF3351F-B38E-4CB5-B40A-496FE3FD57DE}"/>
    <cellStyle name="Note 7 12" xfId="50263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8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5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7" xr:uid="{75A784B1-1E83-4914-8998-8F8EE7879583}"/>
    <cellStyle name="Note 7 2 5" xfId="11464" xr:uid="{945610DA-6C0C-4D4B-8A6F-04F2A1818B2A}"/>
    <cellStyle name="Note 7 2 5 2" xfId="52548" xr:uid="{64DB3B7C-1C58-49F9-8C7C-BF48D20D21F6}"/>
    <cellStyle name="Note 7 2 6" xfId="43276" xr:uid="{993219A6-172A-4073-9987-A3DAEB918747}"/>
    <cellStyle name="Note 7 2 6 2" xfId="53464" xr:uid="{02169815-A623-4E55-A129-C164E989CB2A}"/>
    <cellStyle name="Note 7 2 7" xfId="53901" xr:uid="{C5F6E1D3-5817-454C-9869-FC6E9CCFA32F}"/>
    <cellStyle name="Note 7 2 8" xfId="50264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4" xr:uid="{F089C003-A5C9-4B58-BF04-068FCE61709D}"/>
    <cellStyle name="Note 7 3 3" xfId="31858" xr:uid="{8C1B656F-46C9-498D-8422-3A874DA12101}"/>
    <cellStyle name="Note 7 3 3 2" xfId="53087" xr:uid="{01E226C3-CF60-4C72-A176-543A04A501B0}"/>
    <cellStyle name="Note 7 3 4" xfId="52816" xr:uid="{FB3C7640-A1CA-47E4-9ACA-79DEB002ADBF}"/>
    <cellStyle name="Note 7 3 5" xfId="53571" xr:uid="{3108FBC8-5300-470B-AA8F-DAAE23A870B4}"/>
    <cellStyle name="Note 7 3 6" xfId="53620" xr:uid="{94DD9C9B-BCB8-4B5D-9558-8065D9A225F0}"/>
    <cellStyle name="Note 7 3 7" xfId="53931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1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79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0" xr:uid="{DFDADB26-0CD9-40D3-88E6-DA21DC0E47CA}"/>
    <cellStyle name="Note 7 7" xfId="23137" xr:uid="{D5C266A4-7FCA-4B64-BCCD-AAAEC8DF0E49}"/>
    <cellStyle name="Note 7 7 2" xfId="52247" xr:uid="{3F3206C2-6EC3-4B8C-AD2D-057FE9F0CF88}"/>
    <cellStyle name="Note 7 8" xfId="29868" xr:uid="{DBB6653B-24CA-48C9-9750-6951268234F2}"/>
    <cellStyle name="Note 7 8 2" xfId="52334" xr:uid="{48801BD8-7648-4AE5-A53B-CB83EC6989B0}"/>
    <cellStyle name="Note 7 9" xfId="44634" xr:uid="{570B465F-4EB7-4384-9B39-11E4D71D5ACC}"/>
    <cellStyle name="Note 7 9 2" xfId="54033" xr:uid="{2E21A36C-9A82-4B9A-96EE-45DF1993286B}"/>
    <cellStyle name="Note 8" xfId="1596" xr:uid="{60BE72A8-5062-4449-B6F4-9F768FDDBC2A}"/>
    <cellStyle name="Note 8 10" xfId="47542" xr:uid="{1ED7D161-CE7A-4192-89B9-07EAEDCBD81A}"/>
    <cellStyle name="Note 8 11" xfId="50265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69" xr:uid="{68288C15-8552-493A-8F11-D6E30EA9A8F4}"/>
    <cellStyle name="Note 8 2 3" xfId="31859" xr:uid="{70D96D34-2D5C-45C9-A149-FDBF037D2757}"/>
    <cellStyle name="Note 8 2 3 2" xfId="52897" xr:uid="{DD30A142-E6DF-4B2E-B76D-E3E49479CB2B}"/>
    <cellStyle name="Note 8 2 4" xfId="53799" xr:uid="{DD7CB8E9-2090-4120-A059-98C422EE5A8C}"/>
    <cellStyle name="Note 8 2 5" xfId="53852" xr:uid="{32D7C3B3-DD8A-4F64-B4A7-04F977F91BB6}"/>
    <cellStyle name="Note 8 2 6" xfId="52256" xr:uid="{F7ED2076-D42F-4126-AF08-200B7C380557}"/>
    <cellStyle name="Note 8 2 7" xfId="53539" xr:uid="{FCCB687C-E3FC-41ED-A8AA-AA5037CEC179}"/>
    <cellStyle name="Note 8 2 8" xfId="50266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8" xr:uid="{07909ACA-9EAE-4C74-9576-64208974681A}"/>
    <cellStyle name="Note 8 3 3" xfId="33891" xr:uid="{30201303-C60B-46EB-849A-750335CEFF8D}"/>
    <cellStyle name="Note 8 3 3 2" xfId="53326" xr:uid="{B5BBCC14-9F70-40C2-AAF8-97733936EED6}"/>
    <cellStyle name="Note 8 3 4" xfId="53091" xr:uid="{8ECAEDF3-B64C-4028-83C3-58524255B4D0}"/>
    <cellStyle name="Note 8 3 5" xfId="52238" xr:uid="{8ED76376-4982-46C6-800E-9533CDA547AC}"/>
    <cellStyle name="Note 8 3 6" xfId="53398" xr:uid="{0321EA89-304A-4E3B-8753-C274B3421125}"/>
    <cellStyle name="Note 8 3 7" xfId="51966" xr:uid="{C843A159-1D79-4FDA-9C84-5CC98FC732FC}"/>
    <cellStyle name="Note 8 3 8" xfId="50267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1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5" xr:uid="{675C6C42-0AE4-4594-919B-CE3F94984B62}"/>
    <cellStyle name="Note 8 6" xfId="23142" xr:uid="{90B99378-7000-4553-A019-6ACC4DC52034}"/>
    <cellStyle name="Note 8 6 2" xfId="53214" xr:uid="{7921870B-8FF4-4C71-A149-09C4410FB703}"/>
    <cellStyle name="Note 8 7" xfId="29869" xr:uid="{4B9AEFAA-066E-45AA-8B0A-C0CA85FC93BE}"/>
    <cellStyle name="Note 8 7 2" xfId="52065" xr:uid="{1A1CAC77-833E-49DA-BBD2-4E924F5C3CED}"/>
    <cellStyle name="Note 8 8" xfId="44635" xr:uid="{F0E924EC-EBF1-4A60-B637-683E664E8132}"/>
    <cellStyle name="Note 8 8 2" xfId="52532" xr:uid="{DC1C40C5-7F38-4CAB-82CE-90440BAFF59A}"/>
    <cellStyle name="Note 8 9" xfId="11469" xr:uid="{C56112BC-20ED-4598-9BE7-B8E36B4723A2}"/>
    <cellStyle name="Note 8 9 2" xfId="52529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7" xr:uid="{0A4369C4-11C3-4C3C-BFC4-ECF2BCD7E469}"/>
    <cellStyle name="Note 9 2 3" xfId="53161" xr:uid="{824734AC-1567-4872-923E-28C67AC5D7CF}"/>
    <cellStyle name="Note 9 2 4" xfId="52011" xr:uid="{B9FA9A68-A03B-4844-A5E0-1D4BAEE8A532}"/>
    <cellStyle name="Note 9 2 5" xfId="53627" xr:uid="{95BD458D-7632-45CD-853F-1CC6899D0641}"/>
    <cellStyle name="Note 9 2 6" xfId="52768" xr:uid="{4976D28F-7500-467A-9392-E2D2EAE4ED46}"/>
    <cellStyle name="Note 9 2 7" xfId="52642" xr:uid="{3AF33DC7-7B00-4A10-8542-F4DCCDE06031}"/>
    <cellStyle name="Note 9 2 8" xfId="50269" xr:uid="{BEA3D27F-7F2B-4EE2-80F9-0F9BC70A42F3}"/>
    <cellStyle name="Note 9 3" xfId="47543" xr:uid="{888DA7DD-72A5-4255-9D5E-3D66944B59E1}"/>
    <cellStyle name="Note 9 3 2" xfId="52281" xr:uid="{D3C84FE9-5E1D-48F6-8170-6E66A728DFBE}"/>
    <cellStyle name="Note 9 4" xfId="53145" xr:uid="{E2C0CD49-4A8C-4302-9FB8-135A288FF7D4}"/>
    <cellStyle name="Note 9 5" xfId="52580" xr:uid="{F7706A89-E051-4DAD-9C08-BBB04DDC3ECE}"/>
    <cellStyle name="Note 9 6" xfId="52563" xr:uid="{3E3F39C5-EFB5-4E81-BABD-62FB7D143145}"/>
    <cellStyle name="Note 9 7" xfId="52475" xr:uid="{0817B00F-9C75-4BF2-A386-6864922748EA}"/>
    <cellStyle name="Note 9 8" xfId="53128" xr:uid="{27A793F2-3A21-4DC0-8FCB-6C2C982318F3}"/>
    <cellStyle name="Note 9 9" xfId="50268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1" xr:uid="{0D529743-BC8A-4AD8-81C8-3112B56C6213}"/>
    <cellStyle name="Number Total" xfId="46962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0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1" xr:uid="{FBB9F027-3D8B-40D6-AEC9-204F1F132E89}"/>
    <cellStyle name="Œ…‹æØ‚è_4m stock" xfId="50272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4" xr:uid="{E513E0FE-6563-4937-880F-CF73C8A6829D}"/>
    <cellStyle name="oft Excel]_x000d__x000a_Comment=The open=/f lines load custom functions into the Paste Function list._x000d__x000a_Maximized=3_x000d__x000a_Basics=1_x000d__x000a_A 10 2" xfId="51655" xr:uid="{1253923A-F974-4157-8A4C-BBC743A17EA2}"/>
    <cellStyle name="oft Excel]_x000d__x000a_Comment=The open=/f lines load custom functions into the Paste Function list._x000d__x000a_Maximized=3_x000d__x000a_Basics=1_x000d__x000a_A 10 3" xfId="53178" xr:uid="{8C1D5346-5163-4D21-A9EF-9EAC958C8208}"/>
    <cellStyle name="oft Excel]_x000d__x000a_Comment=The open=/f lines load custom functions into the Paste Function list._x000d__x000a_Maximized=3_x000d__x000a_Basics=1_x000d__x000a_A 11" xfId="50275" xr:uid="{DF58A3D1-C485-4A3F-9876-6A0918805956}"/>
    <cellStyle name="oft Excel]_x000d__x000a_Comment=The open=/f lines load custom functions into the Paste Function list._x000d__x000a_Maximized=3_x000d__x000a_Basics=1_x000d__x000a_A 11 2" xfId="51656" xr:uid="{8780F1BF-36BE-4B44-80CA-9A056D7124CB}"/>
    <cellStyle name="oft Excel]_x000d__x000a_Comment=The open=/f lines load custom functions into the Paste Function list._x000d__x000a_Maximized=3_x000d__x000a_Basics=1_x000d__x000a_A 11 3" xfId="53179" xr:uid="{87B27D86-57A1-46E8-AA7D-D1B6B9EFBD34}"/>
    <cellStyle name="oft Excel]_x000d__x000a_Comment=The open=/f lines load custom functions into the Paste Function list._x000d__x000a_Maximized=3_x000d__x000a_Basics=1_x000d__x000a_A 12" xfId="50276" xr:uid="{57EED60E-6F79-424E-9021-4965055C7CC8}"/>
    <cellStyle name="oft Excel]_x000d__x000a_Comment=The open=/f lines load custom functions into the Paste Function list._x000d__x000a_Maximized=3_x000d__x000a_Basics=1_x000d__x000a_A 12 2" xfId="51657" xr:uid="{9ED69FB6-A380-4E15-A02A-20E43D904385}"/>
    <cellStyle name="oft Excel]_x000d__x000a_Comment=The open=/f lines load custom functions into the Paste Function list._x000d__x000a_Maximized=3_x000d__x000a_Basics=1_x000d__x000a_A 12 3" xfId="53180" xr:uid="{CDE93DA3-6632-4BC3-8B75-F3086AD49A5F}"/>
    <cellStyle name="oft Excel]_x000d__x000a_Comment=The open=/f lines load custom functions into the Paste Function list._x000d__x000a_Maximized=3_x000d__x000a_Basics=1_x000d__x000a_A 13" xfId="50277" xr:uid="{1A5FF939-3949-4A22-B4F6-ED6CF39C4B37}"/>
    <cellStyle name="oft Excel]_x000d__x000a_Comment=The open=/f lines load custom functions into the Paste Function list._x000d__x000a_Maximized=3_x000d__x000a_Basics=1_x000d__x000a_A 13 2" xfId="51658" xr:uid="{8E8AEBA3-CF4A-4D12-BEE0-B928A585A923}"/>
    <cellStyle name="oft Excel]_x000d__x000a_Comment=The open=/f lines load custom functions into the Paste Function list._x000d__x000a_Maximized=3_x000d__x000a_Basics=1_x000d__x000a_A 13 3" xfId="53181" xr:uid="{7A7E4454-B6C2-49D6-993C-AB3DC0CA33B3}"/>
    <cellStyle name="oft Excel]_x000d__x000a_Comment=The open=/f lines load custom functions into the Paste Function list._x000d__x000a_Maximized=3_x000d__x000a_Basics=1_x000d__x000a_A 14" xfId="50278" xr:uid="{B72A57D4-8295-4B38-9106-1498A39226CF}"/>
    <cellStyle name="oft Excel]_x000d__x000a_Comment=The open=/f lines load custom functions into the Paste Function list._x000d__x000a_Maximized=3_x000d__x000a_Basics=1_x000d__x000a_A 14 2" xfId="51659" xr:uid="{30839954-EF46-4082-9978-BA93A1C9E2B2}"/>
    <cellStyle name="oft Excel]_x000d__x000a_Comment=The open=/f lines load custom functions into the Paste Function list._x000d__x000a_Maximized=3_x000d__x000a_Basics=1_x000d__x000a_A 14 3" xfId="53182" xr:uid="{A8317651-9A51-4E5C-88C9-8F343122CAE4}"/>
    <cellStyle name="oft Excel]_x000d__x000a_Comment=The open=/f lines load custom functions into the Paste Function list._x000d__x000a_Maximized=3_x000d__x000a_Basics=1_x000d__x000a_A 15" xfId="50279" xr:uid="{B12ABC71-0836-4D68-87B0-BF12AB8DFB7F}"/>
    <cellStyle name="oft Excel]_x000d__x000a_Comment=The open=/f lines load custom functions into the Paste Function list._x000d__x000a_Maximized=3_x000d__x000a_Basics=1_x000d__x000a_A 15 2" xfId="51660" xr:uid="{C1162A52-6161-4B21-BDBF-6A72507D9BCE}"/>
    <cellStyle name="oft Excel]_x000d__x000a_Comment=The open=/f lines load custom functions into the Paste Function list._x000d__x000a_Maximized=3_x000d__x000a_Basics=1_x000d__x000a_A 15 3" xfId="53183" xr:uid="{E885572C-95D8-4514-8FAE-BB3E0607DC04}"/>
    <cellStyle name="oft Excel]_x000d__x000a_Comment=The open=/f lines load custom functions into the Paste Function list._x000d__x000a_Maximized=3_x000d__x000a_Basics=1_x000d__x000a_A 16" xfId="50280" xr:uid="{87A25A6F-EC94-4FF2-8A2D-3206845F7A7D}"/>
    <cellStyle name="oft Excel]_x000d__x000a_Comment=The open=/f lines load custom functions into the Paste Function list._x000d__x000a_Maximized=3_x000d__x000a_Basics=1_x000d__x000a_A 16 2" xfId="51661" xr:uid="{84855EB7-E441-4BD9-A345-DA79F9A23075}"/>
    <cellStyle name="oft Excel]_x000d__x000a_Comment=The open=/f lines load custom functions into the Paste Function list._x000d__x000a_Maximized=3_x000d__x000a_Basics=1_x000d__x000a_A 16 3" xfId="53184" xr:uid="{0F6639E6-6748-4C42-A90F-419C1033DB4D}"/>
    <cellStyle name="oft Excel]_x000d__x000a_Comment=The open=/f lines load custom functions into the Paste Function list._x000d__x000a_Maximized=3_x000d__x000a_Basics=1_x000d__x000a_A 17" xfId="50281" xr:uid="{7BBF0974-AC9B-4F51-8F19-609D4D279405}"/>
    <cellStyle name="oft Excel]_x000d__x000a_Comment=The open=/f lines load custom functions into the Paste Function list._x000d__x000a_Maximized=3_x000d__x000a_Basics=1_x000d__x000a_A 17 2" xfId="51662" xr:uid="{84877E76-D457-4AC5-B7F1-0456F3EEC651}"/>
    <cellStyle name="oft Excel]_x000d__x000a_Comment=The open=/f lines load custom functions into the Paste Function list._x000d__x000a_Maximized=3_x000d__x000a_Basics=1_x000d__x000a_A 17 3" xfId="53185" xr:uid="{0FCC250E-58C8-4AE4-8A73-918F9CBB2862}"/>
    <cellStyle name="oft Excel]_x000d__x000a_Comment=The open=/f lines load custom functions into the Paste Function list._x000d__x000a_Maximized=3_x000d__x000a_Basics=1_x000d__x000a_A 18" xfId="50282" xr:uid="{F1E60D5A-8D12-45A6-8CBF-02A045B26CD2}"/>
    <cellStyle name="oft Excel]_x000d__x000a_Comment=The open=/f lines load custom functions into the Paste Function list._x000d__x000a_Maximized=3_x000d__x000a_Basics=1_x000d__x000a_A 18 2" xfId="51663" xr:uid="{069C1455-52BD-4927-B416-9A479D367B99}"/>
    <cellStyle name="oft Excel]_x000d__x000a_Comment=The open=/f lines load custom functions into the Paste Function list._x000d__x000a_Maximized=3_x000d__x000a_Basics=1_x000d__x000a_A 18 3" xfId="53186" xr:uid="{34958CBE-89D7-4024-8A32-D085924D0F6B}"/>
    <cellStyle name="oft Excel]_x000d__x000a_Comment=The open=/f lines load custom functions into the Paste Function list._x000d__x000a_Maximized=3_x000d__x000a_Basics=1_x000d__x000a_A 19" xfId="50283" xr:uid="{652FBCFE-EF2B-4C7E-A0F2-36D655E1D170}"/>
    <cellStyle name="oft Excel]_x000d__x000a_Comment=The open=/f lines load custom functions into the Paste Function list._x000d__x000a_Maximized=3_x000d__x000a_Basics=1_x000d__x000a_A 19 2" xfId="51664" xr:uid="{17ED999F-B2E9-4357-AF5B-EC62862461A4}"/>
    <cellStyle name="oft Excel]_x000d__x000a_Comment=The open=/f lines load custom functions into the Paste Function list._x000d__x000a_Maximized=3_x000d__x000a_Basics=1_x000d__x000a_A 19 3" xfId="53187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5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8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4" xr:uid="{B0A06424-366E-47F8-9ACE-44BA9106B89D}"/>
    <cellStyle name="oft Excel]_x000d__x000a_Comment=The open=/f lines load custom functions into the Paste Function list._x000d__x000a_Maximized=3_x000d__x000a_Basics=1_x000d__x000a_A 20" xfId="50285" xr:uid="{169C87FD-E83D-4241-9582-4D41AD60DD99}"/>
    <cellStyle name="oft Excel]_x000d__x000a_Comment=The open=/f lines load custom functions into the Paste Function list._x000d__x000a_Maximized=3_x000d__x000a_Basics=1_x000d__x000a_A 20 2" xfId="51666" xr:uid="{FA8D7573-F34A-458F-9D37-BEECF34A0091}"/>
    <cellStyle name="oft Excel]_x000d__x000a_Comment=The open=/f lines load custom functions into the Paste Function list._x000d__x000a_Maximized=3_x000d__x000a_Basics=1_x000d__x000a_A 20 3" xfId="53189" xr:uid="{F710239F-B3A2-409C-82FE-02E6E766D375}"/>
    <cellStyle name="oft Excel]_x000d__x000a_Comment=The open=/f lines load custom functions into the Paste Function list._x000d__x000a_Maximized=3_x000d__x000a_Basics=1_x000d__x000a_A 21" xfId="50286" xr:uid="{10BAEC8B-1B33-4995-A599-3F6E4BC2CC39}"/>
    <cellStyle name="oft Excel]_x000d__x000a_Comment=The open=/f lines load custom functions into the Paste Function list._x000d__x000a_Maximized=3_x000d__x000a_Basics=1_x000d__x000a_A 21 2" xfId="51667" xr:uid="{6E228157-BA51-49B4-9256-ACD66936560C}"/>
    <cellStyle name="oft Excel]_x000d__x000a_Comment=The open=/f lines load custom functions into the Paste Function list._x000d__x000a_Maximized=3_x000d__x000a_Basics=1_x000d__x000a_A 21 3" xfId="53190" xr:uid="{07D4C117-74B0-4EF5-BA7D-77A4E061C160}"/>
    <cellStyle name="oft Excel]_x000d__x000a_Comment=The open=/f lines load custom functions into the Paste Function list._x000d__x000a_Maximized=3_x000d__x000a_Basics=1_x000d__x000a_A 22" xfId="51654" xr:uid="{5BD2E12C-57EB-4B84-8730-4DE4476BB130}"/>
    <cellStyle name="oft Excel]_x000d__x000a_Comment=The open=/f lines load custom functions into the Paste Function list._x000d__x000a_Maximized=3_x000d__x000a_Basics=1_x000d__x000a_A 23" xfId="53177" xr:uid="{A64A489A-CBF4-46A3-BCF2-3DF79DD72158}"/>
    <cellStyle name="oft Excel]_x000d__x000a_Comment=The open=/f lines load custom functions into the Paste Function list._x000d__x000a_Maximized=3_x000d__x000a_Basics=1_x000d__x000a_A 24" xfId="50273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8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1" xr:uid="{2C1FA538-0D2D-4C1B-9EB6-3B1527273B36}"/>
    <cellStyle name="oft Excel]_x000d__x000a_Comment=The open=/f lines load custom functions into the Paste Function list._x000d__x000a_Maximized=3_x000d__x000a_Basics=1_x000d__x000a_A 3 4" xfId="50287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69" xr:uid="{77384D91-A8A3-4BD5-9F7E-E33A87165ECD}"/>
    <cellStyle name="oft Excel]_x000d__x000a_Comment=The open=/f lines load custom functions into the Paste Function list._x000d__x000a_Maximized=3_x000d__x000a_Basics=1_x000d__x000a_A 4 3" xfId="53192" xr:uid="{906B7EA0-F96C-4741-912D-BF94B69BC0EB}"/>
    <cellStyle name="oft Excel]_x000d__x000a_Comment=The open=/f lines load custom functions into the Paste Function list._x000d__x000a_Maximized=3_x000d__x000a_Basics=1_x000d__x000a_A 4 4" xfId="50288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0" xr:uid="{AE3C6850-CBDA-4D42-8C0D-64371E6402AC}"/>
    <cellStyle name="oft Excel]_x000d__x000a_Comment=The open=/f lines load custom functions into the Paste Function list._x000d__x000a_Maximized=3_x000d__x000a_Basics=1_x000d__x000a_A 5 3" xfId="53193" xr:uid="{39EC8FDC-4993-4AAB-AE22-B95CC06A4809}"/>
    <cellStyle name="oft Excel]_x000d__x000a_Comment=The open=/f lines load custom functions into the Paste Function list._x000d__x000a_Maximized=3_x000d__x000a_Basics=1_x000d__x000a_A 5 4" xfId="50289" xr:uid="{832D1FE1-D500-4880-B919-47CF4FE64CB2}"/>
    <cellStyle name="oft Excel]_x000d__x000a_Comment=The open=/f lines load custom functions into the Paste Function list._x000d__x000a_Maximized=3_x000d__x000a_Basics=1_x000d__x000a_A 6" xfId="50290" xr:uid="{10CA4EC1-21A4-447F-8539-619A693A3D51}"/>
    <cellStyle name="oft Excel]_x000d__x000a_Comment=The open=/f lines load custom functions into the Paste Function list._x000d__x000a_Maximized=3_x000d__x000a_Basics=1_x000d__x000a_A 6 2" xfId="51671" xr:uid="{FC5B51C3-0856-456E-96E4-9AF09368CAB7}"/>
    <cellStyle name="oft Excel]_x000d__x000a_Comment=The open=/f lines load custom functions into the Paste Function list._x000d__x000a_Maximized=3_x000d__x000a_Basics=1_x000d__x000a_A 6 3" xfId="53194" xr:uid="{BBE0D89B-87CD-4F75-A50F-115B5B420F07}"/>
    <cellStyle name="oft Excel]_x000d__x000a_Comment=The open=/f lines load custom functions into the Paste Function list._x000d__x000a_Maximized=3_x000d__x000a_Basics=1_x000d__x000a_A 7" xfId="50291" xr:uid="{6CEC6472-E375-4F62-89B0-E21BD278416C}"/>
    <cellStyle name="oft Excel]_x000d__x000a_Comment=The open=/f lines load custom functions into the Paste Function list._x000d__x000a_Maximized=3_x000d__x000a_Basics=1_x000d__x000a_A 7 2" xfId="51672" xr:uid="{5756FEAF-008C-47D7-BEFD-435361B5642F}"/>
    <cellStyle name="oft Excel]_x000d__x000a_Comment=The open=/f lines load custom functions into the Paste Function list._x000d__x000a_Maximized=3_x000d__x000a_Basics=1_x000d__x000a_A 7 3" xfId="53195" xr:uid="{CC8B64A1-1663-4883-896B-D24D92F364AE}"/>
    <cellStyle name="oft Excel]_x000d__x000a_Comment=The open=/f lines load custom functions into the Paste Function list._x000d__x000a_Maximized=3_x000d__x000a_Basics=1_x000d__x000a_A 8" xfId="50292" xr:uid="{EC7143C7-EC8B-40F4-A09F-BC9B7433C810}"/>
    <cellStyle name="oft Excel]_x000d__x000a_Comment=The open=/f lines load custom functions into the Paste Function list._x000d__x000a_Maximized=3_x000d__x000a_Basics=1_x000d__x000a_A 8 2" xfId="51673" xr:uid="{28BFC7C0-D5BB-46BC-A7E9-5E861C385BFF}"/>
    <cellStyle name="oft Excel]_x000d__x000a_Comment=The open=/f lines load custom functions into the Paste Function list._x000d__x000a_Maximized=3_x000d__x000a_Basics=1_x000d__x000a_A 8 3" xfId="53196" xr:uid="{50B17EE0-9A10-475A-8905-DD39239AF86B}"/>
    <cellStyle name="oft Excel]_x000d__x000a_Comment=The open=/f lines load custom functions into the Paste Function list._x000d__x000a_Maximized=3_x000d__x000a_Basics=1_x000d__x000a_A 9" xfId="50293" xr:uid="{14395BF4-5496-40B2-902C-EFF1777C1795}"/>
    <cellStyle name="oft Excel]_x000d__x000a_Comment=The open=/f lines load custom functions into the Paste Function list._x000d__x000a_Maximized=3_x000d__x000a_Basics=1_x000d__x000a_A 9 2" xfId="51674" xr:uid="{69FF3C60-5FC5-469D-B2ED-5DD3CA82DD1E}"/>
    <cellStyle name="oft Excel]_x000d__x000a_Comment=The open=/f lines load custom functions into the Paste Function list._x000d__x000a_Maximized=3_x000d__x000a_Basics=1_x000d__x000a_A 9 3" xfId="53197" xr:uid="{780B76E0-7785-4C13-BEDC-2CF22D7AB80D}"/>
    <cellStyle name="omma [0]_Mktg Prog" xfId="46963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4" xr:uid="{5FC25310-FCA8-4A77-9F79-34BC288B101D}"/>
    <cellStyle name="Output" xfId="47722" builtinId="21" customBuiltin="1"/>
    <cellStyle name="Output 10" xfId="1599" xr:uid="{46B25B9C-0E6B-447D-A6CE-B839A5D33854}"/>
    <cellStyle name="Output 10 2" xfId="46965" xr:uid="{7FACC6C7-563C-4F9C-B8C9-8C435431302D}"/>
    <cellStyle name="Output 10 2 2" xfId="52553" xr:uid="{C2BFE2DE-BBF1-491B-804B-9DBC18951035}"/>
    <cellStyle name="Output 10 3" xfId="47544" xr:uid="{574AFA0A-090B-483C-B372-E09EEA530A57}"/>
    <cellStyle name="Output 10 3 2" xfId="53843" xr:uid="{80F59B84-0A4C-4A15-8029-AAD7DB23D902}"/>
    <cellStyle name="Output 10 4" xfId="52490" xr:uid="{03B6F449-6026-4140-B58C-939BAE071BF9}"/>
    <cellStyle name="Output 10 5" xfId="52564" xr:uid="{6D957FE7-6532-498C-9D5C-7594C1F6463F}"/>
    <cellStyle name="Output 10 6" xfId="52319" xr:uid="{F3F680FE-2289-4B38-8380-46ACFD79675D}"/>
    <cellStyle name="Output 10 7" xfId="53977" xr:uid="{CA359FFB-3E69-4B4A-B0C1-0CA798DDE2F1}"/>
    <cellStyle name="Output 10 8" xfId="52557" xr:uid="{429E40A1-B538-487A-9790-65965981B271}"/>
    <cellStyle name="Output 10 9" xfId="50294" xr:uid="{ECF7CCE9-36E0-4EBC-9C66-A533B79B0D4D}"/>
    <cellStyle name="Output 11" xfId="1600" xr:uid="{885787D1-5FC8-41CF-BD84-6A20161778A4}"/>
    <cellStyle name="Output 11 2" xfId="46966" xr:uid="{C1AD721D-DB2F-4641-B077-119599CB028D}"/>
    <cellStyle name="Output 11 2 2" xfId="51896" xr:uid="{288F1802-6341-4D6E-A0EB-6EAA3EAAD656}"/>
    <cellStyle name="Output 11 3" xfId="47545" xr:uid="{5495B395-57F7-423F-A564-DD60E4D7607A}"/>
    <cellStyle name="Output 11 3 2" xfId="52843" xr:uid="{D3468235-67F3-46F0-84B4-05B64E68046A}"/>
    <cellStyle name="Output 11 4" xfId="53151" xr:uid="{AE68B0EC-B2E0-4064-BF46-5E2AF7FAE267}"/>
    <cellStyle name="Output 11 5" xfId="52348" xr:uid="{752702EA-46E0-465E-B307-57AC120538AD}"/>
    <cellStyle name="Output 11 6" xfId="53824" xr:uid="{BC5CDEF5-2BD8-4A06-95C8-503C5571E53E}"/>
    <cellStyle name="Output 11 7" xfId="53892" xr:uid="{29C80A6D-6F24-4EA9-9B8F-F585B71D0763}"/>
    <cellStyle name="Output 11 8" xfId="53685" xr:uid="{2B16441B-5C4C-44E6-B290-68D3B3730753}"/>
    <cellStyle name="Output 11 9" xfId="50295" xr:uid="{667DC004-768A-4F9C-9258-10F2746BEC88}"/>
    <cellStyle name="Output 12" xfId="1601" xr:uid="{725DC411-61F0-4E25-8ED6-8BCAAB681749}"/>
    <cellStyle name="Output 12 2" xfId="46967" xr:uid="{0363B0F3-9AC8-422B-A9A1-E5750B521C27}"/>
    <cellStyle name="Output 12 2 2" xfId="52451" xr:uid="{0BCA64F9-5776-482D-9FAA-78420A54A90C}"/>
    <cellStyle name="Output 12 3" xfId="47546" xr:uid="{582A63CA-2C95-4741-B068-069C6DAED893}"/>
    <cellStyle name="Output 12 3 2" xfId="52883" xr:uid="{2AC76EC9-2713-4B61-8097-266CDD51ADD7}"/>
    <cellStyle name="Output 12 4" xfId="51866" xr:uid="{F53B0E8C-E238-4262-8A19-5264D1EFD04E}"/>
    <cellStyle name="Output 12 5" xfId="53984" xr:uid="{C0222F0F-4D0C-4672-BE51-1FE5F6010F24}"/>
    <cellStyle name="Output 12 6" xfId="53093" xr:uid="{B98C9C54-123E-42D1-A958-05A16EAF3076}"/>
    <cellStyle name="Output 12 7" xfId="53590" xr:uid="{C2DA5125-5D57-4256-B5F4-E15998F8F4D1}"/>
    <cellStyle name="Output 12 8" xfId="53481" xr:uid="{F1F8F5DC-AFF4-4F6D-A433-9A45EDA015D1}"/>
    <cellStyle name="Output 12 9" xfId="50296" xr:uid="{91ADD9D7-E24F-4F9F-BCF4-DBD42CB7CC21}"/>
    <cellStyle name="Output 13" xfId="1602" xr:uid="{43EA0A30-EA00-4C5B-B506-747CDC5BA9E8}"/>
    <cellStyle name="Output 13 2" xfId="46968" xr:uid="{1F33E1BD-4D07-4E66-9768-484098BB5310}"/>
    <cellStyle name="Output 13 2 2" xfId="52084" xr:uid="{4C2ABBAE-9B32-4FDC-AA13-51550BAEC89E}"/>
    <cellStyle name="Output 13 3" xfId="47547" xr:uid="{7BBCB40D-4410-4F07-819F-3D7960AFAE52}"/>
    <cellStyle name="Output 13 3 2" xfId="53392" xr:uid="{56EFA261-8F46-4B96-AC2D-7F21954619C6}"/>
    <cellStyle name="Output 13 4" xfId="53572" xr:uid="{183AB294-837B-49DF-8649-43A6171BFDFC}"/>
    <cellStyle name="Output 13 5" xfId="53672" xr:uid="{BBB5383F-9D42-4C9C-9F83-6DAA381E3673}"/>
    <cellStyle name="Output 13 6" xfId="52837" xr:uid="{CEB12F81-253D-4B40-B2E0-D0E0EBA12EE3}"/>
    <cellStyle name="Output 13 7" xfId="53989" xr:uid="{8E1E9BD7-9D72-4F2F-9078-64D435DB6241}"/>
    <cellStyle name="Output 13 8" xfId="52716" xr:uid="{C3D7B7E8-8D83-4CE3-816C-87EB52B6E45C}"/>
    <cellStyle name="Output 13 9" xfId="50297" xr:uid="{E10133F7-EF7A-4E5F-B9E8-1B7BA6B0D574}"/>
    <cellStyle name="Output 14" xfId="1603" xr:uid="{104B9DB3-4B23-4005-8DA5-0B2C3AF56C05}"/>
    <cellStyle name="Output 14 2" xfId="46969" xr:uid="{8C916A40-2A66-464E-A235-752B142F66D1}"/>
    <cellStyle name="Output 14 2 2" xfId="53733" xr:uid="{C3B3059E-B603-41C6-93EC-CE067A9C707E}"/>
    <cellStyle name="Output 14 3" xfId="47548" xr:uid="{880F202A-D14B-45A8-AE21-682E62B1CC3C}"/>
    <cellStyle name="Output 14 3 2" xfId="53592" xr:uid="{45B5659D-D233-403B-8329-D2C76243F443}"/>
    <cellStyle name="Output 14 4" xfId="53908" xr:uid="{6CD0C9D2-1AA3-45E5-9126-E3FBE26599A9}"/>
    <cellStyle name="Output 14 5" xfId="53433" xr:uid="{848224C4-384F-4095-BD4A-28E603476514}"/>
    <cellStyle name="Output 14 6" xfId="52584" xr:uid="{F9486DCF-5E1F-4AAD-BA17-52615792DA70}"/>
    <cellStyle name="Output 14 7" xfId="52059" xr:uid="{83D22E5F-9254-42A2-B3FF-3F94AA2FD0EF}"/>
    <cellStyle name="Output 14 8" xfId="52757" xr:uid="{6ECD79B6-9E20-4CD9-B064-904979EF8DF5}"/>
    <cellStyle name="Output 14 9" xfId="50298" xr:uid="{09ABA76D-99F7-4E31-A07B-441BA387AB6A}"/>
    <cellStyle name="Output 15" xfId="1604" xr:uid="{1BD85327-5D59-4212-880C-355E0969D23C}"/>
    <cellStyle name="Output 15 2" xfId="46970" xr:uid="{668830B8-0410-4AA5-96E8-ADC795CCA57D}"/>
    <cellStyle name="Output 15 2 2" xfId="52353" xr:uid="{6DFFEAA5-08FE-4664-95B3-3FB58793B589}"/>
    <cellStyle name="Output 15 3" xfId="47549" xr:uid="{3100A5CA-19AF-4BA8-A689-1AE0A73848C0}"/>
    <cellStyle name="Output 15 3 2" xfId="52825" xr:uid="{77D05314-189E-4ADA-80EE-0C9F13F18292}"/>
    <cellStyle name="Output 15 4" xfId="53568" xr:uid="{E0C825DB-DFE9-4B90-BA15-8737EEC1A442}"/>
    <cellStyle name="Output 15 5" xfId="53966" xr:uid="{51000914-5A63-4F91-92E7-4CE6F2A5DBF1}"/>
    <cellStyle name="Output 15 6" xfId="52664" xr:uid="{4C7AB04D-1B6C-4499-8944-0AE5E00BB45D}"/>
    <cellStyle name="Output 15 7" xfId="53200" xr:uid="{557736D9-6149-4054-AF83-3485389B9397}"/>
    <cellStyle name="Output 15 8" xfId="54036" xr:uid="{F26B1EEF-E4E2-4FA2-8CC6-7F6CDF182C9C}"/>
    <cellStyle name="Output 15 9" xfId="50299" xr:uid="{11D335FC-FD8A-45DC-86CA-BAC3CBF344D1}"/>
    <cellStyle name="Output 16" xfId="1605" xr:uid="{9DE0DF46-19CB-4A18-AC2F-DACAFB54B303}"/>
    <cellStyle name="Output 16 2" xfId="46971" xr:uid="{8DDB5352-FBD6-4B20-BBEA-6920B4F415A7}"/>
    <cellStyle name="Output 16 3" xfId="47550" xr:uid="{37DF5278-EBDC-4ECB-B329-B888D2CE560A}"/>
    <cellStyle name="Output 17" xfId="1606" xr:uid="{06A4513C-0364-4267-894E-4E4A9F6C8739}"/>
    <cellStyle name="Output 17 2" xfId="47551" xr:uid="{BC6B0E7C-A1B6-4389-879F-2D7E0B710C9C}"/>
    <cellStyle name="Output 18" xfId="1607" xr:uid="{3E534281-151F-4A4B-86A8-D4B6D060FA70}"/>
    <cellStyle name="Output 18 2" xfId="47552" xr:uid="{D272FCBA-047B-4B39-AC70-C4DC3633453D}"/>
    <cellStyle name="Output 19" xfId="1608" xr:uid="{6B0E8B79-2B4C-4645-90AF-ED406136A606}"/>
    <cellStyle name="Output 19 2" xfId="47553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0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1" xr:uid="{CB38AB61-1B42-4397-9869-512FE5DA6022}"/>
    <cellStyle name="Output 2 18" xfId="11479" xr:uid="{B2EE880B-1F51-43A8-9A6C-07068DD62255}"/>
    <cellStyle name="Output 2 19" xfId="47554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0" xr:uid="{F467B3B1-82BC-4A6C-9F9E-18B1639C4EA5}"/>
    <cellStyle name="Output 2 2 3" xfId="11484" xr:uid="{50C06FF6-9336-4FBB-9C8C-97B74CFDBC08}"/>
    <cellStyle name="Output 2 2 3 2" xfId="53170" xr:uid="{C44BC7B1-EABB-4207-87C2-D59252878E7F}"/>
    <cellStyle name="Output 2 2 4" xfId="47555" xr:uid="{242BFF12-204F-45DA-9A34-701DAC0ABD04}"/>
    <cellStyle name="Output 2 2 4 2" xfId="53746" xr:uid="{B6242309-85DF-4E08-95C3-1894AE5F5777}"/>
    <cellStyle name="Output 2 2 5" xfId="53404" xr:uid="{81E7A396-A15F-42CF-9DBF-889AE217A6BE}"/>
    <cellStyle name="Output 2 2 6" xfId="52257" xr:uid="{948BA29E-3208-40FE-A36F-41DEA80379CE}"/>
    <cellStyle name="Output 2 2 7" xfId="53735" xr:uid="{D3B81F43-D434-41EE-B894-1667F3BDC932}"/>
    <cellStyle name="Output 2 2 8" xfId="52035" xr:uid="{226A220C-DBC0-4FF5-89EC-EAD064D78491}"/>
    <cellStyle name="Output 2 2 9" xfId="50301" xr:uid="{A6610900-A285-452C-8154-E93983CFA559}"/>
    <cellStyle name="Output 2 20" xfId="50300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2" xr:uid="{3CD0CFC5-075F-4C5C-9234-B65331640FF3}"/>
    <cellStyle name="Output 2 3 16" xfId="50302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3" xr:uid="{83885E7C-43C2-4F85-9D95-1DBEAEFD6B66}"/>
    <cellStyle name="Output 2 3 2 12" xfId="53723" xr:uid="{B36421B2-F52A-4D43-9BB2-7055CD6D4C78}"/>
    <cellStyle name="Output 2 3 2 2" xfId="11490" xr:uid="{020FC10F-15C0-4C69-B6BF-731FD1AA020F}"/>
    <cellStyle name="Output 2 3 2 2 10" xfId="47284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5" xr:uid="{5BD5F67D-3592-4520-93BB-CD7265EA7D4C}"/>
    <cellStyle name="Output 2 3 3 12" xfId="53638" xr:uid="{923BD04F-EBCE-45CF-964C-F12D896756C2}"/>
    <cellStyle name="Output 2 3 3 2" xfId="11508" xr:uid="{D8BE04A7-0085-489E-AC4D-D165800CC6B2}"/>
    <cellStyle name="Output 2 3 3 2 10" xfId="47286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7" xr:uid="{D0AB8D21-0AE1-4CFD-9023-0B5DC03857F1}"/>
    <cellStyle name="Output 2 3 4 12" xfId="52387" xr:uid="{A63F8D3B-6B60-48E5-BCDB-960FBD3FE6ED}"/>
    <cellStyle name="Output 2 3 4 2" xfId="11526" xr:uid="{4D3012F5-659B-4D11-8C75-1CBDE83D0DD3}"/>
    <cellStyle name="Output 2 3 4 2 10" xfId="47288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89" xr:uid="{9C11630F-E88D-44D5-9D14-1B0A5D0C4F5C}"/>
    <cellStyle name="Output 2 3 5 12" xfId="52234" xr:uid="{124EA35A-9010-4DDE-BB21-6F337CC58EB2}"/>
    <cellStyle name="Output 2 3 5 2" xfId="11544" xr:uid="{D1C26713-22E6-4005-9D93-E3683879CA30}"/>
    <cellStyle name="Output 2 3 5 2 10" xfId="47290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1" xr:uid="{CC353D6B-4FAE-418F-ACB8-41ABCCF78882}"/>
    <cellStyle name="Output 2 3 6 11" xfId="53760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6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1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2" xr:uid="{AEC3651C-94AF-4402-82FA-54C6A08102BB}"/>
    <cellStyle name="Output 2 4 3" xfId="46973" xr:uid="{6C8075FF-30D8-47C8-A244-3A411D23310E}"/>
    <cellStyle name="Output 2 4 4" xfId="52203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2" xr:uid="{0D75CA40-5FF8-4719-8539-4DDFC49D25FC}"/>
    <cellStyle name="Output 2 5 12" xfId="52376" xr:uid="{62EA75C0-0124-41AC-99A9-4038DFFC5B4E}"/>
    <cellStyle name="Output 2 5 2" xfId="11578" xr:uid="{1B3F2537-7A70-4E2D-B3DF-D882E7576856}"/>
    <cellStyle name="Output 2 5 2 10" xfId="47293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4" xr:uid="{5D6DC6AA-E9E4-4BE3-982D-2CE13FEE2DB1}"/>
    <cellStyle name="Output 2 6 12" xfId="51891" xr:uid="{1D9ED6EF-347F-4BF4-8FEB-352BC32ED617}"/>
    <cellStyle name="Output 2 6 2" xfId="11596" xr:uid="{B0837D22-FF35-431F-94E0-DB20B789FFCE}"/>
    <cellStyle name="Output 2 6 2 10" xfId="47295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6" xr:uid="{0E1A83FE-8EC5-4B72-93FB-E119396873BF}"/>
    <cellStyle name="Output 2 7 12" xfId="53669" xr:uid="{CB5BF224-CC8F-4DC8-9793-475405EF3E1F}"/>
    <cellStyle name="Output 2 7 2" xfId="11614" xr:uid="{18E2DE64-B675-4292-A712-3188ED0687BB}"/>
    <cellStyle name="Output 2 7 2 10" xfId="47297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8" xr:uid="{8E4873EB-4205-4A8E-86B6-72FB02E43EBE}"/>
    <cellStyle name="Output 2 8 11" xfId="52379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2" xr:uid="{28DC59F8-6BB1-447F-9CCC-AE01ED61AADE}"/>
    <cellStyle name="Output 20" xfId="1611" xr:uid="{B0BB31ED-52A3-4F4F-A7B4-01C74E9C2904}"/>
    <cellStyle name="Output 20 2" xfId="47556" xr:uid="{6D6A4086-6954-465D-A56C-40FD1919CDD7}"/>
    <cellStyle name="Output 21" xfId="1612" xr:uid="{7F723E26-90A0-4561-B924-06C26CC76F0E}"/>
    <cellStyle name="Output 21 2" xfId="47557" xr:uid="{FC29915A-2DB2-4D41-A255-155FB7D1677E}"/>
    <cellStyle name="Output 22" xfId="1613" xr:uid="{E68788D7-0C14-4F97-ABE8-3B61718D2C3B}"/>
    <cellStyle name="Output 22 2" xfId="47558" xr:uid="{97AC6167-B499-4370-8B9F-048AC4A49F15}"/>
    <cellStyle name="Output 23" xfId="1614" xr:uid="{917AE300-78A3-4683-9756-BAD089987F3D}"/>
    <cellStyle name="Output 23 2" xfId="47559" xr:uid="{3AAFDA3A-AFCD-403E-9892-EA5D80CF666F}"/>
    <cellStyle name="Output 24" xfId="1615" xr:uid="{62513E82-E6FF-43DC-B86E-16648713C099}"/>
    <cellStyle name="Output 24 2" xfId="47560" xr:uid="{59856E8F-4BDE-45AF-A997-BFF96BAE9EC2}"/>
    <cellStyle name="Output 25" xfId="1616" xr:uid="{006F41F0-735A-4B07-A321-B28800A0795F}"/>
    <cellStyle name="Output 25 2" xfId="47561" xr:uid="{1A900899-2F25-49A9-9F6A-225750F09CE5}"/>
    <cellStyle name="Output 26" xfId="1617" xr:uid="{D1B5191A-B3A6-4F8B-AC9C-E69EFC701B33}"/>
    <cellStyle name="Output 26 2" xfId="47562" xr:uid="{7E10B763-A1D0-4C23-BE54-22DF596BADC0}"/>
    <cellStyle name="Output 27" xfId="1618" xr:uid="{F4BDCEE0-3D45-46F6-8872-ACA9CC2F3AE1}"/>
    <cellStyle name="Output 27 2" xfId="47563" xr:uid="{CEB8E76C-9126-4918-9F6B-6B89CFB87ACC}"/>
    <cellStyle name="Output 28" xfId="1619" xr:uid="{260B4472-1C95-467B-94CE-B27CDA67A296}"/>
    <cellStyle name="Output 28 2" xfId="47564" xr:uid="{7D44AD4D-7431-4916-BCA2-21FAC612015C}"/>
    <cellStyle name="Output 29" xfId="1620" xr:uid="{E81C70A8-300B-42C7-BD76-6EEE7A3C8275}"/>
    <cellStyle name="Output 29 2" xfId="47565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299" xr:uid="{1796E227-96B2-4CF0-ACC4-0A5552D69E19}"/>
    <cellStyle name="Output 3 17" xfId="11644" xr:uid="{6E75E86B-534A-4E95-865F-452C1FC84908}"/>
    <cellStyle name="Output 3 18" xfId="47566" xr:uid="{251F4301-E7E4-4C5B-B09E-0D2D9C377B5F}"/>
    <cellStyle name="Output 3 19" xfId="50303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0" xr:uid="{71FA761B-44F7-454D-9E22-12B5FF498C45}"/>
    <cellStyle name="Output 3 2 15" xfId="50304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1" xr:uid="{D7C04CA3-F13B-4EAA-92FD-C11FB690F344}"/>
    <cellStyle name="Output 3 2 2 12" xfId="53282" xr:uid="{F829974C-9E36-4608-A064-F392EBDBFC33}"/>
    <cellStyle name="Output 3 2 2 2" xfId="11651" xr:uid="{2ACE57BF-2516-497B-8297-0D1ADF3CA4D9}"/>
    <cellStyle name="Output 3 2 2 2 10" xfId="47302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3" xr:uid="{4AE87746-E915-47BE-A0A9-E128407328DF}"/>
    <cellStyle name="Output 3 2 3 12" xfId="53684" xr:uid="{94538A8D-F544-44B0-9DC1-A6647359162F}"/>
    <cellStyle name="Output 3 2 3 2" xfId="11669" xr:uid="{0FC0F284-4913-4FEB-A32D-FCB35A3EADB2}"/>
    <cellStyle name="Output 3 2 3 2 10" xfId="47304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5" xr:uid="{09941915-CBB4-4C15-9F48-19E3259112F6}"/>
    <cellStyle name="Output 3 2 4 12" xfId="53899" xr:uid="{37421567-4DBE-4370-8F6E-914C0A637458}"/>
    <cellStyle name="Output 3 2 4 2" xfId="11687" xr:uid="{39A62460-2BD2-45D8-9534-0D7E71552445}"/>
    <cellStyle name="Output 3 2 4 2 10" xfId="47306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7" xr:uid="{FA0B8CF1-E177-428F-A25E-46806C3F2AF5}"/>
    <cellStyle name="Output 3 2 5 11" xfId="53394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5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8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6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8" xr:uid="{DD8A4B0E-2C74-4687-8E79-0FF323770BD6}"/>
    <cellStyle name="Output 3 3 15" xfId="53664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09" xr:uid="{799CED4A-C743-482E-9461-250542A9F2EA}"/>
    <cellStyle name="Output 3 3 2 2" xfId="11723" xr:uid="{32006AB9-E631-4B72-AAA3-D9B0AD1B87A7}"/>
    <cellStyle name="Output 3 3 2 2 10" xfId="47310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1" xr:uid="{C746356F-823C-4E54-8EDE-AA3D5A456D41}"/>
    <cellStyle name="Output 3 3 3 2" xfId="11741" xr:uid="{96286B4A-7B6F-4F74-9C73-22E26B294222}"/>
    <cellStyle name="Output 3 3 3 2 10" xfId="47312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3" xr:uid="{44741344-CF15-49FD-9323-7DA1A432F48B}"/>
    <cellStyle name="Output 3 3 4 2" xfId="11759" xr:uid="{79282774-62A6-49D6-B0CB-B45C2C3FEBE1}"/>
    <cellStyle name="Output 3 3 4 2 10" xfId="47314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5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6" xr:uid="{CA661F13-C417-408B-AD03-98BA67B3AF24}"/>
    <cellStyle name="Output 3 4 12" xfId="53140" xr:uid="{93A6FEF5-8667-4182-B374-759A717B2B82}"/>
    <cellStyle name="Output 3 4 2" xfId="11793" xr:uid="{A09E199A-4351-40E8-A14F-57BBC75E836B}"/>
    <cellStyle name="Output 3 4 2 10" xfId="47317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8" xr:uid="{59F44640-3482-416B-AA4B-000AE76B66F6}"/>
    <cellStyle name="Output 3 5 12" xfId="52388" xr:uid="{1C1CD099-956F-4517-B5B9-5F20933D1393}"/>
    <cellStyle name="Output 3 5 2" xfId="11811" xr:uid="{E5332C81-60E5-40EE-A988-EB40BB141335}"/>
    <cellStyle name="Output 3 5 2 10" xfId="47319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0" xr:uid="{2D9702A0-6DAB-4197-801E-7721084851EB}"/>
    <cellStyle name="Output 3 6 12" xfId="53533" xr:uid="{A1772F3A-EBD9-4066-9A7F-7FD32D8FDDB3}"/>
    <cellStyle name="Output 3 6 2" xfId="11829" xr:uid="{616A26DB-E3CD-4EE0-B300-8851DCA576BA}"/>
    <cellStyle name="Output 3 6 2 10" xfId="47321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2" xr:uid="{2E791BBA-251C-425D-BECA-8453B2A10BF8}"/>
    <cellStyle name="Output 3 7 11" xfId="52733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0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4" xr:uid="{19524A3C-CBFE-448C-9497-3FFA000A1DBF}"/>
    <cellStyle name="Output 30" xfId="1622" xr:uid="{DE772A5E-066F-462C-8D95-0AEC22AAD1B4}"/>
    <cellStyle name="Output 30 2" xfId="47567" xr:uid="{760117BE-27CD-462D-B167-CA8E89A4B11C}"/>
    <cellStyle name="Output 31" xfId="1623" xr:uid="{9DB2A176-AAFA-471D-957E-BE7B995C4799}"/>
    <cellStyle name="Output 31 2" xfId="47568" xr:uid="{876477D6-6DF9-4D46-870A-C939D038FD08}"/>
    <cellStyle name="Output 32" xfId="1624" xr:uid="{DC41804F-48AC-4E7F-AC79-6F578CDD573F}"/>
    <cellStyle name="Output 32 2" xfId="47569" xr:uid="{D12A4A78-D595-4C28-8D8B-D972507A5B19}"/>
    <cellStyle name="Output 33" xfId="1625" xr:uid="{81357A72-60EE-405D-B24F-099E59995F54}"/>
    <cellStyle name="Output 33 2" xfId="47570" xr:uid="{2A19650A-F45E-4985-8C2B-78AF815E04C4}"/>
    <cellStyle name="Output 34" xfId="1626" xr:uid="{86BD2664-D33C-4CAF-BB92-E4D43D835C91}"/>
    <cellStyle name="Output 34 2" xfId="47571" xr:uid="{62A4D109-E120-45CF-BE1F-32339CAED09B}"/>
    <cellStyle name="Output 35" xfId="1627" xr:uid="{0A789AF2-9469-4EDB-8F32-FF37B10B67ED}"/>
    <cellStyle name="Output 35 2" xfId="47572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5" xr:uid="{92544119-6043-4308-9854-C1189C25F7F3}"/>
    <cellStyle name="Output 4 2" xfId="11861" xr:uid="{A9F17A6F-4D65-4B95-A4EF-2D762DD92ADD}"/>
    <cellStyle name="Output 4 2 10" xfId="47323" xr:uid="{4320ABAC-718D-4A8C-9A6D-6CD2A0587F5D}"/>
    <cellStyle name="Output 4 2 11" xfId="50306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8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7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0" xr:uid="{2BEE1E9E-8D9E-4589-B196-03ED4E1DB049}"/>
    <cellStyle name="Output 4 6" xfId="43307" xr:uid="{110026C9-8F64-4966-9500-C7F95A7F9170}"/>
    <cellStyle name="Output 4 6 2" xfId="52784" xr:uid="{E203633D-41BC-43A1-A2F3-7A7E4F64737A}"/>
    <cellStyle name="Output 4 7" xfId="43308" xr:uid="{7CBB578F-8515-455D-B107-4A9DE6934CFF}"/>
    <cellStyle name="Output 4 7 2" xfId="52730" xr:uid="{9D7BC680-3B90-4880-A3B9-2F6E97E76C14}"/>
    <cellStyle name="Output 4 8" xfId="11860" xr:uid="{46C0D662-E9A1-4EF8-BCA6-94DB17C5ED6D}"/>
    <cellStyle name="Output 4 8 2" xfId="53484" xr:uid="{589280BC-3BF1-443D-9D69-93047F6BC33E}"/>
    <cellStyle name="Output 4 9" xfId="47573" xr:uid="{9BD6C966-EF54-4084-995D-BB2DB2E2A4C5}"/>
    <cellStyle name="Output 4 9 2" xfId="52698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4" xr:uid="{D749023E-D40E-44C2-9AF4-AA85F2C8C43A}"/>
    <cellStyle name="Output 5 13" xfId="11871" xr:uid="{6687CEBA-AD7A-4E2C-BC1B-B179FC4A1502}"/>
    <cellStyle name="Output 5 14" xfId="47574" xr:uid="{8EDD20ED-5CCE-4B56-B121-11511476C90C}"/>
    <cellStyle name="Output 5 15" xfId="50307" xr:uid="{79CA74A6-380E-4292-9B52-E37B90321823}"/>
    <cellStyle name="Output 5 2" xfId="11872" xr:uid="{83A10449-0C76-49B5-9A7A-BF1117694069}"/>
    <cellStyle name="Output 5 2 2" xfId="50308" xr:uid="{3026BC80-3EB5-4255-9AAE-4FD75D61C3D1}"/>
    <cellStyle name="Output 5 3" xfId="11873" xr:uid="{3080D91E-1FFB-46D6-BC70-80F3B625BAC6}"/>
    <cellStyle name="Output 5 3 10" xfId="47325" xr:uid="{107F5C4A-5CE9-4C04-BE80-49F7C34378E4}"/>
    <cellStyle name="Output 5 3 11" xfId="53523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09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0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3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0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6" xr:uid="{E75CA035-1C1E-41B9-AB56-935905F15977}"/>
    <cellStyle name="Output 5 9" xfId="23551" xr:uid="{178FAF7E-F1CF-4911-9A76-E50497F0F2CC}"/>
    <cellStyle name="Output 5 9 2" xfId="52047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4" xr:uid="{4FA4E4D0-2B8D-4D57-8DB7-B4A9E5350ACA}"/>
    <cellStyle name="Output 6 2 2" xfId="46975" xr:uid="{1638F4CD-A36E-4D3E-921F-0F8BFAE908A4}"/>
    <cellStyle name="Output 6 3" xfId="46976" xr:uid="{10315B3F-DFED-405B-A174-E66954422F17}"/>
    <cellStyle name="Output 6 3 2" xfId="46977" xr:uid="{3BD587E0-2286-4770-A338-CF5669DB3DBA}"/>
    <cellStyle name="Output 6 4" xfId="46978" xr:uid="{E4F7DD4F-9226-485F-BF9D-A15D5C53536B}"/>
    <cellStyle name="Output 6 5" xfId="11891" xr:uid="{78AFE60A-5BDB-427F-BD54-CB644249F5A9}"/>
    <cellStyle name="Output 6 6" xfId="47575" xr:uid="{99E157F9-14FB-45EB-B967-EA23ADD4FC99}"/>
    <cellStyle name="Output 6 7" xfId="50309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6" xr:uid="{82DF4166-D35C-4D44-8CB0-A50ABE5D3390}"/>
    <cellStyle name="Output 7 12" xfId="11892" xr:uid="{8E44C188-078E-465E-AA15-C126029CB41D}"/>
    <cellStyle name="Output 7 13" xfId="47576" xr:uid="{4D17DA23-052B-42DC-838B-FA93F555A4E8}"/>
    <cellStyle name="Output 7 14" xfId="50310" xr:uid="{5C302EFE-9204-4314-96E5-817116DF19CE}"/>
    <cellStyle name="Output 7 2" xfId="11893" xr:uid="{E3ECD645-CD71-4FEA-B0CF-4A5295AAA418}"/>
    <cellStyle name="Output 7 2 10" xfId="47327" xr:uid="{AF0A5DF9-0330-448C-9762-B5435285F5E9}"/>
    <cellStyle name="Output 7 2 11" xfId="52468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8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2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699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6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1" xr:uid="{B4B004AD-3F5E-4D91-A9C1-6E6CB1F67636}"/>
    <cellStyle name="Output 7 8" xfId="23569" xr:uid="{980BE149-05CB-4FD4-8444-65B0C0E40810}"/>
    <cellStyle name="Output 7 8 2" xfId="53630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4" xr:uid="{691E1EDE-17C5-4C50-B32E-0C697BE13011}"/>
    <cellStyle name="Output 8 3" xfId="11910" xr:uid="{F71D170F-918E-444D-B462-F484288191F3}"/>
    <cellStyle name="Output 8 3 2" xfId="52844" xr:uid="{CE3A5729-7CF7-4E45-BF4E-3AD0D899E459}"/>
    <cellStyle name="Output 8 4" xfId="47577" xr:uid="{5AE51B3A-58F3-498A-9CBB-32C278167655}"/>
    <cellStyle name="Output 8 4 2" xfId="53405" xr:uid="{751C193D-36F9-4E56-80D9-1EF64197F041}"/>
    <cellStyle name="Output 8 5" xfId="53825" xr:uid="{D90C3D45-B0B9-4673-92F5-844D28B3838A}"/>
    <cellStyle name="Output 8 6" xfId="52718" xr:uid="{A15B740E-DF9A-4D2B-916D-A766EA9A8B2D}"/>
    <cellStyle name="Output 8 7" xfId="53110" xr:uid="{0F37BD21-1511-4C86-B0CA-F682144849CA}"/>
    <cellStyle name="Output 8 8" xfId="52680" xr:uid="{572EA238-A51D-4489-9AD0-12BFB772123C}"/>
    <cellStyle name="Output 8 9" xfId="50311" xr:uid="{68EC333D-2623-400D-BB04-93153A256FED}"/>
    <cellStyle name="Output 9" xfId="1633" xr:uid="{BD5A95E6-F4B9-48DC-B4E3-14DE80E7BE84}"/>
    <cellStyle name="Output 9 2" xfId="46979" xr:uid="{B90ECB0F-9787-471F-A5CE-2F68D9EB2223}"/>
    <cellStyle name="Output 9 2 2" xfId="51902" xr:uid="{156C1831-E019-4A45-AD12-33C33A07DB2A}"/>
    <cellStyle name="Output 9 3" xfId="47578" xr:uid="{4A43D9D9-B201-4D60-926E-F66FD6647118}"/>
    <cellStyle name="Output 9 3 2" xfId="53635" xr:uid="{E0067042-3807-4E92-98A6-56011A4509CE}"/>
    <cellStyle name="Output 9 4" xfId="52062" xr:uid="{2D263BA3-5FF3-47D4-AD7C-1DCBBB70C743}"/>
    <cellStyle name="Output 9 5" xfId="53747" xr:uid="{0B099CD6-002E-48D5-A059-59A30CB9500C}"/>
    <cellStyle name="Output 9 6" xfId="52713" xr:uid="{C860DBF1-9E23-45F4-BDA4-CEB27CF993F7}"/>
    <cellStyle name="Output 9 7" xfId="53856" xr:uid="{2E90A2E4-3D4A-4CC8-A61A-F0C076D90D87}"/>
    <cellStyle name="Output 9 8" xfId="53998" xr:uid="{8144A862-86CD-4A6E-9B79-8D2072290A5C}"/>
    <cellStyle name="Output 9 9" xfId="50312" xr:uid="{A5B64DB9-19C4-4F4D-B669-6CF9DDABABFE}"/>
    <cellStyle name="Output Line Items" xfId="43309" xr:uid="{53414EC7-D4AA-4F57-A9A1-40F9F01E8412}"/>
    <cellStyle name="Page Head" xfId="46980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3" xr:uid="{DCDD887C-3FF5-4B43-9623-2B5AA231C9F1}"/>
    <cellStyle name="Percent [2] 11" xfId="50314" xr:uid="{E1C05914-9C0F-491E-886E-7D480B5BE358}"/>
    <cellStyle name="Percent [2] 12" xfId="50315" xr:uid="{6EBF8DE1-2668-453E-8EFF-4A043A73B8A0}"/>
    <cellStyle name="Percent [2] 13" xfId="50316" xr:uid="{E1E58E44-C724-4E81-BBDA-7077924B77A6}"/>
    <cellStyle name="Percent [2] 14" xfId="50317" xr:uid="{DFF2B91E-F991-479A-B4C2-59CE2C88A2E0}"/>
    <cellStyle name="Percent [2] 15" xfId="50318" xr:uid="{590B92D0-DAB9-447D-92F6-B1DDD678CEF6}"/>
    <cellStyle name="Percent [2] 16" xfId="50319" xr:uid="{C764B687-6582-4B72-920B-47670577D6F2}"/>
    <cellStyle name="Percent [2] 17" xfId="50320" xr:uid="{DC33B7B4-4578-46C6-B50E-B3396F0AD721}"/>
    <cellStyle name="Percent [2] 18" xfId="50321" xr:uid="{3C53274A-0240-455E-9ECD-677EBDA733AC}"/>
    <cellStyle name="Percent [2] 19" xfId="50322" xr:uid="{893DFA2B-DEDF-458A-A983-DC12B3BB2AB9}"/>
    <cellStyle name="Percent [2] 2" xfId="1865" xr:uid="{161EB9A7-2E69-4783-A684-6F5AB64528F0}"/>
    <cellStyle name="Percent [2] 2 2" xfId="50323" xr:uid="{BBA43979-0B16-4C69-82C6-65B01AD35D0F}"/>
    <cellStyle name="Percent [2] 2 3" xfId="50324" xr:uid="{C9F39CB2-367B-4434-8730-7719D3D60B7C}"/>
    <cellStyle name="Percent [2] 2 4" xfId="50325" xr:uid="{6BCD729D-7075-4978-8270-F86F79509AC3}"/>
    <cellStyle name="Percent [2] 20" xfId="50326" xr:uid="{B2383B37-F3F0-464A-9770-77D9724492A3}"/>
    <cellStyle name="Percent [2] 21" xfId="50327" xr:uid="{E07A0396-3DE0-4B31-A930-7B3DD1EECA3D}"/>
    <cellStyle name="Percent [2] 3" xfId="11915" xr:uid="{08D43042-5B17-4C3C-B7F8-6B2F3B9991F5}"/>
    <cellStyle name="Percent [2] 3 2" xfId="50329" xr:uid="{E9271CBB-5FBE-4536-AA4E-6DB96FE65E30}"/>
    <cellStyle name="Percent [2] 3 3" xfId="50328" xr:uid="{FFA27729-F0AC-459F-8293-E3EEDAB6E4B7}"/>
    <cellStyle name="Percent [2] 4" xfId="50330" xr:uid="{E091B73A-A7BD-47B8-9CA8-F0B7CB39D3D9}"/>
    <cellStyle name="Percent [2] 4 2" xfId="50331" xr:uid="{D47528DC-3CB5-4693-8162-A8083925E824}"/>
    <cellStyle name="Percent [2] 5" xfId="50332" xr:uid="{DFB5B620-3FFC-453A-BDE0-B23E5F378B8E}"/>
    <cellStyle name="Percent [2] 6" xfId="50333" xr:uid="{87E0A369-427B-403B-88FF-B891EF3A0588}"/>
    <cellStyle name="Percent [2] 7" xfId="50334" xr:uid="{21976EAC-3167-4FC0-96E1-04097FD53B46}"/>
    <cellStyle name="Percent [2] 8" xfId="50335" xr:uid="{7FCC196F-B306-45A2-BBDA-0FD86E0B69CF}"/>
    <cellStyle name="Percent [2] 9" xfId="50336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39" xr:uid="{E1FC19EC-BED0-4DD4-8EE1-1D09198CF915}"/>
    <cellStyle name="Percent 10 2 3" xfId="43318" xr:uid="{442371F5-C4C8-4E7D-A883-0D69DD50BDC6}"/>
    <cellStyle name="Percent 10 2 3 2" xfId="51421" xr:uid="{502850D9-BB64-4B8A-BE4B-B266FF9CB906}"/>
    <cellStyle name="Percent 10 2 4" xfId="50338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1" xr:uid="{A35D3322-A714-472A-A099-93A39BF7A045}"/>
    <cellStyle name="Percent 10 3 3" xfId="43321" xr:uid="{2EC60C74-9D85-49AC-9A7C-B6382244B3CC}"/>
    <cellStyle name="Percent 10 3 3 2" xfId="51425" xr:uid="{A96FC4B5-45D1-4842-B43E-6B0D42AA2967}"/>
    <cellStyle name="Percent 10 3 4" xfId="50340" xr:uid="{0786ABC4-B65C-45D1-A58E-CAB2BAE2784C}"/>
    <cellStyle name="Percent 10 4" xfId="50342" xr:uid="{9951CE4B-F88E-4ACA-9DA6-85DE3A825E24}"/>
    <cellStyle name="Percent 10 4 2" xfId="51749" xr:uid="{8C79EA23-A121-4069-9239-158C3A88A154}"/>
    <cellStyle name="Percent 10 5" xfId="50343" xr:uid="{CD27EAE1-59B5-4125-8FCE-A75A8BA9C068}"/>
    <cellStyle name="Percent 10 5 2" xfId="51501" xr:uid="{402B2187-FAA1-4648-9C61-E5DA14FA8F80}"/>
    <cellStyle name="Percent 10 6" xfId="51420" xr:uid="{F87012CE-A59E-4715-BBE8-92DF285D48BC}"/>
    <cellStyle name="Percent 10 7" xfId="51854" xr:uid="{A6BB27E8-740C-42AE-B053-9502C479BB12}"/>
    <cellStyle name="Percent 10 8" xfId="50337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5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6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4" xr:uid="{978C3FEC-3DE3-4CE5-BD22-D5CAA088BBDB}"/>
    <cellStyle name="Percent 12" xfId="11920" xr:uid="{76CDB2D4-F4A9-489B-8D51-CD481384DF7D}"/>
    <cellStyle name="Percent 12 2" xfId="46981" xr:uid="{4139E971-6362-47EE-9EEB-12452BCA210D}"/>
    <cellStyle name="Percent 12 2 2" xfId="50347" xr:uid="{CD8F0579-B501-4F2B-8938-D45C78EB49D9}"/>
    <cellStyle name="Percent 12 3" xfId="46982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8" xr:uid="{7107B442-BED7-413C-B3FF-0CBA76E887A8}"/>
    <cellStyle name="Percent 13 3" xfId="46983" xr:uid="{40297B94-A37E-4A0E-A589-278EFA7F74F3}"/>
    <cellStyle name="Percent 14" xfId="11923" xr:uid="{D7CC2598-8117-4B35-999D-2F90727E73A1}"/>
    <cellStyle name="Percent 14 2" xfId="46984" xr:uid="{D158E451-EF6C-4BA1-A72E-9E28A778BAA4}"/>
    <cellStyle name="Percent 14 2 2" xfId="51675" xr:uid="{C224E1A2-3614-4FA1-A23C-205AACA92137}"/>
    <cellStyle name="Percent 14 2 3" xfId="50349" xr:uid="{832BEA91-958B-465E-93EA-99CE81113FCF}"/>
    <cellStyle name="Percent 15" xfId="11924" xr:uid="{1437C66C-112B-4E7C-880D-5964FB2208B9}"/>
    <cellStyle name="Percent 15 2" xfId="46985" xr:uid="{7AE30670-B4A4-4F3C-A1FA-548E93FB2711}"/>
    <cellStyle name="Percent 15 2 2" xfId="50350" xr:uid="{90D4A011-5B68-484A-951C-07FFD2E02BDE}"/>
    <cellStyle name="Percent 16" xfId="11925" xr:uid="{80C16B40-D577-44A1-8020-78016520AB44}"/>
    <cellStyle name="Percent 16 2" xfId="46986" xr:uid="{F83F68ED-4B93-4416-AE14-BDC2F6FF3D69}"/>
    <cellStyle name="Percent 17" xfId="11926" xr:uid="{FACB0A30-127D-417F-9344-0DF0D3A95F10}"/>
    <cellStyle name="Percent 17 2" xfId="50351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8" xr:uid="{2DB86948-FB7E-4049-A15D-FFA98B1DB8B2}"/>
    <cellStyle name="Percent 2 10" xfId="17565" xr:uid="{BC097636-CBE4-4459-B0B6-AD0F13313CD5}"/>
    <cellStyle name="Percent 2 10 2" xfId="50352" xr:uid="{89A97001-57F2-4B2D-ACFB-4A71F767882A}"/>
    <cellStyle name="Percent 2 11" xfId="11929" xr:uid="{3F485E38-0997-47B7-A12F-AC95F5F4B08F}"/>
    <cellStyle name="Percent 2 11 2" xfId="50353" xr:uid="{7A6F88AE-53F7-45E3-B121-41AF82BAFAC7}"/>
    <cellStyle name="Percent 2 12" xfId="1637" xr:uid="{13D7E9EB-02FB-4FA9-9656-F5B32587208C}"/>
    <cellStyle name="Percent 2 12 2" xfId="50354" xr:uid="{8D86B66C-B16E-4088-9102-ECF4DDB760AD}"/>
    <cellStyle name="Percent 2 13" xfId="50355" xr:uid="{3AF1B55C-39C4-402B-8EA3-A930261D8198}"/>
    <cellStyle name="Percent 2 14" xfId="50356" xr:uid="{4DC25C8C-E969-4C29-99C2-0760B93C8BB0}"/>
    <cellStyle name="Percent 2 15" xfId="50357" xr:uid="{3B947DF6-3071-41FA-BF62-FE955D6D8D88}"/>
    <cellStyle name="Percent 2 16" xfId="50358" xr:uid="{FF8E2E26-D342-4669-9C5E-68FF123C8EAF}"/>
    <cellStyle name="Percent 2 17" xfId="50359" xr:uid="{D7D02ADD-BF2B-4CFF-BCDA-4E217598C6B5}"/>
    <cellStyle name="Percent 2 18" xfId="50360" xr:uid="{FA5C2987-B4B7-4640-A26F-3341446286D8}"/>
    <cellStyle name="Percent 2 19" xfId="50361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7" xr:uid="{56EA9D9E-B025-4CEF-8443-D74AA59FE543}"/>
    <cellStyle name="Percent 2 2 2 3" xfId="50363" xr:uid="{A9287F53-3B34-4F72-961F-5B6490BF5EA9}"/>
    <cellStyle name="Percent 2 2 3" xfId="11932" xr:uid="{63A2880F-01B1-4AD4-9316-C2BAAAE5BCC8}"/>
    <cellStyle name="Percent 2 2 3 2" xfId="46987" xr:uid="{E2EB48E9-8A29-4CFF-964B-C9FB98138EE7}"/>
    <cellStyle name="Percent 2 2 3 3" xfId="50364" xr:uid="{82B6754D-731D-408B-9A03-B35984B39BE6}"/>
    <cellStyle name="Percent 2 2 4" xfId="11933" xr:uid="{11BCE2AF-E362-4CB5-8397-5A3567FC4392}"/>
    <cellStyle name="Percent 2 2 4 2" xfId="50365" xr:uid="{5A761FF7-F640-465E-AA8D-0A842F873FE0}"/>
    <cellStyle name="Percent 2 2 5" xfId="17362" xr:uid="{C572F553-8495-461F-B88B-0EC9C9DED3CE}"/>
    <cellStyle name="Percent 2 2 5 2" xfId="50366" xr:uid="{51520B0E-7E90-4AE7-BEA2-422E012560B7}"/>
    <cellStyle name="Percent 2 2 6" xfId="50362" xr:uid="{8E29FDAA-24AE-4E51-B1A5-8ED3D752BEAC}"/>
    <cellStyle name="Percent 2 20" xfId="50367" xr:uid="{F19A9B03-EB21-402B-9080-9B2413FB92AC}"/>
    <cellStyle name="Percent 2 21" xfId="50368" xr:uid="{9955BE89-7DA5-4944-9688-A7437388E672}"/>
    <cellStyle name="Percent 2 22" xfId="50369" xr:uid="{B672864D-DC95-4206-B380-E5B2B8744509}"/>
    <cellStyle name="Percent 2 23" xfId="50370" xr:uid="{B235D912-C83F-45AD-8F71-2F59F4A5C0B7}"/>
    <cellStyle name="Percent 2 24" xfId="50371" xr:uid="{A64714B8-E272-47F6-B1A2-FD5EEC69EA22}"/>
    <cellStyle name="Percent 2 25" xfId="50372" xr:uid="{CC816914-BC63-496B-A5A3-C8853D8E38DA}"/>
    <cellStyle name="Percent 2 26" xfId="50373" xr:uid="{EDD81BA1-5719-4050-ADA0-BF5BF05D5C8D}"/>
    <cellStyle name="Percent 2 27" xfId="50374" xr:uid="{ECFA067A-BFCD-4EFC-BC06-1FF6A6442966}"/>
    <cellStyle name="Percent 2 28" xfId="50375" xr:uid="{3CB905F7-4FB9-4F94-8AB0-0065FF5528A0}"/>
    <cellStyle name="Percent 2 29" xfId="50376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8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79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7" xr:uid="{288C352E-45A8-402D-B289-21A7F307454B}"/>
    <cellStyle name="Percent 2 30" xfId="50380" xr:uid="{5658DC63-6C32-4FD6-A135-5F7C4B30D555}"/>
    <cellStyle name="Percent 2 31" xfId="50381" xr:uid="{B38934C2-CACB-4D54-B9A7-FEE4841B9E15}"/>
    <cellStyle name="Percent 2 32" xfId="50382" xr:uid="{4EDE1D91-0F1D-4512-8B92-48FD3D55EBFC}"/>
    <cellStyle name="Percent 2 33" xfId="50383" xr:uid="{391F72A3-8812-47AF-AB46-AA5A64E51295}"/>
    <cellStyle name="Percent 2 34" xfId="50384" xr:uid="{0A469E51-50C4-4CB6-8B95-D66216FB1B6B}"/>
    <cellStyle name="Percent 2 35" xfId="50385" xr:uid="{EDEFDDDE-88E0-4E86-B7A2-AEA89B324D47}"/>
    <cellStyle name="Percent 2 36" xfId="50386" xr:uid="{8702A823-291D-4A10-A9FB-F770F20827A8}"/>
    <cellStyle name="Percent 2 37" xfId="50387" xr:uid="{54B46639-52AF-4A09-90AF-DCDD09A85CE8}"/>
    <cellStyle name="Percent 2 38" xfId="50388" xr:uid="{9B97F6E3-F102-41BE-8220-0A95EFD9492A}"/>
    <cellStyle name="Percent 2 39" xfId="50389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1" xr:uid="{B0668EA3-EBF0-4687-B1E6-F22D763C6691}"/>
    <cellStyle name="Percent 2 4 3" xfId="46988" xr:uid="{C289D537-13CD-498C-9E42-F37F5335144F}"/>
    <cellStyle name="Percent 2 4 4" xfId="46989" xr:uid="{9C3181BB-FBC5-4EE7-90FC-2F09D76E3ECA}"/>
    <cellStyle name="Percent 2 4 5" xfId="46990" xr:uid="{19641599-EC27-41D3-9F84-E91853B6D08C}"/>
    <cellStyle name="Percent 2 4 6" xfId="50390" xr:uid="{BF81BFFC-3814-473D-8C66-57822AAF1008}"/>
    <cellStyle name="Percent 2 40" xfId="50392" xr:uid="{124041FC-9117-435C-A9B1-4B7887C438D4}"/>
    <cellStyle name="Percent 2 41" xfId="50393" xr:uid="{FC045F86-8FFC-4E77-BCB2-E9F70C99EC2D}"/>
    <cellStyle name="Percent 2 42" xfId="50394" xr:uid="{DD9E2DF2-CAA7-4ADC-9112-3E0004B1C749}"/>
    <cellStyle name="Percent 2 43" xfId="50395" xr:uid="{3C3EE32F-912C-4E16-9F09-8D441A8018E8}"/>
    <cellStyle name="Percent 2 44" xfId="50396" xr:uid="{23B87DA5-5465-4C5D-B684-33C1F5F8F05A}"/>
    <cellStyle name="Percent 2 45" xfId="50397" xr:uid="{729AA6AD-7BED-4E07-88FA-DEB09A4C6A99}"/>
    <cellStyle name="Percent 2 46" xfId="50398" xr:uid="{6E321B41-C88C-4D70-97EA-349B1DB8DA07}"/>
    <cellStyle name="Percent 2 47" xfId="50399" xr:uid="{60D11E40-2E1D-428D-80BA-2449E4D4D214}"/>
    <cellStyle name="Percent 2 48" xfId="50400" xr:uid="{B79C2415-31D1-4DE1-85E4-B14F54DA9523}"/>
    <cellStyle name="Percent 2 49" xfId="50401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2" xr:uid="{EE856787-13DF-4215-988D-80A82329F225}"/>
    <cellStyle name="Percent 2 50" xfId="50403" xr:uid="{424D304B-6B85-4FCA-A73D-52E258CA9BD3}"/>
    <cellStyle name="Percent 2 51" xfId="50404" xr:uid="{3082C957-A42A-41C4-AD01-7642CBC1CB49}"/>
    <cellStyle name="Percent 2 52" xfId="50405" xr:uid="{60263221-8DEA-4CFF-A1F8-38762514A643}"/>
    <cellStyle name="Percent 2 53" xfId="50406" xr:uid="{3B26786D-3517-42F0-844F-35E3AC97EC9B}"/>
    <cellStyle name="Percent 2 54" xfId="50407" xr:uid="{1B6A4CB6-F2A0-47AF-9493-056D6B71622B}"/>
    <cellStyle name="Percent 2 55" xfId="50408" xr:uid="{8F831736-EF54-489B-BD71-F39BD65B5B93}"/>
    <cellStyle name="Percent 2 56" xfId="50409" xr:uid="{5D62BFC0-ECEE-45EC-BDA3-F54693592C8C}"/>
    <cellStyle name="Percent 2 57" xfId="50410" xr:uid="{EC543087-BA4A-494F-9C6B-D4F57BB4A815}"/>
    <cellStyle name="Percent 2 58" xfId="50411" xr:uid="{5644BE78-7057-4F00-96F9-82B26A3679E1}"/>
    <cellStyle name="Percent 2 59" xfId="50412" xr:uid="{1173CCB9-4A67-4356-A95E-7FA3325B1E72}"/>
    <cellStyle name="Percent 2 6" xfId="1988" xr:uid="{7BDD56C6-397E-40EB-9A2C-FC1800413D7E}"/>
    <cellStyle name="Percent 2 6 2" xfId="46991" xr:uid="{4B2CAE0E-D431-46E8-A0DE-04EB9DE0140C}"/>
    <cellStyle name="Percent 2 6 2 2" xfId="50413" xr:uid="{7FCC811D-D119-4DFA-850C-26B1962CD40A}"/>
    <cellStyle name="Percent 2 6 3" xfId="46992" xr:uid="{18F9C8F1-2AC2-4DDA-A03F-EAD0A8D09688}"/>
    <cellStyle name="Percent 2 60" xfId="50414" xr:uid="{45B15575-4129-48BC-87D0-9CB2BCC25885}"/>
    <cellStyle name="Percent 2 61" xfId="50415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6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7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8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19" xr:uid="{448FDA0E-37C3-48CB-85F2-9D5A9B2606D7}"/>
    <cellStyle name="Percent 23" xfId="11987" xr:uid="{6BC96A91-6DF3-46F4-81CA-65245021F6B8}"/>
    <cellStyle name="Percent 23 2 2" xfId="50420" xr:uid="{23343288-73FA-4CCC-942F-01A42A370941}"/>
    <cellStyle name="Percent 23 2 2 2" xfId="51195" xr:uid="{E151DDCD-64C6-46D3-BFD4-3DEDB4BC1955}"/>
    <cellStyle name="Percent 23 2 2 3" xfId="51141" xr:uid="{4D8FFF69-031E-4B51-8630-483F12236423}"/>
    <cellStyle name="Percent 24" xfId="11988" xr:uid="{4D30B07A-9556-46CC-BE00-D45706D582CD}"/>
    <cellStyle name="Percent 24 2" xfId="50421" xr:uid="{70C6A66F-DDA8-4CCB-B56B-2A4A0804E487}"/>
    <cellStyle name="Percent 25" xfId="11989" xr:uid="{8F761CC8-5556-4F5C-93A1-8E6BD986165F}"/>
    <cellStyle name="Percent 25 2" xfId="50422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6" xr:uid="{09A0752D-3407-41CD-866F-2D02023798ED}"/>
    <cellStyle name="Percent 27 3" xfId="50423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5" xr:uid="{5CAF667F-E51B-4CA7-A9BA-4521D0A5E6EE}"/>
    <cellStyle name="Percent 3 16 2" xfId="51155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19" xr:uid="{D09BBD67-04EE-47ED-9401-1FCA5781A4A8}"/>
    <cellStyle name="Percent 3 2 2 3" xfId="50426" xr:uid="{35DAE8C1-C9BC-4065-AB8F-4BE17B666EB4}"/>
    <cellStyle name="Percent 3 2 3" xfId="11996" xr:uid="{2712B2B5-560D-4BC3-BBB8-5DFAF033434E}"/>
    <cellStyle name="Percent 3 2 3 2" xfId="51750" xr:uid="{BABE53BE-ED41-4B02-A0CA-2643B9BB8557}"/>
    <cellStyle name="Percent 3 2 3 2 2" xfId="54579" xr:uid="{8B35CB6B-3D90-40D3-BFC5-84AC16B31BCF}"/>
    <cellStyle name="Percent 3 2 3 3" xfId="54861" xr:uid="{61A230B9-4B34-4BF4-8A4B-49B1BD7283A4}"/>
    <cellStyle name="Percent 3 2 3 4" xfId="55132" xr:uid="{F9E7AF9D-C785-42B4-9EA3-17825BADC054}"/>
    <cellStyle name="Percent 3 2 3 5" xfId="55424" xr:uid="{F067AD73-F4D8-41CE-A8DC-E0B0553E03A7}"/>
    <cellStyle name="Percent 3 2 3 6" xfId="54314" xr:uid="{375009EE-66F7-4276-8813-450A5F2C4CA2}"/>
    <cellStyle name="Percent 3 2 3 7" xfId="50427" xr:uid="{DAC57DA8-35BC-4831-BCBD-E4712CD4C740}"/>
    <cellStyle name="Percent 3 2 4" xfId="11994" xr:uid="{E702F178-8DE9-4B86-953F-6E5ED9293517}"/>
    <cellStyle name="Percent 3 2 4 2" xfId="54467" xr:uid="{0AA04AB8-39DF-4C7E-9F6E-E031C87F28A7}"/>
    <cellStyle name="Percent 3 2 4 3" xfId="50428" xr:uid="{435376D5-A1D0-4558-B2E1-6FC4FD957FC8}"/>
    <cellStyle name="Percent 3 2 5" xfId="54734" xr:uid="{09D354F7-F478-47B4-96CE-73D59017F58D}"/>
    <cellStyle name="Percent 3 2 6" xfId="55004" xr:uid="{EE336B75-B4DB-4621-A56E-DB3ED09AA0BF}"/>
    <cellStyle name="Percent 3 2 7" xfId="55294" xr:uid="{118751B0-D43A-4FF7-8883-0512CB8ECCF9}"/>
    <cellStyle name="Percent 3 2 8" xfId="54173" xr:uid="{45F5512F-60E7-48F4-AF5C-2A5AA7A4F83D}"/>
    <cellStyle name="Percent 3 3" xfId="11997" xr:uid="{25AAA072-BFE4-434F-BD18-3519DE091F4E}"/>
    <cellStyle name="Percent 3 3 2" xfId="50430" xr:uid="{3B9D33A1-D53C-42FD-9AA0-E280DCD19781}"/>
    <cellStyle name="Percent 3 3 2 2" xfId="54607" xr:uid="{0FDDDDEE-59F9-462E-948F-B87BFABF2FEC}"/>
    <cellStyle name="Percent 3 3 2 3" xfId="54877" xr:uid="{06126E5A-F615-4327-B77D-1F43152AA22D}"/>
    <cellStyle name="Percent 3 3 2 4" xfId="55160" xr:uid="{6895977F-543A-441D-B5B0-0B391A709B0E}"/>
    <cellStyle name="Percent 3 3 2 5" xfId="55441" xr:uid="{F3AC21AC-F634-4686-AE00-4D354DE1A84A}"/>
    <cellStyle name="Percent 3 3 2 6" xfId="54341" xr:uid="{6597090B-23CE-4C55-8FC7-0B62E20E4011}"/>
    <cellStyle name="Percent 3 3 3" xfId="50431" xr:uid="{718DC9A6-BA3B-437E-94A1-E18FE4111398}"/>
    <cellStyle name="Percent 3 3 3 2" xfId="54483" xr:uid="{1B9383C8-2D8D-420E-8F95-922D4B910CA3}"/>
    <cellStyle name="Percent 3 3 4" xfId="54750" xr:uid="{988E8BD3-3749-4588-9E1A-6CDC1BBB9551}"/>
    <cellStyle name="Percent 3 3 5" xfId="55020" xr:uid="{282B4058-4AEA-49B0-8CEC-B3CD380E185A}"/>
    <cellStyle name="Percent 3 3 6" xfId="55311" xr:uid="{B8369D49-963A-48DE-A1C1-7D77F416BB5D}"/>
    <cellStyle name="Percent 3 3 7" xfId="54188" xr:uid="{04EC0169-2B32-47ED-9CDD-444C081E911A}"/>
    <cellStyle name="Percent 3 3 8" xfId="50429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4" xr:uid="{0CD551E6-CDAA-4BA1-B605-303679C082CF}"/>
    <cellStyle name="Percent 3 4 2 3" xfId="50433" xr:uid="{51F634C0-EA1E-485B-9651-635C4A95F527}"/>
    <cellStyle name="Percent 3 4 3" xfId="54824" xr:uid="{58A44882-0E32-4E80-8A95-763CD7B97B4C}"/>
    <cellStyle name="Percent 3 4 4" xfId="55094" xr:uid="{BD606781-BD48-4478-82AA-BDB17426DB29}"/>
    <cellStyle name="Percent 3 4 5" xfId="55385" xr:uid="{18D97547-C79C-4028-9659-2BFD2C4C878E}"/>
    <cellStyle name="Percent 3 4 6" xfId="54280" xr:uid="{1B86DE7C-2CFE-4A99-A8D3-A15C4768B853}"/>
    <cellStyle name="Percent 3 4 7" xfId="50432" xr:uid="{48034237-F780-458F-AA96-CAA208274C09}"/>
    <cellStyle name="Percent 3 5" xfId="43362" xr:uid="{8620A3D4-3F43-4067-8E1C-BF3C53BE1146}"/>
    <cellStyle name="Percent 3 6" xfId="46993" xr:uid="{5905F25E-D0D9-498C-A5DD-97F424B1789E}"/>
    <cellStyle name="Percent 3 6 2" xfId="54700" xr:uid="{ABB7083F-1FEF-4281-87F0-3B3269D09BBB}"/>
    <cellStyle name="Percent 3 7" xfId="51858" xr:uid="{B3F551DA-2F05-4627-96A1-A7D600CB62B1}"/>
    <cellStyle name="Percent 3 7 2" xfId="54968" xr:uid="{F1299D31-6FA1-40B4-8C77-0EACEDE430C0}"/>
    <cellStyle name="Percent 3 8" xfId="55256" xr:uid="{0A4BC3F6-BB1B-4D76-BB83-CCE6CB0AB173}"/>
    <cellStyle name="Percent 3 9" xfId="50424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4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7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6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7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1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2" xr:uid="{201A600C-EBAE-4259-8131-DAAB003666D2}"/>
    <cellStyle name="Percent 4 2 6" xfId="43394" xr:uid="{F2FE4ED3-1D59-44D7-93F8-A8C34F26F0B2}"/>
    <cellStyle name="Percent 4 2 6 2" xfId="54369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5" xr:uid="{51D810ED-2787-4F85-8BD1-58ACBD0B44C7}"/>
    <cellStyle name="Percent 4 3" xfId="12013" xr:uid="{0EECB3B1-F306-48E9-9C66-37EA2E0511E9}"/>
    <cellStyle name="Percent 4 3 10" xfId="46994" xr:uid="{778E1689-7488-45AF-8072-320A972B4092}"/>
    <cellStyle name="Percent 4 3 11" xfId="50437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5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6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7" xr:uid="{CC00804F-83FF-4E71-AB86-D9FD46AC3719}"/>
    <cellStyle name="Percent 4 3 9" xfId="46998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0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0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2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8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0" xr:uid="{7009A3FA-18B4-43A0-8F75-C5AD7E3B863A}"/>
    <cellStyle name="Percent 48" xfId="3" xr:uid="{CF708683-A782-4036-8A2E-95916299AE31}"/>
    <cellStyle name="Percent 48 2" xfId="47362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49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8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0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39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1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2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6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7" xr:uid="{C07FB961-30D1-4619-BAF4-18D27B1A1706}"/>
    <cellStyle name="Percent 51" xfId="1982" xr:uid="{986EF9B6-9B1C-400A-A06A-ACCCFCB3084B}"/>
    <cellStyle name="Percent 51 2" xfId="47348" xr:uid="{9ECC33C1-84FF-4DEE-BC5F-89C9558A953A}"/>
    <cellStyle name="Percent 52" xfId="29611" xr:uid="{5B2EEC2E-C8B9-447A-8BA2-A6A0F9003ADE}"/>
    <cellStyle name="Percent 52 2" xfId="47361" xr:uid="{B812D735-7303-4F7F-9D8B-9529B21E3607}"/>
    <cellStyle name="Percent 53" xfId="47061" xr:uid="{39BB2276-86A1-4B81-9C97-0B753CEE4B1F}"/>
    <cellStyle name="Percent 54" xfId="1974" xr:uid="{D8C3B6A4-58DA-4B56-8B6B-11AA65C55CD7}"/>
    <cellStyle name="Percent 55" xfId="47688" xr:uid="{E4BF53C8-5761-4181-8761-B65C646392E3}"/>
    <cellStyle name="Percent 56" xfId="47691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5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4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6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7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4" xr:uid="{0B800195-C197-435B-8B48-9D972359AB18}"/>
    <cellStyle name="Percent 6 6" xfId="43686" xr:uid="{060C85E8-B99B-4B45-AC89-B7F2F869525F}"/>
    <cellStyle name="Percent 6 6 2" xfId="51852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3" xr:uid="{154A23B0-D56F-4ED2-AA51-46664F58C407}"/>
    <cellStyle name="Percent 61" xfId="23" xr:uid="{29AD8C52-4928-4108-AC3C-BF56259FC0E1}"/>
    <cellStyle name="Percent 63" xfId="47031" xr:uid="{5A195FBF-6DB1-43E3-9731-9276AFC685F0}"/>
    <cellStyle name="Percent 63 2" xfId="47042" xr:uid="{E4A79F51-C62E-4637-8390-E4FC24F4BC63}"/>
    <cellStyle name="Percent 63 3" xfId="47074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0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1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49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2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3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8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5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4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6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7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59" xr:uid="{FD96B173-3D2A-4BE5-AC86-1FFA26D2FDEC}"/>
    <cellStyle name="Percent 9 3" xfId="12061" xr:uid="{ABF4AC85-11DF-4E8F-BCCF-E087223B8CE7}"/>
    <cellStyle name="Percent 9 3 2" xfId="50460" xr:uid="{8118EE7C-E54A-4DFD-B262-C7CA839C44F8}"/>
    <cellStyle name="Percent 9 4" xfId="12059" xr:uid="{BA2D77D4-45F4-4673-A124-49A4E197DBC4}"/>
    <cellStyle name="Percent 9 5" xfId="50458" xr:uid="{18770B41-5F2E-4071-997D-562AD75A0176}"/>
    <cellStyle name="PERCENTAGE" xfId="43727" xr:uid="{241A805F-4AF4-4CEC-B998-A96EA3A3796A}"/>
    <cellStyle name="PERCENTAGE 2" xfId="50461" xr:uid="{2A385C94-0096-4C01-8ABB-2923B9076127}"/>
    <cellStyle name="PLAN" xfId="50462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8" xr:uid="{CEC05606-158A-4C4E-9F78-371BCEDA054A}"/>
    <cellStyle name="price 11" xfId="53797" xr:uid="{F629E546-8EF1-4FE2-B67D-A013B76E0763}"/>
    <cellStyle name="price 12" xfId="53045" xr:uid="{398C76FF-A6D6-4C99-A169-F4EE9A6EA23E}"/>
    <cellStyle name="price 13" xfId="53790" xr:uid="{7D22F64E-7E0E-4708-9255-915053A002ED}"/>
    <cellStyle name="price 2" xfId="1874" xr:uid="{BE5F76A7-00C3-4189-B06B-1B973BAEDA73}"/>
    <cellStyle name="price 2 10" xfId="52357" xr:uid="{F84964BF-7F83-423C-A136-C161B7833291}"/>
    <cellStyle name="price 2 11" xfId="53789" xr:uid="{C61A219B-3265-4D3B-BE8C-897314E34571}"/>
    <cellStyle name="price 2 12" xfId="54031" xr:uid="{4589C6A9-AE6C-4237-9073-E1B8FC1A84A2}"/>
    <cellStyle name="price 2 2" xfId="47636" xr:uid="{03988EA4-0A46-436B-BCD2-2E737EE0A9E2}"/>
    <cellStyle name="price 2 2 10" xfId="53100" xr:uid="{E0A705D1-DAED-4342-B104-8D883AAC2CCF}"/>
    <cellStyle name="price 2 2 11" xfId="53244" xr:uid="{FAFD83CD-E28B-4358-86A6-CAC5CE7D9767}"/>
    <cellStyle name="price 2 2 12" xfId="51806" xr:uid="{8B8C81F3-6EE5-4575-99FA-D6BEAA0F0E99}"/>
    <cellStyle name="price 2 2 2" xfId="52516" xr:uid="{783E3739-6102-496C-8EA2-C015F7F1D068}"/>
    <cellStyle name="price 2 2 3" xfId="53775" xr:uid="{89D9B4F6-1E76-4B18-A307-75C2C0355BDF}"/>
    <cellStyle name="price 2 2 4" xfId="52242" xr:uid="{9383ECB8-8665-49CA-8A83-4E91F63B5823}"/>
    <cellStyle name="price 2 2 5" xfId="53879" xr:uid="{7455E4E4-ACBF-46BA-902A-F792A155FA43}"/>
    <cellStyle name="price 2 2 6" xfId="52048" xr:uid="{D0DE0D96-F690-422A-9D3E-0D4F4DCE0597}"/>
    <cellStyle name="price 2 2 7" xfId="53953" xr:uid="{6CB159BA-1C09-4BB3-B35D-A7C98CEA77ED}"/>
    <cellStyle name="price 2 2 8" xfId="52105" xr:uid="{7D31E4DB-9D42-4A13-BB33-2B1BB94738E7}"/>
    <cellStyle name="price 2 2 9" xfId="54013" xr:uid="{C29D4BF8-69CE-480E-ADAF-30F66018DC56}"/>
    <cellStyle name="price 2 3" xfId="53238" xr:uid="{1D451589-9BAE-4F12-901E-14592E302687}"/>
    <cellStyle name="price 2 4" xfId="53690" xr:uid="{3DBD6325-097C-4960-8AE2-0520DE5693B0}"/>
    <cellStyle name="price 2 5" xfId="52586" xr:uid="{6FC6182E-81FE-4A85-A17C-10F049CD68EB}"/>
    <cellStyle name="price 2 6" xfId="52038" xr:uid="{7AE58145-9FBB-4CD4-907C-04E7175943BA}"/>
    <cellStyle name="price 2 7" xfId="53147" xr:uid="{35E67B08-D818-48E4-9E2C-90C0BDB7B36A}"/>
    <cellStyle name="price 2 8" xfId="53159" xr:uid="{36DC122C-AAB4-48C3-AE9E-BA1EB89FBAB5}"/>
    <cellStyle name="price 2 9" xfId="53905" xr:uid="{982DB694-2CBC-4DE7-B88A-DA5E73896B76}"/>
    <cellStyle name="price 3" xfId="43731" xr:uid="{72F438B8-1BC6-4E07-874D-628E5F222356}"/>
    <cellStyle name="price 3 10" xfId="54045" xr:uid="{3AD15965-15F3-4EAE-B780-977C6B60BD15}"/>
    <cellStyle name="price 3 11" xfId="52813" xr:uid="{807F0645-8445-4038-A724-C2476EB4E5AE}"/>
    <cellStyle name="price 3 12" xfId="51805" xr:uid="{263EE968-29EC-4D60-9831-C35C5B525689}"/>
    <cellStyle name="price 3 2" xfId="53097" xr:uid="{97EA54AD-568A-4346-B51B-7C98663667A0}"/>
    <cellStyle name="price 3 3" xfId="53774" xr:uid="{87F73248-C336-4102-8424-0FDBE425E3F7}"/>
    <cellStyle name="price 3 4" xfId="52182" xr:uid="{1F95854E-81AA-467F-87CE-3FA9D3E717C5}"/>
    <cellStyle name="price 3 5" xfId="53878" xr:uid="{065167DF-244B-45CA-9792-55C6986A31F9}"/>
    <cellStyle name="price 3 6" xfId="52775" xr:uid="{E5080868-8FC6-427D-A58D-BBB32AD14F57}"/>
    <cellStyle name="price 3 7" xfId="53952" xr:uid="{783F59D7-9D39-450C-8184-1E230D204932}"/>
    <cellStyle name="price 3 8" xfId="53136" xr:uid="{793FC2C0-EE0B-47ED-B333-7EB411F02048}"/>
    <cellStyle name="price 3 9" xfId="54012" xr:uid="{F48DC3DF-F2E9-4A43-8BED-E9FFA1C5BE1C}"/>
    <cellStyle name="price 4" xfId="47579" xr:uid="{D9EBE40E-F8A0-4E0C-87D2-AFD2C7AB968F}"/>
    <cellStyle name="price 4 2" xfId="53067" xr:uid="{9959B0F7-F758-453D-9672-27B5E1925849}"/>
    <cellStyle name="price 5" xfId="52298" xr:uid="{43561741-21A9-4580-BC92-AD75511B4910}"/>
    <cellStyle name="price 6" xfId="52448" xr:uid="{18CDDB3D-C740-4A5E-9502-4713D3CD688A}"/>
    <cellStyle name="price 7" xfId="52805" xr:uid="{B01306DD-50F6-42FD-BA25-9A6C34D4BC76}"/>
    <cellStyle name="price 8" xfId="52384" xr:uid="{A1A5BD47-F9D5-4FB4-A64F-9FBA6BBE3FAD}"/>
    <cellStyle name="price 9" xfId="53069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3" xr:uid="{9B5C2373-75E0-4BCA-BE31-1D5185DC80E4}"/>
    <cellStyle name="Q_CSS_Q2'51_C1_Nop" xfId="50464" xr:uid="{CCF4E334-C2EF-4EF4-9D4C-9DECE0849910}"/>
    <cellStyle name="Quantity" xfId="1647" xr:uid="{2932D4F3-6E02-4E0A-B5F7-CE446CCD1009}"/>
    <cellStyle name="Quantity 10" xfId="50465" xr:uid="{2C666A9D-1CD6-4342-8726-D06422AAC7F7}"/>
    <cellStyle name="Quantity 11" xfId="50466" xr:uid="{A5251ED3-5A13-4EC9-8737-5BA1DBE400D3}"/>
    <cellStyle name="Quantity 12" xfId="50467" xr:uid="{A621BBE0-CC75-4450-A3FF-C75FF307D2C3}"/>
    <cellStyle name="Quantity 13" xfId="50468" xr:uid="{4EAA23D3-77A6-4DAD-BFA1-0DE1DC5E3769}"/>
    <cellStyle name="Quantity 14" xfId="50469" xr:uid="{2EB9286C-5AD3-49ED-BFE6-CD6F6E9A729D}"/>
    <cellStyle name="Quantity 15" xfId="50470" xr:uid="{CA95D9FB-CFA7-402D-BEBE-E2B9C2F457C1}"/>
    <cellStyle name="Quantity 16" xfId="50471" xr:uid="{465329DF-A6E4-4769-8D3B-C7DEC85CEB67}"/>
    <cellStyle name="Quantity 17" xfId="50472" xr:uid="{F1674FF9-5420-43A6-8BD3-BAEB747423F0}"/>
    <cellStyle name="Quantity 18" xfId="50473" xr:uid="{A3774AE3-2E8F-41DF-A18B-A33ACBE15E43}"/>
    <cellStyle name="Quantity 19" xfId="50474" xr:uid="{1389DDFB-C91E-4322-96B1-E6AF94003E63}"/>
    <cellStyle name="Quantity 2" xfId="1875" xr:uid="{AF659546-B377-4029-AEB0-A666592DECA5}"/>
    <cellStyle name="Quantity 2 2" xfId="50475" xr:uid="{7852E522-B374-457D-B985-5645AA1FE184}"/>
    <cellStyle name="Quantity 2 3" xfId="50476" xr:uid="{C234AB0C-F224-4AE1-B676-B5E907332BF8}"/>
    <cellStyle name="Quantity 2 4" xfId="50477" xr:uid="{5A754899-BEE5-452F-A102-562788984E30}"/>
    <cellStyle name="Quantity 2_I(8M)-ASP" xfId="50478" xr:uid="{CDFD4CED-2209-4FDB-9A02-72FD616824B1}"/>
    <cellStyle name="Quantity 20" xfId="50479" xr:uid="{9140C847-8796-4C7A-A573-DF4736326B59}"/>
    <cellStyle name="Quantity 21" xfId="50480" xr:uid="{9349654F-8CF5-4D5E-BE69-3689CBCD5C6E}"/>
    <cellStyle name="Quantity 3" xfId="12071" xr:uid="{0353E885-EAFC-4BC3-9931-B4FE0D08C393}"/>
    <cellStyle name="Quantity 3 2" xfId="50482" xr:uid="{DD82CDDF-9603-45CA-B86E-F8528B000947}"/>
    <cellStyle name="Quantity 3 3" xfId="50481" xr:uid="{85780D7F-8604-4F33-AED5-EF0EAA11A396}"/>
    <cellStyle name="Quantity 4" xfId="50483" xr:uid="{689184BD-E49F-4674-AFCC-4E143AB2141A}"/>
    <cellStyle name="Quantity 4 2" xfId="50484" xr:uid="{E0F8C3F7-F7E4-4892-837A-2C1BF826AEFB}"/>
    <cellStyle name="Quantity 4 3" xfId="52386" xr:uid="{5D8BD936-E324-4609-864D-B1E92B7EE624}"/>
    <cellStyle name="Quantity 5" xfId="50485" xr:uid="{8B59B010-F746-4979-BFDE-914A05E6A5EE}"/>
    <cellStyle name="Quantity 6" xfId="50486" xr:uid="{8EB7C618-7895-418D-A03E-6C7715584B3E}"/>
    <cellStyle name="Quantity 7" xfId="50487" xr:uid="{548C47B5-9A85-4E28-84CF-5F18A5F1F8BC}"/>
    <cellStyle name="Quantity 8" xfId="50488" xr:uid="{DAC9F2AB-63B1-40EF-9C4C-BABD347AE526}"/>
    <cellStyle name="Quantity 9" xfId="50489" xr:uid="{35F5A45A-AB59-49D4-BD23-37A80E25878F}"/>
    <cellStyle name="Quantity_100" xfId="50490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1" xr:uid="{9249E4B8-728F-424D-8F48-62A6E441CB3F}"/>
    <cellStyle name="Result2" xfId="50492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3" xr:uid="{3BF2ECEF-320B-48D5-BDBA-B593A8BF2500}"/>
    <cellStyle name="Rittichai" xfId="50494" xr:uid="{7AF86406-3670-4AE1-AAF7-0A262BCD7339}"/>
    <cellStyle name="Rittichai 2" xfId="50495" xr:uid="{5A656CE8-D4B8-4103-8E1D-812DE14418B5}"/>
    <cellStyle name="Rittichai 2 2" xfId="50496" xr:uid="{4F8579A3-7565-49E7-A5EB-F668AD29966F}"/>
    <cellStyle name="Rittichai 2 3" xfId="50497" xr:uid="{8521BC75-8AF0-4528-8FDD-8B4B96F442DE}"/>
    <cellStyle name="Rittichai 2 4" xfId="50498" xr:uid="{893B6966-9733-430D-B009-66CB3B05411F}"/>
    <cellStyle name="Rittichai 3" xfId="50499" xr:uid="{6DE875ED-EA37-45A6-99E0-E54CB8A46155}"/>
    <cellStyle name="Rittichai 3 2" xfId="50500" xr:uid="{27C5BF33-07A3-4F35-98BB-AFC96229E614}"/>
    <cellStyle name="Rittichai 4" xfId="50501" xr:uid="{EE1CDBD8-EC2B-4DCF-89CD-CE3AAFC4AF1B}"/>
    <cellStyle name="RM" xfId="43747" xr:uid="{9429C256-8889-4031-A5CC-0F71D6C26559}"/>
    <cellStyle name="rob" xfId="1648" xr:uid="{41FF3598-2EB1-45CF-B8D9-16002CE55FE1}"/>
    <cellStyle name="rob 10" xfId="53755" xr:uid="{73955153-0053-423C-BBF4-A6B7BF8827F2}"/>
    <cellStyle name="rob 11" xfId="53796" xr:uid="{633E4131-74DE-45F7-A803-B063F712EC09}"/>
    <cellStyle name="rob 12" xfId="52366" xr:uid="{79E41CA4-893F-4620-AEB0-04D4C66B70D1}"/>
    <cellStyle name="rob 13" xfId="52466" xr:uid="{9B979450-DE31-404C-93E5-C61C7ACA7E0C}"/>
    <cellStyle name="rob 2" xfId="1876" xr:uid="{E84E280A-89DF-4484-846A-F1FE0C75321F}"/>
    <cellStyle name="rob 2 10" xfId="52863" xr:uid="{D34378A4-7D47-4BE1-95B7-42D7D90899CA}"/>
    <cellStyle name="rob 2 11" xfId="52285" xr:uid="{6BEF1105-A1E0-4851-A321-498844F78C0D}"/>
    <cellStyle name="rob 2 12" xfId="54037" xr:uid="{393F6C5B-ED1C-482E-AE26-F9EF42CC3AB3}"/>
    <cellStyle name="rob 2 2" xfId="47637" xr:uid="{42DA2D8C-D034-4862-9E41-B8531AA14655}"/>
    <cellStyle name="rob 2 2 10" xfId="53827" xr:uid="{50E5C208-6EC1-4697-8653-847B86822E08}"/>
    <cellStyle name="rob 2 2 11" xfId="53225" xr:uid="{E19C55D1-F6D3-4881-A029-328D8C82D58C}"/>
    <cellStyle name="rob 2 2 12" xfId="51808" xr:uid="{D78E0E05-3F9D-4B19-8C67-C81E811B0A84}"/>
    <cellStyle name="rob 2 2 2" xfId="53739" xr:uid="{F0D9694B-1C60-49F1-8B33-4FCD2B456F4C}"/>
    <cellStyle name="rob 2 2 3" xfId="53777" xr:uid="{C8AD4AD0-8F0A-4AE8-87DB-F9A74697E9F2}"/>
    <cellStyle name="rob 2 2 4" xfId="53844" xr:uid="{9AB86E92-EDA7-4D5C-A3A8-FD3864DCA7FC}"/>
    <cellStyle name="rob 2 2 5" xfId="53881" xr:uid="{1243274E-5979-4028-B40E-AA09AE0BACE1}"/>
    <cellStyle name="rob 2 2 6" xfId="53661" xr:uid="{5BDFA652-42D9-4345-87B4-9BDD2982CC3B}"/>
    <cellStyle name="rob 2 2 7" xfId="53955" xr:uid="{90C20189-604B-441E-BC31-AA06ACDB886B}"/>
    <cellStyle name="rob 2 2 8" xfId="53999" xr:uid="{AA9FAE9A-A9A1-47F1-9B9F-486481ADADE1}"/>
    <cellStyle name="rob 2 2 9" xfId="54015" xr:uid="{34DB030B-5D23-4F4A-9633-C6E3666FF85A}"/>
    <cellStyle name="rob 2 3" xfId="52000" xr:uid="{C359862E-E71B-4213-B573-431436952FE0}"/>
    <cellStyle name="rob 2 4" xfId="52695" xr:uid="{2C83230D-6425-4151-8870-6B037AA2624A}"/>
    <cellStyle name="rob 2 5" xfId="52724" xr:uid="{F101C8CD-8110-43BD-8517-3D45C23018E4}"/>
    <cellStyle name="rob 2 6" xfId="53609" xr:uid="{615965C2-5EFE-4E58-B2F3-125BBAD4B3C5}"/>
    <cellStyle name="rob 2 7" xfId="53239" xr:uid="{98F86A70-EA88-4867-9B57-CE31BB4C6FF1}"/>
    <cellStyle name="rob 2 8" xfId="52454" xr:uid="{D3A2DE54-A8C0-47EF-B593-F41C6A11EDE4}"/>
    <cellStyle name="rob 2 9" xfId="53613" xr:uid="{E76F46E2-95C5-4678-A4BC-EAB8AE302755}"/>
    <cellStyle name="rob 3" xfId="47580" xr:uid="{2D1DDE8C-4107-400A-913C-C5DDA6755E67}"/>
    <cellStyle name="rob 3 10" xfId="52078" xr:uid="{D054676C-C75A-4059-9B5F-0133E2E2A5EF}"/>
    <cellStyle name="rob 3 11" xfId="53226" xr:uid="{0D3F3752-BCF4-466B-92FD-042CB59C5A59}"/>
    <cellStyle name="rob 3 12" xfId="51807" xr:uid="{ACB7E84C-92B5-4DFE-BC1A-59DA45B4033E}"/>
    <cellStyle name="rob 3 2" xfId="51870" xr:uid="{76A008DB-2F23-4B69-B322-874B76C349A2}"/>
    <cellStyle name="rob 3 3" xfId="53776" xr:uid="{D34A7766-F5A9-4883-BC61-E798A7C29DF0}"/>
    <cellStyle name="rob 3 4" xfId="52033" xr:uid="{D486AE7A-AE45-4871-8F58-062DBC2DF97E}"/>
    <cellStyle name="rob 3 5" xfId="53880" xr:uid="{3259B186-AF84-44DB-914A-864CB617EFF0}"/>
    <cellStyle name="rob 3 6" xfId="53695" xr:uid="{3AC237CF-AE5B-4511-8D15-68B5A1AFA01B}"/>
    <cellStyle name="rob 3 7" xfId="53954" xr:uid="{A97230F7-CAC3-4496-B533-4427FD8BC032}"/>
    <cellStyle name="rob 3 8" xfId="53979" xr:uid="{FC2F2F9F-3D46-4D26-A4C4-ECA3880DE97C}"/>
    <cellStyle name="rob 3 9" xfId="54014" xr:uid="{50F4A2CB-AB52-4486-B9B1-846E3A835FAE}"/>
    <cellStyle name="rob 4" xfId="52519" xr:uid="{5F9ECA55-8D81-4017-8610-BA7849B1D09D}"/>
    <cellStyle name="rob 5" xfId="52827" xr:uid="{0951EC06-A375-409F-A66F-C26954D0BD49}"/>
    <cellStyle name="rob 6" xfId="52608" xr:uid="{648A42E8-718A-4500-A5CE-7F4CBA19892E}"/>
    <cellStyle name="rob 7" xfId="52707" xr:uid="{5598A535-7992-489E-A8C0-A5F14E92EA25}"/>
    <cellStyle name="rob 8" xfId="53216" xr:uid="{F5BE86EB-3B05-419A-86CA-5C429CB15CC1}"/>
    <cellStyle name="rob 9" xfId="53163" xr:uid="{2D5AE84E-9F2D-4950-B25C-AEC4CA7310D0}"/>
    <cellStyle name="row_def_array" xfId="43748" xr:uid="{D73A6E06-DB13-4864-984A-5306BB26C715}"/>
    <cellStyle name="rowStyleNumber" xfId="50502" xr:uid="{225F8099-A721-4A5B-B778-6FDD614DF7F0}"/>
    <cellStyle name="rowStyleNumber 10" xfId="50503" xr:uid="{10047E6F-8903-4E4D-9FAE-A53C810B8191}"/>
    <cellStyle name="rowStyleNumber 2" xfId="50504" xr:uid="{BE6C2CE1-E909-44AA-A564-0AFA58C71FA9}"/>
    <cellStyle name="rowStyleNumber 3" xfId="50505" xr:uid="{93DB68B8-33A8-47C3-A87D-DD81361D6885}"/>
    <cellStyle name="rowStyleNumber 4" xfId="50506" xr:uid="{3C287070-441F-4322-A025-7CE57A8CFC6F}"/>
    <cellStyle name="rowStyleNumber 5" xfId="50507" xr:uid="{9C743CC4-14D2-4709-BEC5-99D9F0DA9E71}"/>
    <cellStyle name="rowStyleNumber 6" xfId="50508" xr:uid="{F5906641-A791-4EB7-82E2-F1578501C16B}"/>
    <cellStyle name="rowStyleNumber 7" xfId="50509" xr:uid="{0B2737E8-2591-40D4-89DF-58E178992647}"/>
    <cellStyle name="rowStyleNumber 8" xfId="50510" xr:uid="{4BC7F2B2-E5E1-4B0B-ADB9-329E8803DFFC}"/>
    <cellStyle name="rowStyleNumber 9" xfId="50511" xr:uid="{4953AC8C-70DF-4623-9BB9-40D786CD3254}"/>
    <cellStyle name="rowStyleNumber_Book1" xfId="50512" xr:uid="{022F89DD-1C85-4708-B730-9F9D16E9F8E6}"/>
    <cellStyle name="rowStyleStringLeft" xfId="50513" xr:uid="{26C04F75-CA7E-4D57-9758-F4185725CC5D}"/>
    <cellStyle name="rowStyleStringLeft 10" xfId="50514" xr:uid="{610E3A14-2058-428B-B130-85D6CDB83CD1}"/>
    <cellStyle name="rowStyleStringLeft 2" xfId="50515" xr:uid="{CC805925-9914-442B-888A-B7B42D27ED15}"/>
    <cellStyle name="rowStyleStringLeft 3" xfId="50516" xr:uid="{3D63044C-782E-40C1-B377-CD7D3F2DC5D9}"/>
    <cellStyle name="rowStyleStringLeft 4" xfId="50517" xr:uid="{74CE60EA-2D68-4FF9-93C9-A913081D52B8}"/>
    <cellStyle name="rowStyleStringLeft 5" xfId="50518" xr:uid="{8F5FFEA8-03D4-46AB-B5F0-524754F44E64}"/>
    <cellStyle name="rowStyleStringLeft 6" xfId="50519" xr:uid="{A142460F-14B6-48E5-89B0-0BF338133A77}"/>
    <cellStyle name="rowStyleStringLeft 7" xfId="50520" xr:uid="{DF70CD7E-BCE1-4E96-86A3-17CD77B06687}"/>
    <cellStyle name="rowStyleStringLeft 8" xfId="50521" xr:uid="{AD618430-1489-4159-AAA7-D423A8AEC53E}"/>
    <cellStyle name="rowStyleStringLeft 9" xfId="50522" xr:uid="{CF5966B2-30AF-4D79-990C-FA4D554E48E7}"/>
    <cellStyle name="rowStyleStringLeft_Book1" xfId="50523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4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5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7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7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1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5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6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6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5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0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6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4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0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5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4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1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6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3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1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1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39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8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0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5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3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5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0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4" xr:uid="{65ECE3BF-2CEC-4478-9B4A-D39EFE0BB053}"/>
    <cellStyle name="SAPBEXchaText 6" xfId="43762" xr:uid="{107AEA17-5521-4713-A9DD-48FBD7662805}"/>
    <cellStyle name="SAPBEXchaText 6 2" xfId="52665" xr:uid="{815EFDAC-5232-4B77-8038-2572DCCFBCD1}"/>
    <cellStyle name="SAPBEXchaText 7" xfId="43763" xr:uid="{49CF550D-81D3-4687-AC59-2770E83C2227}"/>
    <cellStyle name="SAPBEXchaText 7 2" xfId="52296" xr:uid="{5AA1D0BB-9976-4EC1-A7B4-FE32C4CEF9C2}"/>
    <cellStyle name="SAPBEXchaText 8" xfId="52282" xr:uid="{49B24F23-96EB-43F0-A93D-668D495D59D2}"/>
    <cellStyle name="SAPBEXchaText 9" xfId="50527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4" xr:uid="{A633AB73-EFBB-4BFB-9D9A-6D881222268E}"/>
    <cellStyle name="SAPBEXfilterDrill 3" xfId="53079" xr:uid="{8561AACA-38B9-4E73-863C-F30F5125F2E5}"/>
    <cellStyle name="SAPBEXfilterDrill 4" xfId="53501" xr:uid="{5809776E-8D85-4380-B1F2-C51A5B30F819}"/>
    <cellStyle name="SAPBEXfilterDrill 5" xfId="52787" xr:uid="{DAA8197C-35CA-4AA9-B40F-E8AB2F6B42CA}"/>
    <cellStyle name="SAPBEXfilterDrill 6" xfId="53235" xr:uid="{F2B9D8C6-34CC-4D85-898E-E3F6902D8AAC}"/>
    <cellStyle name="SAPBEXfilterDrill 7" xfId="53148" xr:uid="{F8858825-9355-41D0-A60E-58A850219D55}"/>
    <cellStyle name="SAPBEXfilterDrill 8" xfId="54048" xr:uid="{12B8857D-7F4B-4954-A0CA-BD4D05BC06A4}"/>
    <cellStyle name="SAPBEXfilterDrill 9" xfId="50528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3" xr:uid="{3148315B-4108-4EFA-BC5D-33026F0450C5}"/>
    <cellStyle name="SAPBEXfilterItem 3" xfId="14101" xr:uid="{F2134DBA-3513-42D0-8555-204526E79973}"/>
    <cellStyle name="SAPBEXfilterItem 3 2" xfId="52545" xr:uid="{E3C9C484-FC3D-427E-A459-BBF361EDB5B3}"/>
    <cellStyle name="SAPBEXfilterItem 4" xfId="52027" xr:uid="{7E3DBFB5-F9E2-47AD-85F9-140B5551F6CA}"/>
    <cellStyle name="SAPBEXfilterItem 5" xfId="53396" xr:uid="{50277A7A-8A46-42FF-A805-A7BD2A23F0F3}"/>
    <cellStyle name="SAPBEXfilterItem 6" xfId="52017" xr:uid="{E372C3B5-7A04-4C54-B43F-E66ACF418AF2}"/>
    <cellStyle name="SAPBEXfilterItem 7" xfId="54026" xr:uid="{FBACFE0F-FB47-49D3-9FA0-A9459B4F8000}"/>
    <cellStyle name="SAPBEXfilterItem 8" xfId="50529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0" xr:uid="{4FA44061-3537-4260-B435-7A4B2527EDC7}"/>
    <cellStyle name="SAPBEXheaderItem 3" xfId="14266" xr:uid="{E233F3D7-2D4D-47F3-A50B-8F2D1E3BADDF}"/>
    <cellStyle name="SAPBEXheaderItem 3 2" xfId="53218" xr:uid="{70171917-27F1-4EAE-B949-88DBBE9E2DFD}"/>
    <cellStyle name="SAPBEXheaderItem 4" xfId="53574" xr:uid="{D9FD8265-80EF-4EBE-9918-A33522B3C29F}"/>
    <cellStyle name="SAPBEXheaderItem 5" xfId="53049" xr:uid="{A7B6FEFE-9C55-44CD-9CC8-4082CF08A579}"/>
    <cellStyle name="SAPBEXheaderItem 6" xfId="52106" xr:uid="{560B9ADC-84BC-4572-AC3D-2820A2514557}"/>
    <cellStyle name="SAPBEXheaderItem 7" xfId="52674" xr:uid="{43A8DBF5-9CDD-478D-8D24-7B25B0454187}"/>
    <cellStyle name="SAPBEXheaderItem 8" xfId="53612" xr:uid="{70167450-72EE-48B5-A38A-0C3E8C2E7920}"/>
    <cellStyle name="SAPBEXheaderItem 9" xfId="50530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6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1" xr:uid="{8A4A6D64-1A21-4269-B7F3-5AAC77270F71}"/>
    <cellStyle name="SAPBEXheaderText 4" xfId="14271" xr:uid="{3E068527-9F2F-4155-B1FA-7CD2E8374109}"/>
    <cellStyle name="SAPBEXheaderText 4 2" xfId="53854" xr:uid="{BB82B7E8-F57C-4E2C-94B9-D1ACFD971A1C}"/>
    <cellStyle name="SAPBEXheaderText 5" xfId="14272" xr:uid="{7448544F-9619-47C9-BC56-62422FA7A099}"/>
    <cellStyle name="SAPBEXheaderText 5 2" xfId="52306" xr:uid="{C4C97D2C-1692-436F-81CA-68639D9E68BC}"/>
    <cellStyle name="SAPBEXheaderText 6" xfId="53157" xr:uid="{2BFE8692-95D1-457B-AC72-B18E09D9BE86}"/>
    <cellStyle name="SAPBEXheaderText 7" xfId="53694" xr:uid="{8143C53F-79BF-413A-8326-21C2E078999C}"/>
    <cellStyle name="SAPBEXheaderText 8" xfId="51975" xr:uid="{C27A5A51-8621-4073-9F38-A2725251129E}"/>
    <cellStyle name="SAPBEXheaderText 9" xfId="50531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2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0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69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8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8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1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2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4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3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69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39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4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3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4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6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6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4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0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0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3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1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39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2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19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5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2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0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1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2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8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2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49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6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5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5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2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0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4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3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3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7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6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8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2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5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2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7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6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8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89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8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5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4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09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8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3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39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5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0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4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4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8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1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49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0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1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099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7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5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4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6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4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6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1" xr:uid="{6FBDCF06-5180-4FFF-B219-3FA5CE40316B}"/>
    <cellStyle name="sbt2 3" xfId="52865" xr:uid="{F298696F-3DC7-4612-8220-4ED67EA4A2D2}"/>
    <cellStyle name="sbt2 4" xfId="52341" xr:uid="{0847776A-48E7-4BF8-AAE0-B2D4FFB22377}"/>
    <cellStyle name="sbt2 5" xfId="52539" xr:uid="{73450838-87E8-4AC1-BC64-0433FFDBBA07}"/>
    <cellStyle name="sbt2 6" xfId="52006" xr:uid="{B17BC4A9-8FA5-4648-85C4-A3D9CD44EF05}"/>
    <cellStyle name="sbt2 7" xfId="53632" xr:uid="{DB938F0B-C215-4BAF-B7D3-1CA2C1912AFE}"/>
    <cellStyle name="sbt2 8" xfId="53400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3" xr:uid="{04E03189-25A0-498A-8FDB-496C83478018}"/>
    <cellStyle name="Sheet Title 3" xfId="50542" xr:uid="{47741D84-A0ED-4BCC-AFA6-3EC16C7B1E43}"/>
    <cellStyle name="small border line" xfId="50544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5" xr:uid="{86346A1C-9FF1-4B1B-A5F7-D829BB68860D}"/>
    <cellStyle name="SS Dim 1 Blank" xfId="50546" xr:uid="{C241E26C-56E7-4679-8EAF-53B9733D255B}"/>
    <cellStyle name="SS Dim 1 Title" xfId="50547" xr:uid="{F181D040-ADBD-4530-A028-6571A917F3D2}"/>
    <cellStyle name="SS Dim 1 Value" xfId="50548" xr:uid="{09D257DE-0AF6-48E7-822D-CFF170DADAA5}"/>
    <cellStyle name="SS Dim 2 Blank" xfId="50549" xr:uid="{BBF29EDE-1DFA-4E8E-9344-A40EE2D8639D}"/>
    <cellStyle name="SS Dim 2 Title" xfId="50550" xr:uid="{6DEFBCC6-C5AB-4C94-8A1A-07F9808B2358}"/>
    <cellStyle name="SS Dim 2 Value" xfId="50551" xr:uid="{AC8A74C5-0332-4F37-9DBA-4611E5559486}"/>
    <cellStyle name="SS Dim 3 Blank" xfId="50552" xr:uid="{6EB1634F-8830-481E-A887-4334F4589FB0}"/>
    <cellStyle name="SS Dim 3 Title" xfId="50553" xr:uid="{2D964FF1-D72E-4545-8619-C56E2179B0A9}"/>
    <cellStyle name="SS Dim 3 Value" xfId="50554" xr:uid="{203EE1ED-E021-4C99-A8F7-8B6FB0CB8C80}"/>
    <cellStyle name="SS Dim 4 Blank" xfId="50555" xr:uid="{BB62FD84-F099-400C-B636-2A06B768CCF7}"/>
    <cellStyle name="SS Dim 4 Title" xfId="50556" xr:uid="{C951A41C-7328-4508-BA2B-B5D38182B396}"/>
    <cellStyle name="SS Dim 4 Value" xfId="50557" xr:uid="{1F9C9BFA-BF19-4439-8B35-E1608A13BFEB}"/>
    <cellStyle name="SS Dim 5 Blank" xfId="50558" xr:uid="{49CF43D3-8BF7-4905-8FDD-12FD15A4B5D2}"/>
    <cellStyle name="SS Dim 5 Title" xfId="50559" xr:uid="{BBFB6A43-5A0C-4676-BEE0-EE3BAF17B082}"/>
    <cellStyle name="SS Dim 5 Value" xfId="50560" xr:uid="{25867486-382F-40E2-B5E4-EAEB6CE3A711}"/>
    <cellStyle name="SS Other Measure" xfId="50561" xr:uid="{074170D7-5E7A-4752-9ED0-C667C5F0B76A}"/>
    <cellStyle name="SS Sum Measure" xfId="50562" xr:uid="{B2C2C12C-F839-473B-8901-D16AA29CE28F}"/>
    <cellStyle name="SS Unbound Dim" xfId="50563" xr:uid="{52B22361-5035-42C5-B935-50891BC8B77E}"/>
    <cellStyle name="SS WAvg Measure" xfId="50564" xr:uid="{E62E9691-0EAA-4980-9CB2-D83CC0765F83}"/>
    <cellStyle name="Standaard_laroux" xfId="43805" xr:uid="{2D775E27-FF7A-45C9-9CAD-407FA3EEAC7B}"/>
    <cellStyle name="STANDARD" xfId="46999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0" xr:uid="{DA47D048-07ED-4CB9-81FC-2D1791D450FF}"/>
    <cellStyle name="Style 1" xfId="1880" xr:uid="{17196393-EBB2-43EB-A110-4B797E2099B5}"/>
    <cellStyle name="Style 1 10" xfId="50566" xr:uid="{AEB85184-D9C3-49C8-A357-707A55235608}"/>
    <cellStyle name="Style 1 11" xfId="50567" xr:uid="{E4C82A4B-D4C1-4C44-A87A-AFEA30877CBC}"/>
    <cellStyle name="Style 1 12" xfId="50568" xr:uid="{FE878F5D-F508-4383-AE96-783F81B1E645}"/>
    <cellStyle name="Style 1 13" xfId="50569" xr:uid="{F3CEAD21-5A9A-49AD-A612-B242DAF5EB37}"/>
    <cellStyle name="Style 1 14" xfId="50570" xr:uid="{F4DCE094-3E96-46D0-858C-8735E8C61D28}"/>
    <cellStyle name="Style 1 15" xfId="50571" xr:uid="{CB5E3AB0-AD5A-4B25-B877-8E70EB01B93D}"/>
    <cellStyle name="Style 1 16" xfId="50572" xr:uid="{C114CFF7-5C77-4E25-A387-6798C38BF57B}"/>
    <cellStyle name="Style 1 17" xfId="50573" xr:uid="{4A2624C5-C5CB-41B8-8E57-015D5E889CF4}"/>
    <cellStyle name="Style 1 18" xfId="50574" xr:uid="{60DAEC7F-71A0-4067-91BC-A46C1DCA9119}"/>
    <cellStyle name="Style 1 19" xfId="50575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1" xr:uid="{E07ED090-C7D3-40A6-8CE6-79D5D3B4B259}"/>
    <cellStyle name="Style 1 20" xfId="50576" xr:uid="{92B20926-7202-4E2E-81D7-38C2D0603F2E}"/>
    <cellStyle name="Style 1 21" xfId="50577" xr:uid="{8A1D71CB-3E91-4413-B226-2B5D1B8664A8}"/>
    <cellStyle name="Style 1 22" xfId="50578" xr:uid="{12F73786-D7F6-4137-99C2-453356CA4349}"/>
    <cellStyle name="Style 1 23" xfId="50579" xr:uid="{690422AB-D7B2-4691-BD65-C043FDDB4909}"/>
    <cellStyle name="Style 1 24" xfId="50565" xr:uid="{827C4450-55C2-48BC-A75D-C8CDEB867528}"/>
    <cellStyle name="Style 1 3" xfId="43812" xr:uid="{845EFCC1-BD0A-492C-95E5-D3B022919C72}"/>
    <cellStyle name="Style 1 3 2" xfId="47002" xr:uid="{15C0C269-A347-4A45-ABDA-AF575731FFD9}"/>
    <cellStyle name="Style 1 3 3" xfId="50580" xr:uid="{5CF35767-34F3-4BFC-81A6-1EFF38871BDA}"/>
    <cellStyle name="Style 1 4" xfId="43809" xr:uid="{DAAB5BCE-7BF6-4697-B402-C8BD58F0E673}"/>
    <cellStyle name="Style 1 5" xfId="50581" xr:uid="{14410011-4C24-4874-882A-9307CD3E8A5D}"/>
    <cellStyle name="Style 1 6" xfId="50582" xr:uid="{60C55C2A-6028-45CD-AD41-F36C573DDADE}"/>
    <cellStyle name="Style 1 7" xfId="50583" xr:uid="{F00951B7-262A-4317-9BB0-5AE45979F06D}"/>
    <cellStyle name="Style 1 8" xfId="50584" xr:uid="{8B6991E8-D108-4709-8609-6FD6E163ED6A}"/>
    <cellStyle name="Style 1 9" xfId="50585" xr:uid="{04CA1B2E-C9C2-45B3-BF87-62D38DFA9871}"/>
    <cellStyle name="Style 1_A-MFCA Lead_Q3'10 (NEW-HW) (version 1)" xfId="50586" xr:uid="{F4F720B7-B938-46B0-B6C9-B8C16304EF90}"/>
    <cellStyle name="Style 2" xfId="43813" xr:uid="{96CFB481-0784-444D-A47C-AA219C059193}"/>
    <cellStyle name="Style 2 2" xfId="50587" xr:uid="{0E0AC4F1-FEE5-4A5E-A274-684D664FC9B6}"/>
    <cellStyle name="Style 3" xfId="50588" xr:uid="{1373BAF8-173F-48A8-9026-E6DE6B88A19A}"/>
    <cellStyle name="Style 4" xfId="50589" xr:uid="{D7F40A6F-C64A-429F-A55E-3125975E1FC6}"/>
    <cellStyle name="Style 5" xfId="50590" xr:uid="{0B14083B-DCED-4FA7-A569-FB9D3A882F1D}"/>
    <cellStyle name="Style 6" xfId="50591" xr:uid="{5F263DA9-3801-472B-9BF5-2543C42451B7}"/>
    <cellStyle name="Style 7" xfId="50592" xr:uid="{B4C372FD-33DD-483A-B52C-0E9DA49F9858}"/>
    <cellStyle name="Style 8" xfId="50593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4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5" xr:uid="{951FDF7C-8F53-456A-9E60-73E6D512DA19}"/>
    <cellStyle name="Subtotal_2010 interim reporting package (JIA Group) REV3" xfId="43849" xr:uid="{8B5743D2-5BD1-4700-8072-D9E3F0FA90C1}"/>
    <cellStyle name="t" xfId="50596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7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7" xr:uid="{30A34681-07BA-4745-888F-FC52A15A22D7}"/>
    <cellStyle name="Table 11" xfId="53558" xr:uid="{60B1FA3F-E01F-4427-B021-BF9EBCF4DF5E}"/>
    <cellStyle name="Table 12" xfId="52491" xr:uid="{74AF1E9A-3299-4D1C-8D25-94EECB937E84}"/>
    <cellStyle name="Table 13" xfId="52708" xr:uid="{A7C8F927-4134-43DC-BB5C-780007071880}"/>
    <cellStyle name="Table 14" xfId="53753" xr:uid="{BC3775F5-FDC3-4419-A038-A64797B119C1}"/>
    <cellStyle name="Table 15" xfId="52520" xr:uid="{2C355E69-7F60-4D77-BD21-D5F6A9D75EB8}"/>
    <cellStyle name="Table 2" xfId="50598" xr:uid="{6BB38786-1F74-4D48-8C70-9D9CEDF05D3E}"/>
    <cellStyle name="Table 2 10" xfId="53637" xr:uid="{3531ED6A-B992-42E1-B78A-E84E235B221D}"/>
    <cellStyle name="Table 2 11" xfId="53791" xr:uid="{6A37FD6E-F324-42A4-ACB9-C318879CBDEF}"/>
    <cellStyle name="Table 2 12" xfId="52068" xr:uid="{7ABE382D-D607-4F7B-8659-B5A2C19814C6}"/>
    <cellStyle name="Table 2 13" xfId="53113" xr:uid="{5D3AAF85-540C-45CC-8027-8359597EA265}"/>
    <cellStyle name="Table 2 14" xfId="53707" xr:uid="{5E07390B-4ECB-42B7-9AB3-51498D64B86F}"/>
    <cellStyle name="Table 2 15" xfId="54050" xr:uid="{8424F99D-C122-4A12-A987-863E6F70B6C0}"/>
    <cellStyle name="Table 2 2" xfId="50599" xr:uid="{03A80DC8-B57B-4144-B1CB-CF41B31BEE65}"/>
    <cellStyle name="Table 2 2 10" xfId="53968" xr:uid="{4AFFD03F-6618-454A-8071-02915594AE50}"/>
    <cellStyle name="Table 2 2 11" xfId="52472" xr:uid="{1C84744F-2782-4578-A52B-8D313AEF3D1B}"/>
    <cellStyle name="Table 2 2 12" xfId="52168" xr:uid="{301EE0CF-122A-490C-A016-C4ED3D48D68B}"/>
    <cellStyle name="Table 2 2 2" xfId="51810" xr:uid="{DB3526BD-2B41-4212-8FB6-221E0AE78B86}"/>
    <cellStyle name="Table 2 2 2 10" xfId="53158" xr:uid="{CE11B9C3-F5E0-4317-A951-89F3856D8B1A}"/>
    <cellStyle name="Table 2 2 2 11" xfId="52230" xr:uid="{B626D57D-90B0-40FA-AD8C-B6F81D262E55}"/>
    <cellStyle name="Table 2 2 2 2" xfId="52507" xr:uid="{D908AEE8-62FB-4789-B754-01FBF2BDA44D}"/>
    <cellStyle name="Table 2 2 2 3" xfId="53779" xr:uid="{F47AEFCE-8560-4378-9703-3C0CCE71FE0B}"/>
    <cellStyle name="Table 2 2 2 4" xfId="53643" xr:uid="{5696F256-5A6C-42E5-A522-FAD08F190B1D}"/>
    <cellStyle name="Table 2 2 2 5" xfId="53883" xr:uid="{C99AF6E3-0954-45C5-AF6A-34C973141A0E}"/>
    <cellStyle name="Table 2 2 2 6" xfId="52190" xr:uid="{3F13CDAC-60CC-4C90-81B1-76FE51E36CEF}"/>
    <cellStyle name="Table 2 2 2 7" xfId="53957" xr:uid="{1F666BDB-EC61-4CC6-BC2B-E1F68C6F4168}"/>
    <cellStyle name="Table 2 2 2 8" xfId="53105" xr:uid="{9A95FDFA-64C2-484D-A28C-7F4FE4EB16C6}"/>
    <cellStyle name="Table 2 2 2 9" xfId="54017" xr:uid="{65CA0180-232C-4B0E-BB72-BD78780072E8}"/>
    <cellStyle name="Table 2 2 3" xfId="51982" xr:uid="{C5099170-C49D-4C6D-A86D-066CA2049D70}"/>
    <cellStyle name="Table 2 2 4" xfId="53527" xr:uid="{F75C3793-3B66-47EC-B8FC-AC5617F9462C}"/>
    <cellStyle name="Table 2 2 5" xfId="52881" xr:uid="{E99894D4-2C10-429B-815A-04784B36799D}"/>
    <cellStyle name="Table 2 2 6" xfId="53798" xr:uid="{CC5F2237-61C2-4A5C-8FF6-10EA59327AD4}"/>
    <cellStyle name="Table 2 2 7" xfId="52055" xr:uid="{CBA81510-054F-44A0-A679-42EC41E79B00}"/>
    <cellStyle name="Table 2 2 8" xfId="53602" xr:uid="{EBDF5C12-6149-4584-9D22-8A186D495803}"/>
    <cellStyle name="Table 2 2 9" xfId="53215" xr:uid="{6DC47F11-52BC-4420-BB0E-320BB0F962FE}"/>
    <cellStyle name="Table 2 3" xfId="50600" xr:uid="{118F6165-8D2D-465D-9745-905FB45C7BB1}"/>
    <cellStyle name="Table 2 3 10" xfId="52895" xr:uid="{65554F7B-0924-4DA3-B722-28621344CF48}"/>
    <cellStyle name="Table 2 3 11" xfId="53057" xr:uid="{CEB4E4CF-97FC-4E26-87E1-7AD5A9DD8C45}"/>
    <cellStyle name="Table 2 3 12" xfId="54051" xr:uid="{CAB7977F-372F-438D-A37F-718DFF64AFFF}"/>
    <cellStyle name="Table 2 3 2" xfId="51811" xr:uid="{EC0BC4D4-7EBB-4102-85BD-F149185F6FE9}"/>
    <cellStyle name="Table 2 3 2 10" xfId="52993" xr:uid="{D56F51E9-951E-4FB0-9140-B6E344593619}"/>
    <cellStyle name="Table 2 3 2 11" xfId="53132" xr:uid="{829A526F-399E-4AC5-8117-13937F4B428E}"/>
    <cellStyle name="Table 2 3 2 2" xfId="53687" xr:uid="{883487B2-7B6C-43E9-815B-15076B4C7460}"/>
    <cellStyle name="Table 2 3 2 3" xfId="53780" xr:uid="{B5AED87D-0208-443F-9DE3-3120F13E3652}"/>
    <cellStyle name="Table 2 3 2 4" xfId="52269" xr:uid="{5E119B66-1951-42C2-91DF-0B2A2B59093C}"/>
    <cellStyle name="Table 2 3 2 5" xfId="53884" xr:uid="{686967B6-FA10-4625-AC1D-197E17C6DD75}"/>
    <cellStyle name="Table 2 3 2 6" xfId="52850" xr:uid="{C23C629E-F0D0-47BB-86B6-D33416350530}"/>
    <cellStyle name="Table 2 3 2 7" xfId="53958" xr:uid="{905AA141-030B-44C8-AC70-2DFABBE05928}"/>
    <cellStyle name="Table 2 3 2 8" xfId="52279" xr:uid="{C886CA0C-B07F-4082-BF58-1F546099EB74}"/>
    <cellStyle name="Table 2 3 2 9" xfId="54018" xr:uid="{CEA99F32-FA55-4C67-9CC4-5E4BC8493D8C}"/>
    <cellStyle name="Table 2 3 3" xfId="52704" xr:uid="{69BFDCF0-C6B7-4663-A099-202FC21AB4DC}"/>
    <cellStyle name="Table 2 3 4" xfId="53439" xr:uid="{D77C0E6C-C48E-470F-9C87-7B4DC866AD25}"/>
    <cellStyle name="Table 2 3 5" xfId="52879" xr:uid="{CB0295D4-56FB-4F84-9D6F-16D445D8414A}"/>
    <cellStyle name="Table 2 3 6" xfId="52462" xr:uid="{AA94C980-3E70-4B39-BE7D-948F4641C1C4}"/>
    <cellStyle name="Table 2 3 7" xfId="52709" xr:uid="{039C5993-D326-4E31-9472-6DAD25B6E9C2}"/>
    <cellStyle name="Table 2 3 8" xfId="53807" xr:uid="{4A2E4D08-627B-4A40-83F1-BB3BF2073300}"/>
    <cellStyle name="Table 2 3 9" xfId="52556" xr:uid="{17D29A5A-23AF-4765-AA49-6CDBDF3FBF9F}"/>
    <cellStyle name="Table 2 4" xfId="50601" xr:uid="{D5BCCA0E-E28E-4C78-9F45-A973A34FAB4A}"/>
    <cellStyle name="Table 2 4 10" xfId="52166" xr:uid="{F96C0897-1273-4E5A-919E-B84446CE8796}"/>
    <cellStyle name="Table 2 4 11" xfId="53815" xr:uid="{F81D84C8-EB21-45C4-A1C6-840DEDAFBAB7}"/>
    <cellStyle name="Table 2 4 12" xfId="52289" xr:uid="{610D98D3-AC82-4CEA-A4D5-F7985817D70F}"/>
    <cellStyle name="Table 2 4 2" xfId="51812" xr:uid="{0A5952BC-C1D3-4FB6-9577-A5B134B9B738}"/>
    <cellStyle name="Table 2 4 2 10" xfId="51942" xr:uid="{EBFB70AC-5129-4433-A4F2-F4202DAD6465}"/>
    <cellStyle name="Table 2 4 2 11" xfId="52311" xr:uid="{95E908C3-7941-4B89-9741-9AC596126AD0}"/>
    <cellStyle name="Table 2 4 2 2" xfId="53514" xr:uid="{301BCA14-4B7B-433B-9BB0-D01426ACE4C9}"/>
    <cellStyle name="Table 2 4 2 3" xfId="53781" xr:uid="{2850A9CA-AB6E-4AD4-AB28-816FA043A79B}"/>
    <cellStyle name="Table 2 4 2 4" xfId="53171" xr:uid="{AA7E306A-CF00-45B7-9613-241D806FFCF1}"/>
    <cellStyle name="Table 2 4 2 5" xfId="53885" xr:uid="{188BE6CB-870E-434B-9698-D8EE5F9F160C}"/>
    <cellStyle name="Table 2 4 2 6" xfId="52862" xr:uid="{5C83D95A-B33E-45F3-9F08-02B4E1453AD3}"/>
    <cellStyle name="Table 2 4 2 7" xfId="53959" xr:uid="{2EC84393-C636-46E1-93DE-354B830B324D}"/>
    <cellStyle name="Table 2 4 2 8" xfId="52736" xr:uid="{7651B0DE-99C0-4A31-B1CE-4E0359C09B39}"/>
    <cellStyle name="Table 2 4 2 9" xfId="54019" xr:uid="{12B34F93-6614-47ED-AF46-15CC24956358}"/>
    <cellStyle name="Table 2 4 3" xfId="52686" xr:uid="{83315A85-6CF9-4C78-8852-4A0BF8F3B995}"/>
    <cellStyle name="Table 2 4 4" xfId="52663" xr:uid="{DC5DB27E-C2E5-4D44-A8A0-2C5A527F563B}"/>
    <cellStyle name="Table 2 4 5" xfId="53601" xr:uid="{BF6A4B85-89C6-4781-80DE-F16DAC8C31C5}"/>
    <cellStyle name="Table 2 4 6" xfId="51887" xr:uid="{21D8DC5A-07F9-46A2-A207-4845FD7482FC}"/>
    <cellStyle name="Table 2 4 7" xfId="52449" xr:uid="{DDF4E572-6448-43B8-B307-A7027021839D}"/>
    <cellStyle name="Table 2 4 8" xfId="52351" xr:uid="{EE0A2FCE-D432-4492-B7C4-D53B4ABE35DE}"/>
    <cellStyle name="Table 2 4 9" xfId="53336" xr:uid="{97981065-9E6B-44A6-AF66-DE6ED43CFB26}"/>
    <cellStyle name="Table 2 5" xfId="51809" xr:uid="{66F02FEB-D415-44FA-A404-A3627CF74819}"/>
    <cellStyle name="Table 2 5 10" xfId="53288" xr:uid="{95AE41A4-FD80-4CD3-86B4-FB9771CDFC66}"/>
    <cellStyle name="Table 2 5 11" xfId="54054" xr:uid="{416B0BE5-DA70-4F4A-8656-3F0A1DF4459A}"/>
    <cellStyle name="Table 2 5 2" xfId="52276" xr:uid="{91B29283-1679-4FFD-AC2F-B057CC83378B}"/>
    <cellStyle name="Table 2 5 3" xfId="53778" xr:uid="{8E4E79CC-5A6B-4C62-926F-18FA76A19BB1}"/>
    <cellStyle name="Table 2 5 4" xfId="52781" xr:uid="{9336B051-DB19-4B23-BCEB-2586E720A93B}"/>
    <cellStyle name="Table 2 5 5" xfId="53882" xr:uid="{E68470BD-7125-4CA2-BE17-58DBBF3EDB55}"/>
    <cellStyle name="Table 2 5 6" xfId="53088" xr:uid="{7B08F338-BCBB-44C4-ACC8-C599DAD76A29}"/>
    <cellStyle name="Table 2 5 7" xfId="53956" xr:uid="{E7F4BBD9-B669-4646-9AF0-7A03CAF6366D}"/>
    <cellStyle name="Table 2 5 8" xfId="53967" xr:uid="{639245E8-6982-4CFD-AEE7-81E467F8D537}"/>
    <cellStyle name="Table 2 5 9" xfId="54016" xr:uid="{CB938425-05D0-4914-9B5B-0A90097C0EA3}"/>
    <cellStyle name="Table 2 6" xfId="52350" xr:uid="{61053153-3DD0-4507-BDA6-5E0B18BE4445}"/>
    <cellStyle name="Table 2 7" xfId="52785" xr:uid="{421325F6-60BC-44D3-B807-FA22D52DBFB5}"/>
    <cellStyle name="Table 2 8" xfId="52559" xr:uid="{35FFDAE9-CA7F-4E6C-9ECA-5161A6417E33}"/>
    <cellStyle name="Table 2 9" xfId="53295" xr:uid="{7BF035B4-8B38-47A2-8D5F-58F4950722E2}"/>
    <cellStyle name="Table 3" xfId="50602" xr:uid="{0C37AE54-9C63-4FFC-BD9B-8F0D74976762}"/>
    <cellStyle name="Table 3 10" xfId="53234" xr:uid="{7D051976-DBDB-488E-82C1-7F2CFC91A8F6}"/>
    <cellStyle name="Table 3 11" xfId="53050" xr:uid="{00B61150-E32F-441E-85E1-4CFBEE1FD854}"/>
    <cellStyle name="Table 3 12" xfId="53976" xr:uid="{3A6822C3-2DA7-492D-9688-496F35102BDA}"/>
    <cellStyle name="Table 3 13" xfId="52673" xr:uid="{B3CF1E0D-A50D-4FB8-87ED-CA1DF1D2BC54}"/>
    <cellStyle name="Table 3 2" xfId="50603" xr:uid="{B0CD33A7-EBF3-4266-BAA0-F938D6070D59}"/>
    <cellStyle name="Table 3 2 10" xfId="51933" xr:uid="{FE360379-7C50-47DC-A45F-11F457F876B1}"/>
    <cellStyle name="Table 3 2 11" xfId="52540" xr:uid="{B2DBBC32-A5C2-4484-AC19-E2928B7A57F7}"/>
    <cellStyle name="Table 3 2 12" xfId="54052" xr:uid="{5EBFC3ED-875D-4EB5-81AE-EE93FAD640F3}"/>
    <cellStyle name="Table 3 2 2" xfId="51814" xr:uid="{6763BE24-4EE6-4974-BCE2-18BD6043DB79}"/>
    <cellStyle name="Table 3 2 2 10" xfId="54025" xr:uid="{EF4ABB36-4506-442F-9727-358C5F33B64B}"/>
    <cellStyle name="Table 3 2 2 11" xfId="53910" xr:uid="{8CAD7B81-B525-42AC-BC18-9486B05DD5F8}"/>
    <cellStyle name="Table 3 2 2 2" xfId="52293" xr:uid="{C73D63A8-64A8-4899-A894-6601A5019DB4}"/>
    <cellStyle name="Table 3 2 2 3" xfId="53783" xr:uid="{6820C402-0F85-4D51-9FC1-DD3264D3C9B0}"/>
    <cellStyle name="Table 3 2 2 4" xfId="53649" xr:uid="{149184C9-3889-49E5-ACAC-B570D767336E}"/>
    <cellStyle name="Table 3 2 2 5" xfId="53887" xr:uid="{EC8578A4-69A6-4F47-94E0-33157A8AD050}"/>
    <cellStyle name="Table 3 2 2 6" xfId="53677" xr:uid="{BECDD37A-A84A-4982-BB03-5F390DABE82A}"/>
    <cellStyle name="Table 3 2 2 7" xfId="53961" xr:uid="{9F24AC12-5048-422A-85DF-DFEE95153A68}"/>
    <cellStyle name="Table 3 2 2 8" xfId="52774" xr:uid="{FED7C56E-816A-4F78-9A8A-E763D627CC4D}"/>
    <cellStyle name="Table 3 2 2 9" xfId="54021" xr:uid="{D208322B-6EAF-467A-B331-A605CD58616B}"/>
    <cellStyle name="Table 3 2 3" xfId="52010" xr:uid="{7B694CBF-82AE-4B31-8A5E-FF349011A0E3}"/>
    <cellStyle name="Table 3 2 4" xfId="53124" xr:uid="{3C5A41D8-BE68-422D-8066-0331BCB2F0CA}"/>
    <cellStyle name="Table 3 2 5" xfId="53082" xr:uid="{4F7EDDB0-EBAF-4F7C-B810-D43733CF9331}"/>
    <cellStyle name="Table 3 2 6" xfId="52803" xr:uid="{FEC346BA-6F2D-42BC-BE31-473B169068CE}"/>
    <cellStyle name="Table 3 2 7" xfId="53808" xr:uid="{5D638F20-BE55-4F53-8EA2-95033D70A82B}"/>
    <cellStyle name="Table 3 2 8" xfId="52723" xr:uid="{7B187A93-E28D-40B0-8F4B-54581B4BE41C}"/>
    <cellStyle name="Table 3 2 9" xfId="53670" xr:uid="{9271E06D-AA92-4A55-976C-A4A8EA331541}"/>
    <cellStyle name="Table 3 3" xfId="51813" xr:uid="{7254613B-9528-4D8B-9594-989213DA4499}"/>
    <cellStyle name="Table 3 3 10" xfId="53714" xr:uid="{61276A3E-3531-4032-8A9C-243CC8BA9F16}"/>
    <cellStyle name="Table 3 3 11" xfId="53065" xr:uid="{52369DB4-1B97-44F5-BE8F-53E69F54370A}"/>
    <cellStyle name="Table 3 3 2" xfId="51886" xr:uid="{7EB4F479-565C-499B-B173-9D309E3C8FC1}"/>
    <cellStyle name="Table 3 3 3" xfId="53782" xr:uid="{1CE601BA-06B3-4D8B-8DA8-2E4AD1043569}"/>
    <cellStyle name="Table 3 3 4" xfId="53395" xr:uid="{E8BD1E2E-AE28-4DAC-A39B-1EF3CC58D341}"/>
    <cellStyle name="Table 3 3 5" xfId="53886" xr:uid="{AD3E4726-D200-4844-9A23-B4B750695BBD}"/>
    <cellStyle name="Table 3 3 6" xfId="53222" xr:uid="{9857B876-82CA-46BA-9FF0-46B7B4468CB8}"/>
    <cellStyle name="Table 3 3 7" xfId="53960" xr:uid="{CE684558-5B07-4724-B582-9E4154B55CA9}"/>
    <cellStyle name="Table 3 3 8" xfId="52050" xr:uid="{EFC6E5A9-12D3-4BA4-9887-25D9F5F1FB4F}"/>
    <cellStyle name="Table 3 3 9" xfId="54020" xr:uid="{C3891ACF-711A-4645-8DF0-18652EAAF585}"/>
    <cellStyle name="Table 3 4" xfId="53172" xr:uid="{2DEC620B-88A7-4809-99C4-2F4A9A819FF0}"/>
    <cellStyle name="Table 3 5" xfId="52169" xr:uid="{353E2196-DF90-4BD0-B0C1-A140F9DC5756}"/>
    <cellStyle name="Table 3 6" xfId="52083" xr:uid="{321BC441-2352-4AA2-B500-5463D3122462}"/>
    <cellStyle name="Table 3 7" xfId="52677" xr:uid="{08C20F90-B960-4DCC-866C-43E6FD2802EE}"/>
    <cellStyle name="Table 3 8" xfId="51900" xr:uid="{67309D3E-7875-4221-B038-FE336FE3468E}"/>
    <cellStyle name="Table 3 9" xfId="52316" xr:uid="{B2BF7DF8-6D3F-4BFE-A248-AA6C89B4AA52}"/>
    <cellStyle name="Table 4" xfId="50604" xr:uid="{98C26C1A-1314-49CD-98BA-4C5C58B75D41}"/>
    <cellStyle name="Table 4 10" xfId="52312" xr:uid="{7206EF1F-9881-49E3-A12C-3D7FD456BC89}"/>
    <cellStyle name="Table 4 11" xfId="51893" xr:uid="{B1167121-15CC-4309-865E-DFB257C9C83F}"/>
    <cellStyle name="Table 4 12" xfId="52018" xr:uid="{EBFE165D-C60C-4703-8F25-AD6744AC1F02}"/>
    <cellStyle name="Table 4 2" xfId="51815" xr:uid="{860A1875-2687-41AA-B058-ED4D48F1322A}"/>
    <cellStyle name="Table 4 2 10" xfId="54039" xr:uid="{0C18E75D-27AD-4AF4-A1EA-54EAFC7D9179}"/>
    <cellStyle name="Table 4 2 11" xfId="53497" xr:uid="{E13AF25E-85A0-4AA3-ADBC-022C72AD6C3A}"/>
    <cellStyle name="Table 4 2 2" xfId="52726" xr:uid="{F68F0A15-CD7A-46BB-99AD-F2B80202B152}"/>
    <cellStyle name="Table 4 2 3" xfId="53784" xr:uid="{AA3D5F1C-57AF-4311-B088-6D8AAA681A93}"/>
    <cellStyle name="Table 4 2 4" xfId="53801" xr:uid="{B232C5F7-9B61-42BE-9DA1-A8C89890B68C}"/>
    <cellStyle name="Table 4 2 5" xfId="53888" xr:uid="{B113BE27-8A83-47AA-8D05-81B89F764897}"/>
    <cellStyle name="Table 4 2 6" xfId="53686" xr:uid="{F0F0DBDD-285C-43F3-B2C9-0CAA075AB6E3}"/>
    <cellStyle name="Table 4 2 7" xfId="53962" xr:uid="{8903037C-5ED4-4CB1-BD48-FC36357C1C52}"/>
    <cellStyle name="Table 4 2 8" xfId="53810" xr:uid="{907ADECB-1964-40B1-BCD2-EC89FD74B474}"/>
    <cellStyle name="Table 4 2 9" xfId="54022" xr:uid="{12ABB40C-A8B8-4D17-A505-261BA9BD7C5C}"/>
    <cellStyle name="Table 4 3" xfId="52504" xr:uid="{9DE670B8-0E00-4353-A8CF-B2E4BE711935}"/>
    <cellStyle name="Table 4 4" xfId="52778" xr:uid="{AB239FE5-48AC-45C0-B880-201EF942127E}"/>
    <cellStyle name="Table 4 5" xfId="53094" xr:uid="{87C71ACC-EEA2-42F9-B392-5CE3FD27197E}"/>
    <cellStyle name="Table 4 6" xfId="53845" xr:uid="{4ECE4D53-B7D4-49B6-91DA-D44F9AFCD78C}"/>
    <cellStyle name="Table 4 7" xfId="52517" xr:uid="{B3AF6332-A424-4340-9431-341C7359FD65}"/>
    <cellStyle name="Table 4 8" xfId="53199" xr:uid="{DADF4863-E52A-48E0-BE14-C3299377B2AD}"/>
    <cellStyle name="Table 4 9" xfId="52502" xr:uid="{76934BD3-5C46-488D-8BA4-493E07E3BF30}"/>
    <cellStyle name="Table 5" xfId="51799" xr:uid="{8C38CCDC-0101-4390-8AC2-C9AAFAC88E99}"/>
    <cellStyle name="Table 5 10" xfId="52233" xr:uid="{3AE5CF76-F997-4432-AB20-382291A4DFF9}"/>
    <cellStyle name="Table 5 11" xfId="52075" xr:uid="{016CD6F3-0CC3-48AA-98F7-80FC420293C7}"/>
    <cellStyle name="Table 5 2" xfId="52799" xr:uid="{28EF1755-226F-4C87-A351-301A44B9B6DB}"/>
    <cellStyle name="Table 5 3" xfId="53766" xr:uid="{BA66AFDC-2779-4CF8-AE50-4B64CD57D6A8}"/>
    <cellStyle name="Table 5 4" xfId="53229" xr:uid="{8F7A3C66-3AA5-40B2-8A5C-09407D7091E7}"/>
    <cellStyle name="Table 5 5" xfId="53870" xr:uid="{17281CCB-499F-4BE4-B0AF-2A8AA8A4DFE0}"/>
    <cellStyle name="Table 5 6" xfId="52793" xr:uid="{4958D280-AFC1-4F21-A2C7-9E5F769094FB}"/>
    <cellStyle name="Table 5 7" xfId="53944" xr:uid="{DBDBCBD7-679D-42B4-AF98-CD6F6B188DBE}"/>
    <cellStyle name="Table 5 8" xfId="53826" xr:uid="{4EDB414F-D3D0-46FB-B96F-4DAC09876A9B}"/>
    <cellStyle name="Table 5 9" xfId="54004" xr:uid="{3176C9E6-CFDA-4EE1-B081-405F71DE903F}"/>
    <cellStyle name="Table 6" xfId="52578" xr:uid="{562CA956-8438-47B3-86AA-715B56AAC1C6}"/>
    <cellStyle name="Table 7" xfId="53438" xr:uid="{211C2C86-E126-490C-B940-8873ACD514F3}"/>
    <cellStyle name="Table 8" xfId="52667" xr:uid="{70CCD3F0-0C29-4BB3-B23A-48DB9497ACAB}"/>
    <cellStyle name="Table 9" xfId="53582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6" xr:uid="{54162C27-9DED-4333-9741-AEECE1DCDA9D}"/>
    <cellStyle name="Times New Roman 3" xfId="50605" xr:uid="{DF6D3526-D6A6-4FC4-980B-2C9CF4E695AE}"/>
    <cellStyle name="Timing Schedule" xfId="1654" xr:uid="{02768448-8703-49F6-AC99-2892C9CBC083}"/>
    <cellStyle name="Timing Schedule 10" xfId="52237" xr:uid="{72849F14-A732-494E-ACE4-F4FBACFB3BF4}"/>
    <cellStyle name="Timing Schedule 11" xfId="53862" xr:uid="{C5463F76-E31F-45AE-8812-67749A1DCA68}"/>
    <cellStyle name="Timing Schedule 12" xfId="52368" xr:uid="{D31897C0-9214-4FA9-8925-7C48D7C0A82B}"/>
    <cellStyle name="Timing Schedule 13" xfId="50607" xr:uid="{AE6CE664-47CB-4C5C-BB8A-A38C4854AE75}"/>
    <cellStyle name="Timing Schedule 2" xfId="47582" xr:uid="{6CEEA545-7F3A-4795-BA17-95236B968329}"/>
    <cellStyle name="Timing Schedule 2 10" xfId="53384" xr:uid="{440D118F-B700-4708-9AB4-D9970426C787}"/>
    <cellStyle name="Timing Schedule 2 11" xfId="54002" xr:uid="{E4FC63CE-EFEB-4404-B833-D08DB8733480}"/>
    <cellStyle name="Timing Schedule 2 12" xfId="51816" xr:uid="{59C6A9D1-C2A8-4E9B-A562-F190E7BF6E57}"/>
    <cellStyle name="Timing Schedule 2 2" xfId="52009" xr:uid="{04B8D424-C0D1-4A8D-B2FA-E530DB3F307C}"/>
    <cellStyle name="Timing Schedule 2 3" xfId="53785" xr:uid="{9DCF156A-7017-4B48-A1B5-123E9876B726}"/>
    <cellStyle name="Timing Schedule 2 4" xfId="53287" xr:uid="{C2DB70E4-F302-44A7-BDDB-F21721D0FAB9}"/>
    <cellStyle name="Timing Schedule 2 5" xfId="53889" xr:uid="{5912A927-6843-4464-B0E8-60C739ABCBA7}"/>
    <cellStyle name="Timing Schedule 2 6" xfId="53759" xr:uid="{2991EB89-7800-4714-AB7D-836C93245B83}"/>
    <cellStyle name="Timing Schedule 2 7" xfId="53963" xr:uid="{215CD2B4-3302-4E57-A1C5-A7F631DAF10C}"/>
    <cellStyle name="Timing Schedule 2 8" xfId="52278" xr:uid="{906F6A49-0EBB-458D-94D2-AFF1E771BC37}"/>
    <cellStyle name="Timing Schedule 2 9" xfId="54023" xr:uid="{863C98C2-5740-4976-9102-875A615469F1}"/>
    <cellStyle name="Timing Schedule 3" xfId="53059" xr:uid="{0AA8F052-CC27-4C2B-BEC0-C15F9F4CAD30}"/>
    <cellStyle name="Timing Schedule 4" xfId="52465" xr:uid="{DE32C2E6-35C8-4AB1-BE0D-9CC1CE53D4A6}"/>
    <cellStyle name="Timing Schedule 5" xfId="53654" xr:uid="{74D2DD99-4A46-4684-9460-E9C4656D5E07}"/>
    <cellStyle name="Timing Schedule 6" xfId="52045" xr:uid="{41120C1D-B78A-43EC-A93F-CED0A7DE1797}"/>
    <cellStyle name="Timing Schedule 7" xfId="52037" xr:uid="{CF1D45C4-DB88-4D62-BC03-F0021628539B}"/>
    <cellStyle name="Timing Schedule 8" xfId="51909" xr:uid="{C085D083-5EFA-4C89-B22B-1D668C3A957F}"/>
    <cellStyle name="Timing Schedule 9" xfId="53922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09" xr:uid="{FAFA69DC-BB0D-46FA-B6C5-16AF0E93635A}"/>
    <cellStyle name="Title 11" xfId="1657" xr:uid="{45E3436B-970A-4C62-B02D-CEA6646634D1}"/>
    <cellStyle name="Title 11 2" xfId="50610" xr:uid="{F77F89EE-075A-434B-8641-3268AF3693B3}"/>
    <cellStyle name="Title 12" xfId="1658" xr:uid="{BBE2E96E-D500-47F8-B7CB-AE26B6510834}"/>
    <cellStyle name="Title 12 2" xfId="50611" xr:uid="{1DBE758B-9C62-4A33-99E6-3DE92E73F2C4}"/>
    <cellStyle name="Title 13" xfId="1659" xr:uid="{8F4E260E-AE20-4A98-8F51-1AA873A01F59}"/>
    <cellStyle name="Title 13 2" xfId="50612" xr:uid="{249DA2BE-3DDD-4602-803A-F45339AA8974}"/>
    <cellStyle name="Title 14" xfId="1660" xr:uid="{1717F367-6C61-4529-927D-29DEFDE64472}"/>
    <cellStyle name="Title 14 2" xfId="50613" xr:uid="{90AD27C3-939B-45CA-99C4-EBF6F46048A3}"/>
    <cellStyle name="Title 15" xfId="1661" xr:uid="{2D123203-F5D7-4107-B62E-4B04016EBF3D}"/>
    <cellStyle name="Title 15 2" xfId="50614" xr:uid="{5781B8DB-178E-41FC-95BA-B98C0BA9F81D}"/>
    <cellStyle name="Title 16" xfId="1662" xr:uid="{A413D06B-5DA9-42F5-B488-866DBB728432}"/>
    <cellStyle name="Title 16 2" xfId="51119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6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7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5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8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8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2" xr:uid="{A4F17DF3-C882-479C-9840-FC00265D3437}"/>
    <cellStyle name="Title 4 2 3" xfId="50620" xr:uid="{790F1860-D9BA-4EE7-9793-8ED2DF9CF786}"/>
    <cellStyle name="Title 4 3" xfId="50619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3" xr:uid="{F3F18346-9E31-4A05-BE6D-9B961B2B8233}"/>
    <cellStyle name="Title 5 2 3" xfId="50622" xr:uid="{39E36054-9EFF-424C-9839-0C4C8A8B4B16}"/>
    <cellStyle name="Title 5 3" xfId="50621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4" xr:uid="{6F066840-2108-43D3-B985-8BB121C37D63}"/>
    <cellStyle name="Title 6 3" xfId="50623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4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5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6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29" builtinId="25" customBuiltin="1"/>
    <cellStyle name="Total 10" xfId="1692" xr:uid="{CAF503A2-BB3F-49FC-95C3-D57983D59BEE}"/>
    <cellStyle name="Total 10 2" xfId="47003" xr:uid="{9D0BFCDD-BD9C-4E95-A1BC-BBFF4AC46F51}"/>
    <cellStyle name="Total 10 2 2" xfId="52859" xr:uid="{14719F9B-BF54-4A06-B650-828B7C924617}"/>
    <cellStyle name="Total 10 3" xfId="47583" xr:uid="{E67264F8-E0D5-4470-8DED-F6BF9BFA0C19}"/>
    <cellStyle name="Total 10 3 2" xfId="52868" xr:uid="{127361AE-F065-4788-87DF-535D03AD3E57}"/>
    <cellStyle name="Total 10 4" xfId="53531" xr:uid="{9BF780F8-B67D-4289-A11F-FFD73BEBD58D}"/>
    <cellStyle name="Total 10 5" xfId="53842" xr:uid="{46CB1899-B837-4AFF-9B73-6AF9C504272A}"/>
    <cellStyle name="Total 10 6" xfId="52834" xr:uid="{067097C7-B31F-4076-8D24-91C747562BF2}"/>
    <cellStyle name="Total 10 7" xfId="54044" xr:uid="{497CBDD8-8085-4F88-800F-45CDC29E41F2}"/>
    <cellStyle name="Total 10 8" xfId="52817" xr:uid="{10DF632A-51C6-45AF-B124-07D882F80AE6}"/>
    <cellStyle name="Total 10 9" xfId="50627" xr:uid="{5844A52C-A8FA-4BC8-BF5F-4E3DB4D8D683}"/>
    <cellStyle name="Total 11" xfId="1693" xr:uid="{4E995BDB-3E1E-4260-85BC-5BAD3EC6D811}"/>
    <cellStyle name="Total 11 2" xfId="47004" xr:uid="{BF06C9F0-EC41-4B2C-8B0B-A0409D0153A7}"/>
    <cellStyle name="Total 11 2 2" xfId="53689" xr:uid="{83F6AB95-4EB7-4451-A954-832E1A5647C7}"/>
    <cellStyle name="Total 11 3" xfId="47584" xr:uid="{84AE6966-4076-4EDE-9E99-AE2718157B11}"/>
    <cellStyle name="Total 11 3 2" xfId="53806" xr:uid="{1B7F23B7-0E90-41C3-B692-9AA3CF49D310}"/>
    <cellStyle name="Total 11 4" xfId="52336" xr:uid="{C2586ACD-3BF0-4A60-B948-154D5B5FBB8C}"/>
    <cellStyle name="Total 11 5" xfId="53056" xr:uid="{08E5DE0E-0398-4535-AEA8-599D561AFF33}"/>
    <cellStyle name="Total 11 6" xfId="52362" xr:uid="{6ABA0A97-D57D-40EC-8504-CC894031CCA1}"/>
    <cellStyle name="Total 11 7" xfId="53292" xr:uid="{CFC2516B-D938-4842-A047-9BDDB6B57C3D}"/>
    <cellStyle name="Total 11 8" xfId="54042" xr:uid="{70A09BFF-A72D-4ADB-AB37-B4C227CD3334}"/>
    <cellStyle name="Total 11 9" xfId="50628" xr:uid="{646341F6-237F-44B8-8B0C-1336614BF086}"/>
    <cellStyle name="Total 12" xfId="1694" xr:uid="{EB3E1734-4090-41C6-A0E1-FD755AB37A41}"/>
    <cellStyle name="Total 12 2" xfId="47005" xr:uid="{B4E8DEAF-A8A9-482C-BEE3-6C5B6B92E646}"/>
    <cellStyle name="Total 12 2 2" xfId="52776" xr:uid="{8FE96B4F-E0E9-4E51-960C-483517A78F25}"/>
    <cellStyle name="Total 12 3" xfId="47585" xr:uid="{6A90C9C0-FDDF-4844-8608-CAEBAB57E17B}"/>
    <cellStyle name="Total 12 3 2" xfId="52171" xr:uid="{BE831531-DAB2-45BD-8B2D-FFEA96A1A9CC}"/>
    <cellStyle name="Total 12 4" xfId="53206" xr:uid="{745211CF-978C-4E17-BBDD-C1BBEF545189}"/>
    <cellStyle name="Total 12 5" xfId="53111" xr:uid="{B1F24FE2-2634-44CA-9A00-991410093665}"/>
    <cellStyle name="Total 12 6" xfId="53629" xr:uid="{DA03572A-0A7B-4D3F-9558-9D28C55FCCA0}"/>
    <cellStyle name="Total 12 7" xfId="53915" xr:uid="{4BDEA54B-25C2-4423-879F-72A6A705501C}"/>
    <cellStyle name="Total 12 8" xfId="52041" xr:uid="{8D39F2D0-94CB-43A9-8E2F-FF5E9EA6456D}"/>
    <cellStyle name="Total 12 9" xfId="50629" xr:uid="{F5C82523-753C-4036-A99A-7C434E1FD3EB}"/>
    <cellStyle name="Total 13" xfId="1695" xr:uid="{64EE23B9-ADDB-4FDE-AAE7-C9958C8201DC}"/>
    <cellStyle name="Total 13 2" xfId="47006" xr:uid="{8EBDB902-C8F2-4B1F-9CAD-802CC8FBA1C4}"/>
    <cellStyle name="Total 13 2 2" xfId="52874" xr:uid="{6243EC30-5716-4E05-975A-658018957F89}"/>
    <cellStyle name="Total 13 3" xfId="47586" xr:uid="{D617CB83-4759-4E16-892C-467BFA8591C5}"/>
    <cellStyle name="Total 13 3 2" xfId="53437" xr:uid="{3727AEEA-EEA7-462F-B3A0-95D4EC80B471}"/>
    <cellStyle name="Total 13 4" xfId="52291" xr:uid="{A095915A-8A96-4459-94D1-BB31D3E5FB9E}"/>
    <cellStyle name="Total 13 5" xfId="53890" xr:uid="{3A7844B8-5506-459F-880C-E48B2219DDE1}"/>
    <cellStyle name="Total 13 6" xfId="52072" xr:uid="{5EE6988E-DEF3-479A-B6AE-892DE2D18FBF}"/>
    <cellStyle name="Total 13 7" xfId="54032" xr:uid="{3D04837F-8C85-404A-BB22-304E2678BC3C}"/>
    <cellStyle name="Total 13 8" xfId="52515" xr:uid="{886E0F82-E8FC-47C5-A4F9-8A0BFA509708}"/>
    <cellStyle name="Total 13 9" xfId="50630" xr:uid="{31F93C52-7099-4895-B680-6932453DB87B}"/>
    <cellStyle name="Total 14" xfId="1696" xr:uid="{72224CF7-70E2-4E29-8B3A-E359F7263960}"/>
    <cellStyle name="Total 14 2" xfId="47007" xr:uid="{4D7E8CB0-9958-4CD1-B731-ABD1803E8EC7}"/>
    <cellStyle name="Total 14 2 2" xfId="53548" xr:uid="{664965F9-A20B-43FB-961E-A3DE20EED489}"/>
    <cellStyle name="Total 14 3" xfId="47587" xr:uid="{5046B9E5-BA2B-4E03-8E75-250892C7D575}"/>
    <cellStyle name="Total 14 3 2" xfId="52324" xr:uid="{9CDBCEC7-F5F1-45C6-84A1-AC2D560F63B8}"/>
    <cellStyle name="Total 14 4" xfId="52689" xr:uid="{9BDA75D0-5464-43F3-AAA2-E72F00D95C80}"/>
    <cellStyle name="Total 14 5" xfId="52710" xr:uid="{F25B9A9A-1076-460A-A463-540B4F4EDEBD}"/>
    <cellStyle name="Total 14 6" xfId="52522" xr:uid="{B2456E0F-AC54-401F-873B-A169E1EDE4E6}"/>
    <cellStyle name="Total 14 7" xfId="53640" xr:uid="{E25B1CB6-2C6F-4545-8F54-E1E65D170316}"/>
    <cellStyle name="Total 14 8" xfId="53841" xr:uid="{EB0640D5-37E0-4731-98F4-8BEE3C32E5DD}"/>
    <cellStyle name="Total 14 9" xfId="50631" xr:uid="{8D241D09-B4F1-4B9E-922C-0FE1B87629EC}"/>
    <cellStyle name="Total 15" xfId="1697" xr:uid="{777571C6-DB7F-461A-9F07-5273604A9443}"/>
    <cellStyle name="Total 15 2" xfId="47008" xr:uid="{7E4C7A85-8B7F-408B-ABC2-C8DE56A18052}"/>
    <cellStyle name="Total 15 2 2" xfId="52819" xr:uid="{0B69D884-025C-40EA-A2D6-A3E29B2ECEF1}"/>
    <cellStyle name="Total 15 3" xfId="47588" xr:uid="{BD1D7504-0A28-4D09-849E-607C768FBF1B}"/>
    <cellStyle name="Total 15 3 2" xfId="52788" xr:uid="{B7B0F473-9C43-494D-91A9-C7C245DD8B37}"/>
    <cellStyle name="Total 15 4" xfId="53567" xr:uid="{8CE3580E-3894-4B0B-8A52-57374DE23155}"/>
    <cellStyle name="Total 15 5" xfId="53975" xr:uid="{38F0E718-0386-45BE-BBD9-F20E8EE775AD}"/>
    <cellStyle name="Total 15 6" xfId="53985" xr:uid="{92514B04-2B7E-4FF2-87C5-DAC5A7360CED}"/>
    <cellStyle name="Total 15 7" xfId="52042" xr:uid="{E7375C86-A837-4C59-AA8E-116FA92C47E2}"/>
    <cellStyle name="Total 15 8" xfId="52647" xr:uid="{F42199D8-F97E-4F01-AED7-BCD774D05516}"/>
    <cellStyle name="Total 15 9" xfId="50632" xr:uid="{352ED12C-B955-4EDB-8B8A-BB1D4E76B27F}"/>
    <cellStyle name="Total 16" xfId="1698" xr:uid="{7E6D8A41-1BE2-49A8-A304-0AF0C0C45A0C}"/>
    <cellStyle name="Total 16 2" xfId="47589" xr:uid="{C75AF49D-B38F-4557-A2A7-B00C65924844}"/>
    <cellStyle name="Total 17" xfId="1699" xr:uid="{C04A3F78-BF6B-4061-9EDF-4A2C07D90610}"/>
    <cellStyle name="Total 17 2" xfId="47590" xr:uid="{A4BC2836-B39E-4709-ADFF-34645FD281F5}"/>
    <cellStyle name="Total 18" xfId="1700" xr:uid="{55223DBD-4DB7-485D-9B09-6916495C8CED}"/>
    <cellStyle name="Total 18 2" xfId="47591" xr:uid="{E43E2AA1-3367-460E-9798-118250595088}"/>
    <cellStyle name="Total 19" xfId="1701" xr:uid="{C9714500-643A-4AD7-8FBE-133580A991A1}"/>
    <cellStyle name="Total 19 2" xfId="47592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2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3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09" xr:uid="{0BC9F9E3-278E-4FE0-A822-0DC5FB87F7A1}"/>
    <cellStyle name="Total 2 2 4" xfId="16845" xr:uid="{9C922E1A-345E-45DC-AD9A-78127F546514}"/>
    <cellStyle name="Total 2 2 5" xfId="47594" xr:uid="{1BFF5304-E4CF-47C0-ADF1-3C8776F545C3}"/>
    <cellStyle name="Total 2 2 6" xfId="50634" xr:uid="{38CAA66E-4A61-4EF2-B390-F4D02B4F2970}"/>
    <cellStyle name="Total 2 2_Sheet2" xfId="16848" xr:uid="{3D123989-2EF2-4915-B752-FBE53DCBA5F6}"/>
    <cellStyle name="Total 2 20" xfId="47593" xr:uid="{93B107B0-5F75-4F1B-B2CF-752965453C91}"/>
    <cellStyle name="Total 2 21" xfId="50633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5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6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5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7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2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2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29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2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0" xr:uid="{DD6737A2-B1D1-43C3-95A1-008320F5296E}"/>
    <cellStyle name="Total 2 4 2 2" xfId="52217" xr:uid="{1AFE1066-6AB6-449A-9157-76D31E942F3F}"/>
    <cellStyle name="Total 2 4 3" xfId="47011" xr:uid="{931E8F4B-70BB-4A8D-94A2-B6F76231639B}"/>
    <cellStyle name="Total 2 4 3 2" xfId="53385" xr:uid="{B583BC89-57FA-404E-8D5D-70B45CE58ACB}"/>
    <cellStyle name="Total 2 4 4" xfId="53083" xr:uid="{D2E96BDE-484F-40B0-AEF1-4D349CAB9543}"/>
    <cellStyle name="Total 2 4 5" xfId="52669" xr:uid="{CC0C8BA4-E617-4D96-BF13-20414F19FF62}"/>
    <cellStyle name="Total 2 4 6" xfId="53692" xr:uid="{581792BE-E9A2-4FF8-975C-8EAB9DBC5AB0}"/>
    <cellStyle name="Total 2 4 7" xfId="52246" xr:uid="{DE235A1B-85FD-4F69-9A26-91608DD45CDF}"/>
    <cellStyle name="Total 2 4 8" xfId="52530" xr:uid="{0A36AB20-C36D-44F6-8FE2-16984A0C03C7}"/>
    <cellStyle name="Total 2 4 9" xfId="50636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3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1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7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4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4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7" xr:uid="{3DE50E68-A38E-4BA1-90CC-4EA35783E6A0}"/>
    <cellStyle name="Total 20" xfId="1704" xr:uid="{217C229D-B6EA-476D-B097-6856FD43BF3F}"/>
    <cellStyle name="Total 20 2" xfId="47595" xr:uid="{F32CD90E-30D5-4DBD-8F33-813545E1BEE0}"/>
    <cellStyle name="Total 21" xfId="1705" xr:uid="{542013F8-C36A-4CB6-8766-B859DF0DA866}"/>
    <cellStyle name="Total 21 2" xfId="47596" xr:uid="{68C506BA-D948-420D-A933-78318F821603}"/>
    <cellStyle name="Total 22" xfId="1706" xr:uid="{7DBD2546-2212-4A31-9BE4-4DCD578A682C}"/>
    <cellStyle name="Total 22 2" xfId="47597" xr:uid="{CC768906-B31C-4AEE-ADD7-A6D2B9071A9E}"/>
    <cellStyle name="Total 23" xfId="1707" xr:uid="{61061301-02BA-4DE8-817A-934AF74E144F}"/>
    <cellStyle name="Total 23 2" xfId="47598" xr:uid="{3BBEC5BC-821F-4B48-85AD-040CA92A82D9}"/>
    <cellStyle name="Total 24" xfId="1708" xr:uid="{5325F3BA-C75C-499F-8650-7BB3B484B1D6}"/>
    <cellStyle name="Total 24 2" xfId="47599" xr:uid="{A02F6A63-7BCE-41AE-AFDB-95514168C1BC}"/>
    <cellStyle name="Total 25" xfId="1709" xr:uid="{8F0EB6FF-34E2-4F2D-8FFB-2DA70EE84221}"/>
    <cellStyle name="Total 25 2" xfId="47600" xr:uid="{93A19424-2CCC-4C94-8D69-42ADEC1CCF1C}"/>
    <cellStyle name="Total 26" xfId="1710" xr:uid="{82C5FB20-A948-4F9A-AB87-D7647357F3F0}"/>
    <cellStyle name="Total 26 2" xfId="47601" xr:uid="{57F23490-7873-4DF6-93B2-7798ED70F972}"/>
    <cellStyle name="Total 27" xfId="1711" xr:uid="{9201B2EC-50BC-4B53-831D-ECE916DE2F21}"/>
    <cellStyle name="Total 27 2" xfId="47602" xr:uid="{73BDF446-BF97-4CAF-BF73-01950E6198ED}"/>
    <cellStyle name="Total 28" xfId="1712" xr:uid="{973B11AC-C631-4C50-9087-D9AEFFB7D6B6}"/>
    <cellStyle name="Total 28 2" xfId="47603" xr:uid="{19725DF5-6FE0-4E78-B9C9-0656E1A3709C}"/>
    <cellStyle name="Total 29" xfId="1713" xr:uid="{6A2700E9-F415-4E25-9A63-F77E2A152155}"/>
    <cellStyle name="Total 29 2" xfId="47604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5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8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5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5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0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3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39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5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0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79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49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49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7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0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8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7" xr:uid="{846617E4-17E7-4529-8B97-877E1A83C9E3}"/>
    <cellStyle name="Total 30" xfId="1715" xr:uid="{82E95AD0-2082-42DE-8BBC-B26D3DFD3A5C}"/>
    <cellStyle name="Total 30 2" xfId="47606" xr:uid="{521A3F9F-368F-4DF5-9EEB-919DFAF88F81}"/>
    <cellStyle name="Total 31" xfId="1716" xr:uid="{1DC33BEB-27B1-4A4F-A0A8-E61E2B5E4B72}"/>
    <cellStyle name="Total 31 2" xfId="47607" xr:uid="{CAE08346-4A75-4449-8A58-DF73CC09D6AF}"/>
    <cellStyle name="Total 32" xfId="1717" xr:uid="{6392C328-6699-4E39-937A-3597E24C5105}"/>
    <cellStyle name="Total 32 2" xfId="47608" xr:uid="{08F7D0CF-F518-4518-B7F6-CAA4B7597822}"/>
    <cellStyle name="Total 33" xfId="1718" xr:uid="{9FD59F29-C1B7-487C-861C-DE3BF871C148}"/>
    <cellStyle name="Total 33 2" xfId="47609" xr:uid="{792030DC-3AF7-4C51-B7A3-966C81BDF32B}"/>
    <cellStyle name="Total 34" xfId="1719" xr:uid="{D71ABE31-0E44-4990-8609-11830BBEEAED}"/>
    <cellStyle name="Total 34 2" xfId="47610" xr:uid="{7044EDF6-C4F4-4CE2-AE97-837BA3365113}"/>
    <cellStyle name="Total 35" xfId="1720" xr:uid="{0F6A907D-FD4B-4C74-B99C-91C476A5FD2A}"/>
    <cellStyle name="Total 35 2" xfId="47611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39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0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899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5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1" xr:uid="{1872121A-1670-4188-9D2D-7806528F1DD9}"/>
    <cellStyle name="Total 4 6" xfId="43912" xr:uid="{63C3CCAB-6858-48E3-8706-9C2D456A6A72}"/>
    <cellStyle name="Total 4 6 2" xfId="53610" xr:uid="{9FDC6281-DBA1-4A10-B048-45B5DB27CFEE}"/>
    <cellStyle name="Total 4 7" xfId="43913" xr:uid="{28666ACB-7931-44D0-9281-5E60D950C7F8}"/>
    <cellStyle name="Total 4 7 2" xfId="53726" xr:uid="{5D37E921-9949-4886-91B4-EC60814D1AB5}"/>
    <cellStyle name="Total 4 8" xfId="17228" xr:uid="{B3A3A822-ADA6-4E9E-A19F-1F43F3FC212D}"/>
    <cellStyle name="Total 4 8 2" xfId="53098" xr:uid="{179A8250-4AB5-43D9-B0D4-F1676A47C6C6}"/>
    <cellStyle name="Total 4 9" xfId="47612" xr:uid="{3EFCBBF3-A1B0-4F12-B0B9-6557D8D9B839}"/>
    <cellStyle name="Total 4 9 2" xfId="52754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3" xr:uid="{6D6FF4C3-3725-4495-B6E4-912491B1D54C}"/>
    <cellStyle name="Total 5 14" xfId="50641" xr:uid="{58840866-EB82-4C36-B7AA-CD28B4E08D86}"/>
    <cellStyle name="Total 5 2" xfId="17232" xr:uid="{C648184E-38A1-40EE-8997-89D77F411C70}"/>
    <cellStyle name="Total 5 2 2" xfId="47012" xr:uid="{085D504D-214F-45D1-A97A-4B09376F6DE4}"/>
    <cellStyle name="Total 5 2 3" xfId="50642" xr:uid="{55A22BD3-63FA-4132-AA5E-E4F8A8F0CA80}"/>
    <cellStyle name="Total 5 3" xfId="17233" xr:uid="{9DC2E690-536B-454D-A173-8D8EDBFF2642}"/>
    <cellStyle name="Total 5 3 10" xfId="52830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3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1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8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3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2" xr:uid="{676BE64B-DE5E-431F-9794-3125EBB99F27}"/>
    <cellStyle name="Total 5 9" xfId="28697" xr:uid="{624473F3-CB06-469A-9440-D13174113E03}"/>
    <cellStyle name="Total 5 9 2" xfId="53972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4" xr:uid="{1B2FF133-6F00-4819-9451-1AA8CE2DEB96}"/>
    <cellStyle name="Total 6 4" xfId="50643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5" xr:uid="{CFF9CF08-42F2-4B97-9DBA-79F7A283910C}"/>
    <cellStyle name="Total 7 13" xfId="50644" xr:uid="{8FF4B25A-F5F1-4859-89C0-6EFC75F533DB}"/>
    <cellStyle name="Total 7 2" xfId="17252" xr:uid="{AA89DC6F-357D-489F-9705-29119F987D17}"/>
    <cellStyle name="Total 7 2 10" xfId="51867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2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4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7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7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2" xr:uid="{2517E8FE-3A86-4D5A-909E-DB946F8C4881}"/>
    <cellStyle name="Total 7 8" xfId="28715" xr:uid="{E5F94B1E-F918-49CB-B9BF-D1DB46CAC056}"/>
    <cellStyle name="Total 7 8 2" xfId="52309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6" xr:uid="{D099807C-7873-4513-AD38-F1FD13E39A7E}"/>
    <cellStyle name="Total 8 3" xfId="17269" xr:uid="{A64C17A2-1C9C-4247-9B62-6C989D4F46AA}"/>
    <cellStyle name="Total 8 3 2" xfId="52731" xr:uid="{E30951F1-931B-4B25-9874-05E932640399}"/>
    <cellStyle name="Total 8 4" xfId="47616" xr:uid="{AB2A96F5-C822-4363-B4F3-0679279F7946}"/>
    <cellStyle name="Total 8 4 2" xfId="52848" xr:uid="{15072890-DBC7-42DE-95FB-62C38010984C}"/>
    <cellStyle name="Total 8 5" xfId="53406" xr:uid="{F67D2425-1E19-4618-9D0B-005493EEACC3}"/>
    <cellStyle name="Total 8 6" xfId="52503" xr:uid="{B99C9CAC-C755-4855-BA38-47B298BDFD31}"/>
    <cellStyle name="Total 8 7" xfId="53611" xr:uid="{3A9DF6DE-EE0E-4767-998D-19DB3F3EFC70}"/>
    <cellStyle name="Total 8 8" xfId="52694" xr:uid="{126BE8FB-444A-466F-BF96-902F096B6CAE}"/>
    <cellStyle name="Total 8 9" xfId="50645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6" xr:uid="{744D7509-4027-40F4-B512-C9C98826F58A}"/>
    <cellStyle name="Total 9 3" xfId="47617" xr:uid="{D1125D39-785A-460B-8DF3-E446C3D20C25}"/>
    <cellStyle name="Total 9 3 2" xfId="52538" xr:uid="{0E40616F-7300-4AD6-BBFF-0DDDB9887096}"/>
    <cellStyle name="Total 9 4" xfId="53904" xr:uid="{F85EFC95-94C9-4D08-B522-D0BE8B748434}"/>
    <cellStyle name="Total 9 5" xfId="53928" xr:uid="{CBE4B00F-79D8-42DC-9B7C-84286BA544B7}"/>
    <cellStyle name="Total 9 6" xfId="53920" xr:uid="{193261D3-ABA9-4CA8-9312-EFA36FECED45}"/>
    <cellStyle name="Total 9 7" xfId="52338" xr:uid="{F4DCBD92-325F-4466-856D-23C636E0203D}"/>
    <cellStyle name="Total 9 8" xfId="54034" xr:uid="{F24559DA-090B-4E16-BE16-BCA6F7D5E530}"/>
    <cellStyle name="Total 9 9" xfId="50646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7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8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3" xr:uid="{AED6C26B-94AD-45C4-8D64-CF963FA10040}"/>
    <cellStyle name="ux_guyan" xfId="50649" xr:uid="{7D664031-889C-4483-91E1-B45E7C265DF9}"/>
    <cellStyle name="Valuta (0)" xfId="50650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1" xr:uid="{114A4219-7908-4D32-B3EF-12AD8E516823}"/>
    <cellStyle name="‧W?_Pacific Region P&amp;L" xfId="43931" xr:uid="{4E7F366F-1C77-4CBD-BF12-882ED0B4E4DB}"/>
    <cellStyle name="W_CSS_Q2'51_C1_Nop" xfId="50652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6" builtinId="11" customBuiltin="1"/>
    <cellStyle name="Warning Text 10" xfId="1728" xr:uid="{F0524CF6-45D7-4E71-9A79-5B4DFBE5EDB5}"/>
    <cellStyle name="Warning Text 10 2" xfId="47014" xr:uid="{80533EF5-7886-4619-A18A-C213EB41EAA7}"/>
    <cellStyle name="Warning Text 10 3" xfId="50653" xr:uid="{923869C9-0D01-4E3E-AABF-9E556BF19D95}"/>
    <cellStyle name="Warning Text 11" xfId="1729" xr:uid="{8D145F0A-C62C-49E0-B975-CBFDE6DFA012}"/>
    <cellStyle name="Warning Text 11 2" xfId="47015" xr:uid="{D61AD4DB-32A1-4ADC-AA90-449F944F8AAF}"/>
    <cellStyle name="Warning Text 11 3" xfId="50654" xr:uid="{D1CE03C9-C63A-4E3C-9BC6-73A7E58ACE61}"/>
    <cellStyle name="Warning Text 12" xfId="1730" xr:uid="{1348D47E-B6C0-4F81-BA77-9558E15279D6}"/>
    <cellStyle name="Warning Text 12 2" xfId="47016" xr:uid="{088B582D-1DE8-41EA-B703-5645F63D1D25}"/>
    <cellStyle name="Warning Text 12 3" xfId="50655" xr:uid="{F7F3E5F7-6D02-40CE-92F4-EA61FA6A8A0F}"/>
    <cellStyle name="Warning Text 13" xfId="1731" xr:uid="{73561F4D-BC54-4497-BAF2-A726FF0A5AD8}"/>
    <cellStyle name="Warning Text 13 2" xfId="47017" xr:uid="{41921E1B-B3E3-4A12-BFDA-323C10835DD2}"/>
    <cellStyle name="Warning Text 13 3" xfId="50656" xr:uid="{B3BDA1B3-8A6A-4455-9102-AC70D0CE7CE3}"/>
    <cellStyle name="Warning Text 14" xfId="1732" xr:uid="{19D4C5CD-D2DB-42DF-A762-BA3B66824FE3}"/>
    <cellStyle name="Warning Text 14 2" xfId="47018" xr:uid="{006F492B-ADE9-4896-A41A-D81BE536AA5E}"/>
    <cellStyle name="Warning Text 14 3" xfId="50657" xr:uid="{96765985-D52A-4B02-975C-5B5510EDD819}"/>
    <cellStyle name="Warning Text 15" xfId="1733" xr:uid="{EC6333C7-C420-4B90-A1B4-1C24E89C1AAA}"/>
    <cellStyle name="Warning Text 15 2" xfId="47019" xr:uid="{379C66BE-7A6E-4AB1-A567-D2EB9AA2FF31}"/>
    <cellStyle name="Warning Text 15 3" xfId="50658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0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59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1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3" xr:uid="{24F13E22-D46C-4774-8151-D5D469E072C6}"/>
    <cellStyle name="Warning Text 4 3" xfId="17286" xr:uid="{FEA2433E-FF8C-41F4-BA8E-284E26B09A04}"/>
    <cellStyle name="Warning Text 4 4" xfId="50662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4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5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6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7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8" xr:uid="{38DB8774-0ADC-4A1D-B9F1-8DA0E378CCDC}"/>
    <cellStyle name="WHead - Style2" xfId="50669" xr:uid="{6EAB12CA-0E39-4AE6-B3BA-F73057A4ED9F}"/>
    <cellStyle name="wrap" xfId="50670" xr:uid="{2682BDFA-9987-4F2A-AA5E-F045F286D5C8}"/>
    <cellStyle name="Wไhrung [0]_35ERI8T2gbIEMixb4v26icuOo" xfId="50671" xr:uid="{C4C1FEF6-9434-4A1A-9BDB-F0001471C6EB}"/>
    <cellStyle name="Wไhrung_35ERI8T2gbIEMixb4v26icuOo" xfId="50672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3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0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4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5" xr:uid="{173667E2-FDE4-49AC-B02B-DA99DA87099D}"/>
    <cellStyle name="เครื่องหมายจุลภาค 10 2" xfId="50676" xr:uid="{81C56400-127D-45BE-81FB-F893789B12FB}"/>
    <cellStyle name="เครื่องหมายจุลภาค 10 2 2" xfId="50677" xr:uid="{CB476EBE-8F16-41AA-A424-479DBC392B82}"/>
    <cellStyle name="เครื่องหมายจุลภาค 10 2 3" xfId="51359" xr:uid="{1E5B24D5-2652-4C1C-B82E-4AE13371C227}"/>
    <cellStyle name="เครื่องหมายจุลภาค 10 2 4" xfId="52393" xr:uid="{D6F334E3-6198-43B3-B40B-BBD23EEF0208}"/>
    <cellStyle name="เครื่องหมายจุลภาค 10 3" xfId="50678" xr:uid="{D69782A2-57DD-4E70-965E-095AEB6ECC4D}"/>
    <cellStyle name="เครื่องหมายจุลภาค 10 4" xfId="50679" xr:uid="{85103EB1-2DC5-4922-B8A1-A103CDFB4FAC}"/>
    <cellStyle name="เครื่องหมายจุลภาค 10 4 2" xfId="51419" xr:uid="{6482F3BA-D308-4431-A435-F6E57731EE48}"/>
    <cellStyle name="เครื่องหมายจุลภาค 10 4 3" xfId="52481" xr:uid="{C1AB3FBA-138F-4031-AED2-EAE56A7355C5}"/>
    <cellStyle name="เครื่องหมายจุลภาค 10 5" xfId="51358" xr:uid="{763CEE08-FF25-4FEF-B230-53E65B38F15E}"/>
    <cellStyle name="เครื่องหมายจุลภาค 10 6" xfId="52392" xr:uid="{03F7AA74-77A6-4DE2-AFA1-AAC15DAC5F54}"/>
    <cellStyle name="เครื่องหมายจุลภาค 10_CPI_Y'52_TOP_GG 1" xfId="50680" xr:uid="{27E8553C-EE92-4113-BB62-D7653F6E2EA4}"/>
    <cellStyle name="เครื่องหมายจุลภาค 11" xfId="50681" xr:uid="{BD370AED-2A4F-4DC1-9C57-9801915626B0}"/>
    <cellStyle name="เครื่องหมายจุลภาค 11 2" xfId="50682" xr:uid="{FD7B2E6F-C0DC-483B-A7F7-CF6C26CB95B7}"/>
    <cellStyle name="เครื่องหมายจุลภาค 11 2 2" xfId="50683" xr:uid="{59613EBA-E786-49A3-BF25-F27FD6D70A76}"/>
    <cellStyle name="เครื่องหมายจุลภาค 11 3" xfId="50684" xr:uid="{5D932FC5-71F3-4BF2-ACC2-80B4F0915816}"/>
    <cellStyle name="เครื่องหมายจุลภาค 11 4" xfId="50685" xr:uid="{26105F0D-EFDF-4058-AF40-7E46D521B18C}"/>
    <cellStyle name="เครื่องหมายจุลภาค 11 5" xfId="50686" xr:uid="{3ADF6017-41FE-4B0B-9FA0-932E2EBB8AEA}"/>
    <cellStyle name="เครื่องหมายจุลภาค 11 6" xfId="50687" xr:uid="{9E3A3549-8ED3-4201-89FD-F83136876472}"/>
    <cellStyle name="เครื่องหมายจุลภาค 11 7" xfId="50688" xr:uid="{17FC08A1-D616-4497-9EEC-58C6F0A2EA29}"/>
    <cellStyle name="เครื่องหมายจุลภาค 11 8" xfId="50689" xr:uid="{91BEDF23-26C0-48DF-9AD4-F4E5575264C1}"/>
    <cellStyle name="เครื่องหมายจุลภาค 11 9" xfId="50690" xr:uid="{2CFB555A-C737-48BD-8C3B-8144B3A6A8BF}"/>
    <cellStyle name="เครื่องหมายจุลภาค 11 9 2" xfId="51677" xr:uid="{B6BB97E9-148E-4C7D-841A-A8FC2CF5953F}"/>
    <cellStyle name="เครื่องหมายจุลภาค 11 9 3" xfId="53245" xr:uid="{C338760F-254B-499E-9039-FA54743479C6}"/>
    <cellStyle name="เครื่องหมายจุลภาค 11_CPI_Y'52_TOP_GG 1" xfId="50691" xr:uid="{30A377B4-B4FA-4E0C-AD60-46CD2284AEDB}"/>
    <cellStyle name="เครื่องหมายจุลภาค 12" xfId="50692" xr:uid="{090673E2-E5E5-429B-AE86-325CE8F51B4C}"/>
    <cellStyle name="เครื่องหมายจุลภาค 12 2" xfId="50693" xr:uid="{45718118-7959-406C-8C58-07312DDE60A7}"/>
    <cellStyle name="เครื่องหมายจุลภาค 12 2 2" xfId="50694" xr:uid="{65F6AEFD-B967-4526-888C-F2FBDADDACEA}"/>
    <cellStyle name="เครื่องหมายจุลภาค 12 3" xfId="50695" xr:uid="{DAE255FE-8026-4381-9A39-6E7BAE6C5D79}"/>
    <cellStyle name="เครื่องหมายจุลภาค 12 4" xfId="50696" xr:uid="{625536A3-AC77-42E2-89AA-403BF8F9BA28}"/>
    <cellStyle name="เครื่องหมายจุลภาค 12 5" xfId="50697" xr:uid="{474D0725-842F-4481-AF8B-EB138C224586}"/>
    <cellStyle name="เครื่องหมายจุลภาค 12 6" xfId="50698" xr:uid="{54BDABA9-9CBF-4D73-8E37-9F6223E5C0B4}"/>
    <cellStyle name="เครื่องหมายจุลภาค 12 6 2" xfId="51360" xr:uid="{04175874-EFD6-49FF-A1FC-25FE79FB3403}"/>
    <cellStyle name="เครื่องหมายจุลภาค 12 6 3" xfId="52399" xr:uid="{0B3E9D42-E405-448F-80EF-BB900B90AAA8}"/>
    <cellStyle name="เครื่องหมายจุลภาค 12 7" xfId="50699" xr:uid="{E22DFDCB-38EB-4D4F-A184-5E3837184CB4}"/>
    <cellStyle name="เครื่องหมายจุลภาค 12 8" xfId="50700" xr:uid="{A01ED702-7A96-4204-AD2A-A9B6DB704041}"/>
    <cellStyle name="เครื่องหมายจุลภาค 12 8 2" xfId="51678" xr:uid="{B3C084DC-0623-4004-94BC-25D21124105E}"/>
    <cellStyle name="เครื่องหมายจุลภาค 12 8 3" xfId="53246" xr:uid="{8AD5D0FD-33D6-4A61-9C7C-6E9553F55E83}"/>
    <cellStyle name="เครื่องหมายจุลภาค 12_CPI_Y'52_TOP_GG 1" xfId="50701" xr:uid="{88EE4983-6C4E-4E4A-BA7C-82D6E69F5620}"/>
    <cellStyle name="เครื่องหมายจุลภาค 13" xfId="50702" xr:uid="{385D864D-4EB1-4646-BE18-ABC208036DDE}"/>
    <cellStyle name="เครื่องหมายจุลภาค 13 2" xfId="50703" xr:uid="{3B4F8803-CC0C-47DB-B714-C317574FAC39}"/>
    <cellStyle name="เครื่องหมายจุลภาค 13 2 2" xfId="50704" xr:uid="{6D0FA64D-D1EA-4900-BFD3-6F680DB362FC}"/>
    <cellStyle name="เครื่องหมายจุลภาค 13 2 3" xfId="51362" xr:uid="{056BAA82-0634-4145-AAC2-E4541244DD25}"/>
    <cellStyle name="เครื่องหมายจุลภาค 13 2 4" xfId="52401" xr:uid="{A9A050A4-5A0D-4575-899D-518130046602}"/>
    <cellStyle name="เครื่องหมายจุลภาค 13 3" xfId="50705" xr:uid="{BA97BE9E-A1E3-45A4-B724-06B7A75AB899}"/>
    <cellStyle name="เครื่องหมายจุลภาค 13 3 2" xfId="51363" xr:uid="{6F633042-ACD5-40A3-B552-739784618569}"/>
    <cellStyle name="เครื่องหมายจุลภาค 13 3 3" xfId="52402" xr:uid="{2042485A-9CCD-40C5-A476-F9B45BD1C037}"/>
    <cellStyle name="เครื่องหมายจุลภาค 13 4" xfId="50706" xr:uid="{33FB9FB6-6665-428D-AC35-E3C8363EAF84}"/>
    <cellStyle name="เครื่องหมายจุลภาค 13 5" xfId="50707" xr:uid="{7C5F19A1-886C-4218-B028-1D3071EE428A}"/>
    <cellStyle name="เครื่องหมายจุลภาค 13 5 2" xfId="51679" xr:uid="{B25431C4-AEE3-4908-AB08-CBF913229237}"/>
    <cellStyle name="เครื่องหมายจุลภาค 13 5 3" xfId="53247" xr:uid="{FFD27B6B-F97D-41D9-AAE3-FC61FB71ACBE}"/>
    <cellStyle name="เครื่องหมายจุลภาค 13 6" xfId="51361" xr:uid="{78C39C4D-C4E2-43F2-A808-473F1EC73C0F}"/>
    <cellStyle name="เครื่องหมายจุลภาค 13 7" xfId="52400" xr:uid="{8B9E1C89-354C-4516-8A34-E0D1C2A402C0}"/>
    <cellStyle name="เครื่องหมายจุลภาค 14" xfId="50708" xr:uid="{7400ADC4-FAAE-41EE-BA6C-CF6EA82FED2A}"/>
    <cellStyle name="เครื่องหมายจุลภาค 14 2" xfId="50709" xr:uid="{99DCF1F9-653E-42B8-A99F-DEE9EDE85D2B}"/>
    <cellStyle name="เครื่องหมายจุลภาค 14 2 2" xfId="50710" xr:uid="{66988404-311E-4208-B779-3DB9BE1BE2D6}"/>
    <cellStyle name="เครื่องหมายจุลภาค 14 2 2 2" xfId="51751" xr:uid="{7D37E4AE-DE32-4794-A2B1-4E6C6EA1EEBF}"/>
    <cellStyle name="เครื่องหมายจุลภาค 14 2 2 3" xfId="53410" xr:uid="{80A23E26-BFCF-47D7-A606-2D53B7070A43}"/>
    <cellStyle name="เครื่องหมายจุลภาค 14 3" xfId="50711" xr:uid="{5ED80571-EBED-44FA-A76C-EB7C7EB6EF56}"/>
    <cellStyle name="เครื่องหมายจุลภาค 14 3 2" xfId="51680" xr:uid="{540558A2-BBB0-4827-9647-E263FB534E65}"/>
    <cellStyle name="เครื่องหมายจุลภาค 14 3 3" xfId="53248" xr:uid="{E0C395AD-D5F8-495A-BCB5-C3B036CB876F}"/>
    <cellStyle name="เครื่องหมายจุลภาค 14 4" xfId="51364" xr:uid="{18E02866-FDF7-4032-B3A0-A2F2A6D13F7B}"/>
    <cellStyle name="เครื่องหมายจุลภาค 14 5" xfId="52404" xr:uid="{94A60222-C6A2-451B-A3EC-C1944A6FCB00}"/>
    <cellStyle name="เครื่องหมายจุลภาค 15" xfId="50712" xr:uid="{BA1A664B-8813-4B8C-8830-0BB1BB26CF21}"/>
    <cellStyle name="เครื่องหมายจุลภาค 15 2" xfId="50713" xr:uid="{92EFF2F2-C014-4431-AB70-B4BBFEF18F80}"/>
    <cellStyle name="เครื่องหมายจุลภาค 15 2 2" xfId="51366" xr:uid="{B952604E-39C8-4F62-AB38-95BFEE989A62}"/>
    <cellStyle name="เครื่องหมายจุลภาค 15 2 3" xfId="52407" xr:uid="{7628745B-827B-4EBD-A791-F53B9CCE1A56}"/>
    <cellStyle name="เครื่องหมายจุลภาค 15 3" xfId="50714" xr:uid="{7D23565F-EABC-43A0-AC5B-A6C44B907EF6}"/>
    <cellStyle name="เครื่องหมายจุลภาค 15 4" xfId="50715" xr:uid="{3DCCF6D9-DAA6-4BB1-83D1-67DB208B45AD}"/>
    <cellStyle name="เครื่องหมายจุลภาค 15 4 2" xfId="51752" xr:uid="{34540C8E-50D6-4EFE-8F4B-012F2A7C1555}"/>
    <cellStyle name="เครื่องหมายจุลภาค 15 4 3" xfId="53411" xr:uid="{F40934AB-3CC1-4E83-B999-FDAFE6285E2B}"/>
    <cellStyle name="เครื่องหมายจุลภาค 15 5" xfId="51365" xr:uid="{7B17BF7D-0280-427B-B859-7953441719B6}"/>
    <cellStyle name="เครื่องหมายจุลภาค 15 6" xfId="52406" xr:uid="{16F74766-8786-4132-95E1-FE7EA4B5D163}"/>
    <cellStyle name="เครื่องหมายจุลภาค 16" xfId="50716" xr:uid="{EA9CF786-EA51-434D-A0D6-3976338F7BD5}"/>
    <cellStyle name="เครื่องหมายจุลภาค 16 2" xfId="51367" xr:uid="{5BAD0043-AB85-473C-80BC-92C8518E56BC}"/>
    <cellStyle name="เครื่องหมายจุลภาค 16 3" xfId="52408" xr:uid="{A47E5E83-573A-4A42-9E29-B38D3FF3E259}"/>
    <cellStyle name="เครื่องหมายจุลภาค 17" xfId="50717" xr:uid="{C7EB44F1-905C-40F7-9AE4-90E8048A3E03}"/>
    <cellStyle name="เครื่องหมายจุลภาค 17 2" xfId="51368" xr:uid="{76F1FBBA-4EDD-491A-A06F-23B8713F2945}"/>
    <cellStyle name="เครื่องหมายจุลภาค 17 3" xfId="52409" xr:uid="{21CE1F6F-D27A-4A2B-9F52-AFBDB295493F}"/>
    <cellStyle name="เครื่องหมายจุลภาค 18" xfId="50718" xr:uid="{4631BA4F-51D8-4BFD-8395-F4B0BB2CDE46}"/>
    <cellStyle name="เครื่องหมายจุลภาค 18 2" xfId="50719" xr:uid="{D8D95CB0-7521-448C-A87C-B4FF21E89AD2}"/>
    <cellStyle name="เครื่องหมายจุลภาค 18 2 2" xfId="51370" xr:uid="{6177FB15-3E61-4464-B11F-E985EF23F998}"/>
    <cellStyle name="เครื่องหมายจุลภาค 18 2 3" xfId="52411" xr:uid="{683EAEBC-CE5E-43B5-803B-7E2887925DD0}"/>
    <cellStyle name="เครื่องหมายจุลภาค 18 3" xfId="51369" xr:uid="{0A4F9116-8A19-4561-9375-7228ED656463}"/>
    <cellStyle name="เครื่องหมายจุลภาค 18 4" xfId="52410" xr:uid="{064E4DBE-C5AA-41A2-9288-50E96F258C1B}"/>
    <cellStyle name="เครื่องหมายจุลภาค 19" xfId="50720" xr:uid="{23E40A75-6C13-49C5-B9C1-F59F7FA31DDB}"/>
    <cellStyle name="เครื่องหมายจุลภาค 19 2" xfId="51371" xr:uid="{05FCEC1F-D63E-4D2D-B8DB-0D0277135611}"/>
    <cellStyle name="เครื่องหมายจุลภาค 19 3" xfId="52412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2" xr:uid="{164A6E92-7EFF-4AB9-883A-DAC6F4722A84}"/>
    <cellStyle name="เครื่องหมายจุลภาค 2 10 2" xfId="51433" xr:uid="{FF299CFF-698D-47C2-8B4F-78C69A2A9DA7}"/>
    <cellStyle name="เครื่องหมายจุลภาค 2 10 3" xfId="52509" xr:uid="{3EC0F5E2-D716-421A-8C2D-ADBEACA44C10}"/>
    <cellStyle name="เครื่องหมายจุลภาค 2 11" xfId="51372" xr:uid="{C1211C10-7D05-422B-A223-CC92902D241C}"/>
    <cellStyle name="เครื่องหมายจุลภาค 2 12" xfId="52413" xr:uid="{D6B46F1B-518D-4392-A3EB-D27AA5FFC47C}"/>
    <cellStyle name="เครื่องหมายจุลภาค 2 13" xfId="50721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3" xr:uid="{DE8B8F6F-8E72-4916-B088-B5CB521102D6}"/>
    <cellStyle name="เครื่องหมายจุลภาค 2 2 2 2 2 3" xfId="53412" xr:uid="{53F95D0B-03F8-44BB-821A-382038BC7D90}"/>
    <cellStyle name="เครื่องหมายจุลภาค 2 2 2 2 2 4" xfId="50726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5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7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1" xr:uid="{983DEB7E-A1A1-4641-BDE0-10F8B13D9E39}"/>
    <cellStyle name="เครื่องหมายจุลภาค 2 2 2 4 3" xfId="53249" xr:uid="{64E37ED3-9D89-4562-ACA8-523EF375D5EF}"/>
    <cellStyle name="เครื่องหมายจุลภาค 2 2 2 4 4" xfId="50728" xr:uid="{DD2A8A58-C85C-4010-BBA9-B45B210DB6D6}"/>
    <cellStyle name="เครื่องหมายจุลภาค 2 2 2 5" xfId="51374" xr:uid="{D6A1DC23-176B-450D-B8DF-FFD628E6B7D1}"/>
    <cellStyle name="เครื่องหมายจุลภาค 2 2 2 6" xfId="52415" xr:uid="{4BAD0983-0ADD-4F7E-BF6D-08E4242695A1}"/>
    <cellStyle name="เครื่องหมายจุลภาค 2 2 2 7" xfId="50724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4" xr:uid="{763A19AB-DEDD-465A-8606-95792C4642D2}"/>
    <cellStyle name="เครื่องหมายจุลภาค 2 2 3 2 3" xfId="53413" xr:uid="{F13AE256-39F5-44CE-949E-D313F2695B17}"/>
    <cellStyle name="เครื่องหมายจุลภาค 2 2 3 2 4" xfId="50730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5" xr:uid="{96D938B5-29EB-46D0-81D7-02E7A910E0CB}"/>
    <cellStyle name="เครื่องหมายจุลภาค 2 2 3 4" xfId="52416" xr:uid="{99AC87E2-49AC-4C6E-A6B0-36E0AE722CD6}"/>
    <cellStyle name="เครื่องหมายจุลภาค 2 2 3 5" xfId="50729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6" xr:uid="{521AA425-62F5-4259-B470-B0568863B481}"/>
    <cellStyle name="เครื่องหมายจุลภาค 2 2 4 3" xfId="52417" xr:uid="{9E6C386A-08F6-4541-8161-D51C31A64B6B}"/>
    <cellStyle name="เครื่องหมายจุลภาค 2 2 4 4" xfId="50731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5" xr:uid="{6F2B9F79-95AB-40B0-9BB0-17E55D00838B}"/>
    <cellStyle name="เครื่องหมายจุลภาค 2 2 5 3" xfId="52748" xr:uid="{3741473A-51FC-4060-A073-8FF7FB57CAAB}"/>
    <cellStyle name="เครื่องหมายจุลภาค 2 2 5 4" xfId="50732" xr:uid="{3AD37E16-F0DA-425C-AB87-28B3E36DD61B}"/>
    <cellStyle name="เครื่องหมายจุลภาค 2 2 6" xfId="51373" xr:uid="{5CA8BB1B-7139-41F6-ADE2-0E21D16E9BD0}"/>
    <cellStyle name="เครื่องหมายจุลภาค 2 2 7" xfId="52414" xr:uid="{145042AA-D603-4993-B43D-7FB5382D03DE}"/>
    <cellStyle name="เครื่องหมายจุลภาค 2 2 8" xfId="50723" xr:uid="{98DB5449-EA43-49CE-ACB3-ADAA8BA7C74A}"/>
    <cellStyle name="เครื่องหมายจุลภาค 2 2_Alawar" xfId="50733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6" xr:uid="{5CD72793-817D-4736-881E-41E79B39A4E5}"/>
    <cellStyle name="เครื่องหมายจุลภาค 2 3 2 2 3" xfId="53415" xr:uid="{E6816A20-FCFF-48EB-9F34-8137D9FF3236}"/>
    <cellStyle name="เครื่องหมายจุลภาค 2 3 2 2 4" xfId="50736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5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7" xr:uid="{6FC15A86-6A9B-4DAE-8221-DD2DFF38C49C}"/>
    <cellStyle name="เครื่องหมายจุลภาค 2 3 3 3" xfId="53416" xr:uid="{A5B5149E-CCB2-4FD9-9F7A-99A344C5F69B}"/>
    <cellStyle name="เครื่องหมายจุลภาค 2 3 3 4" xfId="50737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5" xr:uid="{6C889726-799A-4436-8C56-F678C3CCEBCB}"/>
    <cellStyle name="เครื่องหมายจุลภาค 2 3 4 3" xfId="53414" xr:uid="{76CDFCB7-2344-409A-9B5E-60551CD84463}"/>
    <cellStyle name="เครื่องหมายจุลภาค 2 3 4 4" xfId="50738" xr:uid="{FCA58E03-6706-4AA7-92F2-9BE605FBE81E}"/>
    <cellStyle name="เครื่องหมายจุลภาค 2 3 5" xfId="50739" xr:uid="{9E14F53B-171C-42F4-9978-7D665CE3FBD4}"/>
    <cellStyle name="เครื่องหมายจุลภาค 2 3 5 2" xfId="51506" xr:uid="{A7FAE2A9-86B0-48DF-849F-20E96A54E3AF}"/>
    <cellStyle name="เครื่องหมายจุลภาค 2 3 5 3" xfId="52749" xr:uid="{C9304AFE-31AF-4635-8E76-E70F16E4019C}"/>
    <cellStyle name="เครื่องหมายจุลภาค 2 3 6" xfId="51377" xr:uid="{E498CBD2-E946-49DC-8828-7ACC227A2962}"/>
    <cellStyle name="เครื่องหมายจุลภาค 2 3 7" xfId="52418" xr:uid="{F13D2A32-39ED-4823-809C-5F23B34B6A5D}"/>
    <cellStyle name="เครื่องหมายจุลภาค 2 3 8" xfId="50734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8" xr:uid="{D4AF7B46-A30E-4B81-AB08-EF0337FA3814}"/>
    <cellStyle name="เครื่องหมายจุลภาค 2 4 2 3" xfId="53417" xr:uid="{67260080-E76D-4EC6-8EA8-F1D82AE6851A}"/>
    <cellStyle name="เครื่องหมายจุลภาค 2 4 2 4" xfId="50741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59" xr:uid="{30078E5A-1355-4E6B-B46F-D3E7FF39F1CD}"/>
    <cellStyle name="เครื่องหมายจุลภาค 2 4 3 3" xfId="53418" xr:uid="{67C02746-33C1-4F1F-AB5B-7FD2249FD40D}"/>
    <cellStyle name="เครื่องหมายจุลภาค 2 4 3 4" xfId="50742" xr:uid="{7BF2C20C-AF07-4E30-907D-AAE6B1AA9465}"/>
    <cellStyle name="เครื่องหมายจุลภาค 2 4 4" xfId="50743" xr:uid="{03AACB82-FDD9-4D49-8FF1-BE0DC07FA536}"/>
    <cellStyle name="เครื่องหมายจุลภาค 2 4 4 2" xfId="51682" xr:uid="{7C8353D0-FB8E-49A4-B595-44392298E20C}"/>
    <cellStyle name="เครื่องหมายจุลภาค 2 4 4 3" xfId="53250" xr:uid="{18FD3825-986C-45B0-B1CC-8F9E729C6E3D}"/>
    <cellStyle name="เครื่องหมายจุลภาค 2 4 5" xfId="51378" xr:uid="{9486D7A2-69DA-45CA-8C51-1EED4C473797}"/>
    <cellStyle name="เครื่องหมายจุลภาค 2 4 6" xfId="52420" xr:uid="{BF66716D-41BC-423C-A1F0-7F71D99BF71C}"/>
    <cellStyle name="เครื่องหมายจุลภาค 2 4 7" xfId="50740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0" xr:uid="{38EB0C24-AF28-4A30-859B-DFA7DBD7128A}"/>
    <cellStyle name="เครื่องหมายจุลภาค 2 5 2 3" xfId="53419" xr:uid="{2257C8B8-1814-407E-B47D-2FDD301B5227}"/>
    <cellStyle name="เครื่องหมายจุลภาค 2 5 2 4" xfId="50745" xr:uid="{297C6A56-835C-499E-963D-DEDEE78D68C9}"/>
    <cellStyle name="เครื่องหมายจุลภาค 2 5 3" xfId="50746" xr:uid="{87CE93D0-FFBF-42DE-AE38-3FD3EF7D9268}"/>
    <cellStyle name="เครื่องหมายจุลภาค 2 5 3 2" xfId="51683" xr:uid="{22340516-3041-47DA-82AE-DFB9ACEC3E3F}"/>
    <cellStyle name="เครื่องหมายจุลภาค 2 5 3 3" xfId="53251" xr:uid="{0E240E62-2521-4B74-B0AF-778CEE314875}"/>
    <cellStyle name="เครื่องหมายจุลภาค 2 5 4" xfId="51379" xr:uid="{BE2253DA-C2EE-4631-95BE-B7D70692BCCE}"/>
    <cellStyle name="เครื่องหมายจุลภาค 2 5 5" xfId="52421" xr:uid="{647763E2-FEEA-44E2-80E6-262592212528}"/>
    <cellStyle name="เครื่องหมายจุลภาค 2 5 6" xfId="50744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8" xr:uid="{740ACE17-3F32-4D78-98EA-94E0247264B9}"/>
    <cellStyle name="เครื่องหมายจุลภาค 2 6 2 2" xfId="51761" xr:uid="{C401D017-BC0F-4DF2-9053-34E5141FB428}"/>
    <cellStyle name="เครื่องหมายจุลภาค 2 6 2 3" xfId="53420" xr:uid="{D9F57130-87D7-4461-9018-88CE8B0C40C2}"/>
    <cellStyle name="เครื่องหมายจุลภาค 2 6 3" xfId="50749" xr:uid="{E1093749-8244-4F84-8BC0-1312CF58DC5A}"/>
    <cellStyle name="เครื่องหมายจุลภาค 2 6 3 2" xfId="51684" xr:uid="{3223C41F-14E0-4BB1-87B6-740927B3ACDC}"/>
    <cellStyle name="เครื่องหมายจุลภาค 2 6 3 3" xfId="53252" xr:uid="{E0C2B649-F239-4DAA-9FB8-17172E66D456}"/>
    <cellStyle name="เครื่องหมายจุลภาค 2 6 4" xfId="51380" xr:uid="{A0B94991-AED6-453A-A277-F926D87C43D0}"/>
    <cellStyle name="เครื่องหมายจุลภาค 2 6 5" xfId="52422" xr:uid="{6AFB7CB0-E48F-4A57-B008-1758F9048C07}"/>
    <cellStyle name="เครื่องหมายจุลภาค 2 6 6" xfId="50747" xr:uid="{5055D509-8785-4C7F-BD7E-0E70EB8DC41F}"/>
    <cellStyle name="เครื่องหมายจุลภาค 2 7" xfId="47386" xr:uid="{ACCC12B3-9D31-41D9-B083-2B857995169A}"/>
    <cellStyle name="เครื่องหมายจุลภาค 2 7 2" xfId="51381" xr:uid="{435BFDEC-D83D-425C-BCAF-90A304F10CD7}"/>
    <cellStyle name="เครื่องหมายจุลภาค 2 7 3" xfId="52423" xr:uid="{A5A8A869-ADA2-4B9E-889B-2156C1A6484E}"/>
    <cellStyle name="เครื่องหมายจุลภาค 2 7 4" xfId="50750" xr:uid="{4D20BE8C-A350-47DA-80F2-916EBD65A54F}"/>
    <cellStyle name="เครื่องหมายจุลภาค 2 8" xfId="50751" xr:uid="{561A0E8E-EAC8-420D-8133-9993F1D12CF5}"/>
    <cellStyle name="เครื่องหมายจุลภาค 2 8 2" xfId="50752" xr:uid="{C41123B5-51BB-4840-A15A-CA95EA0F881A}"/>
    <cellStyle name="เครื่องหมายจุลภาค 2 9" xfId="50753" xr:uid="{32AD9314-8216-4BAA-A197-34F2C8DDBFD0}"/>
    <cellStyle name="เครื่องหมายจุลภาค 2 9 2" xfId="51382" xr:uid="{F082D87A-C4D3-494A-B145-778DF00D7B73}"/>
    <cellStyle name="เครื่องหมายจุลภาค 2 9 3" xfId="52424" xr:uid="{1CBA8833-1A6E-43F5-8505-74868744CE56}"/>
    <cellStyle name="เครื่องหมายจุลภาค 2_1. ความรู้ทางธุรกิจ_ASTC" xfId="50754" xr:uid="{D484D259-4DAB-4C87-A278-F20AA39721AC}"/>
    <cellStyle name="เครื่องหมายจุลภาค 20" xfId="50755" xr:uid="{B1F1E619-20C6-45BC-803D-2C4BEA400BC8}"/>
    <cellStyle name="เครื่องหมายจุลภาค 22 2" xfId="54117" xr:uid="{3ABB6AED-D15D-43E5-B8B0-BD9D0F310EAF}"/>
    <cellStyle name="เครื่องหมายจุลภาค 22 2 10" xfId="54945" xr:uid="{14C142C7-D852-4F63-A5A9-5854D8FBE864}"/>
    <cellStyle name="เครื่องหมายจุลภาค 22 2 10 2" xfId="55905" xr:uid="{F2D10E4F-18C6-4B59-B166-DBC9C3355D86}"/>
    <cellStyle name="เครื่องหมายจุลภาค 22 2 10 3" xfId="56839" xr:uid="{6E69D8C5-D297-44E0-9DEE-7D6BA61700A6}"/>
    <cellStyle name="เครื่องหมายจุลภาค 22 2 11" xfId="55232" xr:uid="{D8E9A5F6-8AAC-4005-B208-7E8AB52A2D2D}"/>
    <cellStyle name="เครื่องหมายจุลภาค 22 2 11 2" xfId="56073" xr:uid="{792BDFD0-BF59-43B6-BE14-D6334C22975D}"/>
    <cellStyle name="เครื่องหมายจุลภาค 22 2 11 3" xfId="57024" xr:uid="{646ABE48-766F-4B81-A299-8F060994CB9F}"/>
    <cellStyle name="เครื่องหมายจุลภาค 22 2 12" xfId="55572" xr:uid="{854EFB95-7E78-440C-B69B-DB102895EF6F}"/>
    <cellStyle name="เครื่องหมายจุลภาค 22 2 13" xfId="56280" xr:uid="{13556CF1-5EE8-4937-AA27-4D86BB50F383}"/>
    <cellStyle name="เครื่องหมายจุลภาค 22 2 2" xfId="54171" xr:uid="{1176A430-3206-41F8-9063-F828D90F07F9}"/>
    <cellStyle name="เครื่องหมายจุลภาค 22 2 2 2" xfId="54309" xr:uid="{65E6F8C6-4EDB-4936-8763-18D105A3383E}"/>
    <cellStyle name="เครื่องหมายจุลภาค 22 2 2 2 2" xfId="54575" xr:uid="{F58C645D-6001-4652-A4B8-F7028BC36B8C}"/>
    <cellStyle name="เครื่องหมายจุลภาค 22 2 2 2 2 2" xfId="55722" xr:uid="{5B0F971A-365A-486F-BB20-8C0079CDCC37}"/>
    <cellStyle name="เครื่องหมายจุลภาค 22 2 2 2 2 3" xfId="56585" xr:uid="{DD71FF13-AC6D-4204-99A2-809A3F14D4C3}"/>
    <cellStyle name="เครื่องหมายจุลภาค 22 2 2 2 3" xfId="54857" xr:uid="{1D2A3210-8739-43C4-8A8E-4044901DA091}"/>
    <cellStyle name="เครื่องหมายจุลภาค 22 2 2 2 3 2" xfId="55854" xr:uid="{10F26640-7A51-468C-AA6A-B28FC39755DC}"/>
    <cellStyle name="เครื่องหมายจุลภาค 22 2 2 2 3 3" xfId="56773" xr:uid="{29E6BE78-1E28-4A5E-AA44-AA146909ACE0}"/>
    <cellStyle name="เครื่องหมายจุลภาค 22 2 2 2 4" xfId="55128" xr:uid="{A31E10F8-0BD3-465F-AA2A-918413A02B82}"/>
    <cellStyle name="เครื่องหมายจุลภาค 22 2 2 2 4 2" xfId="56009" xr:uid="{B86FF577-80C1-4CB9-BE55-22CB448BD2AA}"/>
    <cellStyle name="เครื่องหมายจุลภาค 22 2 2 2 4 3" xfId="56958" xr:uid="{004FA4C3-00AF-4A81-BE89-1B54A86E494D}"/>
    <cellStyle name="เครื่องหมายจุลภาค 22 2 2 2 5" xfId="55419" xr:uid="{BE79CD3F-E73B-460F-B6E5-AFA6B5266A49}"/>
    <cellStyle name="เครื่องหมายจุลภาค 22 2 2 2 5 2" xfId="56191" xr:uid="{F48B1A68-F9EA-4DBC-9EEA-9045DF967EA1}"/>
    <cellStyle name="เครื่องหมายจุลภาค 22 2 2 2 5 3" xfId="57143" xr:uid="{D057FE3F-F0D6-47E4-9C00-873FAF3DF09B}"/>
    <cellStyle name="เครื่องหมายจุลภาค 22 2 2 2 6" xfId="55618" xr:uid="{C398CBB9-FE68-49B9-B908-27C0CD922F7D}"/>
    <cellStyle name="เครื่องหมายจุลภาค 22 2 2 2 7" xfId="56400" xr:uid="{33079ACA-39D3-442A-8197-968314814B8C}"/>
    <cellStyle name="เครื่องหมายจุลภาค 22 2 2 3" xfId="54464" xr:uid="{2581BB2B-5916-42C5-A81F-1032E32E8111}"/>
    <cellStyle name="เครื่องหมายจุลภาค 22 2 2 3 2" xfId="55673" xr:uid="{1E34C8B7-851E-4E87-A136-10C2058F6B6F}"/>
    <cellStyle name="เครื่องหมายจุลภาค 22 2 2 3 3" xfId="56503" xr:uid="{8C988B92-6F1A-42B1-8593-08115122F39F}"/>
    <cellStyle name="เครื่องหมายจุลภาค 22 2 2 4" xfId="54731" xr:uid="{8444E6E5-039D-4C53-BE4E-496BECF244D7}"/>
    <cellStyle name="เครื่องหมายจุลภาค 22 2 2 4 2" xfId="55796" xr:uid="{B1392177-7A56-4088-B4D7-8D71928CC20F}"/>
    <cellStyle name="เครื่องหมายจุลภาค 22 2 2 4 3" xfId="56691" xr:uid="{EB46248D-40A6-4E7F-9925-51A9E545174A}"/>
    <cellStyle name="เครื่องหมายจุลภาค 22 2 2 5" xfId="55000" xr:uid="{66D32155-EEF3-4800-93F0-CD8F0015EE28}"/>
    <cellStyle name="เครื่องหมายจุลภาค 22 2 2 5 2" xfId="55936" xr:uid="{E31A66AB-E418-4A37-AC5B-7374BA6D4CE2}"/>
    <cellStyle name="เครื่องหมายจุลภาค 22 2 2 5 3" xfId="56876" xr:uid="{BAFDB033-8AA3-4058-A37B-B2251AE06FAC}"/>
    <cellStyle name="เครื่องหมายจุลภาค 22 2 2 6" xfId="55290" xr:uid="{AFD57423-58DD-4122-B52F-80D159D902C0}"/>
    <cellStyle name="เครื่องหมายจุลภาค 22 2 2 6 2" xfId="56110" xr:uid="{9E035F12-3804-4DE1-9EAE-8559F21377E0}"/>
    <cellStyle name="เครื่องหมายจุลภาค 22 2 2 6 3" xfId="57061" xr:uid="{789432D9-D11F-4CE2-B610-C3EE5500BA15}"/>
    <cellStyle name="เครื่องหมายจุลภาค 22 2 2 7" xfId="55595" xr:uid="{38275FFC-C3A4-47DF-A321-61B425A851EB}"/>
    <cellStyle name="เครื่องหมายจุลภาค 22 2 2 8" xfId="56317" xr:uid="{4B836151-0E98-492C-BCD1-8AD2BCB79C58}"/>
    <cellStyle name="เครื่องหมายจุลภาค 22 2 3" xfId="54207" xr:uid="{27BF4AA4-E463-4790-AB2A-3E3015D649C2}"/>
    <cellStyle name="เครื่องหมายจุลภาค 22 2 3 2" xfId="54360" xr:uid="{D60B2CD6-9E49-4043-8679-0260D6BBF830}"/>
    <cellStyle name="เครื่องหมายจุลภาค 22 2 3 2 2" xfId="54627" xr:uid="{06D7FE2B-EE20-4680-BF92-FF206DBB2C9B}"/>
    <cellStyle name="เครื่องหมายจุลภาค 22 2 3 2 2 2" xfId="55740" xr:uid="{D32DC240-8F08-4E9F-99E7-7D1AF78E49C0}"/>
    <cellStyle name="เครื่องหมายจุลภาค 22 2 3 2 2 3" xfId="56613" xr:uid="{0B126FD6-DA8C-469B-9457-22BAB1AACCCA}"/>
    <cellStyle name="เครื่องหมายจุลภาค 22 2 3 2 3" xfId="54897" xr:uid="{C10502F0-BC96-40C5-BF42-F0AC6570C658}"/>
    <cellStyle name="เครื่องหมายจุลภาค 22 2 3 2 3 2" xfId="55876" xr:uid="{7D467F17-D7B3-4EA5-8F4C-911B0B1CBF3D}"/>
    <cellStyle name="เครื่องหมายจุลภาค 22 2 3 2 3 3" xfId="56801" xr:uid="{0FE42D99-F7F6-4B7F-91DB-958A748CA494}"/>
    <cellStyle name="เครื่องหมายจุลภาค 22 2 3 2 4" xfId="55181" xr:uid="{F6150240-E30B-4F03-8ACF-0CC78F5F1E8E}"/>
    <cellStyle name="เครื่องหมายจุลภาค 22 2 3 2 4 2" xfId="56037" xr:uid="{1014CDC4-15B9-446F-9E19-A74E61605652}"/>
    <cellStyle name="เครื่องหมายจุลภาค 22 2 3 2 4 3" xfId="56986" xr:uid="{AE511C4E-1AAF-4E19-AFCD-77AAE4DC76C6}"/>
    <cellStyle name="เครื่องหมายจุลภาค 22 2 3 2 5" xfId="55462" xr:uid="{4ED3A0F0-DBBF-4185-A83B-575379CE4F47}"/>
    <cellStyle name="เครื่องหมายจุลภาค 22 2 3 2 5 2" xfId="56219" xr:uid="{465C197B-5306-4BAF-8118-ABCD14302E9A}"/>
    <cellStyle name="เครื่องหมายจุลภาค 22 2 3 2 5 3" xfId="57171" xr:uid="{0B47860F-E3C1-49B3-AE17-57726879FFB4}"/>
    <cellStyle name="เครื่องหมายจุลภาค 22 2 3 2 6" xfId="55626" xr:uid="{17A76FEB-8BF7-4BD8-850A-7619B4302C47}"/>
    <cellStyle name="เครื่องหมายจุลภาค 22 2 3 2 7" xfId="56428" xr:uid="{C3A5FE48-8F6F-4148-BFE6-925BE7211CC0}"/>
    <cellStyle name="เครื่องหมายจุลภาค 22 2 3 3" xfId="54504" xr:uid="{21EF5566-E7AB-4749-8BEF-44F9F9F1D8F7}"/>
    <cellStyle name="เครื่องหมายจุลภาค 22 2 3 3 2" xfId="55690" xr:uid="{0CA80526-4E0B-48D2-9942-490CA08B8749}"/>
    <cellStyle name="เครื่องหมายจุลภาค 22 2 3 3 3" xfId="56531" xr:uid="{7A3A46E8-F9AA-4D7F-8716-0743FB950EA3}"/>
    <cellStyle name="เครื่องหมายจุลภาค 22 2 3 4" xfId="54770" xr:uid="{F5D3F3D7-5B1F-4DF5-BBD3-5B63F2E5E9FE}"/>
    <cellStyle name="เครื่องหมายจุลภาค 22 2 3 4 2" xfId="55817" xr:uid="{E2DA515B-7E6F-4C37-8527-F399F5038AFB}"/>
    <cellStyle name="เครื่องหมายจุลภาค 22 2 3 4 3" xfId="56719" xr:uid="{D4769D62-0A8C-4AC7-974F-F6567DE9A22F}"/>
    <cellStyle name="เครื่องหมายจุลภาค 22 2 3 5" xfId="55040" xr:uid="{16AAD087-389D-4C65-B644-D693DA2E188A}"/>
    <cellStyle name="เครื่องหมายจุลภาค 22 2 3 5 2" xfId="55962" xr:uid="{4E7E66E7-4E8B-4A84-A5FD-F3924B6FF58C}"/>
    <cellStyle name="เครื่องหมายจุลภาค 22 2 3 5 3" xfId="56904" xr:uid="{605E8FDF-48AA-4D46-B66D-F7F29917E2F9}"/>
    <cellStyle name="เครื่องหมายจุลภาค 22 2 3 6" xfId="55332" xr:uid="{97821964-FBF7-4D08-8E82-C1C4955139B2}"/>
    <cellStyle name="เครื่องหมายจุลภาค 22 2 3 6 2" xfId="56137" xr:uid="{B76A5B6D-DD64-4791-82F1-B4669E9EFE2F}"/>
    <cellStyle name="เครื่องหมายจุลภาค 22 2 3 6 3" xfId="57089" xr:uid="{FF862B07-3422-49A1-AB12-85E4A6ACF081}"/>
    <cellStyle name="เครื่องหมายจุลภาค 22 2 3 7" xfId="55601" xr:uid="{EC4BF070-8685-4C67-BF0F-597BCC16A0D9}"/>
    <cellStyle name="เครื่องหมายจุลภาค 22 2 3 8" xfId="56345" xr:uid="{2E27A0EC-4196-4A1A-9A87-017E817CADED}"/>
    <cellStyle name="เครื่องหมายจุลภาค 22 2 4" xfId="54246" xr:uid="{259E388F-4832-4D8F-AD41-7908D572DEED}"/>
    <cellStyle name="เครื่องหมายจุลภาค 22 2 4 2" xfId="54530" xr:uid="{0B60AB06-FB90-4E9F-AF1F-815CCA81C682}"/>
    <cellStyle name="เครื่องหมายจุลภาค 22 2 4 2 2" xfId="55702" xr:uid="{34F80C45-6758-49A5-8DCB-88565C9BCAA3}"/>
    <cellStyle name="เครื่องหมายจุลภาค 22 2 4 2 3" xfId="56552" xr:uid="{E429D931-FE5B-468B-9917-0F8B951958EE}"/>
    <cellStyle name="เครื่องหมายจุลภาค 22 2 4 3" xfId="54798" xr:uid="{609ABC33-55F9-4A8C-83B3-6A796534CDD5}"/>
    <cellStyle name="เครื่องหมายจุลภาค 22 2 4 3 2" xfId="55834" xr:uid="{18EBF9FE-1270-4FE7-B463-E6471E2F0D0E}"/>
    <cellStyle name="เครื่องหมายจุลภาค 22 2 4 3 3" xfId="56740" xr:uid="{8B8AE0BA-1E8F-40F4-8B29-9B071E0B9ECA}"/>
    <cellStyle name="เครื่องหมายจุลภาค 22 2 4 4" xfId="55068" xr:uid="{940344EE-D838-42B4-A453-69492C135645}"/>
    <cellStyle name="เครื่องหมายจุลภาค 22 2 4 4 2" xfId="55982" xr:uid="{53869DA2-8232-4FFB-8A19-901CD8F5CA03}"/>
    <cellStyle name="เครื่องหมายจุลภาค 22 2 4 4 3" xfId="56925" xr:uid="{D9766006-2EF1-43B4-9770-6F12CBB6FDF4}"/>
    <cellStyle name="เครื่องหมายจุลภาค 22 2 4 5" xfId="55360" xr:uid="{F44FA330-4D89-40B7-AC60-32F0AD6DAACF}"/>
    <cellStyle name="เครื่องหมายจุลภาค 22 2 4 5 2" xfId="56157" xr:uid="{7D2CC8A3-4DD1-43E4-9700-604C80D888D2}"/>
    <cellStyle name="เครื่องหมายจุลภาค 22 2 4 5 3" xfId="57110" xr:uid="{FD90FB82-B3BB-48EC-A04F-88BC00B77E2C}"/>
    <cellStyle name="เครื่องหมายจุลภาค 22 2 4 6" xfId="55608" xr:uid="{E29B1779-4C63-49AB-B37E-B262481BC352}"/>
    <cellStyle name="เครื่องหมายจุลภาค 22 2 4 7" xfId="56367" xr:uid="{E296A76A-9B44-479E-88D8-E9866565B2DE}"/>
    <cellStyle name="เครื่องหมายจุลภาค 22 2 5" xfId="54297" xr:uid="{BB292322-FCAF-4DAB-9D5E-58D342014410}"/>
    <cellStyle name="เครื่องหมายจุลภาค 22 2 5 2" xfId="54562" xr:uid="{C66DC90E-59DB-464C-8373-77A15FE95C1E}"/>
    <cellStyle name="เครื่องหมายจุลภาค 22 2 5 2 2" xfId="55715" xr:uid="{DEB1C7ED-C6BB-4027-9FAC-11ED76234F75}"/>
    <cellStyle name="เครื่องหมายจุลภาค 22 2 5 2 3" xfId="56574" xr:uid="{0C0C769F-72E3-4D84-9FC0-34E78496CF97}"/>
    <cellStyle name="เครื่องหมายจุลภาค 22 2 5 3" xfId="54843" xr:uid="{C2754E04-2B5F-4088-AB56-8EE2AF5FE716}"/>
    <cellStyle name="เครื่องหมายจุลภาค 22 2 5 3 2" xfId="55844" xr:uid="{2BF4924C-0B37-4079-9EC7-E4A2E797FBAA}"/>
    <cellStyle name="เครื่องหมายจุลภาค 22 2 5 3 3" xfId="56762" xr:uid="{45E114B4-0639-426F-8372-4C382A454A47}"/>
    <cellStyle name="เครื่องหมายจุลภาค 22 2 5 4" xfId="55113" xr:uid="{A1412DAE-0BA3-429A-8A29-E8D175B63410}"/>
    <cellStyle name="เครื่องหมายจุลภาค 22 2 5 4 2" xfId="55999" xr:uid="{E71CC04E-800E-48F9-83FA-B238D99409DD}"/>
    <cellStyle name="เครื่องหมายจุลภาค 22 2 5 4 3" xfId="56947" xr:uid="{70B2079D-10A0-41E2-A485-F8F91F0293E7}"/>
    <cellStyle name="เครื่องหมายจุลภาค 22 2 5 5" xfId="55404" xr:uid="{3CF7D9FA-263A-482C-8BAF-5C5422AC4BCE}"/>
    <cellStyle name="เครื่องหมายจุลภาค 22 2 5 5 2" xfId="56179" xr:uid="{D86BDB1C-56D4-4C06-B377-BCE19E7A2AF6}"/>
    <cellStyle name="เครื่องหมายจุลภาค 22 2 5 5 3" xfId="57132" xr:uid="{C61466A9-A3AD-4071-9B6E-C86D6471F892}"/>
    <cellStyle name="เครื่องหมายจุลภาค 22 2 5 6" xfId="55613" xr:uid="{2E94FCB0-3E6D-487E-9AFC-B378B629DC5E}"/>
    <cellStyle name="เครื่องหมายจุลภาค 22 2 5 7" xfId="56389" xr:uid="{C0AF2352-2768-48B0-8DE9-72B9F42A5F44}"/>
    <cellStyle name="เครื่องหมายจุลภาค 22 2 6" xfId="54387" xr:uid="{CB05690F-54AC-4533-873A-F90A7706324C}"/>
    <cellStyle name="เครื่องหมายจุลภาค 22 2 6 2" xfId="54656" xr:uid="{B677A542-F3C4-44E3-B19F-E0BEB1636735}"/>
    <cellStyle name="เครื่องหมายจุลภาค 22 2 6 2 2" xfId="55757" xr:uid="{8143510D-F117-4BBA-A522-7251D2FA354F}"/>
    <cellStyle name="เครื่องหมายจุลภาค 22 2 6 2 3" xfId="56635" xr:uid="{017506FA-1021-48E7-82E9-A6F9F4DB6B83}"/>
    <cellStyle name="เครื่องหมายจุลภาค 22 2 6 3" xfId="54926" xr:uid="{9C68F092-48DA-4864-B1CC-A038D9A1AE58}"/>
    <cellStyle name="เครื่องหมายจุลภาค 22 2 6 3 2" xfId="55892" xr:uid="{9FFA5A81-AB4A-415A-B433-82E5B9B1BD9D}"/>
    <cellStyle name="เครื่องหมายจุลภาค 22 2 6 3 3" xfId="56823" xr:uid="{EDF9E335-351C-4969-B402-DBA3F877EEDF}"/>
    <cellStyle name="เครื่องหมายจุลภาค 22 2 6 4" xfId="55210" xr:uid="{7DE6AD72-06AA-4C2D-B15B-0FF7E943B5CA}"/>
    <cellStyle name="เครื่องหมายจุลภาค 22 2 6 4 2" xfId="56058" xr:uid="{7595CBFF-08F0-46A4-89A1-F6ED335A5D18}"/>
    <cellStyle name="เครื่องหมายจุลภาค 22 2 6 4 3" xfId="57008" xr:uid="{584FCA21-E465-40A0-9706-F594221066F6}"/>
    <cellStyle name="เครื่องหมายจุลภาค 22 2 6 5" xfId="55491" xr:uid="{973F993C-7F56-4205-94AD-0F3A445F65E9}"/>
    <cellStyle name="เครื่องหมายจุลภาค 22 2 6 5 2" xfId="56241" xr:uid="{2C9FB08A-5D85-46D3-946D-A8AD236EFB26}"/>
    <cellStyle name="เครื่องหมายจุลภาค 22 2 6 5 3" xfId="57193" xr:uid="{186C849F-FF06-4CDB-B747-B9161B5C3D3A}"/>
    <cellStyle name="เครื่องหมายจุลภาค 22 2 6 6" xfId="55635" xr:uid="{FFBDB3FA-7AE1-4D96-8D9A-4217D4FD2E04}"/>
    <cellStyle name="เครื่องหมายจุลภาค 22 2 6 7" xfId="56450" xr:uid="{E16D1FCE-D7F7-4C02-AEE5-41553AF5EC60}"/>
    <cellStyle name="เครื่องหมายจุลภาค 22 2 7" xfId="54156" xr:uid="{2EEEE460-D1FC-4B97-A268-0D986625691B}"/>
    <cellStyle name="เครื่องหมายจุลภาค 22 2 7 2" xfId="54450" xr:uid="{166BAD89-D1AA-4168-A596-7504956895A7}"/>
    <cellStyle name="เครื่องหมายจุลภาค 22 2 7 2 2" xfId="55667" xr:uid="{9DE26E47-CAE7-49FE-A65D-2DA5B459A127}"/>
    <cellStyle name="เครื่องหมายจุลภาค 22 2 7 2 3" xfId="56492" xr:uid="{F0A64C22-1576-44E8-994B-2BFB3D8801EE}"/>
    <cellStyle name="เครื่องหมายจุลภาค 22 2 7 3" xfId="54718" xr:uid="{41BE2D79-08F4-409B-847A-C45D26923867}"/>
    <cellStyle name="เครื่องหมายจุลภาค 22 2 7 3 2" xfId="55789" xr:uid="{AC5DF03F-837B-4EE0-97C4-9402F3FD6A2A}"/>
    <cellStyle name="เครื่องหมายจุลภาค 22 2 7 3 3" xfId="56680" xr:uid="{0E2B8EB1-3A3D-459F-AB21-6DB2B8978BB7}"/>
    <cellStyle name="เครื่องหมายจุลภาค 22 2 7 4" xfId="54987" xr:uid="{1E1E85C7-6E40-4477-B5EC-3ECA300543FB}"/>
    <cellStyle name="เครื่องหมายจุลภาค 22 2 7 4 2" xfId="55925" xr:uid="{5884CE80-6F9A-4C01-BE91-2362D041D50C}"/>
    <cellStyle name="เครื่องหมายจุลภาค 22 2 7 4 3" xfId="56865" xr:uid="{A1A1CFC9-9B2A-4B9E-BBDB-4F5600CF67BC}"/>
    <cellStyle name="เครื่องหมายจุลภาค 22 2 7 5" xfId="55275" xr:uid="{C9791B77-AF1D-4013-B5E6-C6631FFE862B}"/>
    <cellStyle name="เครื่องหมายจุลภาค 22 2 7 5 2" xfId="56100" xr:uid="{DCC02F95-8B07-4A37-B24A-B2302C84E389}"/>
    <cellStyle name="เครื่องหมายจุลภาค 22 2 7 5 3" xfId="57050" xr:uid="{4E2F5F07-A7F5-4C3E-A99E-817608C121E1}"/>
    <cellStyle name="เครื่องหมายจุลภาค 22 2 7 6" xfId="55587" xr:uid="{337F1EF1-483F-4F52-BEEB-8A3BE18F6B46}"/>
    <cellStyle name="เครื่องหมายจุลภาค 22 2 7 7" xfId="56306" xr:uid="{2D584A18-2623-44D8-9209-D7226E112691}"/>
    <cellStyle name="เครื่องหมายจุลภาค 22 2 8" xfId="54412" xr:uid="{C8514FCE-F397-4A0D-8AB3-6049C42A490C}"/>
    <cellStyle name="เครื่องหมายจุลภาค 22 2 8 2" xfId="55645" xr:uid="{BAB11A7D-5407-4B93-9103-EBD57C5A5598}"/>
    <cellStyle name="เครื่องหมายจุลภาค 22 2 8 3" xfId="56466" xr:uid="{2FDC7C62-FB5D-48B9-B8F7-C28D826E8891}"/>
    <cellStyle name="เครื่องหมายจุลภาค 22 2 9" xfId="54678" xr:uid="{5B65CB35-430B-4C63-8E56-B9F7D41C7D33}"/>
    <cellStyle name="เครื่องหมายจุลภาค 22 2 9 2" xfId="55772" xr:uid="{14D6CDD2-B8F8-40AE-A912-BEC7E2C6FB35}"/>
    <cellStyle name="เครื่องหมายจุลภาค 22 2 9 3" xfId="56654" xr:uid="{2E26B53F-11F0-4AF8-9CC2-9DCA2802ECFA}"/>
    <cellStyle name="เครื่องหมายจุลภาค 24 2" xfId="54159" xr:uid="{74393D39-CC2B-4D62-ADBB-567F04600447}"/>
    <cellStyle name="เครื่องหมายจุลภาค 24 2 2" xfId="54209" xr:uid="{07F640A3-4940-4374-B4D0-C08E8BF3DBBC}"/>
    <cellStyle name="เครื่องหมายจุลภาค 24 2 2 2" xfId="54362" xr:uid="{D8EC6100-33B6-46EB-AA1B-F78C6E56323C}"/>
    <cellStyle name="เครื่องหมายจุลภาค 24 2 2 2 2" xfId="54629" xr:uid="{2E4E884B-6D2F-4D13-808B-FC505A28DE0D}"/>
    <cellStyle name="เครื่องหมายจุลภาค 24 2 2 2 2 2" xfId="55741" xr:uid="{0FA7690E-DE25-4174-8E89-C54A5ABE64DD}"/>
    <cellStyle name="เครื่องหมายจุลภาค 24 2 2 2 2 3" xfId="56614" xr:uid="{43AC4132-7918-4089-AC6C-A22378FC8EC7}"/>
    <cellStyle name="เครื่องหมายจุลภาค 24 2 2 2 3" xfId="54899" xr:uid="{0DDB60A8-9DFF-4CB7-8BFC-A28339485E6D}"/>
    <cellStyle name="เครื่องหมายจุลภาค 24 2 2 2 3 2" xfId="55877" xr:uid="{C387574E-980C-470C-A1A5-CCF386759D42}"/>
    <cellStyle name="เครื่องหมายจุลภาค 24 2 2 2 3 3" xfId="56802" xr:uid="{48BAAD79-1C99-44E3-ABAC-DF570F4E7B7B}"/>
    <cellStyle name="เครื่องหมายจุลภาค 24 2 2 2 4" xfId="55183" xr:uid="{2C4D4018-905B-4FD1-86DD-9EE71B4A7105}"/>
    <cellStyle name="เครื่องหมายจุลภาค 24 2 2 2 4 2" xfId="56038" xr:uid="{6D07DCDC-B4E6-41FD-BDDC-E9E88E617F67}"/>
    <cellStyle name="เครื่องหมายจุลภาค 24 2 2 2 4 3" xfId="56987" xr:uid="{E0633D16-266D-4D40-806E-911E7603B74F}"/>
    <cellStyle name="เครื่องหมายจุลภาค 24 2 2 2 5" xfId="55464" xr:uid="{133FEFDA-A7D5-464D-9A36-935B143BB867}"/>
    <cellStyle name="เครื่องหมายจุลภาค 24 2 2 2 5 2" xfId="56220" xr:uid="{B4461DF6-373B-4178-8CAD-B2FBB4B36066}"/>
    <cellStyle name="เครื่องหมายจุลภาค 24 2 2 2 5 3" xfId="57172" xr:uid="{4F049FE2-5C01-49EB-8E28-09FA595E1223}"/>
    <cellStyle name="เครื่องหมายจุลภาค 24 2 2 2 6" xfId="55627" xr:uid="{843ABC7B-ADA7-4144-95BB-B675BF893AF5}"/>
    <cellStyle name="เครื่องหมายจุลภาค 24 2 2 2 7" xfId="56429" xr:uid="{B45AAC0A-F0BB-4D7D-B3A6-3A8E1AFC4FCA}"/>
    <cellStyle name="เครื่องหมายจุลภาค 24 2 2 3" xfId="54506" xr:uid="{60702F26-F736-4F0E-97F9-0F80B1047F09}"/>
    <cellStyle name="เครื่องหมายจุลภาค 24 2 2 3 2" xfId="55691" xr:uid="{1B517547-7219-4ACD-9846-4E03629E75CE}"/>
    <cellStyle name="เครื่องหมายจุลภาค 24 2 2 3 3" xfId="56532" xr:uid="{179E4DD8-8D17-40A1-B39E-F03955B386D5}"/>
    <cellStyle name="เครื่องหมายจุลภาค 24 2 2 4" xfId="54772" xr:uid="{1ED0C4E2-C121-4768-BCD7-2880173B5384}"/>
    <cellStyle name="เครื่องหมายจุลภาค 24 2 2 4 2" xfId="55818" xr:uid="{CC64EC65-D963-4219-ADC8-0AC5877DC63A}"/>
    <cellStyle name="เครื่องหมายจุลภาค 24 2 2 4 3" xfId="56720" xr:uid="{23F3049C-B85B-43A7-8C33-B73CDCB5DD92}"/>
    <cellStyle name="เครื่องหมายจุลภาค 24 2 2 5" xfId="55042" xr:uid="{19C9BEE7-EB38-436B-AF76-26E1365F7764}"/>
    <cellStyle name="เครื่องหมายจุลภาค 24 2 2 5 2" xfId="55963" xr:uid="{184BF16A-4A10-40D1-BE23-E0B4885B3B12}"/>
    <cellStyle name="เครื่องหมายจุลภาค 24 2 2 5 3" xfId="56905" xr:uid="{76643DE0-B760-4F64-88BB-B41260AB5834}"/>
    <cellStyle name="เครื่องหมายจุลภาค 24 2 2 6" xfId="55334" xr:uid="{4F163767-C569-4420-A5AC-0965CD18FABC}"/>
    <cellStyle name="เครื่องหมายจุลภาค 24 2 2 6 2" xfId="56138" xr:uid="{9349EB66-A07A-4FD9-A452-683A47650679}"/>
    <cellStyle name="เครื่องหมายจุลภาค 24 2 2 6 3" xfId="57090" xr:uid="{429A7B98-481E-4451-8AF7-EAD54F83255C}"/>
    <cellStyle name="เครื่องหมายจุลภาค 24 2 2 7" xfId="55602" xr:uid="{8D601D17-3B14-4D7B-A35A-647D6D0175AD}"/>
    <cellStyle name="เครื่องหมายจุลภาค 24 2 2 8" xfId="56346" xr:uid="{963E983B-CFC8-4BF6-9282-EBC4748C0281}"/>
    <cellStyle name="เครื่องหมายจุลภาค 24 2 3" xfId="54299" xr:uid="{998E5686-86E1-42A0-9DA6-0E8CACC0E972}"/>
    <cellStyle name="เครื่องหมายจุลภาค 24 2 3 2" xfId="54564" xr:uid="{8ADFE227-7DEF-4F27-AA4B-D8784C34DD8D}"/>
    <cellStyle name="เครื่องหมายจุลภาค 24 2 3 2 2" xfId="55716" xr:uid="{517F2AE1-B452-4C40-AA02-0B746BBB7ED1}"/>
    <cellStyle name="เครื่องหมายจุลภาค 24 2 3 2 3" xfId="56575" xr:uid="{671D4C12-4776-4985-9006-CBA62892544C}"/>
    <cellStyle name="เครื่องหมายจุลภาค 24 2 3 3" xfId="54845" xr:uid="{55E73809-44B4-42AB-BC56-F32C542229ED}"/>
    <cellStyle name="เครื่องหมายจุลภาค 24 2 3 3 2" xfId="55845" xr:uid="{FF72C2B6-F478-42D7-ABEF-4ECB6774A524}"/>
    <cellStyle name="เครื่องหมายจุลภาค 24 2 3 3 3" xfId="56763" xr:uid="{B63A6650-55DC-48BB-AB07-DBF4859F89EC}"/>
    <cellStyle name="เครื่องหมายจุลภาค 24 2 3 4" xfId="55115" xr:uid="{8E0B606B-AA10-491A-A9DC-41D71EA51E7B}"/>
    <cellStyle name="เครื่องหมายจุลภาค 24 2 3 4 2" xfId="56000" xr:uid="{F0992425-6BE1-496F-93A4-755C03AC22FC}"/>
    <cellStyle name="เครื่องหมายจุลภาค 24 2 3 4 3" xfId="56948" xr:uid="{98A527C2-3DD2-4C4C-8993-D3B7047E1788}"/>
    <cellStyle name="เครื่องหมายจุลภาค 24 2 3 5" xfId="55406" xr:uid="{BC7BF410-5DC4-49E8-AB38-27641B3F9B9E}"/>
    <cellStyle name="เครื่องหมายจุลภาค 24 2 3 5 2" xfId="56180" xr:uid="{94812442-CF64-45D5-9A5A-9F56D255D061}"/>
    <cellStyle name="เครื่องหมายจุลภาค 24 2 3 5 3" xfId="57133" xr:uid="{2D4FBC23-5609-4D67-AFDF-B0E47E0FBB45}"/>
    <cellStyle name="เครื่องหมายจุลภาค 24 2 3 6" xfId="55614" xr:uid="{D0095890-70B8-4C12-854F-0282F47509BB}"/>
    <cellStyle name="เครื่องหมายจุลภาค 24 2 3 7" xfId="56390" xr:uid="{30C9E51B-4E34-4D26-9443-6183EFF65773}"/>
    <cellStyle name="เครื่องหมายจุลภาค 24 2 4" xfId="54452" xr:uid="{88ED6BF7-1DE9-453A-BF08-455F6CBEAF22}"/>
    <cellStyle name="เครื่องหมายจุลภาค 24 2 4 2" xfId="55668" xr:uid="{86587216-867C-48A5-A593-9BC220D6238E}"/>
    <cellStyle name="เครื่องหมายจุลภาค 24 2 4 3" xfId="56493" xr:uid="{9EAF3EEE-682D-44F5-B355-6549B18FEB0A}"/>
    <cellStyle name="เครื่องหมายจุลภาค 24 2 5" xfId="54720" xr:uid="{CCE385FB-1D2E-4AE3-95E2-4DCEA55ECD7D}"/>
    <cellStyle name="เครื่องหมายจุลภาค 24 2 5 2" xfId="55790" xr:uid="{65384046-0869-492C-8036-D1318929082A}"/>
    <cellStyle name="เครื่องหมายจุลภาค 24 2 5 3" xfId="56681" xr:uid="{21EB0E8C-1DD7-4781-91A2-1F6C078B7B80}"/>
    <cellStyle name="เครื่องหมายจุลภาค 24 2 6" xfId="54989" xr:uid="{63DB61BC-83D8-48DA-B8FA-7681A4AA1F1E}"/>
    <cellStyle name="เครื่องหมายจุลภาค 24 2 6 2" xfId="55926" xr:uid="{3C230C9B-0FC6-42A5-A378-EFB3CCCFC8A2}"/>
    <cellStyle name="เครื่องหมายจุลภาค 24 2 6 3" xfId="56866" xr:uid="{70345508-7635-4766-B258-A51BF0F5033C}"/>
    <cellStyle name="เครื่องหมายจุลภาค 24 2 7" xfId="55277" xr:uid="{C53BE6A3-2B68-4D84-BF2E-8D0DD572C926}"/>
    <cellStyle name="เครื่องหมายจุลภาค 24 2 7 2" xfId="56101" xr:uid="{F9454032-788D-4FDE-8A5D-5DA569C9406F}"/>
    <cellStyle name="เครื่องหมายจุลภาค 24 2 7 3" xfId="57051" xr:uid="{CF06D21D-8F4F-4C26-B701-1EE95D199293}"/>
    <cellStyle name="เครื่องหมายจุลภาค 24 2 8" xfId="55589" xr:uid="{76612991-7C8E-416D-89F7-2E3B29D11E70}"/>
    <cellStyle name="เครื่องหมายจุลภาค 24 2 9" xfId="56307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3" xr:uid="{9046E81A-D2A9-4628-84BD-406410677984}"/>
    <cellStyle name="เครื่องหมายจุลภาค 3 11" xfId="50756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5" xr:uid="{CC3D454B-3222-447A-B85D-C35735286391}"/>
    <cellStyle name="เครื่องหมายจุลภาค 3 2 2 2 3" xfId="52428" xr:uid="{BCAFB286-1548-4499-8FE2-8F02A7ECAA71}"/>
    <cellStyle name="เครื่องหมายจุลภาค 3 2 2 2 4" xfId="50759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4" xr:uid="{EA7FD221-4666-41E5-9B2F-2624187F8482}"/>
    <cellStyle name="เครื่องหมายจุลภาค 3 2 2 4" xfId="52427" xr:uid="{A13C2AF9-BA30-4B5C-9D4B-3A6507F8DFDD}"/>
    <cellStyle name="เครื่องหมายจุลภาค 3 2 2 5" xfId="50758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6" xr:uid="{CEF09180-ECB2-44CC-9D52-B492D03572E4}"/>
    <cellStyle name="เครื่องหมายจุลภาค 3 2 3 2 3" xfId="53254" xr:uid="{F42E5076-D3A2-4231-BFCF-0A241EFD72F2}"/>
    <cellStyle name="เครื่องหมายจุลภาค 3 2 3 2 4" xfId="50761" xr:uid="{0EE946C5-768E-464E-9382-6F7A1680DA0D}"/>
    <cellStyle name="เครื่องหมายจุลภาค 3 2 3 3" xfId="50760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2" xr:uid="{07FDF08A-9C99-4EFC-86C0-276724EAEDFA}"/>
    <cellStyle name="เครื่องหมายจุลภาค 3 2 4 3" xfId="53422" xr:uid="{A6D82726-18E3-4DE0-A3E6-B9C345651DA9}"/>
    <cellStyle name="เครื่องหมายจุลภาค 3 2 4 4" xfId="50762" xr:uid="{54CDC79F-502C-402C-8FA6-3DF8ABB01421}"/>
    <cellStyle name="เครื่องหมายจุลภาค 3 2 5" xfId="50763" xr:uid="{5769A846-42A4-4B12-8A50-21F0AAB338A0}"/>
    <cellStyle name="เครื่องหมายจุลภาค 3 2 5 2" xfId="51685" xr:uid="{8A5D2943-0B4C-4824-9474-B83E5EBE61E6}"/>
    <cellStyle name="เครื่องหมายจุลภาค 3 2 5 3" xfId="53253" xr:uid="{CA27E2C6-F76B-426C-9C92-AA1C032E09DF}"/>
    <cellStyle name="เครื่องหมายจุลภาค 3 2 6" xfId="50757" xr:uid="{C89A773E-4A47-4A1F-A5C5-758165149C5C}"/>
    <cellStyle name="เครื่องหมายจุลภาค 3 2_CPI_Y'52_TOP_GG 1" xfId="50764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3" xr:uid="{E4C25B58-D93D-42CC-A979-3E2D67021909}"/>
    <cellStyle name="เครื่องหมายจุลภาค 3 3 2 3" xfId="53423" xr:uid="{6C1AAF9E-67E8-4EA8-84C8-58F4C9B3720A}"/>
    <cellStyle name="เครื่องหมายจุลภาค 3 3 2 4" xfId="50766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7" xr:uid="{ED0BB6FB-785E-4B7F-97ED-D0764C137FB0}"/>
    <cellStyle name="เครื่องหมายจุลภาค 3 3 3 3" xfId="53255" xr:uid="{7DA94AC0-9BBE-47D9-8EB6-3D9C1F9C4678}"/>
    <cellStyle name="เครื่องหมายจุลภาค 3 3 3 4" xfId="50767" xr:uid="{7884DD99-5690-4943-936D-EF247DED2C9D}"/>
    <cellStyle name="เครื่องหมายจุลภาค 3 3 4" xfId="51386" xr:uid="{40672CD7-0F70-4318-81EC-669E96517E5E}"/>
    <cellStyle name="เครื่องหมายจุลภาค 3 3 5" xfId="52429" xr:uid="{FCA6E621-79FF-43F4-BE5E-AF4A5F10C1A5}"/>
    <cellStyle name="เครื่องหมายจุลภาค 3 3 6" xfId="50765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4" xr:uid="{C751038E-857F-413F-B45E-202C2D79EB81}"/>
    <cellStyle name="เครื่องหมายจุลภาค 3 4 2 3" xfId="53424" xr:uid="{AEB7C1E0-DC11-4567-9FFB-07C80C1A6A70}"/>
    <cellStyle name="เครื่องหมายจุลภาค 3 4 2 4" xfId="50769" xr:uid="{5925465F-A674-4818-999A-F626E4B8126D}"/>
    <cellStyle name="เครื่องหมายจุลภาค 3 4 3" xfId="51387" xr:uid="{92A4F258-D087-4B46-AC34-2E9EC400B4D7}"/>
    <cellStyle name="เครื่องหมายจุลภาค 3 4 4" xfId="52430" xr:uid="{5A09B41E-6AE5-408C-A5B8-DF5C40603DB1}"/>
    <cellStyle name="เครื่องหมายจุลภาค 3 4 5" xfId="50768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1" xr:uid="{B6D87F12-6D7B-4E5C-8BE0-8987F254FD32}"/>
    <cellStyle name="เครื่องหมายจุลภาค 3 5 2 2" xfId="51765" xr:uid="{FDF76054-4A73-4129-A346-882C21A091FD}"/>
    <cellStyle name="เครื่องหมายจุลภาค 3 5 2 3" xfId="53425" xr:uid="{CD2B62B7-307A-491C-B606-3E1ABFA7F0EB}"/>
    <cellStyle name="เครื่องหมายจุลภาค 3 5 3" xfId="50770" xr:uid="{FE29E73D-E073-439A-8612-11A3FE1DBBAB}"/>
    <cellStyle name="เครื่องหมายจุลภาค 3 6" xfId="50772" xr:uid="{2759EC92-CCE8-4979-B531-F8A62AA5BDC6}"/>
    <cellStyle name="เครื่องหมายจุลภาค 3 7" xfId="50773" xr:uid="{DD7B68B1-0184-4551-81D8-0CC2A0D23F07}"/>
    <cellStyle name="เครื่องหมายจุลภาค 3 7 2" xfId="51434" xr:uid="{D36C2A9E-A9B6-4D04-B9B0-EFC2239AC86A}"/>
    <cellStyle name="เครื่องหมายจุลภาค 3 7 3" xfId="52510" xr:uid="{303E7522-4109-40A3-A211-939F8C08C71B}"/>
    <cellStyle name="เครื่องหมายจุลภาค 3 8" xfId="51383" xr:uid="{82951DEB-0587-47A9-B4A8-4C837D6E7740}"/>
    <cellStyle name="เครื่องหมายจุลภาค 3 9" xfId="52425" xr:uid="{B582C760-7DEC-4CE1-9E56-D0396F61339E}"/>
    <cellStyle name="เครื่องหมายจุลภาค 3_130017-B1 โปรแกรมคอมพิวเตอร์ CPI_Q1'10" xfId="50774" xr:uid="{16ECD288-A536-40D8-BDDE-52FC5AF06117}"/>
    <cellStyle name="เครื่องหมายจุลภาค 4" xfId="50775" xr:uid="{F9BFE8BA-D22C-40BD-9DC2-F0498FB81416}"/>
    <cellStyle name="เครื่องหมายจุลภาค 4 10" xfId="52431" xr:uid="{6579A9CC-62E0-44C0-A975-EC6D03E96AC6}"/>
    <cellStyle name="เครื่องหมายจุลภาค 4 2" xfId="50776" xr:uid="{0738A2A2-8CFB-4B82-8C27-167F0CAC6F08}"/>
    <cellStyle name="เครื่องหมายจุลภาค 4 2 2" xfId="50777" xr:uid="{F795F8CC-38B7-4FCE-9CA2-25208DA1C4E1}"/>
    <cellStyle name="เครื่องหมายจุลภาค 4 2 3" xfId="51389" xr:uid="{5F8E7360-7500-4267-9AFB-8D9CC3E015EF}"/>
    <cellStyle name="เครื่องหมายจุลภาค 4 2 4" xfId="52432" xr:uid="{0E148221-CC81-4BEB-BBC8-142F543E6036}"/>
    <cellStyle name="เครื่องหมายจุลภาค 4 3" xfId="50778" xr:uid="{AECD213B-BC26-49AC-8141-6C55FD4E5E40}"/>
    <cellStyle name="เครื่องหมายจุลภาค 4 3 2" xfId="50779" xr:uid="{3BAAB5A5-744C-479D-83CA-A656D47F8F9F}"/>
    <cellStyle name="เครื่องหมายจุลภาค 4 3 2 2" xfId="51688" xr:uid="{93DF159F-03EC-4AEE-ACCD-A265A8F4D8BC}"/>
    <cellStyle name="เครื่องหมายจุลภาค 4 3 2 3" xfId="53256" xr:uid="{3C9C18FD-8D0D-46B2-AF83-890EDCC07681}"/>
    <cellStyle name="เครื่องหมายจุลภาค 4 4" xfId="50780" xr:uid="{A9DF34E6-F286-4D7E-A8FA-5598D8589EF9}"/>
    <cellStyle name="เครื่องหมายจุลภาค 4 4 2" xfId="51689" xr:uid="{6252BF49-0E4C-4634-AD9B-836B37033100}"/>
    <cellStyle name="เครื่องหมายจุลภาค 4 4 3" xfId="53257" xr:uid="{FD7E826A-C0DF-4137-9FF9-0FA5860094DB}"/>
    <cellStyle name="เครื่องหมายจุลภาค 4 5" xfId="50781" xr:uid="{B8337CEE-3380-4BDB-AF4C-C741247FC1ED}"/>
    <cellStyle name="เครื่องหมายจุลภาค 4 5 2" xfId="51690" xr:uid="{66B1E9C9-3DCC-42A3-BBDC-53596109AE09}"/>
    <cellStyle name="เครื่องหมายจุลภาค 4 5 3" xfId="53258" xr:uid="{1F36150B-83EE-4C77-9677-EB3F0E4C7243}"/>
    <cellStyle name="เครื่องหมายจุลภาค 4 6" xfId="50782" xr:uid="{E77F1ECD-7EA2-430D-A592-08C2EC6652E3}"/>
    <cellStyle name="เครื่องหมายจุลภาค 4 6 2" xfId="51691" xr:uid="{3BAA1C06-B213-4064-ABDB-2C61ED3535FB}"/>
    <cellStyle name="เครื่องหมายจุลภาค 4 6 3" xfId="53259" xr:uid="{443EBF6D-FC4C-448D-BC32-A16F75C5D185}"/>
    <cellStyle name="เครื่องหมายจุลภาค 4 7" xfId="50783" xr:uid="{C59E2E7F-80A8-4D98-876C-D123751B6204}"/>
    <cellStyle name="เครื่องหมายจุลภาค 4 7 2" xfId="51692" xr:uid="{828F0BCD-D778-449D-935E-BF85E379F469}"/>
    <cellStyle name="เครื่องหมายจุลภาค 4 7 3" xfId="53260" xr:uid="{D754EBDA-9E91-4245-8690-5BDE217BFEEA}"/>
    <cellStyle name="เครื่องหมายจุลภาค 4 8" xfId="50784" xr:uid="{9893F25D-BA50-4CFA-8D95-4D862C4D0E43}"/>
    <cellStyle name="เครื่องหมายจุลภาค 4 8 2" xfId="51766" xr:uid="{4A794996-8E0F-46D2-A64B-A84C9DFE486A}"/>
    <cellStyle name="เครื่องหมายจุลภาค 4 8 3" xfId="53426" xr:uid="{E4E3EAB5-F3AD-4E82-BEB0-A5419B6120EA}"/>
    <cellStyle name="เครื่องหมายจุลภาค 4 9" xfId="51388" xr:uid="{CF3A59AD-7D17-4B05-8D67-5582D022324E}"/>
    <cellStyle name="เครื่องหมายจุลภาค 4_130017-B1 โปรแกรมคอมพิวเตอร์ CPI_Q1'10" xfId="50785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8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8" xr:uid="{D4188218-49E7-4238-8550-FD662AFEC7C7}"/>
    <cellStyle name="เครื่องหมายจุลภาค 5 2 2 4" xfId="50788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7" xr:uid="{5B40371E-4456-4EE4-9110-A02A4063ACBE}"/>
    <cellStyle name="เครื่องหมายจุลภาค 5 2 3 3" xfId="52750" xr:uid="{93619494-0561-45F6-9C5A-6B98412E79AF}"/>
    <cellStyle name="เครื่องหมายจุลภาค 5 2 3 4" xfId="50789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1" xr:uid="{52C4BEB2-AE1B-421E-A175-A8E450B84743}"/>
    <cellStyle name="เครื่องหมายจุลภาค 5 2 5" xfId="52436" xr:uid="{D42B136B-AD8E-4BCE-9058-E07369B62FB4}"/>
    <cellStyle name="เครื่องหมายจุลภาค 5 2 6" xfId="50787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3" xr:uid="{01A2FEC1-0A01-4A32-B9A9-874F1C018007}"/>
    <cellStyle name="เครื่องหมายจุลภาค 5 3 2 3" xfId="53261" xr:uid="{934A05B3-9021-44F0-9CAE-6ED271AF883E}"/>
    <cellStyle name="เครื่องหมายจุลภาค 5 3 2 4" xfId="50791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0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7" xr:uid="{A6A0B350-8AEF-447C-8D18-BC4CA17C79B9}"/>
    <cellStyle name="เครื่องหมายจุลภาค 5 4 3" xfId="53427" xr:uid="{97168293-0C73-4979-A43F-B1774690C7D8}"/>
    <cellStyle name="เครื่องหมายจุลภาค 5 4 4" xfId="50792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0" xr:uid="{AF04269D-E7BA-4CFA-A4C2-D80D87B0ACBA}"/>
    <cellStyle name="เครื่องหมายจุลภาค 5 6" xfId="52435" xr:uid="{51C20629-67FE-48D5-8AB4-10F7FCFEEF66}"/>
    <cellStyle name="เครื่องหมายจุลภาค 5 7" xfId="50786" xr:uid="{13A9169C-0F86-45FB-9B4E-3F8EE4EDB241}"/>
    <cellStyle name="เครื่องหมายจุลภาค 5_Copy of UOB S 36.1 LEAD จุ๋ม" xfId="50793" xr:uid="{7C55B317-2AF9-4950-B63A-C63DD024C879}"/>
    <cellStyle name="เครื่องหมายจุลภาค 6" xfId="50794" xr:uid="{6E5ED6EE-E0E5-4B96-842F-5C87205AB079}"/>
    <cellStyle name="เครื่องหมายจุลภาค 6 10" xfId="50795" xr:uid="{F1F51162-BD35-434A-A104-D7174946563F}"/>
    <cellStyle name="เครื่องหมายจุลภาค 6 10 2" xfId="51694" xr:uid="{2159624E-9F4F-4247-9758-D6584760FF46}"/>
    <cellStyle name="เครื่องหมายจุลภาค 6 10 3" xfId="53262" xr:uid="{3B0CA73D-4F29-4731-B537-A06647A9D748}"/>
    <cellStyle name="เครื่องหมายจุลภาค 6 11" xfId="50796" xr:uid="{1B09686D-3C1F-43AF-BD33-D35A8002BCFA}"/>
    <cellStyle name="เครื่องหมายจุลภาค 6 11 2" xfId="51769" xr:uid="{189DABB2-B365-400F-990F-85ED8E3ABB91}"/>
    <cellStyle name="เครื่องหมายจุลภาค 6 11 3" xfId="53429" xr:uid="{F7642455-857E-4D66-9A96-88CE5680843C}"/>
    <cellStyle name="เครื่องหมายจุลภาค 6 12" xfId="50797" xr:uid="{90A7CA18-59AD-432B-BAD1-0F2758DF83D9}"/>
    <cellStyle name="เครื่องหมายจุลภาค 6 12 2" xfId="51508" xr:uid="{062B349C-1334-495B-A82B-240697A5CBD1}"/>
    <cellStyle name="เครื่องหมายจุลภาค 6 12 3" xfId="52751" xr:uid="{6CFD8E76-D74B-45CB-90DF-F4F60281DC09}"/>
    <cellStyle name="เครื่องหมายจุลภาค 6 13" xfId="51392" xr:uid="{48913BE0-297B-4AEE-A1DC-C1E343E2C29E}"/>
    <cellStyle name="เครื่องหมายจุลภาค 6 14" xfId="52437" xr:uid="{EC114D78-ACC7-4B0C-ACF7-D74FFE7990EC}"/>
    <cellStyle name="เครื่องหมายจุลภาค 6 2" xfId="50798" xr:uid="{74DB85F8-A058-4491-8B32-7145C940A7B6}"/>
    <cellStyle name="เครื่องหมายจุลภาค 6 2 2" xfId="50799" xr:uid="{A08A0E47-BF3C-4038-AB45-DEE7CBEFAA7A}"/>
    <cellStyle name="เครื่องหมายจุลภาค 6 2 2 2" xfId="51509" xr:uid="{47D5FE84-AEEB-4731-BF04-BD3F9FF846F6}"/>
    <cellStyle name="เครื่องหมายจุลภาค 6 2 2 3" xfId="52752" xr:uid="{BA3D1BA5-D9B7-4F56-8963-23EBF7334FEF}"/>
    <cellStyle name="เครื่องหมายจุลภาค 6 3" xfId="50800" xr:uid="{CAF77137-FA33-4972-B64E-E6A0A80969BA}"/>
    <cellStyle name="เครื่องหมายจุลภาค 6 3 2" xfId="51695" xr:uid="{960C1BF6-D4AB-4FBE-B24E-2F9E0AF6772A}"/>
    <cellStyle name="เครื่องหมายจุลภาค 6 3 3" xfId="53263" xr:uid="{3CCDFF3C-54C2-4338-A16E-935DA982BF86}"/>
    <cellStyle name="เครื่องหมายจุลภาค 6 4" xfId="50801" xr:uid="{1BD0C5FF-5A4E-4D49-8C0E-21E251A88FF4}"/>
    <cellStyle name="เครื่องหมายจุลภาค 6 4 2" xfId="51696" xr:uid="{AACCEB70-5223-4869-8B4E-A90A27022144}"/>
    <cellStyle name="เครื่องหมายจุลภาค 6 4 3" xfId="53264" xr:uid="{B21F25A5-9766-4A79-A180-92F4279C97B2}"/>
    <cellStyle name="เครื่องหมายจุลภาค 6 5" xfId="50802" xr:uid="{2AFEE8C3-23CA-40C3-889E-6B1C82992A43}"/>
    <cellStyle name="เครื่องหมายจุลภาค 6 5 2" xfId="51697" xr:uid="{9892DAB7-9C38-4988-B790-52A0E0A59469}"/>
    <cellStyle name="เครื่องหมายจุลภาค 6 5 3" xfId="53265" xr:uid="{3D1F4CD2-76DA-4C7D-A924-8FA58146C74B}"/>
    <cellStyle name="เครื่องหมายจุลภาค 6 6" xfId="50803" xr:uid="{35D1E78A-E96C-444C-AB99-27BEA3EC8998}"/>
    <cellStyle name="เครื่องหมายจุลภาค 6 6 2" xfId="51698" xr:uid="{0D78D39A-6E14-4A35-A5DC-2A5EEFC2061C}"/>
    <cellStyle name="เครื่องหมายจุลภาค 6 6 3" xfId="53266" xr:uid="{EF17F55F-EB90-4BE8-884B-8B735E565B22}"/>
    <cellStyle name="เครื่องหมายจุลภาค 6 7" xfId="50804" xr:uid="{722DB36C-2E85-4CAB-BDF5-C518EAF17812}"/>
    <cellStyle name="เครื่องหมายจุลภาค 6 7 2" xfId="51699" xr:uid="{446B5921-8B5C-4EDF-A8B9-E9B28AC259E8}"/>
    <cellStyle name="เครื่องหมายจุลภาค 6 7 3" xfId="53267" xr:uid="{9E99D7D3-0F9B-4EE3-AA96-DFAE6543E72D}"/>
    <cellStyle name="เครื่องหมายจุลภาค 6 8" xfId="50805" xr:uid="{4BB4BD1B-A594-4242-8FA3-ABCDC8D6DE10}"/>
    <cellStyle name="เครื่องหมายจุลภาค 6 8 2" xfId="51700" xr:uid="{79505293-0678-48DA-9BBB-02F66590D9F5}"/>
    <cellStyle name="เครื่องหมายจุลภาค 6 8 3" xfId="53268" xr:uid="{AE6CF065-DEDC-4C99-9D7A-83AC05BB8345}"/>
    <cellStyle name="เครื่องหมายจุลภาค 6 9" xfId="50806" xr:uid="{2584A10E-FBEE-473F-8C18-FF96FBEEDDDB}"/>
    <cellStyle name="เครื่องหมายจุลภาค 6 9 2" xfId="51701" xr:uid="{8F535E10-22A1-4506-A78F-ECE2E9550B8C}"/>
    <cellStyle name="เครื่องหมายจุลภาค 6 9 3" xfId="53269" xr:uid="{DA2F4609-1716-4189-912C-F4678454D8AC}"/>
    <cellStyle name="เครื่องหมายจุลภาค 7" xfId="50807" xr:uid="{30168022-63AF-47F4-AA47-566CB2F00A79}"/>
    <cellStyle name="เครื่องหมายจุลภาค 7 2" xfId="50808" xr:uid="{4CB70779-F9BE-4842-82F2-C62EB3FF043E}"/>
    <cellStyle name="เครื่องหมายจุลภาค 7 2 2" xfId="50809" xr:uid="{D0966940-EB4D-41A3-9CBD-79BD7DBD7429}"/>
    <cellStyle name="เครื่องหมายจุลภาค 7 2 3" xfId="50810" xr:uid="{547AD5D2-5C17-4058-92D4-B23EF7245AB1}"/>
    <cellStyle name="เครื่องหมายจุลภาค 7 2 4" xfId="51394" xr:uid="{1CEB4ED4-6760-4B4A-895B-80EA3D74CCB3}"/>
    <cellStyle name="เครื่องหมายจุลภาค 7 2 5" xfId="52439" xr:uid="{26FD6A8F-AFF7-47F1-958B-8C52886959FC}"/>
    <cellStyle name="เครื่องหมายจุลภาค 7 3" xfId="50811" xr:uid="{AF528E6D-FD6D-4AA9-9115-8587A4AED749}"/>
    <cellStyle name="เครื่องหมายจุลภาค 7 3 2" xfId="50812" xr:uid="{1729A8E5-E8C1-4623-8603-5CAE072A46E3}"/>
    <cellStyle name="เครื่องหมายจุลภาค 7 3 2 2" xfId="51770" xr:uid="{CBBA13A2-BF16-4085-954C-60168CEAAD3F}"/>
    <cellStyle name="เครื่องหมายจุลภาค 7 3 2 3" xfId="53430" xr:uid="{DE8B3D30-E10B-4F97-9C25-B5BA998C9BF5}"/>
    <cellStyle name="เครื่องหมายจุลภาค 7 4" xfId="50813" xr:uid="{0A6113A2-6F72-4186-A643-E38CAD1F2966}"/>
    <cellStyle name="เครื่องหมายจุลภาค 7 5" xfId="50814" xr:uid="{45F2C4C6-BED5-441F-A467-305653A78661}"/>
    <cellStyle name="เครื่องหมายจุลภาค 7 6" xfId="51393" xr:uid="{93FE52CD-560F-4F71-BA1D-510C8ECF3DC5}"/>
    <cellStyle name="เครื่องหมายจุลภาค 7 7" xfId="52438" xr:uid="{F7BDC317-0F68-4188-9FA3-F630D302A137}"/>
    <cellStyle name="เครื่องหมายจุลภาค 7_ASTC Q1'56 up" xfId="50815" xr:uid="{971043D2-8EA4-449D-848D-7FFDB9598118}"/>
    <cellStyle name="เครื่องหมายจุลภาค 8" xfId="50816" xr:uid="{5E38E8CD-CA60-43BE-BBB5-FB7C530412AB}"/>
    <cellStyle name="เครื่องหมายจุลภาค 8 10" xfId="50817" xr:uid="{DEC33A05-B6D6-41C2-9CCC-39C397D0C559}"/>
    <cellStyle name="เครื่องหมายจุลภาค 8 10 2" xfId="51703" xr:uid="{BB38EB33-1B87-4EA4-BCCC-31C8B389B0D9}"/>
    <cellStyle name="เครื่องหมายจุลภาค 8 10 3" xfId="53271" xr:uid="{9E26E96A-2476-40D1-A0F7-F0BB1BC253A1}"/>
    <cellStyle name="เครื่องหมายจุลภาค 8 11" xfId="50818" xr:uid="{E24906AB-30A7-494B-B2B7-795D0A638428}"/>
    <cellStyle name="เครื่องหมายจุลภาค 8 12" xfId="50819" xr:uid="{2F936161-10C9-40AF-BF4B-C5BAA8A5EDCE}"/>
    <cellStyle name="เครื่องหมายจุลภาค 8 12 2" xfId="51702" xr:uid="{F58D792F-B4A7-4E6B-864B-3CC12538BB07}"/>
    <cellStyle name="เครื่องหมายจุลภาค 8 12 3" xfId="53270" xr:uid="{4E6AA5F0-CAAE-4D4A-B6D3-6B9C41592331}"/>
    <cellStyle name="เครื่องหมายจุลภาค 8 13" xfId="51395" xr:uid="{670C71B8-BBDA-428A-84EF-874E38EA9755}"/>
    <cellStyle name="เครื่องหมายจุลภาค 8 14" xfId="52440" xr:uid="{56E89036-6861-4A5F-97F4-371F97553618}"/>
    <cellStyle name="เครื่องหมายจุลภาค 8 2" xfId="50820" xr:uid="{B531DDB6-1C72-482D-A90A-30DDFDFB9877}"/>
    <cellStyle name="เครื่องหมายจุลภาค 8 2 2" xfId="50821" xr:uid="{4401C03B-D591-4482-90B6-2AFB6D9ABB9F}"/>
    <cellStyle name="เครื่องหมายจุลภาค 8 2 3" xfId="51396" xr:uid="{AF2C6F96-AB6B-4CA7-9521-007926515034}"/>
    <cellStyle name="เครื่องหมายจุลภาค 8 2 4" xfId="52441" xr:uid="{3824CD61-A821-4CC3-A64A-A5E3511463C2}"/>
    <cellStyle name="เครื่องหมายจุลภาค 8 3" xfId="50822" xr:uid="{AE0C7A38-EF44-40CD-A3A8-DDAECB56D40F}"/>
    <cellStyle name="เครื่องหมายจุลภาค 8 3 2" xfId="50823" xr:uid="{FFD46B71-706C-48DE-8D96-9B47F2323A46}"/>
    <cellStyle name="เครื่องหมายจุลภาค 8 3 2 2" xfId="51704" xr:uid="{32C37CEA-E025-42E2-8312-8A44B401F226}"/>
    <cellStyle name="เครื่องหมายจุลภาค 8 3 2 3" xfId="53272" xr:uid="{FBD63BC9-8689-4626-9EED-9C47622C3ED8}"/>
    <cellStyle name="เครื่องหมายจุลภาค 8 4" xfId="50824" xr:uid="{3DC2DCD3-5CB9-42E7-A6A0-4AC381AD1DD5}"/>
    <cellStyle name="เครื่องหมายจุลภาค 8 4 2" xfId="51705" xr:uid="{4160FEE1-735F-489E-9DF8-C32F39FA5A7F}"/>
    <cellStyle name="เครื่องหมายจุลภาค 8 4 3" xfId="53273" xr:uid="{98EFF4D5-C59A-4629-B0E2-78057FE4AC7B}"/>
    <cellStyle name="เครื่องหมายจุลภาค 8 5" xfId="50825" xr:uid="{8263BB8F-EC4E-4F5E-B317-423405266A00}"/>
    <cellStyle name="เครื่องหมายจุลภาค 8 5 2" xfId="51706" xr:uid="{45CF2E19-13FF-477F-9F6D-9C4BAE442FAB}"/>
    <cellStyle name="เครื่องหมายจุลภาค 8 5 3" xfId="53274" xr:uid="{9B0E2E33-74BB-4EC1-9CD1-F19C9A2BB268}"/>
    <cellStyle name="เครื่องหมายจุลภาค 8 6" xfId="50826" xr:uid="{7F47CA91-CA13-43AC-BE79-2ABC86C56CE1}"/>
    <cellStyle name="เครื่องหมายจุลภาค 8 6 2" xfId="51707" xr:uid="{B262E3DC-B35E-49E0-B2DF-C6B7A62C9348}"/>
    <cellStyle name="เครื่องหมายจุลภาค 8 6 3" xfId="53275" xr:uid="{BD08F236-7371-4486-B054-50A1E7A54AC9}"/>
    <cellStyle name="เครื่องหมายจุลภาค 8 7" xfId="50827" xr:uid="{AFC0B3A6-B37C-4435-BE08-B6BF4F42F6EF}"/>
    <cellStyle name="เครื่องหมายจุลภาค 8 7 2" xfId="51708" xr:uid="{7B28E813-C69C-4C3B-8AF6-2B9C51324A7B}"/>
    <cellStyle name="เครื่องหมายจุลภาค 8 7 3" xfId="53276" xr:uid="{70BE193F-69C6-4C3E-A5F9-9A58E073E639}"/>
    <cellStyle name="เครื่องหมายจุลภาค 8 8" xfId="50828" xr:uid="{7AF363EB-2E75-498E-9212-E535FC8B2AFC}"/>
    <cellStyle name="เครื่องหมายจุลภาค 8 8 2" xfId="51709" xr:uid="{03791CDA-136D-4EFF-BFA3-9707B1FEB5FA}"/>
    <cellStyle name="เครื่องหมายจุลภาค 8 8 3" xfId="53277" xr:uid="{39F71BFC-A673-40B1-B0F2-996A07074C87}"/>
    <cellStyle name="เครื่องหมายจุลภาค 8 9" xfId="50829" xr:uid="{18D75DBB-78CE-48A2-9B5B-8DF538ADA43A}"/>
    <cellStyle name="เครื่องหมายจุลภาค 8 9 2" xfId="51710" xr:uid="{C110C574-6AB7-46F5-B0E2-8B6B6C21483B}"/>
    <cellStyle name="เครื่องหมายจุลภาค 8 9 3" xfId="53278" xr:uid="{2A6E6001-BCF1-4F16-A554-C3337E8A96EC}"/>
    <cellStyle name="เครื่องหมายจุลภาค 8_ASTC Q1'56 up" xfId="50830" xr:uid="{088E17C1-5E0C-4C1B-83DE-38E32D596AD2}"/>
    <cellStyle name="เครื่องหมายจุลภาค 9" xfId="50831" xr:uid="{65CED865-7C9B-40DE-8FB6-0665390B8221}"/>
    <cellStyle name="เครื่องหมายจุลภาค 9 2" xfId="50832" xr:uid="{5A7CD713-E781-4B92-8391-72EE2A0D9B1B}"/>
    <cellStyle name="เครื่องหมายจุลภาค 9 2 2" xfId="50833" xr:uid="{040F4559-53E9-4605-9159-E8208451420A}"/>
    <cellStyle name="เครื่องหมายจุลภาค 9 2 3" xfId="50834" xr:uid="{2827E36C-8EE4-437F-89BD-789F575F6FAE}"/>
    <cellStyle name="เครื่องหมายจุลภาค 9 2 4" xfId="51398" xr:uid="{C70EEE93-B125-442A-9757-3C1E5E88541B}"/>
    <cellStyle name="เครื่องหมายจุลภาค 9 2 5" xfId="52444" xr:uid="{F13C0EFB-9323-483A-8C9B-05FFD64373B8}"/>
    <cellStyle name="เครื่องหมายจุลภาค 9 3" xfId="50835" xr:uid="{01670F6C-4750-411D-8D24-603F7E5EF3F1}"/>
    <cellStyle name="เครื่องหมายจุลภาค 9 4" xfId="51397" xr:uid="{ED892667-6761-4A8A-9674-346658B9B0F1}"/>
    <cellStyle name="เครื่องหมายจุลภาค 9 5" xfId="52443" xr:uid="{2ACEC134-3BA4-4FCD-AA68-A99E138405FA}"/>
    <cellStyle name="เครื่องหมายจุลภาค 9_ASTC Q1'56 up" xfId="50836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7" xr:uid="{280B93D2-011D-4DF9-AAC2-EA129CD2D9B3}"/>
    <cellStyle name="เครื่องหมายสกุลเงิน [0]_FTC_OFFER" xfId="47021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2" xr:uid="{591F7F72-5752-4766-8C70-6B6ABAFB6A55}"/>
    <cellStyle name="เชื่อมโยงหลายมิติ" xfId="50838" xr:uid="{959E72EF-5E55-43F3-AD91-9A3370607CC7}"/>
    <cellStyle name="เชื่อมโยงหลายมิติ 10" xfId="50839" xr:uid="{5AD9C8CC-EBC6-4E72-BC29-E4586B169EF0}"/>
    <cellStyle name="เชื่อมโยงหลายมิติ 11" xfId="50840" xr:uid="{1A1CD27B-6B54-4591-AD36-639962376CF9}"/>
    <cellStyle name="เชื่อมโยงหลายมิติ 12" xfId="50841" xr:uid="{D975F9E9-0569-45A5-AECA-6447CDE0BAFB}"/>
    <cellStyle name="เชื่อมโยงหลายมิติ 13" xfId="50842" xr:uid="{D5178692-5F54-4D50-B20E-23A3E22143D4}"/>
    <cellStyle name="เชื่อมโยงหลายมิติ 14" xfId="50843" xr:uid="{3A5A952B-B518-4B66-A994-31B3E271F3D7}"/>
    <cellStyle name="เชื่อมโยงหลายมิติ 15" xfId="50844" xr:uid="{389C39AF-0B0F-4B4D-B080-E5E6392A9318}"/>
    <cellStyle name="เชื่อมโยงหลายมิติ 2" xfId="50845" xr:uid="{71CFB6BA-CA48-4D0A-BD89-2D264BD3870B}"/>
    <cellStyle name="เชื่อมโยงหลายมิติ 2 2" xfId="50846" xr:uid="{2EFC4E30-00EC-4639-BA19-C25B951F441E}"/>
    <cellStyle name="เชื่อมโยงหลายมิติ 2 3" xfId="50847" xr:uid="{70A9EC76-381D-4FB3-B911-7F5B6A9C4421}"/>
    <cellStyle name="เชื่อมโยงหลายมิติ 2 4" xfId="50848" xr:uid="{0ADDE1D9-630C-4AA9-A00E-5D1F5B312A9F}"/>
    <cellStyle name="เชื่อมโยงหลายมิติ 3" xfId="50849" xr:uid="{731E4735-5CC7-4F4F-875A-E7933D020A14}"/>
    <cellStyle name="เชื่อมโยงหลายมิติ 3 2" xfId="50850" xr:uid="{0DC5579F-B085-49C9-ABB8-496C80806F80}"/>
    <cellStyle name="เชื่อมโยงหลายมิติ 3 3" xfId="50851" xr:uid="{5FC1C1E0-88B6-4D8C-8B8E-E7B3E6120BF3}"/>
    <cellStyle name="เชื่อมโยงหลายมิติ 4" xfId="50852" xr:uid="{47A47897-DCAA-48CB-910D-171340640608}"/>
    <cellStyle name="เชื่อมโยงหลายมิติ 4 2" xfId="50853" xr:uid="{6D9E190C-CA2A-46A9-A539-2708B32A7716}"/>
    <cellStyle name="เชื่อมโยงหลายมิติ 4 3" xfId="50854" xr:uid="{6260EFE7-ACC6-4F8F-AD71-3009FFFB3AA4}"/>
    <cellStyle name="เชื่อมโยงหลายมิติ 5" xfId="50855" xr:uid="{E4D2DCFF-4EEA-49F5-80C3-AB21792DD1E5}"/>
    <cellStyle name="เชื่อมโยงหลายมิติ 6" xfId="50856" xr:uid="{32B71967-C85E-4B6E-AA0E-94839D68D5BC}"/>
    <cellStyle name="เชื่อมโยงหลายมิติ 7" xfId="50857" xr:uid="{C3B76948-B7E9-4CCB-BD73-6235719553EF}"/>
    <cellStyle name="เชื่อมโยงหลายมิติ 8" xfId="50858" xr:uid="{045039D4-9F0B-492B-B9E2-C5C6576E3811}"/>
    <cellStyle name="เชื่อมโยงหลายมิติ 9" xfId="50859" xr:uid="{7E46B40B-BB64-452A-A0DD-C5419FC18DDD}"/>
    <cellStyle name="เชื่อมโยงหลายมิติ_W.P. SUN Q4'52 - X1" xfId="50860" xr:uid="{3F445122-F6F8-40EF-9CBF-50BF1BDD5B58}"/>
    <cellStyle name="เซลล์ตรวจสอบ" xfId="50861" xr:uid="{3D2ED6E7-7B66-4655-8B6B-67B3707E63BD}"/>
    <cellStyle name="เซลล์ตรวจสอบ 2" xfId="50862" xr:uid="{889D51D5-128E-4F81-BE5E-7BD1B1854128}"/>
    <cellStyle name="เซลล์ตรวจสอบ 3" xfId="50863" xr:uid="{EED610B6-1947-411F-B01F-CA6A0CD86072}"/>
    <cellStyle name="เซลล์ตรวจสอบ 4" xfId="51399" xr:uid="{D987BCC1-5AD6-45D5-97E7-095FA2B840DC}"/>
    <cellStyle name="เซลล์ที่มีการเชื่อมโยง" xfId="50864" xr:uid="{0DA8A04F-2274-409C-A19D-D1E63A012503}"/>
    <cellStyle name="เซลล์ที่มีการเชื่อมโยง 2" xfId="50865" xr:uid="{F24C4448-FD25-4D17-9B64-E3815B7734F6}"/>
    <cellStyle name="เปอร์เซ็นต์ 10" xfId="50866" xr:uid="{85B2456E-F95B-4D9E-899C-A27366E5F46F}"/>
    <cellStyle name="เปอร์เซ็นต์ 10 2" xfId="50867" xr:uid="{B25648C6-C7CE-46F6-81AA-094A3ED6B12A}"/>
    <cellStyle name="เปอร์เซ็นต์ 11" xfId="50868" xr:uid="{3A89989A-B495-4632-8E84-565F33D859CB}"/>
    <cellStyle name="เปอร์เซ็นต์ 11 2" xfId="50869" xr:uid="{BDA1198F-387E-469B-845A-B50E20D86562}"/>
    <cellStyle name="เปอร์เซ็นต์ 2" xfId="17315" xr:uid="{5DF6A7DB-CE7B-426A-80AA-D20970A0A19C}"/>
    <cellStyle name="เปอร์เซ็นต์ 2 2" xfId="47388" xr:uid="{8C507009-E5B9-44F4-A5C0-911B59246C62}"/>
    <cellStyle name="เปอร์เซ็นต์ 2 2 2" xfId="50870" xr:uid="{27A63E0F-DD7B-49C6-BB54-D6DA619408D1}"/>
    <cellStyle name="เปอร์เซ็นต์ 2 2 2 2" xfId="50871" xr:uid="{9752F40C-E46E-4BDA-B951-C7C1EB900FEA}"/>
    <cellStyle name="เปอร์เซ็นต์ 2 2 3" xfId="50872" xr:uid="{5638FD6A-B9C0-4235-91DF-CFB8307BB7AE}"/>
    <cellStyle name="เปอร์เซ็นต์ 2 3" xfId="50873" xr:uid="{AA471B55-3400-4BFC-A0D3-737B0C4C6A1A}"/>
    <cellStyle name="เปอร์เซ็นต์ 2 3 2" xfId="50874" xr:uid="{EE7DBA50-893A-4009-B9A0-4B3CED603997}"/>
    <cellStyle name="เปอร์เซ็นต์ 2 4" xfId="50875" xr:uid="{BE7D4529-1298-4E68-9F80-0F262E5DECDF}"/>
    <cellStyle name="เปอร์เซ็นต์ 2 5" xfId="50876" xr:uid="{31B8E924-E56E-4420-B59A-AA1F528989D4}"/>
    <cellStyle name="เปอร์เซ็นต์ 2 5 2" xfId="50877" xr:uid="{2DD7A4FB-689D-4130-BA2B-FEE2B72D4D77}"/>
    <cellStyle name="เปอร์เซ็นต์ 2 6" xfId="50878" xr:uid="{9F586DC8-6740-4A88-BCBE-19560E375C75}"/>
    <cellStyle name="เปอร์เซ็นต์ 3" xfId="50879" xr:uid="{E1B65D0B-D10F-497E-AF54-9E793E52DBCC}"/>
    <cellStyle name="เปอร์เซ็นต์ 3 2" xfId="50880" xr:uid="{134F19BD-4DBA-422E-938D-A9AF3986ED94}"/>
    <cellStyle name="เปอร์เซ็นต์ 3 2 2" xfId="50881" xr:uid="{EF9ED387-2D13-4BD6-A3A2-7AE21B8EBDD9}"/>
    <cellStyle name="เปอร์เซ็นต์ 3 3" xfId="50882" xr:uid="{145CEEAD-E87D-460E-ACEF-09E4AE54D09F}"/>
    <cellStyle name="เปอร์เซ็นต์ 3 4" xfId="50883" xr:uid="{CF76A23E-A0AA-422A-85FA-C5715B35E45D}"/>
    <cellStyle name="เปอร์เซ็นต์ 3_ASTC Q1'56 up" xfId="50884" xr:uid="{B645A001-7381-46A0-831C-B785CE2CE0EB}"/>
    <cellStyle name="เปอร์เซ็นต์ 4" xfId="50885" xr:uid="{77385E7B-4018-4F72-8D36-5D2D4FE6CD69}"/>
    <cellStyle name="เปอร์เซ็นต์ 4 2" xfId="50886" xr:uid="{6588F33C-3F91-4647-BE6C-98CF13D155A4}"/>
    <cellStyle name="เปอร์เซ็นต์ 4 2 2" xfId="50887" xr:uid="{C0A3036F-898A-4CDE-B084-A5F9442D5AB8}"/>
    <cellStyle name="เปอร์เซ็นต์ 4 3" xfId="50888" xr:uid="{A3D56813-8A91-459A-B9D4-FFAA445B4056}"/>
    <cellStyle name="เปอร์เซ็นต์ 4 3 2" xfId="50889" xr:uid="{455AB13E-DA68-4704-BC9A-9AF04B22D5D9}"/>
    <cellStyle name="เปอร์เซ็นต์ 4 4" xfId="50890" xr:uid="{4C209147-FF2F-410D-B2E2-459B52B5B75F}"/>
    <cellStyle name="เปอร์เซ็นต์ 4 5" xfId="50891" xr:uid="{3236B5DD-1E36-4584-A2B3-BDE1F8C5A33A}"/>
    <cellStyle name="เปอร์เซ็นต์ 4 6" xfId="50892" xr:uid="{2AE0FD43-7EAF-4832-8BCA-F6D6DCBB4A71}"/>
    <cellStyle name="เปอร์เซ็นต์ 4_ASTC Q1'56 up" xfId="50893" xr:uid="{D516AFB1-3A6E-4743-960C-069EE880A2AC}"/>
    <cellStyle name="เปอร์เซ็นต์ 5" xfId="50894" xr:uid="{2FA0CD2D-1EFD-4834-8F86-8E3EA04F33DD}"/>
    <cellStyle name="เปอร์เซ็นต์ 5 2" xfId="50895" xr:uid="{208F6967-DD29-4755-B8F3-76E54A08796E}"/>
    <cellStyle name="เปอร์เซ็นต์ 6" xfId="50896" xr:uid="{10FE1786-1B70-4031-B742-7396962A1673}"/>
    <cellStyle name="เปอร์เซ็นต์ 7" xfId="50897" xr:uid="{DB402F6A-E4B7-475E-9785-99308A02575D}"/>
    <cellStyle name="เปอร์เซ็นต์ 8" xfId="50898" xr:uid="{2083E500-76C5-4D3E-BD80-36113CEB65CD}"/>
    <cellStyle name="เปอร์เซ็นต์ 9" xfId="50899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0" xr:uid="{B3877C1E-B465-428E-AB4C-6E220F856F2D}"/>
    <cellStyle name="แย่ 2" xfId="50901" xr:uid="{D71362DD-8376-4BFF-A5DF-F2A33590CCF9}"/>
    <cellStyle name="แย่ 3" xfId="50902" xr:uid="{F8A70BAE-EFD2-44E3-81F6-6F75F5A73D4A}"/>
    <cellStyle name="แย่ 4" xfId="51408" xr:uid="{733551BC-1432-4BAD-BA24-3DBB0E173BC7}"/>
    <cellStyle name="แสดงผล" xfId="50903" xr:uid="{DDDC68F4-8021-4255-B9C6-FFF4EAF1E9D2}"/>
    <cellStyle name="แสดงผล 2" xfId="50904" xr:uid="{08E14339-CF95-4CE6-87AF-740547A8DAA6}"/>
    <cellStyle name="แสดงผล 2 2" xfId="52370" xr:uid="{1F1E0773-9F42-4694-A444-9F0DA7D9146F}"/>
    <cellStyle name="แสดงผล 2 3" xfId="53005" xr:uid="{9A3307F4-0AF2-424E-A6F2-026F22653F81}"/>
    <cellStyle name="แสดงผล 2 4" xfId="53573" xr:uid="{1CCB84B2-C763-4A0D-8A2D-1D7323693A51}"/>
    <cellStyle name="แสดงผล 2 5" xfId="53407" xr:uid="{6F4FA881-ECA8-4930-B174-989FE8D1AB60}"/>
    <cellStyle name="แสดงผล 2 6" xfId="52882" xr:uid="{C3B8D275-FC5D-4CD0-8BDE-801CB426CDC5}"/>
    <cellStyle name="แสดงผล 2 7" xfId="53119" xr:uid="{841F0828-281C-4E83-A7FE-8450870CFD2F}"/>
    <cellStyle name="แสดงผล 2 8" xfId="54040" xr:uid="{08E05C96-8F23-4427-9A3B-BEB3B07546D2}"/>
    <cellStyle name="แสดงผล 3" xfId="50905" xr:uid="{86BB4BB0-2CED-4B0F-B0C2-F8D7F070E9A0}"/>
    <cellStyle name="แสดงผล 3 2" xfId="52052" xr:uid="{A853069F-8BFF-4501-AB19-F34288234CED}"/>
    <cellStyle name="แสดงผล 3 3" xfId="53836" xr:uid="{1D24DE7F-6D66-4238-BAC9-F390A3A633B1}"/>
    <cellStyle name="แสดงผล 3 4" xfId="52755" xr:uid="{31DBD4C8-1D90-470F-B8E1-2271BA79DCCF}"/>
    <cellStyle name="แสดงผล 3 5" xfId="53317" xr:uid="{4C4F78C0-9920-438F-83C3-EBE379C5F7A5}"/>
    <cellStyle name="แสดงผล 3 6" xfId="52542" xr:uid="{F7004D98-31E7-4461-8BB9-54CEF74BE991}"/>
    <cellStyle name="แสดงผล 3 7" xfId="53207" xr:uid="{6F12EEF7-2894-4C06-B624-6753B66E630B}"/>
    <cellStyle name="แสดงผล 3 8" xfId="54043" xr:uid="{440B2F21-CEE5-46DF-9EE9-86547D8C14DE}"/>
    <cellStyle name="แสดงผล 4" xfId="51415" xr:uid="{1BAB7EFF-E13A-4D59-8543-97BA8B773FAA}"/>
    <cellStyle name="แสดงผล 4 2" xfId="52800" xr:uid="{34C69707-D4D6-4003-B76B-F598815E86E9}"/>
    <cellStyle name="แสดงผล 4 3" xfId="52098" xr:uid="{E27880F4-6791-41AA-9F34-607B993541CE}"/>
    <cellStyle name="แสดงผล 4 4" xfId="53324" xr:uid="{2869B4A9-7B63-4C85-9880-CA9923636B31}"/>
    <cellStyle name="แสดงผล 4 5" xfId="53557" xr:uid="{FABB784F-2AF7-4C3E-8C24-C2A449E545A6}"/>
    <cellStyle name="แสดงผล 4 6" xfId="53230" xr:uid="{C04B1DA8-62A3-4775-8C1A-F32DBB328B45}"/>
    <cellStyle name="แสดงผล 4 7" xfId="52329" xr:uid="{2D90F58C-9992-4139-9323-82E4FA4556AA}"/>
    <cellStyle name="แสดงผล 4 8" xfId="53160" xr:uid="{8C355A63-011A-45B0-A42F-56B1F86E7384}"/>
    <cellStyle name="การคำนวณ" xfId="50906" xr:uid="{EDD1BEDF-642D-4A39-B7B4-58D95FE3A572}"/>
    <cellStyle name="การคำนวณ 2" xfId="50907" xr:uid="{6AF2F2F4-2177-4DAB-A9F5-A743889BAF25}"/>
    <cellStyle name="การคำนวณ 2 2" xfId="53198" xr:uid="{96B3B447-2E19-448B-91B1-6BE5A93F70A6}"/>
    <cellStyle name="การคำนวณ 2 3" xfId="53143" xr:uid="{B96ACE07-F77D-4BA7-A32E-DC3523425F1D}"/>
    <cellStyle name="การคำนวณ 2 4" xfId="53745" xr:uid="{A7DF35C6-16FF-42E7-9081-B65528CB45BE}"/>
    <cellStyle name="การคำนวณ 2 5" xfId="51860" xr:uid="{E138823F-DA1D-4E87-8949-328194302D41}"/>
    <cellStyle name="การคำนวณ 2 6" xfId="53538" xr:uid="{912028CC-A777-4E33-8D1A-0C22181F1673}"/>
    <cellStyle name="การคำนวณ 2 7" xfId="53294" xr:uid="{B4F580FE-12B4-43A9-B340-413DB9344A15}"/>
    <cellStyle name="การคำนวณ 2 8" xfId="53866" xr:uid="{BB1C2FAE-55ED-4107-A906-9D6578E83161}"/>
    <cellStyle name="การคำนวณ 2 9" xfId="51895" xr:uid="{B5185CAB-FCF7-43D9-947F-40A0B4114775}"/>
    <cellStyle name="การคำนวณ 3" xfId="50908" xr:uid="{56D4EC15-2788-49D0-B5BD-9A3E88509F29}"/>
    <cellStyle name="การคำนวณ 3 2" xfId="52792" xr:uid="{E77076E7-5994-48D9-BDDD-8E33F06216F9}"/>
    <cellStyle name="การคำนวณ 3 3" xfId="52054" xr:uid="{FF3614CD-4326-49B6-BC9D-9AC83A8EF6EB}"/>
    <cellStyle name="การคำนวณ 3 4" xfId="52524" xr:uid="{D134FEFB-D99E-4EEC-AF86-0ED5A4559F2B}"/>
    <cellStyle name="การคำนวณ 3 5" xfId="52363" xr:uid="{48526E9C-2CD3-490D-9D6E-D97A7D8F1EBF}"/>
    <cellStyle name="การคำนวณ 3 6" xfId="53868" xr:uid="{9D2F22F0-5A22-40BD-AC82-71E69CA287C0}"/>
    <cellStyle name="การคำนวณ 3 7" xfId="52373" xr:uid="{2F17E4DD-1F12-41FD-90A3-88A6084B0520}"/>
    <cellStyle name="การคำนวณ 3 8" xfId="52096" xr:uid="{B1E3CC85-44DC-4069-9808-A1E0EF5AA116}"/>
    <cellStyle name="การคำนวณ 3 9" xfId="52318" xr:uid="{897DED74-7A7C-4DDD-81F0-5A3002D7D8B1}"/>
    <cellStyle name="การคำนวณ 4" xfId="51357" xr:uid="{C2A4D8F2-FA8C-4570-887B-7F964A175562}"/>
    <cellStyle name="การคำนวณ 4 2" xfId="53716" xr:uid="{68DBFA3F-81B3-44E9-8C9E-838AF796BB7A}"/>
    <cellStyle name="การคำนวณ 4 3" xfId="51875" xr:uid="{DB8EADD7-D992-468B-8783-DAE85A8FA24E}"/>
    <cellStyle name="การคำนวณ 4 4" xfId="52747" xr:uid="{80CA068D-3CBF-46F7-9B74-DB22551831BB}"/>
    <cellStyle name="การคำนวณ 4 5" xfId="52063" xr:uid="{715990FE-423B-4706-AD19-80A6C352501E}"/>
    <cellStyle name="การคำนวณ 4 6" xfId="52188" xr:uid="{D074B9CD-45EF-4F2F-AC2A-4F2AE074C580}"/>
    <cellStyle name="การคำนวณ 4 7" xfId="53223" xr:uid="{820DAB7F-385D-4256-AD29-1BD0CFB9BC70}"/>
    <cellStyle name="การคำนวณ 4 8" xfId="52666" xr:uid="{864BFFDC-B372-4921-9C7A-7977BA2B1A3A}"/>
    <cellStyle name="การคำนวณ 4 9" xfId="53847" xr:uid="{B8FB4CCE-CD65-40EB-AA47-EF1D30CB6948}"/>
    <cellStyle name="การคำนวณ 5" xfId="52657" xr:uid="{DA031639-9CEB-454A-8A5B-858D9D0A3F56}"/>
    <cellStyle name="การคำนวณ 6" xfId="53835" xr:uid="{E87B26AC-300A-4C30-A1B0-5F67BE3AEB92}"/>
    <cellStyle name="การคำนวณ 7" xfId="52445" xr:uid="{6CA06D10-6794-49E2-BB76-D4317AC7936F}"/>
    <cellStyle name="การคำนวณ 8" xfId="52719" xr:uid="{35A9F128-FA83-41D6-B813-5D1EB0717D1E}"/>
    <cellStyle name="การคำนวณ 9" xfId="53940" xr:uid="{DAE48B79-F55B-4F4C-8AD9-EDDF861F3447}"/>
    <cellStyle name="ข้อความเตือน" xfId="50909" xr:uid="{44A4F55E-260C-48B7-9F52-E75E6726A458}"/>
    <cellStyle name="ข้อความเตือน 2" xfId="50910" xr:uid="{426FDCC0-89EA-4D66-BDE0-5710E5EB284D}"/>
    <cellStyle name="ข้อความอธิบาย" xfId="50911" xr:uid="{5927B60C-A00C-4E7A-BD22-B187E8DDA76A}"/>
    <cellStyle name="ข้อความอธิบาย 2" xfId="50912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3" xr:uid="{E0365B91-F62C-41A2-8AD5-0CA2F5FC4565}"/>
    <cellStyle name="ชื่อเรื่อง 2" xfId="50914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5" xr:uid="{7CBA00C7-551C-4A0C-85BC-5CFCCC9F2233}"/>
    <cellStyle name="ดี 2" xfId="50916" xr:uid="{D4678ACF-3888-4D65-88D1-362BBCD9B12B}"/>
    <cellStyle name="ดี 3" xfId="50917" xr:uid="{4CC07F38-ACBB-4F5C-844B-C5E9DBD7673F}"/>
    <cellStyle name="ดี 4" xfId="51400" xr:uid="{984CA553-3D83-4FFF-8446-57BD9B80E25C}"/>
    <cellStyle name="ตามการเชื่อมโยงหลายมิติ" xfId="50918" xr:uid="{6101F5B6-9E21-4E3B-BE7B-FD59CA4DA55C}"/>
    <cellStyle name="ตามการเชื่อมโยงหลายมิติ 10" xfId="50919" xr:uid="{94E11DBB-806B-4B32-954D-34E206762DBB}"/>
    <cellStyle name="ตามการเชื่อมโยงหลายมิติ 11" xfId="50920" xr:uid="{021FE839-DA76-4715-BDD0-B018B2B8C54F}"/>
    <cellStyle name="ตามการเชื่อมโยงหลายมิติ 12" xfId="50921" xr:uid="{2D0348E6-3EE4-4B0D-ACFF-A03BBFFAC1BD}"/>
    <cellStyle name="ตามการเชื่อมโยงหลายมิติ 13" xfId="50922" xr:uid="{E1A0909B-3B8B-4AB8-BB60-D40A39B6A7D3}"/>
    <cellStyle name="ตามการเชื่อมโยงหลายมิติ 14" xfId="50923" xr:uid="{01588E54-6F18-4709-ADAA-CF93087029E7}"/>
    <cellStyle name="ตามการเชื่อมโยงหลายมิติ 15" xfId="50924" xr:uid="{5E88C1AF-E97C-4780-A7D4-1645182EBFDD}"/>
    <cellStyle name="ตามการเชื่อมโยงหลายมิติ 2" xfId="50925" xr:uid="{47E2BC51-CE2E-4C4B-B1B4-5BD4B6497060}"/>
    <cellStyle name="ตามการเชื่อมโยงหลายมิติ 2 2" xfId="50926" xr:uid="{CA74EF59-DA09-437B-9537-C8239356B6FA}"/>
    <cellStyle name="ตามการเชื่อมโยงหลายมิติ 2 3" xfId="50927" xr:uid="{04778903-22DD-4068-B99A-6D0D71FD0605}"/>
    <cellStyle name="ตามการเชื่อมโยงหลายมิติ 2 4" xfId="50928" xr:uid="{10FF70F3-91E7-4E22-B263-F8D683836323}"/>
    <cellStyle name="ตามการเชื่อมโยงหลายมิติ 3" xfId="50929" xr:uid="{566EC1A2-EEE9-401E-B83F-B935986230D1}"/>
    <cellStyle name="ตามการเชื่อมโยงหลายมิติ 3 2" xfId="50930" xr:uid="{53192151-5171-40F1-A122-D68FA547ACA2}"/>
    <cellStyle name="ตามการเชื่อมโยงหลายมิติ 3 3" xfId="50931" xr:uid="{289E4BBE-0BD2-4948-A192-FB778637B7C5}"/>
    <cellStyle name="ตามการเชื่อมโยงหลายมิติ 4" xfId="50932" xr:uid="{E8CF64D5-5E1E-4B58-ABB4-3EC2DF4DE8D8}"/>
    <cellStyle name="ตามการเชื่อมโยงหลายมิติ 4 2" xfId="50933" xr:uid="{5AED5F16-BDC1-4603-A415-8DA84907A8E4}"/>
    <cellStyle name="ตามการเชื่อมโยงหลายมิติ 4 3" xfId="50934" xr:uid="{3813D97C-C98B-4C74-A28B-47A3E86C3769}"/>
    <cellStyle name="ตามการเชื่อมโยงหลายมิติ 5" xfId="50935" xr:uid="{02816F01-A71E-43FB-83E2-73E3E64F8292}"/>
    <cellStyle name="ตามการเชื่อมโยงหลายมิติ 6" xfId="50936" xr:uid="{00F3507A-98EF-4884-89BC-4D87B8601127}"/>
    <cellStyle name="ตามการเชื่อมโยงหลายมิติ 7" xfId="50937" xr:uid="{81711852-CD1C-4885-BB2E-119DBCFEF804}"/>
    <cellStyle name="ตามการเชื่อมโยงหลายมิติ 8" xfId="50938" xr:uid="{5E92BE14-0765-4D60-BA16-E19B4A42220F}"/>
    <cellStyle name="ตามการเชื่อมโยงหลายมิติ 9" xfId="50939" xr:uid="{B7114FDD-C2FA-4E18-92C7-03AB52D4B451}"/>
    <cellStyle name="ตามการเชื่อมโยงหลายมิติ_TCC_WP_04'52" xfId="50940" xr:uid="{1C92C19D-D853-4BCF-8CC4-BD265D11751F}"/>
    <cellStyle name="น้บะภฒ_95" xfId="1764" xr:uid="{9046A331-4A5F-4888-84DB-CB9A776076F9}"/>
    <cellStyle name="ปกติ 10" xfId="50941" xr:uid="{1275A65D-706F-4747-9D8B-9CDBE1AD824B}"/>
    <cellStyle name="ปกติ 10 2" xfId="50942" xr:uid="{A1421757-4E43-4C13-8510-6F420874ABCD}"/>
    <cellStyle name="ปกติ 10 2 2" xfId="50943" xr:uid="{A2AE59E9-77F8-4569-A6E4-3D0E9A9B5B66}"/>
    <cellStyle name="ปกติ 10 3" xfId="50944" xr:uid="{E7258BDC-DF57-421E-8E4E-DBA4F86A15CB}"/>
    <cellStyle name="ปกติ 10 4" xfId="50945" xr:uid="{B726E4DD-DCE6-4247-99ED-D9C58F4C77AD}"/>
    <cellStyle name="ปกติ 10_CPI_Y'52_TOP_GG 1" xfId="50946" xr:uid="{78A087F2-D228-456E-A245-B96F56F6AF4F}"/>
    <cellStyle name="ปกติ 11" xfId="50947" xr:uid="{CC2A576E-720C-4F82-92A7-F0B233469422}"/>
    <cellStyle name="ปกติ 11 2" xfId="50948" xr:uid="{3F9F77CF-A5FD-4530-8CF2-1E9228E64786}"/>
    <cellStyle name="ปกติ 11 2 2" xfId="50949" xr:uid="{EA9B78B6-6D8F-424B-9777-6D67148D51C8}"/>
    <cellStyle name="ปกติ 11 3" xfId="50950" xr:uid="{E0FE208D-865F-4916-91F1-D892704F600A}"/>
    <cellStyle name="ปกติ 11 3 2" xfId="50951" xr:uid="{1F01D6CC-E0C0-48A8-8DF7-C812AEC0424F}"/>
    <cellStyle name="ปกติ 11 4" xfId="50952" xr:uid="{A515E582-FECF-4FC1-87C8-E28FDEB50675}"/>
    <cellStyle name="ปกติ 11 5" xfId="50953" xr:uid="{B7EDAECE-EBD0-4B7B-9B23-30DCEED03941}"/>
    <cellStyle name="ปกติ 11_CPI_Y'52_TOP_GG 1" xfId="50954" xr:uid="{322EDD09-EE1C-4DA2-8C0F-0FE7C037180F}"/>
    <cellStyle name="ปกติ 12" xfId="50955" xr:uid="{8A6F5C3F-6AAE-4493-AC9F-1DF4454BDC35}"/>
    <cellStyle name="ปกติ 12 2" xfId="50956" xr:uid="{79507F1F-5387-423D-A2E1-F1E153A6F898}"/>
    <cellStyle name="ปกติ 12 3" xfId="50957" xr:uid="{01DA914E-BD36-4721-A5F2-B09354240284}"/>
    <cellStyle name="ปกติ 12_CPI_Y'52_TOP_GG 1" xfId="50958" xr:uid="{663C8679-EC3E-40F7-8ECA-4A413197E257}"/>
    <cellStyle name="ปกติ 13" xfId="50959" xr:uid="{3925B3A8-0A22-4199-B9A4-436DB4C7C0E3}"/>
    <cellStyle name="ปกติ 13 2" xfId="50960" xr:uid="{25D74ACE-C9C6-4AF3-B335-E275125B5416}"/>
    <cellStyle name="ปกติ 14" xfId="50961" xr:uid="{15434080-377F-44C0-908D-8BFA7D4EE19F}"/>
    <cellStyle name="ปกติ 15" xfId="50962" xr:uid="{4E95281D-E77B-403A-914E-AF6AE5F2F73E}"/>
    <cellStyle name="ปกติ 15 2" xfId="50963" xr:uid="{684E1646-17CE-4BA3-AF05-159F0260FC4B}"/>
    <cellStyle name="ปกติ 15_IA_Increase 2009 (update Dec'09) " xfId="50964" xr:uid="{0163A269-8099-4271-B78A-8C761B3C569B}"/>
    <cellStyle name="ปกติ 16" xfId="50965" xr:uid="{5EECD79A-698E-4CA8-B31D-B1D56734C8C1}"/>
    <cellStyle name="ปกติ 17" xfId="50966" xr:uid="{2484DC8E-D3EA-4550-858F-8EAF7C72BB99}"/>
    <cellStyle name="ปกติ 18" xfId="50967" xr:uid="{04E69B09-A4C5-4ED6-BD9C-7AD64268A245}"/>
    <cellStyle name="ปกติ 19 2" xfId="54158" xr:uid="{94F25F3F-469F-4811-BBE3-52FFEAA05088}"/>
    <cellStyle name="ปกติ 2" xfId="17325" xr:uid="{C47585C4-2A11-4EBF-BD5E-CC68C0D13784}"/>
    <cellStyle name="ปกติ 2 10" xfId="50969" xr:uid="{AC09F728-5784-48C7-A75B-C9B42C4ECF48}"/>
    <cellStyle name="ปกติ 2 11" xfId="50970" xr:uid="{4ED20911-BC8B-425C-84DA-5BBE441B436E}"/>
    <cellStyle name="ปกติ 2 12" xfId="50968" xr:uid="{4F2C1F05-39E9-462C-9D12-F7621A395DCB}"/>
    <cellStyle name="ปกติ 2 2" xfId="17326" xr:uid="{739A93A7-FE81-4E93-AFA8-9A29179F92DE}"/>
    <cellStyle name="ปกติ 2 2 2" xfId="47385" xr:uid="{439E40C4-343F-4B7B-B6F0-213905BBAA96}"/>
    <cellStyle name="ปกติ 2 2 2 2" xfId="50973" xr:uid="{A5200E6D-26DC-4618-8284-ADB8D0F05128}"/>
    <cellStyle name="ปกติ 2 2 2 3" xfId="50974" xr:uid="{A4517C0D-B727-4790-AAB2-F18B6E87438B}"/>
    <cellStyle name="ปกติ 2 2 2 4" xfId="50972" xr:uid="{94346B16-210E-4845-B248-211DA54A6871}"/>
    <cellStyle name="ปกติ 2 2 2_CPI_Y'52_TOP_GG 1" xfId="50975" xr:uid="{89EBE094-A2AD-4B4B-ADE4-DECA296F3A78}"/>
    <cellStyle name="ปกติ 2 2 3" xfId="50976" xr:uid="{9D52D238-6AFC-47AE-A6BC-B51BD4AE8EF2}"/>
    <cellStyle name="ปกติ 2 2 3 2" xfId="50977" xr:uid="{79AD6A73-9AC5-4342-AE72-95C77FC07890}"/>
    <cellStyle name="ปกติ 2 2 3 3" xfId="51401" xr:uid="{74D2AC38-BB7D-4240-A61E-CC9731D372AB}"/>
    <cellStyle name="ปกติ 2 2 4" xfId="50978" xr:uid="{B76570C5-AC09-4FB9-8714-45E4A1E33E9F}"/>
    <cellStyle name="ปกติ 2 2 5" xfId="50979" xr:uid="{3E6ECC22-6EC6-4BEC-96F4-E2814437891F}"/>
    <cellStyle name="ปกติ 2 2 6" xfId="50971" xr:uid="{396510A9-8756-4DC4-9B44-41BB21973E64}"/>
    <cellStyle name="ปกติ 2 2_Allowance%20IA(1)" xfId="50980" xr:uid="{FE35416F-D784-4EF2-9C03-75BBDE45F5F4}"/>
    <cellStyle name="ปกติ 2 3" xfId="17566" xr:uid="{362BE2DF-3438-4A3B-9C10-E033D7745213}"/>
    <cellStyle name="ปกติ 2 3 2" xfId="50982" xr:uid="{8BD75C17-C406-43CF-BD45-3D063E05435B}"/>
    <cellStyle name="ปกติ 2 3 2 2" xfId="50983" xr:uid="{7B6B94A7-3D01-484B-8FF6-8098169266DC}"/>
    <cellStyle name="ปกติ 2 3 3" xfId="50984" xr:uid="{3C89BFF1-9834-4A0E-B771-E5DFE401449B}"/>
    <cellStyle name="ปกติ 2 3 4" xfId="50985" xr:uid="{78A8F0F0-0C3C-415E-A230-DA2AAABD41B9}"/>
    <cellStyle name="ปกติ 2 3 5" xfId="50981" xr:uid="{0D58F931-12F8-4AB8-AEE4-0E9315A115AC}"/>
    <cellStyle name="ปกติ 2 4" xfId="50986" xr:uid="{C7304B09-0FF9-47F9-ABAD-B9E819F1AE26}"/>
    <cellStyle name="ปกติ 2 4 2" xfId="50987" xr:uid="{6CD1DF87-5823-4429-87AD-FDEEA1B5B9A1}"/>
    <cellStyle name="ปกติ 2 4 3" xfId="50988" xr:uid="{E10C7701-DA55-49DF-AD29-CE2EBC2A1BC6}"/>
    <cellStyle name="ปกติ 2 5" xfId="50989" xr:uid="{2E977939-3CA3-4371-AB06-DEAA2A2A7847}"/>
    <cellStyle name="ปกติ 2 5 2" xfId="50990" xr:uid="{9BBEBB7E-0C9E-4A1C-B013-6D0B31C4F0C4}"/>
    <cellStyle name="ปกติ 2 6" xfId="50991" xr:uid="{90AE4412-424B-4BE3-9FA5-CE00A499E0FF}"/>
    <cellStyle name="ปกติ 2 6 2" xfId="50992" xr:uid="{8310D119-69B6-4B49-AA09-6F420A6AAC17}"/>
    <cellStyle name="ปกติ 2 7" xfId="50993" xr:uid="{B984655B-1901-4039-83A6-D0537C5AA0CF}"/>
    <cellStyle name="ปกติ 2 7 2" xfId="50994" xr:uid="{075FE29E-DCBC-4539-AA99-86F8EDD57D5C}"/>
    <cellStyle name="ปกติ 2 7 3" xfId="50995" xr:uid="{8A08B902-D16D-4731-AA45-F2E5F16008E9}"/>
    <cellStyle name="ปกติ 2 7 4" xfId="51402" xr:uid="{8B59A8BE-5563-4A3C-9FE1-349924EAEE8D}"/>
    <cellStyle name="ปกติ 2 8" xfId="50996" xr:uid="{730F5406-587E-4D13-8264-894111C8A355}"/>
    <cellStyle name="ปกติ 2 8 2" xfId="50997" xr:uid="{A38EDCD6-EBF7-48B6-9DCA-BE96160D23D0}"/>
    <cellStyle name="ปกติ 2 9" xfId="50998" xr:uid="{4D807576-39C8-419A-80BA-F44DC1B1658B}"/>
    <cellStyle name="ปกติ 2 9 2" xfId="50999" xr:uid="{256CBC8B-DAEE-44E1-BDCE-54399AFC28C8}"/>
    <cellStyle name="ปกติ 2 9 3" xfId="51403" xr:uid="{8D806BAC-42E5-4705-94F7-8F57E182E34D}"/>
    <cellStyle name="ปกติ 2_1 A.M.ตราสารหนี้ทวีทรัพย์ 6M-LEAD Y'09" xfId="51000" xr:uid="{E12DBC17-9A58-4869-842A-7C984EE2BA95}"/>
    <cellStyle name="ปกติ 22" xfId="51001" xr:uid="{EE8517F7-A14F-4F15-85D9-BDC3A62BFB65}"/>
    <cellStyle name="ปกติ 24 2" xfId="51002" xr:uid="{CCC16B86-AFD5-439E-91AB-A33DBC082D95}"/>
    <cellStyle name="ปกติ 3" xfId="17327" xr:uid="{409C2026-80BF-409C-9D41-1CEF91605C93}"/>
    <cellStyle name="ปกติ 3 10" xfId="51877" xr:uid="{DF8FCB78-999E-44D3-8314-2848A35660F0}"/>
    <cellStyle name="ปกติ 3 11" xfId="51003" xr:uid="{8CD9C80E-DE58-48A3-88AB-24D11A00D148}"/>
    <cellStyle name="ปกติ 3 2" xfId="51004" xr:uid="{8A535C30-4DF3-4A60-983F-3ECA553B25F5}"/>
    <cellStyle name="ปกติ 3 2 2" xfId="51005" xr:uid="{4D53D522-8540-4BE4-B392-FCF37D06CD04}"/>
    <cellStyle name="ปกติ 3 2 3" xfId="51006" xr:uid="{DF735A1F-51B1-42E8-A9AA-9ADDC0E5507E}"/>
    <cellStyle name="ปกติ 3 2 4" xfId="51007" xr:uid="{0F79A609-E48D-4FB2-B614-333FDAEA60CE}"/>
    <cellStyle name="ปกติ 3 2_Detail_ Inf_Dec 10 " xfId="51008" xr:uid="{88ECE32C-C499-49FC-A0DF-5090C0C6DD9A}"/>
    <cellStyle name="ปกติ 3 3" xfId="51009" xr:uid="{695B6652-3EF1-457E-A2A5-63E76A8A45DF}"/>
    <cellStyle name="ปกติ 3 3 2" xfId="51010" xr:uid="{2D79BD04-34C4-4135-A354-FE24E8DAA833}"/>
    <cellStyle name="ปกติ 3 3 2 2" xfId="51011" xr:uid="{A805538C-E38B-4E56-9BA4-E44860FC4BBB}"/>
    <cellStyle name="ปกติ 3 4" xfId="51012" xr:uid="{FDB18339-565C-4A20-BBD3-FBC519D17009}"/>
    <cellStyle name="ปกติ 3 5" xfId="51013" xr:uid="{0976A5CC-3F60-4B95-8EDC-81AEFF629AA7}"/>
    <cellStyle name="ปกติ 3 6" xfId="51404" xr:uid="{C9BE5058-C5A8-4F37-8D2D-4EBCAE5F1FEB}"/>
    <cellStyle name="ปกติ 3 7" xfId="52457" xr:uid="{6FBD86D8-6056-42D8-BE0D-C527763E99CA}"/>
    <cellStyle name="ปกติ 3 8" xfId="52274" xr:uid="{535F4192-2991-423C-857E-1550BB043069}"/>
    <cellStyle name="ปกติ 3 9" xfId="52019" xr:uid="{AB359817-D9C6-4982-92C1-3F2548899D1D}"/>
    <cellStyle name="ปกติ 3_130" xfId="51014" xr:uid="{850A50F4-37B7-4DCA-8BE9-944939C57C59}"/>
    <cellStyle name="ปกติ 4" xfId="17328" xr:uid="{BC467CD1-CDDD-477E-8D97-454B242B68F5}"/>
    <cellStyle name="ปกติ 4 2" xfId="47389" xr:uid="{4069607D-B0E5-4D6A-B63E-3D93D98373A7}"/>
    <cellStyle name="ปกติ 4 2 2" xfId="51015" xr:uid="{A1028329-7C77-4DFF-9F57-82CDE1B925EF}"/>
    <cellStyle name="ปกติ 4 2 3" xfId="51016" xr:uid="{40A7561C-2452-4945-A7B4-735175E7F7FB}"/>
    <cellStyle name="ปกติ 4 3" xfId="51017" xr:uid="{A30B180A-3B49-417E-90C5-380105E08860}"/>
    <cellStyle name="ปกติ 4 4" xfId="51018" xr:uid="{9F2EC70B-4497-46A8-BF0B-4481C9976A0D}"/>
    <cellStyle name="ปกติ 4 4 2" xfId="51019" xr:uid="{63EFB2B5-98C8-4215-8EA2-EFBEEB4BCE19}"/>
    <cellStyle name="ปกติ 4 5" xfId="51020" xr:uid="{5EBCE3ED-FEDE-4C96-852E-8792FFD37B50}"/>
    <cellStyle name="ปกติ 4 6" xfId="51021" xr:uid="{A91DB78F-F97E-4DB6-B003-3CF0B7D50A80}"/>
    <cellStyle name="ปกติ 4 7" xfId="51022" xr:uid="{4F2F0173-A8F8-4407-991F-8A8A1B68891F}"/>
    <cellStyle name="ปกติ 4 8" xfId="51023" xr:uid="{126B3365-1943-468C-BD72-7FE10A3CF0C1}"/>
    <cellStyle name="ปกติ 4 9" xfId="51024" xr:uid="{7C494570-E909-4F34-BA68-B0AD955BEEFF}"/>
    <cellStyle name="ปกติ 4_CPI_Y'52_TOP_GG 1" xfId="51025" xr:uid="{9E3CC1D4-8731-468A-83C4-81702B2D01C3}"/>
    <cellStyle name="ปกติ 5" xfId="17329" xr:uid="{D24F6D01-D278-4085-B96B-935579ACBE71}"/>
    <cellStyle name="ปกติ 5 2" xfId="51027" xr:uid="{92C96B77-5328-4FA7-A937-FB1D3E4A5157}"/>
    <cellStyle name="ปกติ 5 3" xfId="51028" xr:uid="{87127B37-790D-4BF6-BEA6-0AE0F258322F}"/>
    <cellStyle name="ปกติ 5 3 2" xfId="51029" xr:uid="{F281B8D6-40C3-4484-BDB8-61DE398F18BF}"/>
    <cellStyle name="ปกติ 5 4" xfId="51030" xr:uid="{091AFEB9-01EF-414E-B1AC-B61136FF6828}"/>
    <cellStyle name="ปกติ 5 5" xfId="51031" xr:uid="{34F5809C-9F84-42B1-AAC5-B36818DAC26E}"/>
    <cellStyle name="ปกติ 5 6" xfId="51026" xr:uid="{2BCC91A3-67FA-4CA8-9903-EE34CD3B7F53}"/>
    <cellStyle name="ปกติ 5_Alawar" xfId="51032" xr:uid="{7092B101-D82B-4654-947D-34C450D34F75}"/>
    <cellStyle name="ปกติ 6" xfId="17330" xr:uid="{A829CA3C-E914-40D0-8E21-F290E39A57DC}"/>
    <cellStyle name="ปกติ 6 2" xfId="51034" xr:uid="{477C8BE5-9C03-4A32-9157-195B8037ACDD}"/>
    <cellStyle name="ปกติ 6 2 2" xfId="51035" xr:uid="{384DC891-BD41-4C65-8D89-9E79F7735E41}"/>
    <cellStyle name="ปกติ 6 2 3" xfId="51036" xr:uid="{378FAC99-E26D-4E8E-B7D7-9032EC387C9E}"/>
    <cellStyle name="ปกติ 6 3" xfId="51037" xr:uid="{E6BC6AC0-0FDF-4CCF-8486-D77E5BF879B4}"/>
    <cellStyle name="ปกติ 6 3 2" xfId="51038" xr:uid="{56F2BE23-DA78-45CB-B3CA-8A21BC9F603E}"/>
    <cellStyle name="ปกติ 6 4" xfId="51033" xr:uid="{C7C57CCC-6289-4E12-AABC-D96AF06342EF}"/>
    <cellStyle name="ปกติ 6_CPI_Y'52_TOP_GG 1" xfId="51039" xr:uid="{FA6CB16C-C3BB-461F-B705-93CC1784C8D8}"/>
    <cellStyle name="ปกติ 7" xfId="51040" xr:uid="{5260F674-3D3B-40C4-90C1-151D9B40A407}"/>
    <cellStyle name="ปกติ 7 2" xfId="51041" xr:uid="{DEC3933A-3A84-4BD0-990B-16529F265518}"/>
    <cellStyle name="ปกติ 7 2 2" xfId="51042" xr:uid="{74686A0F-C841-4903-8B99-3D9617442DF2}"/>
    <cellStyle name="ปกติ 7 3" xfId="51043" xr:uid="{D9CED1FB-C4F4-4242-A265-85D32A00854F}"/>
    <cellStyle name="ปกติ 7 4" xfId="51044" xr:uid="{18368427-E5D0-49E5-9C81-48467BB5560F}"/>
    <cellStyle name="ปกติ 8" xfId="51045" xr:uid="{BC7AC39D-8BA1-42CD-9A24-7FEFD8C34D7A}"/>
    <cellStyle name="ปกติ 8 2" xfId="51046" xr:uid="{586CA925-D835-4B07-B9E6-40971430A28D}"/>
    <cellStyle name="ปกติ 8 2 2" xfId="51047" xr:uid="{192AF706-525B-429E-96B8-9E369207727E}"/>
    <cellStyle name="ปกติ 8 3" xfId="51048" xr:uid="{6FD7775C-CFD3-4418-9809-6DBCFD528F66}"/>
    <cellStyle name="ปกติ 8 3 2" xfId="51049" xr:uid="{91B334AE-F7AF-4858-AC91-BEC08B42CC07}"/>
    <cellStyle name="ปกติ 8 4" xfId="51050" xr:uid="{E93E52CD-6F1F-45EB-A52A-66C99C819517}"/>
    <cellStyle name="ปกติ 8 4 2" xfId="51051" xr:uid="{A281C113-F9CA-4291-851B-1F57CBC9578B}"/>
    <cellStyle name="ปกติ 8 5" xfId="51052" xr:uid="{265B9D45-A93D-4623-B2FD-B9169A9393F6}"/>
    <cellStyle name="ปกติ 8 6" xfId="51053" xr:uid="{D2B06580-3A04-4F8C-BD77-C9F702D8143C}"/>
    <cellStyle name="ปกติ 8_CPI_Y'52_TOP_GG 1" xfId="51054" xr:uid="{1AB1AC27-9D33-4B0B-9271-623DAA07FDB3}"/>
    <cellStyle name="ปกติ 9" xfId="51055" xr:uid="{46E9EE17-9C1E-4B19-A0A1-5DA2AF0061B6}"/>
    <cellStyle name="ปกติ 9 2" xfId="51056" xr:uid="{D48D89CD-3B39-4E9B-AA6A-BE1EA358227A}"/>
    <cellStyle name="ปกติ 9 2 2" xfId="51057" xr:uid="{0C402949-E239-4B81-B05A-49909667757E}"/>
    <cellStyle name="ปกติ 9 3" xfId="51058" xr:uid="{22BA3B82-4B72-421E-A4CB-491505BBB2B5}"/>
    <cellStyle name="ปกติ 9 3 2" xfId="51059" xr:uid="{ACFB1D7D-4163-45E6-BDEE-709C55B1FB87}"/>
    <cellStyle name="ปกติ 9_CPI_Y'52_TOP_GG 1" xfId="51060" xr:uid="{770216C8-67E7-46B4-840B-457B7CE3E133}"/>
    <cellStyle name="ปกติ_______" xfId="1765" xr:uid="{C77EB133-810C-4551-8367-BCF06D3E440F}"/>
    <cellStyle name="ป้อนค่า" xfId="51061" xr:uid="{1E74F86B-2A40-408A-A152-C7C39310734A}"/>
    <cellStyle name="ป้อนค่า 2" xfId="51062" xr:uid="{2A1A78D6-C1FE-496B-8FFE-E53A30275C82}"/>
    <cellStyle name="ป้อนค่า 2 2" xfId="53064" xr:uid="{082492FF-A1BD-4D94-B52A-B21B9B99E3AE}"/>
    <cellStyle name="ป้อนค่า 2 3" xfId="53233" xr:uid="{9598BB2E-6BE6-4560-BE31-C106A07D2850}"/>
    <cellStyle name="ป้อนค่า 2 4" xfId="52476" xr:uid="{B66C2F1F-0B7C-41C4-B32A-C82E78E97F6B}"/>
    <cellStyle name="ป้อนค่า 2 5" xfId="52823" xr:uid="{48F85C71-8B0E-4704-A65E-2667D7238CDB}"/>
    <cellStyle name="ป้อนค่า 2 6" xfId="53560" xr:uid="{21B9262E-0FAC-4ADE-8B1A-C786EAA85763}"/>
    <cellStyle name="ป้อนค่า 2 7" xfId="53512" xr:uid="{DD037A12-6CB4-457E-90B8-CB80465C5304}"/>
    <cellStyle name="ป้อนค่า 2 8" xfId="53552" xr:uid="{C3C3FB01-DD53-4052-B69D-46BC3BFAAAEB}"/>
    <cellStyle name="ป้อนค่า 2 9" xfId="53162" xr:uid="{43C93A2B-3C9D-4786-8595-22CA05F7DD09}"/>
    <cellStyle name="ป้อนค่า 3" xfId="51063" xr:uid="{31C6F79D-47E2-496B-A6D8-D8803A9095BA}"/>
    <cellStyle name="ป้อนค่า 3 2" xfId="52374" xr:uid="{16265CB7-F0B5-4386-ABB4-2DBB559155CC}"/>
    <cellStyle name="ป้อนค่า 3 3" xfId="52849" xr:uid="{2F6D6EEE-49DC-4F33-887F-E0D872641899}"/>
    <cellStyle name="ป้อนค่า 3 4" xfId="51978" xr:uid="{BB0BC2AE-FB76-4513-8EE7-40D75B54A777}"/>
    <cellStyle name="ป้อนค่า 3 5" xfId="52687" xr:uid="{3AB77B74-9917-4025-B611-AE98945B3846}"/>
    <cellStyle name="ป้อนค่า 3 6" xfId="52690" xr:uid="{A1180021-D486-47CD-A015-B9A0A8FE3DF4}"/>
    <cellStyle name="ป้อนค่า 3 7" xfId="52396" xr:uid="{C484C1B7-3517-4785-9223-0F9C588FE4FD}"/>
    <cellStyle name="ป้อนค่า 3 8" xfId="53805" xr:uid="{EE3CE4AC-C257-44C2-A7C7-0CC1C4E898F7}"/>
    <cellStyle name="ป้อนค่า 3 9" xfId="52079" xr:uid="{A6437149-435C-41EB-A284-0828335BEFA1}"/>
    <cellStyle name="ป้อนค่า 4" xfId="51405" xr:uid="{F43AF679-6668-410E-BD3F-C14B72D27F8D}"/>
    <cellStyle name="ป้อนค่า 4 2" xfId="51872" xr:uid="{61CBD076-D6B5-4D04-9AF9-005C923A08D2}"/>
    <cellStyle name="ป้อนค่า 4 3" xfId="51878" xr:uid="{C33CB0A9-C672-4A1E-BFC3-10BCB0E14612}"/>
    <cellStyle name="ป้อนค่า 4 4" xfId="53289" xr:uid="{10BF6E78-FCDF-4AB9-8410-2DC4A6DE42AA}"/>
    <cellStyle name="ป้อนค่า 4 5" xfId="53155" xr:uid="{9800AED8-C631-46AE-9ACB-ECFDD0BD15ED}"/>
    <cellStyle name="ป้อนค่า 4 6" xfId="53421" xr:uid="{2223B63C-F480-49B5-BFE4-8FF384780F47}"/>
    <cellStyle name="ป้อนค่า 4 7" xfId="53314" xr:uid="{2780BF02-686E-4D4F-A3FB-EE820A9FCA6E}"/>
    <cellStyle name="ป้อนค่า 4 8" xfId="53832" xr:uid="{E169F788-D286-4615-BACC-B212BCE05CF2}"/>
    <cellStyle name="ป้อนค่า 4 9" xfId="53243" xr:uid="{008C6487-1E20-4478-B9F7-1F94FC8E5795}"/>
    <cellStyle name="ป้อนค่า 5" xfId="53663" xr:uid="{C6A4F4D6-77AA-4377-9F68-7A4DD44BFA4C}"/>
    <cellStyle name="ป้อนค่า 6" xfId="53680" xr:uid="{4E0B97C1-8D55-4FE5-B166-403C52247194}"/>
    <cellStyle name="ป้อนค่า 7" xfId="53645" xr:uid="{D10E18DF-E9B1-4C95-A080-D7CBCEC65DCD}"/>
    <cellStyle name="ป้อนค่า 8" xfId="52397" xr:uid="{858049A5-69BF-4B4F-B236-6607E1ADF145}"/>
    <cellStyle name="ป้อนค่า 9" xfId="54028" xr:uid="{C44798E2-D0BE-41FE-9181-409B4DF8E457}"/>
    <cellStyle name="ปานกลาง" xfId="51064" xr:uid="{50DEA01A-3DAA-4E45-8F01-9E70252BB25B}"/>
    <cellStyle name="ปานกลาง 2" xfId="51065" xr:uid="{8E3277D0-CC8E-4533-A301-435DA13029F1}"/>
    <cellStyle name="ปานกลาง 3" xfId="51066" xr:uid="{E3FBA673-6175-43DC-9447-E024CFE1733C}"/>
    <cellStyle name="ปานกลาง 4" xfId="51406" xr:uid="{52508EA8-4707-4301-A3EA-F668185BF6C7}"/>
    <cellStyle name="ผลรวม" xfId="51067" xr:uid="{8772F6F5-AD73-4B5E-9942-774674EF503F}"/>
    <cellStyle name="ผลรวม 2" xfId="51068" xr:uid="{88C6485B-6C03-46A7-AC71-DEFAEA0E14C3}"/>
    <cellStyle name="ผลรวม 2 2" xfId="52381" xr:uid="{21673F10-A6EB-4277-B802-FC0249D1EA83}"/>
    <cellStyle name="ผลรวม 2 3" xfId="52181" xr:uid="{2724FF70-2113-401A-A721-B03750A8E783}"/>
    <cellStyle name="ผลรวม 2 4" xfId="53671" xr:uid="{74216D63-4099-4A07-A9AB-C55498E5FEDD}"/>
    <cellStyle name="ผลรวม 2 5" xfId="53585" xr:uid="{8CCE5979-DBEC-4CD3-8D07-7A1A3E33A718}"/>
    <cellStyle name="ผลรวม 2 6" xfId="53308" xr:uid="{BB88726C-12CA-4D8C-94C8-416EBAF3D7CA}"/>
    <cellStyle name="ผลรวม 2 7" xfId="52692" xr:uid="{4547031D-4287-46F2-9658-0D9B4271999A}"/>
    <cellStyle name="ผลรวม 2 8" xfId="53728" xr:uid="{69528903-FFDA-49E8-859C-85E34FBFC346}"/>
    <cellStyle name="ผลรวม 3" xfId="51407" xr:uid="{42ADBAF0-A9B7-43F1-A87C-6A17816B787F}"/>
    <cellStyle name="ผลรวม 3 2" xfId="53698" xr:uid="{629F3E92-5341-4AB2-BBA6-AA7286642E73}"/>
    <cellStyle name="ผลรวม 3 3" xfId="53168" xr:uid="{180F1DB6-2E4C-4E8A-9A99-72F827D5CBC1}"/>
    <cellStyle name="ผลรวม 3 4" xfId="52321" xr:uid="{4EEE651D-C57C-4DFB-8F27-F610D6F14978}"/>
    <cellStyle name="ผลรวม 3 5" xfId="53818" xr:uid="{1BED0C16-1D47-4D7D-9682-5ABBEE822091}"/>
    <cellStyle name="ผลรวม 3 6" xfId="52573" xr:uid="{3C10CFDD-46BE-4D69-B1F4-DBFE104A7B26}"/>
    <cellStyle name="ผลรวม 3 7" xfId="52681" xr:uid="{E43323C1-6F4E-48CD-AD28-1A97D80E6780}"/>
    <cellStyle name="ผลรวม 3 8" xfId="53566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69" xr:uid="{C7B3CC8A-5ABA-448D-A6A2-E7A6D665CA7B}"/>
    <cellStyle name="ส่วนที่ถูกเน้น1 2" xfId="51070" xr:uid="{93B7463F-5BF4-44FF-828B-F11F420586D9}"/>
    <cellStyle name="ส่วนที่ถูกเน้น1 3" xfId="51071" xr:uid="{92B7523C-CF98-419F-A4A2-04AE7314EBB4}"/>
    <cellStyle name="ส่วนที่ถูกเน้น1 4" xfId="51409" xr:uid="{3C15A75E-BCA8-420B-AC31-3F6B114E21A3}"/>
    <cellStyle name="ส่วนที่ถูกเน้น2" xfId="51072" xr:uid="{FDA99AF5-4272-4908-9531-9D99453CFDCB}"/>
    <cellStyle name="ส่วนที่ถูกเน้น2 2" xfId="51073" xr:uid="{5035097B-5110-4111-9618-03C10C256060}"/>
    <cellStyle name="ส่วนที่ถูกเน้น2 3" xfId="51074" xr:uid="{D8E5C966-27FF-466E-839A-DCFBBEF37FEF}"/>
    <cellStyle name="ส่วนที่ถูกเน้น2 4" xfId="51410" xr:uid="{36511EED-4F28-4333-8ACE-B23CF1164069}"/>
    <cellStyle name="ส่วนที่ถูกเน้น3" xfId="51075" xr:uid="{EC9CCF0E-CEA8-4DA2-844E-901DEC65BE51}"/>
    <cellStyle name="ส่วนที่ถูกเน้น3 2" xfId="51076" xr:uid="{6509A6A5-F738-4A44-8B29-CBBE952A8F10}"/>
    <cellStyle name="ส่วนที่ถูกเน้น3 3" xfId="51077" xr:uid="{E615DB40-F078-49B7-BB21-00809A587DBD}"/>
    <cellStyle name="ส่วนที่ถูกเน้น3 4" xfId="51411" xr:uid="{773065C6-E533-4101-8AB5-2F09CA5F44F0}"/>
    <cellStyle name="ส่วนที่ถูกเน้น4" xfId="51078" xr:uid="{712DC18D-8B7C-4921-9DC1-2404B8A448A8}"/>
    <cellStyle name="ส่วนที่ถูกเน้น4 2" xfId="51079" xr:uid="{E2B80E31-4B57-40DD-BAA4-8572CB09DA96}"/>
    <cellStyle name="ส่วนที่ถูกเน้น4 3" xfId="51080" xr:uid="{A8715EEA-B435-45FB-BA27-3A46D68FB325}"/>
    <cellStyle name="ส่วนที่ถูกเน้น4 4" xfId="51412" xr:uid="{41A9234B-CBFF-418F-9F3A-6BCD686E1CE8}"/>
    <cellStyle name="ส่วนที่ถูกเน้น5" xfId="51081" xr:uid="{EDA1CE08-C0D6-4D89-9BFE-EF66AD553EDA}"/>
    <cellStyle name="ส่วนที่ถูกเน้น5 2" xfId="51082" xr:uid="{79DFA7D8-59E1-4B28-86B0-BFC3D29D8C1D}"/>
    <cellStyle name="ส่วนที่ถูกเน้น5 3" xfId="51083" xr:uid="{E0592443-F3E2-4D7A-95FD-482083589916}"/>
    <cellStyle name="ส่วนที่ถูกเน้น5 4" xfId="51413" xr:uid="{E89B9BA6-5815-41F7-9E7C-2A4975BF387B}"/>
    <cellStyle name="ส่วนที่ถูกเน้น6" xfId="51084" xr:uid="{E0932E75-7E3A-4325-98B1-5153E942F504}"/>
    <cellStyle name="ส่วนที่ถูกเน้น6 2" xfId="51085" xr:uid="{C1C368DA-E4EC-46BD-8BA2-5A08BB4D3972}"/>
    <cellStyle name="ส่วนที่ถูกเน้น6 3" xfId="51086" xr:uid="{9AAB1F81-4199-4617-A4D8-20D330205A6F}"/>
    <cellStyle name="ส่วนที่ถูกเน้น6 4" xfId="51414" xr:uid="{B52BD9E4-3C34-4885-AE29-A4EEA99133AF}"/>
    <cellStyle name="หมายเหตุ" xfId="51087" xr:uid="{C620DC88-0289-460B-8ADE-277873FE28D8}"/>
    <cellStyle name="หมายเหตุ 10" xfId="51088" xr:uid="{721346D8-1EF8-4099-B76C-8248018B262E}"/>
    <cellStyle name="หมายเหตุ 10 2" xfId="52292" xr:uid="{795AB981-5626-4A47-ABFB-31480EA562EC}"/>
    <cellStyle name="หมายเหตุ 10 3" xfId="52511" xr:uid="{81F2B0D0-CAC9-418E-A86D-4B558C776EAC}"/>
    <cellStyle name="หมายเหตุ 10 4" xfId="52056" xr:uid="{E24BCC43-B58D-4A11-9D05-1C4F3D770259}"/>
    <cellStyle name="หมายเหตุ 10 5" xfId="53285" xr:uid="{22763184-F981-4FAF-A881-C842BB0F373E}"/>
    <cellStyle name="หมายเหตุ 10 6" xfId="53126" xr:uid="{4C1DE437-5632-4594-816E-9AAEDE4E1179}"/>
    <cellStyle name="หมายเหตุ 10 7" xfId="52728" xr:uid="{B7D2BF61-05BC-46AD-A7F8-220A14D0BB88}"/>
    <cellStyle name="หมายเหตุ 11" xfId="51089" xr:uid="{463C2627-3571-4973-B590-64535852DB81}"/>
    <cellStyle name="หมายเหตุ 11 2" xfId="52284" xr:uid="{EB0DD0DF-4207-47B6-B490-A9B0C4BD20C9}"/>
    <cellStyle name="หมายเหตุ 11 3" xfId="53476" xr:uid="{F4DD0B0F-8515-469D-A432-8E48AC043DD3}"/>
    <cellStyle name="หมายเหตุ 11 4" xfId="52044" xr:uid="{41CC5BCC-9926-450B-BCD3-FC58293C017D}"/>
    <cellStyle name="หมายเหตุ 11 5" xfId="53792" xr:uid="{AA6ADA2B-4A6D-481A-93F5-C9FAEEC6910E}"/>
    <cellStyle name="หมายเหตุ 11 6" xfId="53837" xr:uid="{C6C824D2-E76D-490C-8721-013A787EDD4B}"/>
    <cellStyle name="หมายเหตุ 11 7" xfId="52446" xr:uid="{764CBDCA-7B38-44B6-AF4A-515697C520EF}"/>
    <cellStyle name="หมายเหตุ 12" xfId="51416" xr:uid="{D58CA0C3-572E-422B-A0A0-180717CD8351}"/>
    <cellStyle name="หมายเหตุ 12 2" xfId="53542" xr:uid="{128ABCEF-43D1-449B-94BC-826F82A3E0D9}"/>
    <cellStyle name="หมายเหตุ 12 3" xfId="51918" xr:uid="{3FEDB081-FC5D-4F2B-A9EC-56F2568EC74D}"/>
    <cellStyle name="หมายเหตุ 12 4" xfId="53311" xr:uid="{7289DFA9-548A-4EBE-96C0-56351A3E4CE4}"/>
    <cellStyle name="หมายเหตุ 12 5" xfId="53390" xr:uid="{BEF47D08-19AD-4E9F-B7B3-CEEFDB37DF4E}"/>
    <cellStyle name="หมายเหตุ 12 6" xfId="52697" xr:uid="{F2113015-220D-4F1F-BA61-4283A77CB243}"/>
    <cellStyle name="หมายเหตุ 12 7" xfId="52889" xr:uid="{7C659FAB-AF72-4372-ACCF-93EE3137369F}"/>
    <cellStyle name="หมายเหตุ 13" xfId="51120" xr:uid="{41B99302-8247-4042-A2CB-544C7C05AAAA}"/>
    <cellStyle name="หมายเหตุ 14" xfId="53525" xr:uid="{1791C1CB-1633-4B39-9934-E8199319CBD0}"/>
    <cellStyle name="หมายเหตุ 15" xfId="52721" xr:uid="{66474824-1A0C-4CE6-9CA3-7FFC7A6A745E}"/>
    <cellStyle name="หมายเหตุ 16" xfId="52796" xr:uid="{BB85BAD3-1149-4AC9-BD3D-7BBAB74FBFC4}"/>
    <cellStyle name="หมายเหตุ 17" xfId="52470" xr:uid="{2713DBFE-6944-4EE3-A881-3E078687E801}"/>
    <cellStyle name="หมายเหตุ 18" xfId="53853" xr:uid="{62DBF9EA-83F4-4B80-B127-DC04FAABA9DA}"/>
    <cellStyle name="หมายเหตุ 19" xfId="53941" xr:uid="{C9204E80-4159-4F89-891F-7E48038E64FC}"/>
    <cellStyle name="หมายเหตุ 2" xfId="51090" xr:uid="{C83DCA86-7BC0-4EAA-A296-5C483794096F}"/>
    <cellStyle name="หมายเหตุ 2 2" xfId="52005" xr:uid="{71CD8205-39FB-420B-8166-E04F88319982}"/>
    <cellStyle name="หมายเหตุ 2 3" xfId="53299" xr:uid="{002F11BB-9FD7-4482-9415-BB5954BDC94F}"/>
    <cellStyle name="หมายเหตุ 2 4" xfId="53321" xr:uid="{9D114088-C51B-421F-8EBD-BC8697484889}"/>
    <cellStyle name="หมายเหตุ 2 5" xfId="53978" xr:uid="{E4624E72-719D-45C1-961A-FC23E0268E51}"/>
    <cellStyle name="หมายเหตุ 2 6" xfId="53857" xr:uid="{9ACB20E0-E904-4794-8B58-37E05665DBA7}"/>
    <cellStyle name="หมายเหตุ 2 7" xfId="52795" xr:uid="{48F0DF49-264F-4D8D-8DB3-0B5667F02A0A}"/>
    <cellStyle name="หมายเหตุ 3" xfId="51091" xr:uid="{889EC62D-3FE4-46E7-8AB2-3E94073FEF65}"/>
    <cellStyle name="หมายเหตุ 3 2" xfId="52459" xr:uid="{240AA8AB-E0CA-41A1-8EE4-06E1E000CEA4}"/>
    <cellStyle name="หมายเหตุ 3 3" xfId="53391" xr:uid="{79B09699-A7B4-4341-A697-064AC41FB06C}"/>
    <cellStyle name="หมายเหตุ 3 4" xfId="52025" xr:uid="{49E07220-9610-4831-A7EE-AA0E8CA29886}"/>
    <cellStyle name="หมายเหตุ 3 5" xfId="52032" xr:uid="{AB3F0110-5FE1-4DE6-8202-1EE1690DDC9B}"/>
    <cellStyle name="หมายเหตุ 3 6" xfId="53146" xr:uid="{F7E6095F-BF78-42C8-99E7-0216232D884C}"/>
    <cellStyle name="หมายเหตุ 3 7" xfId="52838" xr:uid="{7520B984-4BDD-4476-B217-97F953CE1C37}"/>
    <cellStyle name="หมายเหตุ 4" xfId="51092" xr:uid="{B81A732D-0F5F-4051-89B4-4BBBB13D12FA}"/>
    <cellStyle name="หมายเหตุ 4 2" xfId="53589" xr:uid="{915CD0BD-37DA-4920-A5C7-99E13B2F7FBE}"/>
    <cellStyle name="หมายเหตุ 4 3" xfId="51904" xr:uid="{B3C70221-5ACE-4BD1-8089-FD47BAA6572D}"/>
    <cellStyle name="หมายเหตุ 4 4" xfId="53838" xr:uid="{1B0DCF2E-AFA8-46DD-B485-B757AEA06F64}"/>
    <cellStyle name="หมายเหตุ 4 5" xfId="53996" xr:uid="{1B2A6B4B-85D1-4EFE-9464-06F9721FDBE9}"/>
    <cellStyle name="หมายเหตุ 4 6" xfId="52271" xr:uid="{3F9274A1-54C6-42C3-9F5B-6176F7B707C8}"/>
    <cellStyle name="หมายเหตุ 4 7" xfId="52648" xr:uid="{F42DC624-52D3-4521-B4D6-ED48DABD3287}"/>
    <cellStyle name="หมายเหตุ 5" xfId="51093" xr:uid="{0BF8525D-9CCD-421F-8660-44E2A00AE5DD}"/>
    <cellStyle name="หมายเหตุ 5 2" xfId="52550" xr:uid="{E64A7E1F-E85E-4AC2-B300-0C3615255B91}"/>
    <cellStyle name="หมายเหตุ 5 3" xfId="52745" xr:uid="{50085B46-7AF8-4ED9-83A7-A12C64784BBB}"/>
    <cellStyle name="หมายเหตุ 5 4" xfId="53701" xr:uid="{619B61A1-A306-4EC9-BF29-2764835ACC60}"/>
    <cellStyle name="หมายเหตุ 5 5" xfId="53591" xr:uid="{D078F7C8-D6DB-4E34-8969-64F4AD7C5BF9}"/>
    <cellStyle name="หมายเหตุ 5 6" xfId="53545" xr:uid="{25C0CDFE-A621-4E07-814C-211ECCD84413}"/>
    <cellStyle name="หมายเหตุ 5 7" xfId="52741" xr:uid="{1E2ED5D0-3C83-4866-9CB5-FD2231BD3721}"/>
    <cellStyle name="หมายเหตุ 6" xfId="51094" xr:uid="{20066A84-B2E2-4BFE-95C3-5140B6E03241}"/>
    <cellStyle name="หมายเหตุ 6 2" xfId="52499" xr:uid="{80A8942A-8E5D-4711-9F4B-87CB1E1E74C9}"/>
    <cellStyle name="หมายเหตุ 6 3" xfId="53599" xr:uid="{2089D433-2C83-4C87-9202-270B53401BDB}"/>
    <cellStyle name="หมายเหตุ 6 4" xfId="52891" xr:uid="{08D1AC24-2639-46B0-BC71-340801DE3EE1}"/>
    <cellStyle name="หมายเหตุ 6 5" xfId="53831" xr:uid="{BDB53B3F-1842-4F34-B634-2A9738897B36}"/>
    <cellStyle name="หมายเหตุ 6 6" xfId="52342" xr:uid="{876D3CF3-4D6E-4B3B-8B41-A00E0887D412}"/>
    <cellStyle name="หมายเหตุ 6 7" xfId="53898" xr:uid="{3AB27081-96CD-41D3-B747-8AC28A6A8255}"/>
    <cellStyle name="หมายเหตุ 7" xfId="51095" xr:uid="{6EBA0527-E9E6-4A85-849C-ACB7A85B23D8}"/>
    <cellStyle name="หมายเหตุ 7 2" xfId="52286" xr:uid="{11AD0994-FF16-47A6-B69F-68B75F696580}"/>
    <cellStyle name="หมายเหตุ 7 3" xfId="53562" xr:uid="{0CFA8027-8DF7-4A01-89BD-D2442949703E}"/>
    <cellStyle name="หมายเหตุ 7 4" xfId="52069" xr:uid="{2103F4C4-09F3-454D-8416-45F44A9C3E12}"/>
    <cellStyle name="หมายเหตุ 7 5" xfId="52355" xr:uid="{0ACC9A9E-D278-465E-A339-AA529CEFF7F4}"/>
    <cellStyle name="หมายเหตุ 7 6" xfId="52310" xr:uid="{C3942470-3015-4FB3-AD62-8C126CD784C9}"/>
    <cellStyle name="หมายเหตุ 7 7" xfId="53865" xr:uid="{600F03B8-3BFE-4F6F-983C-52456B8F686C}"/>
    <cellStyle name="หมายเหตุ 8" xfId="51096" xr:uid="{C6B5131F-363F-4B54-B510-1E5FBB0150EF}"/>
    <cellStyle name="หมายเหตุ 8 2" xfId="52790" xr:uid="{0BC80F11-8460-4FD9-B4E7-2B4F345D9B78}"/>
    <cellStyle name="หมายเหตุ 8 3" xfId="53659" xr:uid="{6C874C60-13A9-4D8B-A992-4899A5CED58B}"/>
    <cellStyle name="หมายเหตุ 8 4" xfId="53828" xr:uid="{A56DD2C0-D6AC-417A-A219-930B98DEBE3E}"/>
    <cellStyle name="หมายเหตุ 8 5" xfId="53306" xr:uid="{549E65CB-F9EF-4772-9106-4A94DC3F3738}"/>
    <cellStyle name="หมายเหตุ 8 6" xfId="52433" xr:uid="{D75D1C68-8E5A-4554-9178-78E5DDBD4412}"/>
    <cellStyle name="หมายเหตุ 8 7" xfId="52854" xr:uid="{3DEF9C0D-288C-4FC6-BA8B-41213FC61D1D}"/>
    <cellStyle name="หมายเหตุ 9" xfId="51097" xr:uid="{77ABD1BC-FCA5-4578-A774-320501BA5812}"/>
    <cellStyle name="หมายเหตุ 9 2" xfId="52820" xr:uid="{536E6AA5-A2E8-4260-AEA3-F61BDD901970}"/>
    <cellStyle name="หมายเหตุ 9 3" xfId="53584" xr:uid="{B0CD7958-EB39-4E8F-97C7-58C2658F6B58}"/>
    <cellStyle name="หมายเหตุ 9 4" xfId="52513" xr:uid="{7CE5EAD2-00B5-43BD-B95C-901662CB6B8B}"/>
    <cellStyle name="หมายเหตุ 9 5" xfId="53534" xr:uid="{7DBFB647-8DA0-45DA-A28A-C5CE990E6737}"/>
    <cellStyle name="หมายเหตุ 9 6" xfId="53983" xr:uid="{714308BA-F41F-4F5E-8C5A-64F01F3B55B1}"/>
    <cellStyle name="หมายเหตุ 9 7" xfId="53914" xr:uid="{DB299ED9-4362-4430-939B-DF775BB208D3}"/>
    <cellStyle name="หัวเรื่อง 1" xfId="51098" xr:uid="{D406F1A1-8144-4873-8D8E-844969C18BCB}"/>
    <cellStyle name="หัวเรื่อง 1 2" xfId="51099" xr:uid="{1F7D4713-DD68-41B5-B1E3-F0E968824040}"/>
    <cellStyle name="หัวเรื่อง 2" xfId="51100" xr:uid="{058A2898-5DA5-49EB-9AF4-B73E4DC510E5}"/>
    <cellStyle name="หัวเรื่อง 2 2" xfId="51101" xr:uid="{D2D1CBCB-82AF-405D-8CA9-450F5BD44BA7}"/>
    <cellStyle name="หัวเรื่อง 3" xfId="51102" xr:uid="{92FCF98A-44F9-4A96-ABF5-82C410FAC8D2}"/>
    <cellStyle name="หัวเรื่อง 3 2" xfId="51103" xr:uid="{B016155E-8A2F-4282-8356-3F1E11BA72B2}"/>
    <cellStyle name="หัวเรื่อง 4" xfId="51104" xr:uid="{99AD3DFA-2030-4F69-A8C4-EB82A674CAFA}"/>
    <cellStyle name="หัวเรื่อง 4 2" xfId="51105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6" xr:uid="{9B4630EF-5BA7-48E9-AFC8-56A476A600BB}"/>
    <cellStyle name="쉼표_Final DRR mtd 2002" xfId="51107" xr:uid="{76D411D1-04D7-472E-B2E2-C71B0304A0E5}"/>
    <cellStyle name="콤마 [0]_ 비목별 월별기술 " xfId="47023" xr:uid="{6FB76BE6-3B8F-495A-881B-099B7E4CB28A}"/>
    <cellStyle name="콤마_ 비목별 월별기술 " xfId="47024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5" xr:uid="{D7A33E62-7BFF-415D-BF17-4B104DBEBDEC}"/>
    <cellStyle name="桁区切り [0.00]_１１月価格表" xfId="44131" xr:uid="{B204E021-31E0-4B69-B9E3-76ECF521EA26}"/>
    <cellStyle name="桁区切り 2" xfId="47026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7" xr:uid="{AF511788-09FC-4A16-B153-085C3A2E2CD7}"/>
    <cellStyle name="標準 3" xfId="47028" xr:uid="{2F5D3003-D021-4889-9D44-9ED436779676}"/>
    <cellStyle name="標準 4" xfId="47029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CC"/>
      <color rgb="FFCCFFFF"/>
      <color rgb="FFFF9999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P39"/>
  <sheetViews>
    <sheetView zoomScaleNormal="100" zoomScaleSheetLayoutView="290" workbookViewId="0"/>
  </sheetViews>
  <sheetFormatPr defaultColWidth="9.42578125" defaultRowHeight="21" customHeight="1"/>
  <cols>
    <col min="1" max="1" width="3.42578125" style="13" customWidth="1"/>
    <col min="2" max="2" width="3.5703125" style="13" customWidth="1"/>
    <col min="3" max="3" width="27.140625" style="13" customWidth="1"/>
    <col min="4" max="4" width="3.5703125" style="13" customWidth="1"/>
    <col min="5" max="5" width="2.85546875" style="13" customWidth="1"/>
    <col min="6" max="6" width="14.28515625" style="13" customWidth="1"/>
    <col min="7" max="7" width="1.140625" style="13" customWidth="1"/>
    <col min="8" max="8" width="14.28515625" style="14" customWidth="1"/>
    <col min="9" max="9" width="1.140625" style="13" customWidth="1"/>
    <col min="10" max="10" width="14.28515625" style="15" customWidth="1"/>
    <col min="11" max="11" width="1.140625" style="13" customWidth="1"/>
    <col min="12" max="12" width="14.28515625" style="16" customWidth="1"/>
    <col min="13" max="13" width="1.7109375" style="13" customWidth="1"/>
    <col min="14" max="16384" width="9.42578125" style="13"/>
  </cols>
  <sheetData>
    <row r="1" spans="1:12" ht="21" customHeight="1">
      <c r="A1" s="12" t="s">
        <v>23</v>
      </c>
    </row>
    <row r="2" spans="1:12" ht="21" customHeight="1">
      <c r="A2" s="12" t="s">
        <v>24</v>
      </c>
    </row>
    <row r="3" spans="1:12" ht="21" customHeight="1">
      <c r="A3" s="12" t="s">
        <v>193</v>
      </c>
    </row>
    <row r="4" spans="1:12" ht="21" customHeight="1">
      <c r="A4" s="17"/>
      <c r="B4" s="12"/>
      <c r="C4" s="12"/>
      <c r="D4" s="5"/>
      <c r="E4" s="5"/>
      <c r="F4" s="5"/>
      <c r="G4" s="5"/>
      <c r="H4" s="18"/>
      <c r="I4" s="5"/>
      <c r="K4" s="19"/>
      <c r="L4" s="20" t="s">
        <v>122</v>
      </c>
    </row>
    <row r="5" spans="1:12" ht="21" customHeight="1">
      <c r="A5" s="17"/>
      <c r="D5" s="5"/>
      <c r="E5" s="5"/>
      <c r="F5" s="175" t="s">
        <v>123</v>
      </c>
      <c r="G5" s="175"/>
      <c r="H5" s="175"/>
      <c r="I5" s="5"/>
      <c r="J5" s="175" t="s">
        <v>168</v>
      </c>
      <c r="K5" s="175"/>
      <c r="L5" s="175"/>
    </row>
    <row r="6" spans="1:12" ht="21" customHeight="1">
      <c r="A6" s="17"/>
      <c r="D6" s="5"/>
      <c r="F6" s="22" t="s">
        <v>194</v>
      </c>
      <c r="G6" s="19"/>
      <c r="H6" s="23" t="s">
        <v>118</v>
      </c>
      <c r="I6" s="19"/>
      <c r="J6" s="22" t="s">
        <v>194</v>
      </c>
      <c r="K6" s="19"/>
      <c r="L6" s="22" t="s">
        <v>118</v>
      </c>
    </row>
    <row r="7" spans="1:12" ht="21" customHeight="1">
      <c r="A7" s="17"/>
      <c r="D7" s="5"/>
      <c r="F7" s="24" t="s">
        <v>140</v>
      </c>
      <c r="G7" s="19"/>
      <c r="H7" s="25" t="s">
        <v>142</v>
      </c>
      <c r="I7" s="19"/>
      <c r="J7" s="24" t="s">
        <v>140</v>
      </c>
      <c r="K7" s="19"/>
      <c r="L7" s="25" t="s">
        <v>142</v>
      </c>
    </row>
    <row r="8" spans="1:12" ht="21" customHeight="1">
      <c r="A8" s="17"/>
      <c r="D8" s="26" t="s">
        <v>25</v>
      </c>
      <c r="F8" s="27" t="s">
        <v>141</v>
      </c>
      <c r="G8" s="19"/>
      <c r="H8" s="28" t="s">
        <v>169</v>
      </c>
      <c r="I8" s="19"/>
      <c r="J8" s="27" t="s">
        <v>141</v>
      </c>
      <c r="K8" s="19"/>
      <c r="L8" s="28" t="s">
        <v>169</v>
      </c>
    </row>
    <row r="9" spans="1:12" ht="21" customHeight="1">
      <c r="A9" s="29" t="s">
        <v>26</v>
      </c>
      <c r="B9" s="30"/>
      <c r="C9" s="30"/>
      <c r="H9" s="13"/>
      <c r="L9" s="15"/>
    </row>
    <row r="10" spans="1:12" ht="21" customHeight="1">
      <c r="A10" s="29"/>
      <c r="B10" s="30"/>
      <c r="C10" s="30"/>
      <c r="H10" s="13"/>
      <c r="L10" s="15"/>
    </row>
    <row r="11" spans="1:12" ht="21" customHeight="1">
      <c r="A11" s="31" t="s">
        <v>27</v>
      </c>
      <c r="B11" s="30"/>
      <c r="C11" s="30"/>
      <c r="D11" s="17"/>
      <c r="E11" s="17"/>
      <c r="F11" s="17"/>
      <c r="G11" s="17"/>
      <c r="H11" s="17"/>
      <c r="I11" s="17"/>
      <c r="J11" s="32"/>
      <c r="K11" s="33"/>
      <c r="L11" s="32"/>
    </row>
    <row r="12" spans="1:12" ht="21" customHeight="1">
      <c r="A12" s="30"/>
      <c r="B12" s="30" t="s">
        <v>0</v>
      </c>
      <c r="C12" s="34"/>
      <c r="D12" s="17"/>
      <c r="E12" s="17"/>
      <c r="F12" s="14">
        <v>78908</v>
      </c>
      <c r="G12" s="14"/>
      <c r="H12" s="14">
        <v>131172</v>
      </c>
      <c r="I12" s="14"/>
      <c r="J12" s="14">
        <v>58037</v>
      </c>
      <c r="K12" s="14"/>
      <c r="L12" s="14">
        <v>56781</v>
      </c>
    </row>
    <row r="13" spans="1:12" ht="21" customHeight="1">
      <c r="A13" s="30"/>
      <c r="B13" s="30" t="s">
        <v>18</v>
      </c>
      <c r="C13" s="34"/>
      <c r="D13" s="17">
        <v>6</v>
      </c>
      <c r="E13" s="17"/>
      <c r="F13" s="14">
        <v>438950</v>
      </c>
      <c r="G13" s="14"/>
      <c r="H13" s="14">
        <v>452022</v>
      </c>
      <c r="I13" s="14"/>
      <c r="J13" s="14">
        <v>389572</v>
      </c>
      <c r="K13" s="14"/>
      <c r="L13" s="14">
        <v>418237</v>
      </c>
    </row>
    <row r="14" spans="1:12" ht="21" customHeight="1">
      <c r="A14" s="30"/>
      <c r="B14" s="30" t="s">
        <v>143</v>
      </c>
      <c r="C14" s="34"/>
      <c r="D14" s="17">
        <v>8</v>
      </c>
      <c r="E14" s="17"/>
      <c r="F14" s="14">
        <v>191910</v>
      </c>
      <c r="G14" s="14"/>
      <c r="H14" s="14">
        <v>126327</v>
      </c>
      <c r="I14" s="14"/>
      <c r="J14" s="14">
        <f>4781+6108</f>
        <v>10889</v>
      </c>
      <c r="K14" s="14"/>
      <c r="L14" s="14">
        <v>19326</v>
      </c>
    </row>
    <row r="15" spans="1:12" ht="21" customHeight="1">
      <c r="A15" s="30"/>
      <c r="B15" s="30" t="s">
        <v>2</v>
      </c>
      <c r="C15" s="34"/>
      <c r="D15" s="17">
        <v>7</v>
      </c>
      <c r="E15" s="17"/>
      <c r="F15" s="14">
        <v>0</v>
      </c>
      <c r="G15" s="14"/>
      <c r="H15" s="14">
        <v>0</v>
      </c>
      <c r="I15" s="14"/>
      <c r="J15" s="14">
        <v>66920</v>
      </c>
      <c r="K15" s="14"/>
      <c r="L15" s="14">
        <v>63878</v>
      </c>
    </row>
    <row r="16" spans="1:12" ht="21" customHeight="1">
      <c r="A16" s="30"/>
      <c r="B16" s="30" t="s">
        <v>144</v>
      </c>
      <c r="C16" s="30"/>
      <c r="D16" s="17"/>
      <c r="E16" s="17"/>
      <c r="F16" s="14">
        <v>478235</v>
      </c>
      <c r="G16" s="14"/>
      <c r="H16" s="14">
        <v>478235</v>
      </c>
      <c r="I16" s="14"/>
      <c r="J16" s="14">
        <v>421248</v>
      </c>
      <c r="K16" s="14"/>
      <c r="L16" s="14">
        <v>421248</v>
      </c>
    </row>
    <row r="17" spans="1:16" ht="21" customHeight="1">
      <c r="A17" s="30"/>
      <c r="B17" s="30" t="s">
        <v>1</v>
      </c>
      <c r="C17" s="34"/>
      <c r="D17" s="17"/>
      <c r="E17" s="17"/>
      <c r="F17" s="35">
        <v>32509</v>
      </c>
      <c r="G17" s="14"/>
      <c r="H17" s="35">
        <v>32477</v>
      </c>
      <c r="I17" s="14"/>
      <c r="J17" s="35">
        <v>32282</v>
      </c>
      <c r="K17" s="14"/>
      <c r="L17" s="35">
        <v>32309</v>
      </c>
    </row>
    <row r="18" spans="1:16" ht="21" customHeight="1">
      <c r="A18" s="31" t="s">
        <v>28</v>
      </c>
      <c r="B18" s="30"/>
      <c r="C18" s="30"/>
      <c r="D18" s="17"/>
      <c r="E18" s="17"/>
      <c r="F18" s="35">
        <f>SUM(F12:F17)</f>
        <v>1220512</v>
      </c>
      <c r="G18" s="14"/>
      <c r="H18" s="35">
        <f>SUM(H12:H17)</f>
        <v>1220233</v>
      </c>
      <c r="I18" s="14"/>
      <c r="J18" s="35">
        <f>SUM(J12:J17)</f>
        <v>978948</v>
      </c>
      <c r="K18" s="14"/>
      <c r="L18" s="35">
        <f>SUM(L12:L17)</f>
        <v>1011779</v>
      </c>
    </row>
    <row r="19" spans="1:16" ht="21" customHeight="1">
      <c r="A19" s="31"/>
      <c r="B19" s="30"/>
      <c r="C19" s="30"/>
      <c r="D19" s="17"/>
      <c r="E19" s="17"/>
      <c r="F19" s="36"/>
      <c r="G19" s="14"/>
      <c r="H19" s="36"/>
      <c r="I19" s="14"/>
      <c r="J19" s="36"/>
      <c r="K19" s="14"/>
      <c r="L19" s="36"/>
    </row>
    <row r="20" spans="1:16" ht="21" customHeight="1">
      <c r="A20" s="31" t="s">
        <v>29</v>
      </c>
      <c r="B20" s="30"/>
      <c r="C20" s="30"/>
      <c r="D20" s="17"/>
      <c r="E20" s="17"/>
      <c r="F20" s="37"/>
      <c r="G20" s="17"/>
      <c r="I20" s="38"/>
      <c r="J20" s="16"/>
      <c r="K20" s="38"/>
    </row>
    <row r="21" spans="1:16" ht="21" customHeight="1">
      <c r="A21" s="30"/>
      <c r="B21" s="30" t="s">
        <v>19</v>
      </c>
      <c r="C21" s="34"/>
      <c r="D21" s="39">
        <v>6</v>
      </c>
      <c r="E21" s="39"/>
      <c r="F21" s="14">
        <f>152286+18</f>
        <v>152304</v>
      </c>
      <c r="G21" s="14"/>
      <c r="H21" s="14">
        <v>116957</v>
      </c>
      <c r="I21" s="14"/>
      <c r="J21" s="14">
        <f>152286+18</f>
        <v>152304</v>
      </c>
      <c r="K21" s="14"/>
      <c r="L21" s="14">
        <v>116957</v>
      </c>
      <c r="N21" s="40"/>
      <c r="P21" s="40"/>
    </row>
    <row r="22" spans="1:16" ht="21" customHeight="1">
      <c r="A22" s="30"/>
      <c r="B22" s="30" t="s">
        <v>171</v>
      </c>
      <c r="C22" s="34"/>
      <c r="D22" s="39">
        <v>9</v>
      </c>
      <c r="E22" s="39"/>
      <c r="F22" s="14">
        <v>334520</v>
      </c>
      <c r="G22" s="14"/>
      <c r="H22" s="14">
        <v>334520</v>
      </c>
      <c r="I22" s="14"/>
      <c r="J22" s="14">
        <v>334520</v>
      </c>
      <c r="K22" s="14"/>
      <c r="L22" s="14">
        <v>334520</v>
      </c>
      <c r="N22" s="40"/>
      <c r="P22" s="40"/>
    </row>
    <row r="23" spans="1:16" ht="21" customHeight="1">
      <c r="A23" s="30"/>
      <c r="B23" s="30" t="s">
        <v>170</v>
      </c>
      <c r="C23" s="34"/>
      <c r="D23" s="39">
        <v>10</v>
      </c>
      <c r="E23" s="39"/>
      <c r="F23" s="14">
        <v>84890</v>
      </c>
      <c r="G23" s="14"/>
      <c r="H23" s="14">
        <v>83898</v>
      </c>
      <c r="I23" s="14"/>
      <c r="J23" s="14">
        <v>79230</v>
      </c>
      <c r="K23" s="14"/>
      <c r="L23" s="14">
        <v>79230</v>
      </c>
      <c r="N23" s="40"/>
      <c r="P23" s="40"/>
    </row>
    <row r="24" spans="1:16" ht="21" customHeight="1">
      <c r="A24" s="30"/>
      <c r="B24" s="30" t="s">
        <v>145</v>
      </c>
      <c r="C24" s="34"/>
      <c r="D24" s="39">
        <v>11</v>
      </c>
      <c r="E24" s="39"/>
      <c r="F24" s="14">
        <v>0</v>
      </c>
      <c r="G24" s="14"/>
      <c r="H24" s="14">
        <v>0</v>
      </c>
      <c r="I24" s="14"/>
      <c r="J24" s="14">
        <v>897122</v>
      </c>
      <c r="K24" s="14"/>
      <c r="L24" s="14">
        <v>897122</v>
      </c>
      <c r="N24" s="40"/>
      <c r="P24" s="40"/>
    </row>
    <row r="25" spans="1:16" ht="21" customHeight="1">
      <c r="A25" s="30"/>
      <c r="B25" s="30" t="s">
        <v>146</v>
      </c>
      <c r="C25" s="34"/>
      <c r="D25" s="39">
        <v>12</v>
      </c>
      <c r="E25" s="39"/>
      <c r="F25" s="14">
        <v>760043</v>
      </c>
      <c r="G25" s="14"/>
      <c r="H25" s="14">
        <v>758045</v>
      </c>
      <c r="I25" s="14"/>
      <c r="J25" s="14">
        <v>123072</v>
      </c>
      <c r="K25" s="14"/>
      <c r="L25" s="14">
        <v>127120</v>
      </c>
      <c r="N25" s="40"/>
      <c r="P25" s="40"/>
    </row>
    <row r="26" spans="1:16" ht="21" customHeight="1">
      <c r="A26" s="30"/>
      <c r="B26" s="30" t="s">
        <v>147</v>
      </c>
      <c r="C26" s="34"/>
      <c r="D26" s="39"/>
      <c r="E26" s="39"/>
      <c r="F26" s="14">
        <v>5761</v>
      </c>
      <c r="G26" s="14"/>
      <c r="H26" s="14">
        <v>5918</v>
      </c>
      <c r="I26" s="14"/>
      <c r="J26" s="14">
        <v>5761</v>
      </c>
      <c r="K26" s="14"/>
      <c r="L26" s="14">
        <v>5918</v>
      </c>
      <c r="N26" s="40"/>
      <c r="P26" s="40"/>
    </row>
    <row r="27" spans="1:16" ht="21" customHeight="1">
      <c r="A27" s="30"/>
      <c r="B27" s="30" t="s">
        <v>148</v>
      </c>
      <c r="C27" s="34"/>
      <c r="D27" s="39">
        <v>13</v>
      </c>
      <c r="E27" s="39"/>
      <c r="F27" s="14">
        <v>466429</v>
      </c>
      <c r="G27" s="14"/>
      <c r="H27" s="14">
        <v>461955</v>
      </c>
      <c r="I27" s="14"/>
      <c r="J27" s="14">
        <v>43318</v>
      </c>
      <c r="K27" s="14"/>
      <c r="L27" s="14">
        <v>44492</v>
      </c>
      <c r="N27" s="40"/>
      <c r="P27" s="40"/>
    </row>
    <row r="28" spans="1:16" ht="21" customHeight="1">
      <c r="A28" s="30"/>
      <c r="B28" s="30" t="s">
        <v>149</v>
      </c>
      <c r="C28" s="34"/>
      <c r="D28" s="39">
        <v>14</v>
      </c>
      <c r="E28" s="39"/>
      <c r="F28" s="14">
        <v>176600</v>
      </c>
      <c r="G28" s="14"/>
      <c r="H28" s="14">
        <v>170140</v>
      </c>
      <c r="I28" s="14"/>
      <c r="J28" s="14">
        <v>212204</v>
      </c>
      <c r="K28" s="14"/>
      <c r="L28" s="14">
        <v>233033</v>
      </c>
      <c r="N28" s="40"/>
      <c r="P28" s="40"/>
    </row>
    <row r="29" spans="1:16" ht="21" customHeight="1">
      <c r="A29" s="30"/>
      <c r="B29" s="30" t="s">
        <v>30</v>
      </c>
      <c r="C29" s="34"/>
      <c r="D29" s="39"/>
      <c r="E29" s="39"/>
      <c r="F29" s="14">
        <v>15040</v>
      </c>
      <c r="G29" s="14"/>
      <c r="H29" s="14">
        <v>15040</v>
      </c>
      <c r="I29" s="14"/>
      <c r="J29" s="14">
        <v>0</v>
      </c>
      <c r="K29" s="14"/>
      <c r="L29" s="14">
        <v>0</v>
      </c>
      <c r="N29" s="40"/>
      <c r="P29" s="40"/>
    </row>
    <row r="30" spans="1:16" ht="21" customHeight="1">
      <c r="A30" s="30"/>
      <c r="B30" s="30" t="s">
        <v>20</v>
      </c>
      <c r="C30" s="34"/>
      <c r="E30" s="17"/>
      <c r="F30" s="35">
        <v>4837</v>
      </c>
      <c r="G30" s="14"/>
      <c r="H30" s="35">
        <v>4648</v>
      </c>
      <c r="I30" s="14"/>
      <c r="J30" s="35">
        <v>0</v>
      </c>
      <c r="K30" s="14"/>
      <c r="L30" s="35">
        <v>0</v>
      </c>
      <c r="N30" s="40"/>
      <c r="P30" s="40"/>
    </row>
    <row r="31" spans="1:16" ht="21" customHeight="1">
      <c r="A31" s="31" t="s">
        <v>31</v>
      </c>
      <c r="B31" s="30"/>
      <c r="C31" s="30"/>
      <c r="D31" s="17"/>
      <c r="E31" s="17"/>
      <c r="F31" s="35">
        <f>SUM(F21:F30)</f>
        <v>2000424</v>
      </c>
      <c r="G31" s="14"/>
      <c r="H31" s="35">
        <f>SUM(H21:H30)</f>
        <v>1951121</v>
      </c>
      <c r="I31" s="14"/>
      <c r="J31" s="35">
        <f>SUM(J21:J30)</f>
        <v>1847531</v>
      </c>
      <c r="K31" s="14"/>
      <c r="L31" s="35">
        <f>SUM(L21:L30)</f>
        <v>1838392</v>
      </c>
    </row>
    <row r="32" spans="1:16" ht="21" customHeight="1">
      <c r="A32" s="31"/>
      <c r="B32" s="30"/>
      <c r="C32" s="30"/>
      <c r="D32" s="17"/>
      <c r="E32" s="17"/>
      <c r="F32" s="36"/>
      <c r="G32" s="14"/>
      <c r="H32" s="36"/>
      <c r="I32" s="14"/>
      <c r="J32" s="36"/>
      <c r="K32" s="14"/>
      <c r="L32" s="36"/>
    </row>
    <row r="33" spans="1:12" ht="21" customHeight="1" thickBot="1">
      <c r="A33" s="31" t="s">
        <v>32</v>
      </c>
      <c r="B33" s="30"/>
      <c r="C33" s="30"/>
      <c r="D33" s="17"/>
      <c r="E33" s="17"/>
      <c r="F33" s="41">
        <f>F18+F31</f>
        <v>3220936</v>
      </c>
      <c r="G33" s="14"/>
      <c r="H33" s="41">
        <f>H18+H31</f>
        <v>3171354</v>
      </c>
      <c r="I33" s="14"/>
      <c r="J33" s="41">
        <f>J18+J31</f>
        <v>2826479</v>
      </c>
      <c r="K33" s="14"/>
      <c r="L33" s="41">
        <f>L18+L31</f>
        <v>2850171</v>
      </c>
    </row>
    <row r="34" spans="1:12" ht="21" customHeight="1">
      <c r="A34" s="31"/>
      <c r="B34" s="30"/>
      <c r="C34" s="30"/>
      <c r="D34" s="17"/>
      <c r="E34" s="17"/>
      <c r="F34" s="36"/>
      <c r="G34" s="14"/>
      <c r="H34" s="36"/>
      <c r="I34" s="14"/>
      <c r="J34" s="36"/>
      <c r="K34" s="14"/>
      <c r="L34" s="36"/>
    </row>
    <row r="35" spans="1:12" ht="21" customHeight="1">
      <c r="A35" s="31"/>
      <c r="B35" s="30"/>
      <c r="C35" s="30"/>
      <c r="D35" s="17"/>
      <c r="E35" s="17"/>
      <c r="F35" s="42"/>
      <c r="G35" s="43"/>
      <c r="H35" s="36"/>
      <c r="I35" s="43"/>
      <c r="J35" s="42"/>
      <c r="K35" s="43"/>
      <c r="L35" s="42"/>
    </row>
    <row r="36" spans="1:12" ht="21" customHeight="1">
      <c r="A36" s="13" t="s">
        <v>33</v>
      </c>
      <c r="D36" s="17"/>
      <c r="E36" s="17"/>
      <c r="F36" s="17"/>
      <c r="H36" s="13" t="s">
        <v>33</v>
      </c>
      <c r="J36" s="13"/>
      <c r="K36" s="45"/>
      <c r="L36" s="46"/>
    </row>
    <row r="37" spans="1:12" ht="21" customHeight="1">
      <c r="A37" s="13" t="s">
        <v>34</v>
      </c>
      <c r="D37" s="17"/>
      <c r="E37" s="17"/>
      <c r="F37" s="17"/>
      <c r="H37" s="13" t="s">
        <v>34</v>
      </c>
      <c r="J37" s="13"/>
      <c r="K37" s="47"/>
      <c r="L37" s="46"/>
    </row>
    <row r="38" spans="1:12" ht="21" customHeight="1">
      <c r="D38" s="17"/>
      <c r="E38" s="17"/>
      <c r="F38" s="17"/>
      <c r="G38" s="48"/>
      <c r="H38" s="48"/>
      <c r="I38" s="48"/>
      <c r="J38" s="48"/>
      <c r="K38" s="48"/>
      <c r="L38" s="46"/>
    </row>
    <row r="39" spans="1:12" ht="21" customHeight="1">
      <c r="A39" s="13" t="s">
        <v>181</v>
      </c>
      <c r="L39" s="16">
        <v>1</v>
      </c>
    </row>
  </sheetData>
  <mergeCells count="2">
    <mergeCell ref="J5:L5"/>
    <mergeCell ref="F5:H5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39"/>
  <sheetViews>
    <sheetView zoomScaleNormal="100" zoomScaleSheetLayoutView="200" workbookViewId="0"/>
  </sheetViews>
  <sheetFormatPr defaultColWidth="9.42578125" defaultRowHeight="21" customHeight="1"/>
  <cols>
    <col min="1" max="1" width="3.42578125" style="13" customWidth="1"/>
    <col min="2" max="2" width="2.42578125" style="13" customWidth="1"/>
    <col min="3" max="3" width="29.7109375" style="13" customWidth="1"/>
    <col min="4" max="4" width="3.5703125" style="13" customWidth="1"/>
    <col min="5" max="5" width="2.85546875" style="13" customWidth="1"/>
    <col min="6" max="6" width="14.28515625" style="13" customWidth="1"/>
    <col min="7" max="7" width="1.28515625" style="13" customWidth="1"/>
    <col min="8" max="8" width="13.42578125" style="16" customWidth="1"/>
    <col min="9" max="9" width="0.85546875" style="13" customWidth="1"/>
    <col min="10" max="10" width="14.28515625" style="13" customWidth="1"/>
    <col min="11" max="11" width="0.85546875" style="13" customWidth="1"/>
    <col min="12" max="12" width="14.42578125" style="16" customWidth="1"/>
    <col min="13" max="13" width="1.140625" style="13" customWidth="1"/>
    <col min="14" max="16384" width="9.42578125" style="13"/>
  </cols>
  <sheetData>
    <row r="1" spans="1:12" ht="21" customHeight="1">
      <c r="A1" s="12" t="s">
        <v>35</v>
      </c>
      <c r="B1" s="12"/>
    </row>
    <row r="2" spans="1:12" ht="21" customHeight="1">
      <c r="A2" s="12" t="s">
        <v>36</v>
      </c>
      <c r="B2" s="12"/>
    </row>
    <row r="3" spans="1:12" ht="21" customHeight="1">
      <c r="A3" s="12" t="s">
        <v>193</v>
      </c>
      <c r="B3" s="12"/>
    </row>
    <row r="4" spans="1:12" ht="21" customHeight="1">
      <c r="A4" s="50"/>
      <c r="B4" s="50"/>
      <c r="G4" s="5"/>
      <c r="H4" s="51"/>
      <c r="I4" s="5"/>
      <c r="K4" s="19"/>
      <c r="L4" s="20" t="s">
        <v>122</v>
      </c>
    </row>
    <row r="5" spans="1:12" ht="21" customHeight="1">
      <c r="A5" s="17"/>
      <c r="B5" s="17"/>
      <c r="D5" s="5"/>
      <c r="E5" s="5"/>
      <c r="F5" s="175" t="s">
        <v>123</v>
      </c>
      <c r="G5" s="175"/>
      <c r="H5" s="175"/>
      <c r="I5" s="5"/>
      <c r="J5" s="175" t="s">
        <v>168</v>
      </c>
      <c r="K5" s="175"/>
      <c r="L5" s="175"/>
    </row>
    <row r="6" spans="1:12" ht="21" customHeight="1">
      <c r="A6" s="17"/>
      <c r="B6" s="17"/>
      <c r="D6" s="5"/>
      <c r="F6" s="22" t="s">
        <v>194</v>
      </c>
      <c r="G6" s="19"/>
      <c r="H6" s="22" t="s">
        <v>118</v>
      </c>
      <c r="I6" s="19"/>
      <c r="J6" s="22" t="s">
        <v>194</v>
      </c>
      <c r="K6" s="19"/>
      <c r="L6" s="22" t="s">
        <v>118</v>
      </c>
    </row>
    <row r="7" spans="1:12" ht="21" customHeight="1">
      <c r="A7" s="17"/>
      <c r="B7" s="17"/>
      <c r="D7" s="5"/>
      <c r="F7" s="24" t="s">
        <v>140</v>
      </c>
      <c r="G7" s="19"/>
      <c r="H7" s="52"/>
      <c r="I7" s="19"/>
      <c r="J7" s="24" t="s">
        <v>140</v>
      </c>
      <c r="K7" s="19"/>
      <c r="L7" s="53"/>
    </row>
    <row r="8" spans="1:12" ht="21" customHeight="1">
      <c r="A8" s="17"/>
      <c r="B8" s="17"/>
      <c r="D8" s="26" t="s">
        <v>25</v>
      </c>
      <c r="F8" s="27" t="s">
        <v>141</v>
      </c>
      <c r="G8" s="19"/>
      <c r="H8" s="28" t="s">
        <v>142</v>
      </c>
      <c r="I8" s="19"/>
      <c r="J8" s="27" t="s">
        <v>141</v>
      </c>
      <c r="K8" s="19"/>
      <c r="L8" s="54" t="s">
        <v>142</v>
      </c>
    </row>
    <row r="9" spans="1:12" ht="21" customHeight="1">
      <c r="A9" s="29" t="s">
        <v>103</v>
      </c>
      <c r="B9" s="29"/>
      <c r="C9" s="30"/>
      <c r="H9" s="13"/>
      <c r="L9" s="13"/>
    </row>
    <row r="10" spans="1:12" ht="21" customHeight="1">
      <c r="A10" s="29"/>
      <c r="B10" s="29"/>
      <c r="C10" s="30"/>
      <c r="H10" s="13"/>
      <c r="L10" s="13"/>
    </row>
    <row r="11" spans="1:12" ht="21" customHeight="1">
      <c r="A11" s="31" t="s">
        <v>37</v>
      </c>
      <c r="B11" s="31"/>
      <c r="C11" s="30"/>
      <c r="D11" s="17"/>
      <c r="E11" s="17"/>
      <c r="F11" s="17"/>
      <c r="G11" s="17"/>
      <c r="H11" s="17"/>
      <c r="I11" s="17"/>
      <c r="J11" s="33"/>
      <c r="K11" s="33"/>
      <c r="L11" s="33"/>
    </row>
    <row r="12" spans="1:12" ht="21" customHeight="1">
      <c r="A12" s="30"/>
      <c r="B12" s="55" t="s">
        <v>5</v>
      </c>
      <c r="C12" s="30"/>
      <c r="D12" s="17"/>
      <c r="E12" s="17"/>
      <c r="F12" s="14">
        <v>0</v>
      </c>
      <c r="G12" s="43"/>
      <c r="H12" s="14">
        <v>5557</v>
      </c>
      <c r="I12" s="43"/>
      <c r="J12" s="16">
        <v>0</v>
      </c>
      <c r="K12" s="43"/>
      <c r="L12" s="16">
        <v>5557</v>
      </c>
    </row>
    <row r="13" spans="1:12" ht="21" customHeight="1">
      <c r="A13" s="30"/>
      <c r="B13" s="55" t="s">
        <v>38</v>
      </c>
      <c r="C13" s="30"/>
      <c r="D13" s="39"/>
      <c r="F13" s="14"/>
      <c r="G13" s="43"/>
      <c r="H13" s="14"/>
      <c r="I13" s="43"/>
      <c r="J13" s="16"/>
      <c r="K13" s="43"/>
    </row>
    <row r="14" spans="1:12" ht="21" customHeight="1">
      <c r="A14" s="30"/>
      <c r="B14" s="55"/>
      <c r="C14" s="30" t="s">
        <v>150</v>
      </c>
      <c r="D14" s="17">
        <v>16</v>
      </c>
      <c r="E14" s="17"/>
      <c r="F14" s="14">
        <v>95545</v>
      </c>
      <c r="G14" s="43"/>
      <c r="H14" s="14">
        <v>90113</v>
      </c>
      <c r="I14" s="43"/>
      <c r="J14" s="16">
        <v>0</v>
      </c>
      <c r="K14" s="43"/>
      <c r="L14" s="16">
        <v>0</v>
      </c>
    </row>
    <row r="15" spans="1:12" ht="21" customHeight="1">
      <c r="A15" s="30"/>
      <c r="B15" s="55" t="s">
        <v>175</v>
      </c>
      <c r="C15" s="30"/>
      <c r="D15" s="17">
        <v>9</v>
      </c>
      <c r="E15" s="17"/>
      <c r="F15" s="16">
        <v>422969</v>
      </c>
      <c r="G15" s="43"/>
      <c r="H15" s="14">
        <v>401557</v>
      </c>
      <c r="I15" s="43"/>
      <c r="J15" s="16">
        <v>422969</v>
      </c>
      <c r="K15" s="43"/>
      <c r="L15" s="16">
        <v>401557</v>
      </c>
    </row>
    <row r="16" spans="1:12" ht="21" customHeight="1">
      <c r="A16" s="55"/>
      <c r="B16" s="55" t="s">
        <v>3</v>
      </c>
      <c r="C16" s="55"/>
      <c r="D16" s="17">
        <v>15</v>
      </c>
      <c r="E16" s="17"/>
      <c r="F16" s="14">
        <v>7984</v>
      </c>
      <c r="G16" s="43"/>
      <c r="H16" s="14">
        <v>8305</v>
      </c>
      <c r="I16" s="43"/>
      <c r="J16" s="16">
        <f>480+2625</f>
        <v>3105</v>
      </c>
      <c r="K16" s="43"/>
      <c r="L16" s="16">
        <v>3635</v>
      </c>
    </row>
    <row r="17" spans="1:12" ht="21" customHeight="1">
      <c r="A17" s="55"/>
      <c r="B17" s="55" t="s">
        <v>15</v>
      </c>
      <c r="C17" s="55"/>
      <c r="D17" s="17"/>
      <c r="E17" s="17"/>
      <c r="F17" s="14"/>
      <c r="G17" s="43"/>
      <c r="H17" s="14"/>
      <c r="I17" s="43"/>
      <c r="J17" s="16"/>
      <c r="K17" s="43"/>
    </row>
    <row r="18" spans="1:12" ht="21" customHeight="1">
      <c r="A18" s="55"/>
      <c r="B18" s="55"/>
      <c r="C18" s="55" t="s">
        <v>150</v>
      </c>
      <c r="D18" s="17">
        <v>17</v>
      </c>
      <c r="E18" s="17"/>
      <c r="F18" s="14">
        <v>176</v>
      </c>
      <c r="G18" s="43"/>
      <c r="H18" s="14">
        <v>169</v>
      </c>
      <c r="I18" s="43"/>
      <c r="J18" s="16">
        <v>176</v>
      </c>
      <c r="K18" s="43"/>
      <c r="L18" s="16">
        <v>169</v>
      </c>
    </row>
    <row r="19" spans="1:12" ht="21" customHeight="1">
      <c r="A19" s="30"/>
      <c r="B19" s="55" t="s">
        <v>39</v>
      </c>
      <c r="C19" s="55"/>
      <c r="D19" s="17"/>
      <c r="E19" s="17"/>
      <c r="F19" s="14">
        <v>1648</v>
      </c>
      <c r="G19" s="43"/>
      <c r="H19" s="14">
        <v>1405</v>
      </c>
      <c r="I19" s="43"/>
      <c r="J19" s="16">
        <v>0</v>
      </c>
      <c r="K19" s="43"/>
      <c r="L19" s="16">
        <v>0</v>
      </c>
    </row>
    <row r="20" spans="1:12" ht="21" customHeight="1">
      <c r="A20" s="30"/>
      <c r="B20" s="55" t="s">
        <v>4</v>
      </c>
      <c r="C20" s="55"/>
      <c r="D20" s="17"/>
      <c r="E20" s="17"/>
      <c r="F20" s="35">
        <v>1644</v>
      </c>
      <c r="G20" s="43"/>
      <c r="H20" s="14">
        <v>2264</v>
      </c>
      <c r="I20" s="43"/>
      <c r="J20" s="16">
        <v>334</v>
      </c>
      <c r="K20" s="43"/>
      <c r="L20" s="16">
        <v>954</v>
      </c>
    </row>
    <row r="21" spans="1:12" ht="21" customHeight="1">
      <c r="A21" s="31" t="s">
        <v>40</v>
      </c>
      <c r="B21" s="55"/>
      <c r="C21" s="55"/>
      <c r="D21" s="56"/>
      <c r="E21" s="17"/>
      <c r="F21" s="57">
        <f>SUM(F12:F20)</f>
        <v>529966</v>
      </c>
      <c r="G21" s="43"/>
      <c r="H21" s="57">
        <f>SUM(H12:H20)</f>
        <v>509370</v>
      </c>
      <c r="I21" s="43"/>
      <c r="J21" s="57">
        <f>SUM(J12:J20)</f>
        <v>426584</v>
      </c>
      <c r="K21" s="43"/>
      <c r="L21" s="57">
        <f>SUM(L12:L20)</f>
        <v>411872</v>
      </c>
    </row>
    <row r="22" spans="1:12" ht="21" customHeight="1">
      <c r="A22" s="31"/>
      <c r="B22" s="55"/>
      <c r="C22" s="55"/>
      <c r="D22" s="56"/>
      <c r="E22" s="17"/>
      <c r="F22" s="42"/>
      <c r="G22" s="43"/>
      <c r="H22" s="42"/>
      <c r="I22" s="43"/>
      <c r="J22" s="42"/>
      <c r="K22" s="43"/>
      <c r="L22" s="42"/>
    </row>
    <row r="23" spans="1:12" ht="21" customHeight="1">
      <c r="A23" s="31" t="s">
        <v>41</v>
      </c>
      <c r="B23" s="55"/>
      <c r="C23" s="30"/>
      <c r="D23" s="17"/>
      <c r="E23" s="17"/>
      <c r="F23" s="43"/>
      <c r="G23" s="43"/>
      <c r="I23" s="43"/>
      <c r="J23" s="16"/>
      <c r="K23" s="43"/>
    </row>
    <row r="24" spans="1:12" ht="21" customHeight="1">
      <c r="A24" s="31"/>
      <c r="B24" s="55" t="s">
        <v>151</v>
      </c>
      <c r="C24" s="55"/>
      <c r="D24" s="17">
        <v>16</v>
      </c>
      <c r="E24" s="17"/>
      <c r="F24" s="14">
        <v>229941</v>
      </c>
      <c r="G24" s="43"/>
      <c r="H24" s="14">
        <v>263970</v>
      </c>
      <c r="I24" s="43"/>
      <c r="J24" s="16">
        <v>0</v>
      </c>
      <c r="K24" s="43"/>
      <c r="L24" s="16">
        <v>0</v>
      </c>
    </row>
    <row r="25" spans="1:12" ht="21" customHeight="1">
      <c r="A25" s="31"/>
      <c r="B25" s="55" t="s">
        <v>152</v>
      </c>
      <c r="C25" s="55"/>
      <c r="D25" s="17">
        <v>17</v>
      </c>
      <c r="E25" s="17"/>
      <c r="F25" s="14">
        <v>6527</v>
      </c>
      <c r="G25" s="43"/>
      <c r="H25" s="14">
        <v>6276</v>
      </c>
      <c r="I25" s="43"/>
      <c r="J25" s="16">
        <v>6527</v>
      </c>
      <c r="K25" s="43"/>
      <c r="L25" s="16">
        <v>6276</v>
      </c>
    </row>
    <row r="26" spans="1:12" ht="21" customHeight="1">
      <c r="A26" s="31"/>
      <c r="B26" s="55" t="s">
        <v>42</v>
      </c>
      <c r="C26" s="55"/>
      <c r="D26" s="17">
        <v>19</v>
      </c>
      <c r="E26" s="17"/>
      <c r="F26" s="14">
        <v>82058</v>
      </c>
      <c r="G26" s="43"/>
      <c r="H26" s="14">
        <v>83236</v>
      </c>
      <c r="I26" s="43"/>
      <c r="J26" s="16">
        <v>0</v>
      </c>
      <c r="K26" s="43"/>
      <c r="L26" s="16">
        <v>0</v>
      </c>
    </row>
    <row r="27" spans="1:12" ht="21" customHeight="1">
      <c r="A27" s="31"/>
      <c r="B27" s="55" t="s">
        <v>6</v>
      </c>
      <c r="C27" s="55"/>
      <c r="D27" s="17"/>
      <c r="E27" s="17"/>
      <c r="F27" s="14">
        <v>134</v>
      </c>
      <c r="G27" s="43"/>
      <c r="H27" s="14">
        <v>2422</v>
      </c>
      <c r="I27" s="43"/>
      <c r="J27" s="16">
        <v>134</v>
      </c>
      <c r="K27" s="43"/>
      <c r="L27" s="16">
        <v>2421</v>
      </c>
    </row>
    <row r="28" spans="1:12" ht="21" customHeight="1">
      <c r="A28" s="31"/>
      <c r="B28" s="55" t="s">
        <v>7</v>
      </c>
      <c r="C28" s="55"/>
      <c r="F28" s="14">
        <v>43797</v>
      </c>
      <c r="G28" s="43"/>
      <c r="H28" s="14">
        <v>41013</v>
      </c>
      <c r="I28" s="43"/>
      <c r="J28" s="16">
        <v>2566</v>
      </c>
      <c r="K28" s="43"/>
      <c r="L28" s="16">
        <v>2482</v>
      </c>
    </row>
    <row r="29" spans="1:12" ht="21" customHeight="1">
      <c r="A29" s="31" t="s">
        <v>43</v>
      </c>
      <c r="B29" s="31"/>
      <c r="C29" s="30"/>
      <c r="D29" s="17"/>
      <c r="E29" s="17"/>
      <c r="F29" s="58">
        <f>SUM(F24:F28)</f>
        <v>362457</v>
      </c>
      <c r="G29" s="43"/>
      <c r="H29" s="58">
        <f>SUM(H24:H28)</f>
        <v>396917</v>
      </c>
      <c r="I29" s="43"/>
      <c r="J29" s="58">
        <f>SUM(J24:J28)</f>
        <v>9227</v>
      </c>
      <c r="K29" s="43"/>
      <c r="L29" s="58">
        <f>SUM(L24:L28)</f>
        <v>11179</v>
      </c>
    </row>
    <row r="30" spans="1:12" ht="21" customHeight="1">
      <c r="A30" s="31"/>
      <c r="B30" s="31"/>
      <c r="C30" s="30"/>
      <c r="D30" s="17"/>
      <c r="E30" s="17"/>
      <c r="F30" s="42"/>
      <c r="G30" s="43"/>
      <c r="H30" s="42"/>
      <c r="I30" s="43"/>
      <c r="J30" s="42"/>
      <c r="K30" s="43"/>
      <c r="L30" s="42"/>
    </row>
    <row r="31" spans="1:12" ht="21" customHeight="1" thickBot="1">
      <c r="A31" s="31" t="s">
        <v>44</v>
      </c>
      <c r="B31" s="31"/>
      <c r="C31" s="30"/>
      <c r="D31" s="17"/>
      <c r="E31" s="17"/>
      <c r="F31" s="41">
        <f>F21+F29</f>
        <v>892423</v>
      </c>
      <c r="G31" s="43"/>
      <c r="H31" s="41">
        <f>H21+H29</f>
        <v>906287</v>
      </c>
      <c r="I31" s="43"/>
      <c r="J31" s="41">
        <f>J21+J29</f>
        <v>435811</v>
      </c>
      <c r="K31" s="43"/>
      <c r="L31" s="41">
        <f>L21+L29</f>
        <v>423051</v>
      </c>
    </row>
    <row r="32" spans="1:12" ht="21" customHeight="1">
      <c r="A32" s="31"/>
      <c r="B32" s="31"/>
      <c r="C32" s="30"/>
      <c r="D32" s="17"/>
      <c r="E32" s="17"/>
      <c r="F32" s="42"/>
      <c r="G32" s="43"/>
      <c r="H32" s="36"/>
      <c r="I32" s="43"/>
      <c r="J32" s="42"/>
      <c r="K32" s="43"/>
      <c r="L32" s="42"/>
    </row>
    <row r="33" spans="1:12" ht="21" customHeight="1">
      <c r="A33" s="31"/>
      <c r="B33" s="31"/>
      <c r="C33" s="30"/>
      <c r="D33" s="17"/>
      <c r="E33" s="17"/>
      <c r="F33" s="42"/>
      <c r="G33" s="43"/>
      <c r="H33" s="36"/>
      <c r="I33" s="43"/>
      <c r="J33" s="42"/>
      <c r="K33" s="43"/>
      <c r="L33" s="42"/>
    </row>
    <row r="34" spans="1:12" ht="21" customHeight="1">
      <c r="A34" s="31"/>
      <c r="B34" s="31"/>
      <c r="C34" s="30"/>
      <c r="D34" s="17"/>
      <c r="E34" s="17"/>
      <c r="F34" s="42"/>
      <c r="G34" s="43"/>
      <c r="H34" s="36"/>
      <c r="I34" s="43"/>
      <c r="J34" s="42"/>
      <c r="K34" s="43"/>
      <c r="L34" s="42"/>
    </row>
    <row r="35" spans="1:12" ht="21" customHeight="1">
      <c r="A35" s="31"/>
      <c r="B35" s="31"/>
      <c r="C35" s="30"/>
      <c r="D35" s="17"/>
      <c r="E35" s="17"/>
      <c r="F35" s="42"/>
      <c r="G35" s="43"/>
      <c r="H35" s="42"/>
      <c r="I35" s="43"/>
      <c r="J35" s="42"/>
      <c r="K35" s="43"/>
      <c r="L35" s="42"/>
    </row>
    <row r="36" spans="1:12" ht="21" customHeight="1">
      <c r="A36" s="59" t="s">
        <v>33</v>
      </c>
      <c r="B36" s="59"/>
      <c r="C36" s="59"/>
      <c r="G36" s="15"/>
      <c r="H36" s="13" t="s">
        <v>33</v>
      </c>
      <c r="K36" s="60"/>
    </row>
    <row r="37" spans="1:12" ht="21" customHeight="1">
      <c r="A37" s="13" t="s">
        <v>45</v>
      </c>
      <c r="B37" s="39"/>
      <c r="C37" s="39"/>
      <c r="G37" s="15"/>
      <c r="H37" s="13" t="s">
        <v>34</v>
      </c>
      <c r="K37" s="60"/>
    </row>
    <row r="38" spans="1:12" ht="21" customHeight="1">
      <c r="B38" s="39"/>
      <c r="C38" s="39"/>
      <c r="G38" s="15"/>
      <c r="I38" s="15"/>
      <c r="K38" s="60"/>
    </row>
    <row r="39" spans="1:12" ht="21" customHeight="1">
      <c r="A39" s="13" t="s">
        <v>181</v>
      </c>
      <c r="J39" s="15"/>
      <c r="L39" s="16">
        <v>2</v>
      </c>
    </row>
  </sheetData>
  <mergeCells count="2">
    <mergeCell ref="J5:L5"/>
    <mergeCell ref="F5:H5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K39"/>
  <sheetViews>
    <sheetView zoomScaleNormal="100" zoomScaleSheetLayoutView="200" workbookViewId="0"/>
  </sheetViews>
  <sheetFormatPr defaultColWidth="9.42578125" defaultRowHeight="21" customHeight="1"/>
  <cols>
    <col min="1" max="1" width="3.42578125" style="13" customWidth="1"/>
    <col min="2" max="2" width="2.42578125" style="13" customWidth="1"/>
    <col min="3" max="3" width="35.7109375" style="13" customWidth="1"/>
    <col min="4" max="4" width="1.140625" style="13" customWidth="1"/>
    <col min="5" max="5" width="13.85546875" style="13" customWidth="1"/>
    <col min="6" max="6" width="1.140625" style="13" customWidth="1"/>
    <col min="7" max="7" width="13.42578125" style="16" customWidth="1"/>
    <col min="8" max="8" width="0.85546875" style="13" customWidth="1"/>
    <col min="9" max="9" width="13.42578125" style="13" customWidth="1"/>
    <col min="10" max="10" width="0.85546875" style="13" customWidth="1"/>
    <col min="11" max="11" width="14.7109375" style="16" customWidth="1"/>
    <col min="12" max="12" width="1.7109375" style="13" customWidth="1"/>
    <col min="13" max="16384" width="9.42578125" style="13"/>
  </cols>
  <sheetData>
    <row r="1" spans="1:11" ht="21" customHeight="1">
      <c r="A1" s="12" t="s">
        <v>46</v>
      </c>
      <c r="B1" s="12"/>
    </row>
    <row r="2" spans="1:11" ht="21" customHeight="1">
      <c r="A2" s="12" t="s">
        <v>36</v>
      </c>
      <c r="B2" s="12"/>
    </row>
    <row r="3" spans="1:11" ht="21" customHeight="1">
      <c r="A3" s="12" t="s">
        <v>193</v>
      </c>
      <c r="B3" s="12"/>
    </row>
    <row r="4" spans="1:11" ht="21" customHeight="1">
      <c r="A4" s="50"/>
      <c r="B4" s="50"/>
      <c r="G4" s="51"/>
      <c r="H4" s="5"/>
      <c r="J4" s="19"/>
      <c r="K4" s="20" t="s">
        <v>122</v>
      </c>
    </row>
    <row r="5" spans="1:11" ht="21" customHeight="1">
      <c r="A5" s="17"/>
      <c r="B5" s="17"/>
      <c r="D5" s="5"/>
      <c r="E5" s="175" t="s">
        <v>123</v>
      </c>
      <c r="F5" s="175"/>
      <c r="G5" s="175"/>
      <c r="H5" s="5"/>
      <c r="I5" s="175" t="s">
        <v>168</v>
      </c>
      <c r="J5" s="175"/>
      <c r="K5" s="175"/>
    </row>
    <row r="6" spans="1:11" ht="21" customHeight="1">
      <c r="A6" s="17"/>
      <c r="B6" s="17"/>
      <c r="D6" s="5"/>
      <c r="E6" s="22" t="s">
        <v>194</v>
      </c>
      <c r="F6" s="19"/>
      <c r="G6" s="22" t="s">
        <v>118</v>
      </c>
      <c r="H6" s="19"/>
      <c r="I6" s="22" t="s">
        <v>194</v>
      </c>
      <c r="J6" s="19"/>
      <c r="K6" s="22" t="s">
        <v>118</v>
      </c>
    </row>
    <row r="7" spans="1:11" ht="21" customHeight="1">
      <c r="A7" s="17"/>
      <c r="B7" s="17"/>
      <c r="E7" s="24" t="s">
        <v>140</v>
      </c>
      <c r="F7" s="19"/>
      <c r="G7" s="52"/>
      <c r="H7" s="19"/>
      <c r="I7" s="24" t="s">
        <v>140</v>
      </c>
      <c r="J7" s="19"/>
      <c r="K7" s="53"/>
    </row>
    <row r="8" spans="1:11" ht="21" customHeight="1">
      <c r="A8" s="17"/>
      <c r="B8" s="17"/>
      <c r="E8" s="27" t="s">
        <v>141</v>
      </c>
      <c r="F8" s="19"/>
      <c r="G8" s="28" t="s">
        <v>142</v>
      </c>
      <c r="H8" s="19"/>
      <c r="I8" s="27" t="s">
        <v>141</v>
      </c>
      <c r="J8" s="19"/>
      <c r="K8" s="54" t="s">
        <v>142</v>
      </c>
    </row>
    <row r="9" spans="1:11" ht="21" customHeight="1">
      <c r="A9" s="29" t="s">
        <v>182</v>
      </c>
      <c r="B9" s="29"/>
      <c r="C9" s="30"/>
      <c r="G9" s="13"/>
      <c r="K9" s="13"/>
    </row>
    <row r="10" spans="1:11" ht="21" customHeight="1">
      <c r="A10" s="29"/>
      <c r="B10" s="29"/>
      <c r="C10" s="30"/>
      <c r="G10" s="13"/>
      <c r="K10" s="13"/>
    </row>
    <row r="11" spans="1:11" ht="21" customHeight="1">
      <c r="A11" s="31" t="s">
        <v>104</v>
      </c>
      <c r="B11" s="30"/>
      <c r="C11" s="38"/>
      <c r="D11" s="17"/>
      <c r="E11" s="15"/>
      <c r="F11" s="39"/>
      <c r="G11" s="15"/>
      <c r="I11" s="63"/>
      <c r="J11" s="63"/>
      <c r="K11" s="63"/>
    </row>
    <row r="12" spans="1:11" ht="21" customHeight="1">
      <c r="A12" s="30"/>
      <c r="B12" s="64" t="s">
        <v>21</v>
      </c>
      <c r="C12" s="38"/>
      <c r="D12" s="39"/>
      <c r="E12" s="65"/>
      <c r="F12" s="66"/>
      <c r="G12" s="65"/>
      <c r="H12" s="66"/>
      <c r="I12" s="65"/>
      <c r="J12" s="45"/>
      <c r="K12" s="65"/>
    </row>
    <row r="13" spans="1:11" ht="21" customHeight="1" thickBot="1">
      <c r="A13" s="30"/>
      <c r="B13" s="64" t="s">
        <v>47</v>
      </c>
      <c r="C13" s="38"/>
      <c r="D13" s="39"/>
      <c r="E13" s="41">
        <v>6565478</v>
      </c>
      <c r="F13" s="43"/>
      <c r="G13" s="41">
        <v>6565478</v>
      </c>
      <c r="H13" s="16"/>
      <c r="I13" s="41">
        <v>6565478</v>
      </c>
      <c r="J13" s="16"/>
      <c r="K13" s="41">
        <v>6565478</v>
      </c>
    </row>
    <row r="14" spans="1:11" ht="21" customHeight="1">
      <c r="A14" s="30"/>
      <c r="B14" s="64" t="s">
        <v>105</v>
      </c>
      <c r="C14" s="30"/>
      <c r="D14" s="39"/>
      <c r="E14" s="16">
        <v>6565478</v>
      </c>
      <c r="F14" s="43"/>
      <c r="G14" s="16">
        <v>6565478</v>
      </c>
      <c r="H14" s="16"/>
      <c r="I14" s="16">
        <v>6565478</v>
      </c>
      <c r="J14" s="16"/>
      <c r="K14" s="16">
        <v>6565478</v>
      </c>
    </row>
    <row r="15" spans="1:11" ht="21" customHeight="1">
      <c r="A15" s="30"/>
      <c r="B15" s="64" t="s">
        <v>17</v>
      </c>
      <c r="C15" s="30"/>
      <c r="D15" s="17"/>
      <c r="E15" s="16">
        <v>-1474902</v>
      </c>
      <c r="F15" s="43"/>
      <c r="G15" s="16">
        <v>-1474902</v>
      </c>
      <c r="H15" s="16"/>
      <c r="I15" s="67">
        <v>-1474902</v>
      </c>
      <c r="J15" s="16"/>
      <c r="K15" s="67">
        <v>-1474902</v>
      </c>
    </row>
    <row r="16" spans="1:11" ht="21" customHeight="1">
      <c r="A16" s="30"/>
      <c r="B16" s="64" t="s">
        <v>184</v>
      </c>
      <c r="C16" s="30"/>
      <c r="D16" s="17"/>
      <c r="E16" s="16"/>
      <c r="F16" s="43"/>
      <c r="H16" s="16"/>
      <c r="I16" s="67"/>
      <c r="J16" s="16"/>
      <c r="K16" s="67"/>
    </row>
    <row r="17" spans="1:11" ht="21" customHeight="1">
      <c r="A17" s="30"/>
      <c r="B17" s="75" t="s">
        <v>116</v>
      </c>
      <c r="C17" s="30"/>
      <c r="D17" s="17"/>
      <c r="E17" s="16">
        <v>18581</v>
      </c>
      <c r="F17" s="43"/>
      <c r="G17" s="16">
        <v>18581</v>
      </c>
      <c r="H17" s="16"/>
      <c r="I17" s="16">
        <v>0</v>
      </c>
      <c r="J17" s="16"/>
      <c r="K17" s="16">
        <v>0</v>
      </c>
    </row>
    <row r="18" spans="1:11" ht="21" customHeight="1">
      <c r="A18" s="30"/>
      <c r="B18" s="64" t="s">
        <v>139</v>
      </c>
      <c r="C18" s="38"/>
      <c r="D18" s="17"/>
      <c r="E18" s="16"/>
      <c r="F18" s="16"/>
      <c r="H18" s="16"/>
      <c r="I18" s="16"/>
      <c r="J18" s="16"/>
    </row>
    <row r="19" spans="1:11" ht="21" customHeight="1">
      <c r="A19" s="30"/>
      <c r="B19" s="64" t="s">
        <v>153</v>
      </c>
      <c r="C19" s="68"/>
      <c r="D19" s="39"/>
      <c r="E19" s="16">
        <v>767</v>
      </c>
      <c r="F19" s="16"/>
      <c r="G19" s="16">
        <v>767</v>
      </c>
      <c r="H19" s="16"/>
      <c r="I19" s="67">
        <v>767</v>
      </c>
      <c r="J19" s="16"/>
      <c r="K19" s="67">
        <v>767</v>
      </c>
    </row>
    <row r="20" spans="1:11" ht="21" customHeight="1">
      <c r="A20" s="30"/>
      <c r="B20" s="69" t="s">
        <v>154</v>
      </c>
      <c r="C20" s="68"/>
      <c r="D20" s="17"/>
      <c r="E20" s="16">
        <v>-2720963</v>
      </c>
      <c r="F20" s="16"/>
      <c r="G20" s="16">
        <v>-2835846</v>
      </c>
      <c r="H20" s="16"/>
      <c r="I20" s="67">
        <f>เปลี่ยนแปลงเดี่ยว!J16</f>
        <v>-2700675</v>
      </c>
      <c r="J20" s="16"/>
      <c r="K20" s="67">
        <v>-2664223</v>
      </c>
    </row>
    <row r="21" spans="1:11" ht="21" customHeight="1">
      <c r="A21" s="30"/>
      <c r="B21" s="64" t="s">
        <v>119</v>
      </c>
      <c r="C21" s="38"/>
      <c r="D21" s="17"/>
      <c r="E21" s="70">
        <v>-85552</v>
      </c>
      <c r="F21" s="43"/>
      <c r="G21" s="70">
        <v>-32635</v>
      </c>
      <c r="H21" s="16"/>
      <c r="I21" s="71">
        <v>0</v>
      </c>
      <c r="J21" s="16"/>
      <c r="K21" s="71">
        <v>0</v>
      </c>
    </row>
    <row r="22" spans="1:11" ht="21" customHeight="1">
      <c r="A22" s="31" t="s">
        <v>183</v>
      </c>
      <c r="B22" s="30"/>
      <c r="C22" s="38"/>
      <c r="D22" s="72"/>
      <c r="E22" s="14">
        <f>SUM(E14:E21)</f>
        <v>2303409</v>
      </c>
      <c r="F22" s="43"/>
      <c r="G22" s="14">
        <f>SUM(G14:G21)</f>
        <v>2241443</v>
      </c>
      <c r="H22" s="16"/>
      <c r="I22" s="14">
        <f>SUM(I14:I21)</f>
        <v>2390668</v>
      </c>
      <c r="J22" s="16"/>
      <c r="K22" s="14">
        <f>SUM(K14:K21)</f>
        <v>2427120</v>
      </c>
    </row>
    <row r="23" spans="1:11" ht="21" customHeight="1">
      <c r="A23" s="30" t="s">
        <v>48</v>
      </c>
      <c r="B23" s="30"/>
      <c r="C23" s="38"/>
      <c r="D23" s="17"/>
      <c r="E23" s="16">
        <f>เปลี่ยนแปลงรวม!T23</f>
        <v>25104</v>
      </c>
      <c r="F23" s="43"/>
      <c r="G23" s="16">
        <v>23624</v>
      </c>
      <c r="H23" s="16"/>
      <c r="I23" s="43">
        <v>0</v>
      </c>
      <c r="J23" s="16"/>
      <c r="K23" s="43">
        <v>0</v>
      </c>
    </row>
    <row r="24" spans="1:11" ht="21" customHeight="1" thickBot="1">
      <c r="A24" s="31" t="s">
        <v>106</v>
      </c>
      <c r="B24" s="30"/>
      <c r="C24" s="38"/>
      <c r="D24" s="17"/>
      <c r="E24" s="73">
        <f>SUM(E22:E23)</f>
        <v>2328513</v>
      </c>
      <c r="F24" s="43"/>
      <c r="G24" s="73">
        <f>SUM(G22:G23)</f>
        <v>2265067</v>
      </c>
      <c r="H24" s="16"/>
      <c r="I24" s="73">
        <f>SUM(I22:I23)</f>
        <v>2390668</v>
      </c>
      <c r="J24" s="16"/>
      <c r="K24" s="73">
        <f>SUM(K22:K23)</f>
        <v>2427120</v>
      </c>
    </row>
    <row r="25" spans="1:11" ht="21" customHeight="1" thickBot="1">
      <c r="A25" s="31" t="s">
        <v>107</v>
      </c>
      <c r="B25" s="30"/>
      <c r="C25" s="30"/>
      <c r="E25" s="41">
        <f>หนี้สิน!F31+'หนี้สิน (2)'!E24</f>
        <v>3220936</v>
      </c>
      <c r="F25" s="43"/>
      <c r="G25" s="41">
        <f>หนี้สิน!H31+'หนี้สิน (2)'!G24</f>
        <v>3171354</v>
      </c>
      <c r="H25" s="16"/>
      <c r="I25" s="41">
        <f>หนี้สิน!J31+'หนี้สิน (2)'!I24</f>
        <v>2826479</v>
      </c>
      <c r="J25" s="16"/>
      <c r="K25" s="41">
        <f>หนี้สิน!L31+'หนี้สิน (2)'!K24</f>
        <v>2850171</v>
      </c>
    </row>
    <row r="26" spans="1:11" ht="21" customHeight="1">
      <c r="A26" s="12"/>
      <c r="E26" s="168">
        <f>+E25-สินทรัพย์!F33</f>
        <v>0</v>
      </c>
      <c r="F26" s="165"/>
      <c r="G26" s="168">
        <f>+G25-สินทรัพย์!H33</f>
        <v>0</v>
      </c>
      <c r="H26" s="165"/>
      <c r="I26" s="168">
        <f>+I25-สินทรัพย์!J33</f>
        <v>0</v>
      </c>
      <c r="J26" s="165"/>
      <c r="K26" s="168">
        <f>+K25-สินทรัพย์!L33</f>
        <v>0</v>
      </c>
    </row>
    <row r="27" spans="1:11" ht="21" customHeight="1">
      <c r="A27" s="12"/>
      <c r="E27" s="40"/>
      <c r="F27" s="165"/>
      <c r="G27" s="164">
        <f>G25-สินทรัพย์!H33</f>
        <v>0</v>
      </c>
      <c r="H27" s="165"/>
      <c r="I27" s="164">
        <f>I25-สินทรัพย์!J33</f>
        <v>0</v>
      </c>
      <c r="J27" s="166"/>
      <c r="K27" s="164">
        <f>K25-สินทรัพย์!L33</f>
        <v>0</v>
      </c>
    </row>
    <row r="28" spans="1:11" ht="21" customHeight="1">
      <c r="A28" s="12"/>
      <c r="E28" s="15"/>
      <c r="G28" s="14"/>
      <c r="I28" s="74"/>
      <c r="J28" s="65"/>
    </row>
    <row r="29" spans="1:11" ht="21" customHeight="1">
      <c r="A29" s="12"/>
      <c r="E29" s="15"/>
      <c r="I29" s="74"/>
      <c r="J29" s="65"/>
    </row>
    <row r="30" spans="1:11" ht="21" customHeight="1">
      <c r="A30" s="12"/>
      <c r="E30" s="15"/>
      <c r="I30" s="74"/>
      <c r="J30" s="65"/>
    </row>
    <row r="31" spans="1:11" ht="21" customHeight="1">
      <c r="A31" s="12"/>
      <c r="E31" s="15"/>
      <c r="I31" s="74"/>
      <c r="J31" s="65"/>
    </row>
    <row r="32" spans="1:11" ht="21" customHeight="1">
      <c r="A32" s="12"/>
      <c r="E32" s="15"/>
      <c r="I32" s="74"/>
      <c r="J32" s="65"/>
    </row>
    <row r="33" spans="1:11" ht="21" customHeight="1">
      <c r="A33" s="12"/>
      <c r="E33" s="15"/>
      <c r="I33" s="74"/>
      <c r="J33" s="65"/>
    </row>
    <row r="34" spans="1:11" ht="21" customHeight="1">
      <c r="A34" s="12"/>
      <c r="E34" s="15"/>
      <c r="I34" s="74"/>
      <c r="J34" s="65"/>
    </row>
    <row r="35" spans="1:11" ht="21" customHeight="1">
      <c r="A35" s="12"/>
      <c r="E35" s="15"/>
      <c r="I35" s="74"/>
      <c r="J35" s="65"/>
    </row>
    <row r="36" spans="1:11" ht="21" customHeight="1">
      <c r="A36" s="59" t="s">
        <v>33</v>
      </c>
      <c r="B36" s="59"/>
      <c r="C36" s="59"/>
      <c r="G36" s="13" t="s">
        <v>33</v>
      </c>
      <c r="J36" s="60"/>
    </row>
    <row r="37" spans="1:11" ht="21" customHeight="1">
      <c r="A37" s="13" t="s">
        <v>45</v>
      </c>
      <c r="B37" s="39"/>
      <c r="C37" s="39"/>
      <c r="G37" s="13" t="s">
        <v>34</v>
      </c>
      <c r="J37" s="60"/>
    </row>
    <row r="38" spans="1:11" ht="21" customHeight="1">
      <c r="B38" s="39"/>
      <c r="C38" s="39"/>
      <c r="H38" s="15"/>
      <c r="J38" s="60"/>
    </row>
    <row r="39" spans="1:11" ht="21" customHeight="1">
      <c r="A39" s="13" t="s">
        <v>181</v>
      </c>
      <c r="I39" s="15"/>
      <c r="K39" s="16">
        <v>3</v>
      </c>
    </row>
  </sheetData>
  <mergeCells count="2">
    <mergeCell ref="I5:K5"/>
    <mergeCell ref="E5:G5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  <ignoredErrors>
    <ignoredError sqref="G22:K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239-E7C2-4627-BA41-6D3A6D95A663}">
  <dimension ref="A1:K49"/>
  <sheetViews>
    <sheetView topLeftCell="A35" zoomScaleNormal="100" zoomScaleSheetLayoutView="100" workbookViewId="0">
      <selection activeCell="E45" sqref="E45"/>
    </sheetView>
  </sheetViews>
  <sheetFormatPr defaultColWidth="9.42578125" defaultRowHeight="20.100000000000001" customHeight="1"/>
  <cols>
    <col min="1" max="1" width="2.42578125" style="13" customWidth="1"/>
    <col min="2" max="2" width="47.140625" style="13" customWidth="1"/>
    <col min="3" max="3" width="3.5703125" style="13" customWidth="1"/>
    <col min="4" max="4" width="3.140625" style="13" customWidth="1"/>
    <col min="5" max="5" width="11.7109375" style="13" customWidth="1"/>
    <col min="6" max="6" width="1.28515625" style="13" customWidth="1"/>
    <col min="7" max="7" width="11.7109375" style="13" customWidth="1"/>
    <col min="8" max="8" width="1.28515625" style="13" customWidth="1"/>
    <col min="9" max="9" width="11.7109375" style="13" customWidth="1"/>
    <col min="10" max="10" width="1.28515625" style="13" customWidth="1"/>
    <col min="11" max="11" width="11.7109375" style="13" customWidth="1"/>
    <col min="12" max="12" width="1.7109375" style="13" customWidth="1"/>
    <col min="13" max="16384" width="9.42578125" style="13"/>
  </cols>
  <sheetData>
    <row r="1" spans="1:11" ht="20.100000000000001" customHeight="1">
      <c r="A1" s="12" t="s">
        <v>120</v>
      </c>
      <c r="B1" s="81"/>
      <c r="C1" s="12"/>
      <c r="D1" s="12"/>
      <c r="E1" s="12"/>
      <c r="F1" s="12"/>
      <c r="G1" s="12"/>
      <c r="H1" s="12"/>
      <c r="K1" s="82" t="s">
        <v>121</v>
      </c>
    </row>
    <row r="2" spans="1:11" ht="20.100000000000001" customHeight="1">
      <c r="A2" s="12" t="s">
        <v>49</v>
      </c>
      <c r="B2" s="81"/>
      <c r="C2" s="12"/>
      <c r="D2" s="12"/>
      <c r="E2" s="12"/>
      <c r="F2" s="12"/>
      <c r="G2" s="12"/>
      <c r="H2" s="12"/>
      <c r="I2" s="12"/>
    </row>
    <row r="3" spans="1:11" ht="20.100000000000001" customHeight="1">
      <c r="A3" s="12" t="s">
        <v>195</v>
      </c>
      <c r="B3" s="81"/>
      <c r="C3" s="12"/>
      <c r="D3" s="12"/>
      <c r="E3" s="12"/>
      <c r="F3" s="12"/>
      <c r="G3" s="12"/>
      <c r="H3" s="12"/>
      <c r="I3" s="12"/>
    </row>
    <row r="4" spans="1:11" ht="20.100000000000001" customHeight="1">
      <c r="B4" s="81"/>
      <c r="C4" s="47"/>
      <c r="D4" s="47"/>
      <c r="E4" s="47"/>
      <c r="F4" s="47"/>
      <c r="G4" s="47"/>
      <c r="H4" s="47"/>
      <c r="I4" s="176" t="s">
        <v>122</v>
      </c>
      <c r="J4" s="176"/>
      <c r="K4" s="176"/>
    </row>
    <row r="5" spans="1:11" ht="20.100000000000001" customHeight="1">
      <c r="A5" s="30"/>
      <c r="B5" s="81"/>
      <c r="C5" s="34"/>
      <c r="D5" s="34"/>
      <c r="E5" s="177" t="s">
        <v>123</v>
      </c>
      <c r="F5" s="177"/>
      <c r="G5" s="177"/>
      <c r="H5" s="85"/>
      <c r="I5" s="178" t="s">
        <v>168</v>
      </c>
      <c r="J5" s="178"/>
      <c r="K5" s="178"/>
    </row>
    <row r="6" spans="1:11" ht="20.100000000000001" customHeight="1">
      <c r="A6" s="30"/>
      <c r="B6" s="81"/>
      <c r="C6" s="26" t="s">
        <v>25</v>
      </c>
      <c r="D6" s="86"/>
      <c r="E6" s="87">
        <v>2569</v>
      </c>
      <c r="F6" s="88"/>
      <c r="G6" s="84">
        <v>2568</v>
      </c>
      <c r="H6" s="85"/>
      <c r="I6" s="87">
        <v>2569</v>
      </c>
      <c r="J6" s="88"/>
      <c r="K6" s="84">
        <v>2568</v>
      </c>
    </row>
    <row r="7" spans="1:11" ht="20.100000000000001" customHeight="1">
      <c r="A7" s="30"/>
      <c r="B7" s="81"/>
      <c r="C7" s="26"/>
      <c r="D7" s="86"/>
      <c r="E7" s="88"/>
      <c r="F7" s="88"/>
      <c r="G7" s="101" t="s">
        <v>169</v>
      </c>
      <c r="H7" s="85"/>
      <c r="I7" s="88"/>
      <c r="J7" s="88"/>
      <c r="K7" s="85"/>
    </row>
    <row r="8" spans="1:11" ht="20.100000000000001" customHeight="1">
      <c r="A8" s="12" t="s">
        <v>50</v>
      </c>
      <c r="B8" s="81"/>
      <c r="C8" s="89"/>
      <c r="D8" s="89"/>
      <c r="E8" s="89"/>
      <c r="F8" s="89"/>
      <c r="G8" s="89"/>
      <c r="H8" s="5"/>
      <c r="I8" s="89"/>
      <c r="K8" s="90"/>
    </row>
    <row r="9" spans="1:11" ht="20.100000000000001" customHeight="1">
      <c r="B9" s="13" t="s">
        <v>11</v>
      </c>
      <c r="C9" s="17"/>
      <c r="D9" s="17"/>
      <c r="E9" s="65">
        <v>62191</v>
      </c>
      <c r="F9" s="17"/>
      <c r="G9" s="65">
        <v>60967</v>
      </c>
      <c r="H9" s="65"/>
      <c r="I9" s="65">
        <v>7348</v>
      </c>
      <c r="J9" s="65"/>
      <c r="K9" s="14">
        <v>7224</v>
      </c>
    </row>
    <row r="10" spans="1:11" ht="20.100000000000001" customHeight="1">
      <c r="A10" s="12" t="s">
        <v>51</v>
      </c>
      <c r="B10" s="81"/>
      <c r="C10" s="17"/>
      <c r="D10" s="17"/>
      <c r="E10" s="92">
        <f>SUM(E9:E9)</f>
        <v>62191</v>
      </c>
      <c r="F10" s="17"/>
      <c r="G10" s="92">
        <f>SUM(G9:G9)</f>
        <v>60967</v>
      </c>
      <c r="H10" s="65"/>
      <c r="I10" s="92">
        <f>SUM(I9:I9)</f>
        <v>7348</v>
      </c>
      <c r="J10" s="65"/>
      <c r="K10" s="92">
        <f>SUM(K9:K9)</f>
        <v>7224</v>
      </c>
    </row>
    <row r="11" spans="1:11" ht="20.100000000000001" customHeight="1">
      <c r="A11" s="12"/>
      <c r="B11" s="81"/>
      <c r="C11" s="17"/>
      <c r="D11" s="17"/>
      <c r="E11" s="37"/>
      <c r="F11" s="17"/>
      <c r="G11" s="37"/>
      <c r="H11" s="65"/>
      <c r="I11" s="37"/>
      <c r="J11" s="65"/>
      <c r="K11" s="37"/>
    </row>
    <row r="12" spans="1:11" ht="20.100000000000001" customHeight="1">
      <c r="A12" s="12" t="s">
        <v>52</v>
      </c>
      <c r="B12" s="81"/>
      <c r="C12" s="17"/>
      <c r="D12" s="17"/>
      <c r="E12" s="65"/>
      <c r="F12" s="17"/>
      <c r="G12" s="65"/>
      <c r="H12" s="65"/>
      <c r="I12" s="37"/>
      <c r="J12" s="65"/>
      <c r="K12" s="37"/>
    </row>
    <row r="13" spans="1:11" ht="20.100000000000001" customHeight="1">
      <c r="B13" s="13" t="s">
        <v>12</v>
      </c>
      <c r="C13" s="17"/>
      <c r="D13" s="17"/>
      <c r="E13" s="65">
        <v>-28758</v>
      </c>
      <c r="F13" s="17"/>
      <c r="G13" s="65">
        <v>-30131</v>
      </c>
      <c r="H13" s="65"/>
      <c r="I13" s="65">
        <v>-4240</v>
      </c>
      <c r="J13" s="65"/>
      <c r="K13" s="65">
        <v>-4160</v>
      </c>
    </row>
    <row r="14" spans="1:11" ht="20.100000000000001" customHeight="1">
      <c r="A14" s="12" t="s">
        <v>53</v>
      </c>
      <c r="B14" s="81"/>
      <c r="C14" s="17"/>
      <c r="D14" s="17"/>
      <c r="E14" s="92">
        <f>SUM(E13:E13)</f>
        <v>-28758</v>
      </c>
      <c r="F14" s="17"/>
      <c r="G14" s="92">
        <f>SUM(G13:G13)</f>
        <v>-30131</v>
      </c>
      <c r="H14" s="65"/>
      <c r="I14" s="92">
        <f>SUM(I13:I13)</f>
        <v>-4240</v>
      </c>
      <c r="J14" s="65"/>
      <c r="K14" s="92">
        <f>SUM(K13:K13)</f>
        <v>-4160</v>
      </c>
    </row>
    <row r="15" spans="1:11" ht="20.100000000000001" customHeight="1">
      <c r="A15" s="12"/>
      <c r="B15" s="81"/>
      <c r="C15" s="17"/>
      <c r="D15" s="17"/>
      <c r="E15" s="65"/>
      <c r="F15" s="17"/>
      <c r="G15" s="65"/>
      <c r="H15" s="65"/>
      <c r="I15" s="65"/>
      <c r="J15" s="65"/>
      <c r="K15" s="65"/>
    </row>
    <row r="16" spans="1:11" ht="20.100000000000001" customHeight="1">
      <c r="A16" s="12" t="s">
        <v>117</v>
      </c>
      <c r="B16" s="81"/>
      <c r="C16" s="17"/>
      <c r="D16" s="17"/>
      <c r="E16" s="65">
        <v>33433</v>
      </c>
      <c r="F16" s="17"/>
      <c r="G16" s="65">
        <v>30836</v>
      </c>
      <c r="H16" s="65"/>
      <c r="I16" s="65">
        <v>3108</v>
      </c>
      <c r="J16" s="65"/>
      <c r="K16" s="65">
        <v>3064</v>
      </c>
    </row>
    <row r="17" spans="1:11" ht="20.100000000000001" customHeight="1">
      <c r="A17" s="12"/>
      <c r="B17" s="64" t="s">
        <v>9</v>
      </c>
      <c r="C17" s="17"/>
      <c r="D17" s="19"/>
      <c r="E17" s="65">
        <v>1626</v>
      </c>
      <c r="F17" s="19"/>
      <c r="G17" s="65">
        <v>3274</v>
      </c>
      <c r="H17" s="65"/>
      <c r="I17" s="65">
        <v>1011</v>
      </c>
      <c r="J17" s="65"/>
      <c r="K17" s="37">
        <v>3096</v>
      </c>
    </row>
    <row r="18" spans="1:11" ht="20.100000000000001" customHeight="1">
      <c r="A18" s="12"/>
      <c r="B18" s="64" t="s">
        <v>13</v>
      </c>
      <c r="C18" s="17"/>
      <c r="D18" s="19"/>
      <c r="E18" s="65">
        <v>-11038</v>
      </c>
      <c r="F18" s="19"/>
      <c r="G18" s="65">
        <v>-14094</v>
      </c>
      <c r="H18" s="65"/>
      <c r="I18" s="65">
        <v>-8660</v>
      </c>
      <c r="J18" s="65"/>
      <c r="K18" s="37">
        <v>-9794</v>
      </c>
    </row>
    <row r="19" spans="1:11" ht="20.100000000000001" customHeight="1">
      <c r="A19" s="12"/>
      <c r="B19" s="64" t="s">
        <v>22</v>
      </c>
      <c r="C19" s="17"/>
      <c r="D19" s="19"/>
      <c r="E19" s="65"/>
      <c r="F19" s="19"/>
      <c r="G19" s="65"/>
      <c r="H19" s="65"/>
      <c r="I19" s="65"/>
      <c r="J19" s="65"/>
      <c r="K19" s="37"/>
    </row>
    <row r="20" spans="1:11" ht="20.100000000000001" customHeight="1">
      <c r="A20" s="12"/>
      <c r="B20" s="75" t="s">
        <v>185</v>
      </c>
      <c r="C20" s="17"/>
      <c r="D20" s="19"/>
      <c r="E20" s="65">
        <v>2611</v>
      </c>
      <c r="F20" s="19"/>
      <c r="G20" s="65">
        <v>2208</v>
      </c>
      <c r="H20" s="65"/>
      <c r="I20" s="65">
        <v>2582</v>
      </c>
      <c r="J20" s="65"/>
      <c r="K20" s="37">
        <v>2208</v>
      </c>
    </row>
    <row r="21" spans="1:11" ht="20.100000000000001" customHeight="1">
      <c r="A21" s="12"/>
      <c r="B21" s="64" t="s">
        <v>209</v>
      </c>
      <c r="C21" s="17"/>
      <c r="D21" s="19"/>
      <c r="E21" s="65">
        <v>-2650</v>
      </c>
      <c r="F21" s="19"/>
      <c r="G21" s="65">
        <v>-5701</v>
      </c>
      <c r="H21" s="65"/>
      <c r="I21" s="65">
        <v>505</v>
      </c>
      <c r="J21" s="65"/>
      <c r="K21" s="37">
        <v>-11241</v>
      </c>
    </row>
    <row r="22" spans="1:11" ht="20.100000000000001" customHeight="1">
      <c r="A22" s="12"/>
      <c r="B22" s="64" t="s">
        <v>210</v>
      </c>
      <c r="C22" s="17"/>
      <c r="D22" s="19"/>
      <c r="E22" s="65">
        <v>0</v>
      </c>
      <c r="F22" s="19"/>
      <c r="G22" s="65">
        <v>0</v>
      </c>
      <c r="H22" s="65"/>
      <c r="I22" s="65">
        <v>-27289</v>
      </c>
      <c r="J22" s="65"/>
      <c r="K22" s="37">
        <v>3230</v>
      </c>
    </row>
    <row r="23" spans="1:11" ht="20.100000000000001" customHeight="1">
      <c r="A23" s="12"/>
      <c r="B23" s="64" t="s">
        <v>177</v>
      </c>
      <c r="C23" s="17"/>
      <c r="D23" s="19"/>
      <c r="E23" s="65">
        <v>-2864</v>
      </c>
      <c r="F23" s="19"/>
      <c r="G23" s="65">
        <v>-4602</v>
      </c>
      <c r="H23" s="65"/>
      <c r="I23" s="65">
        <v>-2864</v>
      </c>
      <c r="J23" s="65"/>
      <c r="K23" s="37">
        <v>-4602</v>
      </c>
    </row>
    <row r="24" spans="1:11" ht="20.100000000000001" customHeight="1">
      <c r="A24" s="12"/>
      <c r="B24" s="64" t="s">
        <v>191</v>
      </c>
      <c r="C24" s="17"/>
      <c r="D24" s="19"/>
      <c r="E24" s="65">
        <v>0</v>
      </c>
      <c r="F24" s="19"/>
      <c r="G24" s="65">
        <v>0</v>
      </c>
      <c r="H24" s="65"/>
      <c r="I24" s="65">
        <v>0</v>
      </c>
      <c r="J24" s="65"/>
      <c r="K24" s="37">
        <v>6022</v>
      </c>
    </row>
    <row r="25" spans="1:11" ht="20.100000000000001" customHeight="1">
      <c r="A25" s="12"/>
      <c r="B25" s="64" t="s">
        <v>199</v>
      </c>
      <c r="C25" s="17"/>
      <c r="D25" s="19"/>
      <c r="E25" s="65">
        <v>0</v>
      </c>
      <c r="F25" s="19"/>
      <c r="G25" s="65">
        <v>43784</v>
      </c>
      <c r="H25" s="65"/>
      <c r="I25" s="65">
        <v>0</v>
      </c>
      <c r="J25" s="65"/>
      <c r="K25" s="37">
        <v>17512</v>
      </c>
    </row>
    <row r="26" spans="1:11" ht="20.100000000000001" customHeight="1">
      <c r="A26" s="12"/>
      <c r="B26" s="64" t="s">
        <v>208</v>
      </c>
      <c r="C26" s="17">
        <v>10</v>
      </c>
      <c r="D26" s="17"/>
      <c r="E26" s="65">
        <v>698</v>
      </c>
      <c r="F26" s="17"/>
      <c r="G26" s="65">
        <v>-109</v>
      </c>
      <c r="H26" s="65"/>
      <c r="I26" s="65">
        <v>0</v>
      </c>
      <c r="J26" s="44"/>
      <c r="K26" s="37">
        <v>0</v>
      </c>
    </row>
    <row r="27" spans="1:11" ht="20.100000000000001" customHeight="1">
      <c r="A27" s="12"/>
      <c r="B27" s="64" t="s">
        <v>174</v>
      </c>
      <c r="C27" s="17"/>
      <c r="D27" s="17"/>
      <c r="E27" s="65">
        <v>0</v>
      </c>
      <c r="F27" s="17"/>
      <c r="G27" s="65">
        <v>-17528</v>
      </c>
      <c r="H27" s="65"/>
      <c r="I27" s="37">
        <v>0</v>
      </c>
      <c r="J27" s="44"/>
      <c r="K27" s="37">
        <v>0</v>
      </c>
    </row>
    <row r="28" spans="1:11" ht="20.100000000000001" customHeight="1">
      <c r="A28" s="12" t="s">
        <v>54</v>
      </c>
      <c r="C28" s="19"/>
      <c r="E28" s="94"/>
      <c r="G28" s="94"/>
      <c r="I28" s="94"/>
      <c r="K28" s="94"/>
    </row>
    <row r="29" spans="1:11" ht="20.100000000000001" customHeight="1">
      <c r="A29" s="12"/>
      <c r="B29" s="12" t="s">
        <v>178</v>
      </c>
      <c r="C29" s="19"/>
      <c r="E29" s="65">
        <f>SUM(E16:E27)</f>
        <v>21816</v>
      </c>
      <c r="G29" s="65">
        <f>SUM(G16:G27)</f>
        <v>38068</v>
      </c>
      <c r="I29" s="65">
        <f>SUM(I16:I27)</f>
        <v>-31607</v>
      </c>
      <c r="K29" s="65">
        <f>SUM(K16:K27)</f>
        <v>9495</v>
      </c>
    </row>
    <row r="30" spans="1:11" ht="20.100000000000001" customHeight="1">
      <c r="B30" s="13" t="s">
        <v>14</v>
      </c>
      <c r="E30" s="95">
        <v>-8185</v>
      </c>
      <c r="G30" s="95">
        <v>-9354</v>
      </c>
      <c r="I30" s="95">
        <v>-173</v>
      </c>
      <c r="K30" s="96">
        <v>-270</v>
      </c>
    </row>
    <row r="31" spans="1:11" ht="20.100000000000001" customHeight="1">
      <c r="A31" s="12" t="s">
        <v>55</v>
      </c>
      <c r="C31" s="17"/>
      <c r="E31" s="65">
        <f>SUM(E28:E30)</f>
        <v>13631</v>
      </c>
      <c r="G31" s="65">
        <f>SUM(G28:G30)</f>
        <v>28714</v>
      </c>
      <c r="I31" s="65">
        <f>SUM(I28:I30)</f>
        <v>-31780</v>
      </c>
      <c r="K31" s="65">
        <f>SUM(K28:K30)</f>
        <v>9225</v>
      </c>
    </row>
    <row r="32" spans="1:11" ht="20.100000000000001" customHeight="1">
      <c r="B32" s="13" t="s">
        <v>172</v>
      </c>
      <c r="C32" s="39">
        <v>19</v>
      </c>
      <c r="E32" s="95">
        <v>561</v>
      </c>
      <c r="G32" s="95">
        <v>326</v>
      </c>
      <c r="I32" s="96">
        <v>0</v>
      </c>
      <c r="K32" s="96">
        <v>0</v>
      </c>
    </row>
    <row r="33" spans="1:11" ht="20.100000000000001" customHeight="1">
      <c r="A33" s="12" t="s">
        <v>176</v>
      </c>
      <c r="C33" s="39"/>
      <c r="E33" s="65">
        <f>SUM(E31:E32)</f>
        <v>14192</v>
      </c>
      <c r="G33" s="65">
        <f>SUM(G31:G32)</f>
        <v>29040</v>
      </c>
      <c r="I33" s="37">
        <f>SUM(I31:I32)</f>
        <v>-31780</v>
      </c>
      <c r="K33" s="37">
        <f>SUM(K31:K32)</f>
        <v>9225</v>
      </c>
    </row>
    <row r="34" spans="1:11" ht="20.100000000000001" customHeight="1">
      <c r="A34" s="64" t="s">
        <v>217</v>
      </c>
      <c r="C34" s="39">
        <v>18</v>
      </c>
      <c r="E34" s="65">
        <v>95100</v>
      </c>
      <c r="G34" s="65">
        <v>-20786</v>
      </c>
      <c r="I34" s="37">
        <v>0</v>
      </c>
      <c r="K34" s="37">
        <v>0</v>
      </c>
    </row>
    <row r="35" spans="1:11" ht="20.100000000000001" customHeight="1" thickBot="1">
      <c r="A35" s="12" t="s">
        <v>124</v>
      </c>
      <c r="C35" s="39"/>
      <c r="E35" s="97">
        <f>SUM(E33:E34)</f>
        <v>109292</v>
      </c>
      <c r="G35" s="97">
        <f>SUM(G33:G34)</f>
        <v>8254</v>
      </c>
      <c r="I35" s="97">
        <f>SUM(I33:I34)</f>
        <v>-31780</v>
      </c>
      <c r="K35" s="97">
        <f>SUM(K33:K34)</f>
        <v>9225</v>
      </c>
    </row>
    <row r="36" spans="1:11" ht="20.100000000000001" customHeight="1">
      <c r="A36" s="12"/>
      <c r="C36" s="39"/>
      <c r="E36" s="65"/>
      <c r="G36" s="65"/>
      <c r="I36" s="65"/>
      <c r="K36" s="65"/>
    </row>
    <row r="37" spans="1:11" ht="20.100000000000001" customHeight="1">
      <c r="A37" s="12" t="s">
        <v>125</v>
      </c>
      <c r="C37" s="34"/>
      <c r="D37" s="86"/>
      <c r="E37" s="88"/>
      <c r="F37" s="88"/>
      <c r="G37" s="88"/>
      <c r="H37" s="85"/>
      <c r="I37" s="88"/>
      <c r="J37" s="88"/>
      <c r="K37" s="85"/>
    </row>
    <row r="38" spans="1:11" ht="20.100000000000001" customHeight="1">
      <c r="B38" s="12" t="s">
        <v>108</v>
      </c>
      <c r="C38" s="34"/>
      <c r="D38" s="86"/>
      <c r="E38" s="88"/>
      <c r="F38" s="88"/>
      <c r="G38" s="88"/>
      <c r="H38" s="85"/>
      <c r="I38" s="88"/>
      <c r="J38" s="88"/>
      <c r="K38" s="85"/>
    </row>
    <row r="39" spans="1:11" ht="20.100000000000001" customHeight="1">
      <c r="B39" s="102" t="s">
        <v>186</v>
      </c>
      <c r="C39" s="34"/>
      <c r="D39" s="86"/>
      <c r="E39" s="65">
        <v>12971</v>
      </c>
      <c r="G39" s="65">
        <v>-59317</v>
      </c>
      <c r="I39" s="37">
        <v>0</v>
      </c>
      <c r="K39" s="65">
        <v>0</v>
      </c>
    </row>
    <row r="40" spans="1:11" ht="20.100000000000001" customHeight="1">
      <c r="B40" s="102" t="s">
        <v>216</v>
      </c>
      <c r="C40" s="34"/>
      <c r="D40" s="86"/>
      <c r="E40" s="65"/>
      <c r="G40" s="65"/>
      <c r="I40" s="37"/>
      <c r="K40" s="65"/>
    </row>
    <row r="41" spans="1:11" ht="20.100000000000001" customHeight="1">
      <c r="B41" s="167" t="s">
        <v>215</v>
      </c>
      <c r="C41" s="34"/>
      <c r="D41" s="86"/>
      <c r="E41" s="65">
        <v>-95239</v>
      </c>
      <c r="G41" s="65">
        <v>0</v>
      </c>
      <c r="I41" s="37">
        <v>0</v>
      </c>
      <c r="K41" s="65">
        <v>0</v>
      </c>
    </row>
    <row r="42" spans="1:11" ht="23.25" customHeight="1" thickBot="1">
      <c r="A42" s="12" t="s">
        <v>126</v>
      </c>
      <c r="C42" s="34"/>
      <c r="D42" s="86"/>
      <c r="E42" s="97">
        <f>SUM(E38:E41)</f>
        <v>-82268</v>
      </c>
      <c r="G42" s="97">
        <f>SUM(G38:G41)</f>
        <v>-59317</v>
      </c>
      <c r="I42" s="97">
        <f>SUM(I38:I41)</f>
        <v>0</v>
      </c>
      <c r="K42" s="97">
        <f>SUM(K38:K41)</f>
        <v>0</v>
      </c>
    </row>
    <row r="43" spans="1:11" ht="20.100000000000001" customHeight="1" thickBot="1">
      <c r="A43" s="12" t="s">
        <v>132</v>
      </c>
      <c r="C43" s="34"/>
      <c r="D43" s="89"/>
      <c r="E43" s="98">
        <f>E35+E42</f>
        <v>27024</v>
      </c>
      <c r="F43" s="19"/>
      <c r="G43" s="98">
        <f>G35+G42</f>
        <v>-51063</v>
      </c>
      <c r="H43" s="99"/>
      <c r="I43" s="98">
        <f>I35+I42</f>
        <v>-31780</v>
      </c>
      <c r="J43" s="99"/>
      <c r="K43" s="98">
        <f>K35+K42</f>
        <v>9225</v>
      </c>
    </row>
    <row r="44" spans="1:11" ht="20.100000000000001" customHeight="1">
      <c r="A44" s="12"/>
      <c r="C44" s="34"/>
      <c r="D44" s="89"/>
      <c r="E44" s="99"/>
      <c r="F44" s="19"/>
      <c r="G44" s="99"/>
      <c r="H44" s="99"/>
      <c r="I44" s="99"/>
      <c r="J44" s="99"/>
      <c r="K44" s="99"/>
    </row>
    <row r="45" spans="1:11" ht="20.100000000000001" customHeight="1">
      <c r="A45" s="59" t="s">
        <v>56</v>
      </c>
      <c r="B45" s="59"/>
      <c r="E45" s="100"/>
      <c r="G45" s="59" t="s">
        <v>57</v>
      </c>
      <c r="J45" s="45"/>
      <c r="K45" s="45"/>
    </row>
    <row r="46" spans="1:11" ht="20.100000000000001" customHeight="1">
      <c r="A46" s="13" t="s">
        <v>58</v>
      </c>
      <c r="B46" s="39"/>
      <c r="E46" s="59"/>
      <c r="G46" s="13" t="s">
        <v>59</v>
      </c>
      <c r="J46" s="45"/>
      <c r="K46" s="45"/>
    </row>
    <row r="47" spans="1:11" ht="20.100000000000001" customHeight="1">
      <c r="A47" s="13" t="s">
        <v>127</v>
      </c>
      <c r="K47" s="13">
        <v>4</v>
      </c>
    </row>
    <row r="48" spans="1:11" ht="20.100000000000001" customHeight="1">
      <c r="A48" s="12"/>
      <c r="C48" s="39"/>
      <c r="I48" s="65"/>
    </row>
    <row r="49" spans="2:11" ht="20.100000000000001" customHeight="1">
      <c r="B49" s="39"/>
      <c r="E49" s="59"/>
      <c r="J49" s="45"/>
      <c r="K49" s="45"/>
    </row>
  </sheetData>
  <mergeCells count="3">
    <mergeCell ref="I4:K4"/>
    <mergeCell ref="E5:G5"/>
    <mergeCell ref="I5:K5"/>
  </mergeCells>
  <pageMargins left="0.98425196850393704" right="0" top="0.98425196850393704" bottom="0.51181102362204722" header="0.51181102362204722" footer="0.31496062992125984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7DBC-A989-458A-A2A0-ECD87B3D1CFF}">
  <dimension ref="A1:K39"/>
  <sheetViews>
    <sheetView topLeftCell="A13" zoomScaleNormal="100" zoomScaleSheetLayoutView="210" workbookViewId="0">
      <selection activeCell="E20" sqref="E20:G21"/>
    </sheetView>
  </sheetViews>
  <sheetFormatPr defaultColWidth="9.42578125" defaultRowHeight="21" customHeight="1"/>
  <cols>
    <col min="1" max="1" width="2.42578125" style="13" customWidth="1"/>
    <col min="2" max="2" width="42.5703125" style="13" customWidth="1"/>
    <col min="3" max="3" width="4.28515625" style="13" customWidth="1"/>
    <col min="4" max="4" width="0.7109375" style="13" customWidth="1"/>
    <col min="5" max="5" width="11.7109375" style="13" customWidth="1"/>
    <col min="6" max="6" width="0.7109375" style="13" customWidth="1"/>
    <col min="7" max="7" width="11.7109375" style="13" customWidth="1"/>
    <col min="8" max="8" width="0.7109375" style="13" customWidth="1"/>
    <col min="9" max="9" width="11.7109375" style="13" customWidth="1"/>
    <col min="10" max="10" width="0.7109375" style="13" customWidth="1"/>
    <col min="11" max="11" width="13.7109375" style="13" customWidth="1"/>
    <col min="12" max="12" width="1.7109375" style="13" customWidth="1"/>
    <col min="13" max="16384" width="9.42578125" style="13"/>
  </cols>
  <sheetData>
    <row r="1" spans="1:11" ht="21" customHeight="1">
      <c r="A1" s="12" t="s">
        <v>128</v>
      </c>
      <c r="B1" s="81"/>
      <c r="C1" s="12"/>
      <c r="D1" s="12"/>
      <c r="E1" s="12"/>
      <c r="F1" s="12"/>
      <c r="G1" s="12"/>
      <c r="H1" s="12"/>
      <c r="K1" s="82" t="s">
        <v>121</v>
      </c>
    </row>
    <row r="2" spans="1:11" ht="21" customHeight="1">
      <c r="A2" s="12" t="s">
        <v>60</v>
      </c>
      <c r="B2" s="81"/>
      <c r="C2" s="12"/>
      <c r="D2" s="12"/>
      <c r="E2" s="12"/>
      <c r="F2" s="12"/>
      <c r="G2" s="12"/>
      <c r="H2" s="12"/>
      <c r="I2" s="12"/>
    </row>
    <row r="3" spans="1:11" ht="21" customHeight="1">
      <c r="A3" s="12" t="s">
        <v>195</v>
      </c>
      <c r="B3" s="81"/>
      <c r="C3" s="12"/>
      <c r="D3" s="12"/>
      <c r="E3" s="12"/>
      <c r="F3" s="12"/>
      <c r="G3" s="12"/>
      <c r="H3" s="12"/>
      <c r="I3" s="12"/>
    </row>
    <row r="4" spans="1:11" ht="21" customHeight="1">
      <c r="A4" s="12"/>
      <c r="B4" s="81"/>
      <c r="C4" s="12"/>
      <c r="D4" s="12"/>
      <c r="E4" s="12"/>
      <c r="F4" s="12"/>
      <c r="G4" s="12"/>
      <c r="H4" s="12"/>
      <c r="I4" s="12"/>
    </row>
    <row r="5" spans="1:11" ht="21" customHeight="1">
      <c r="B5" s="81"/>
      <c r="C5" s="47"/>
      <c r="D5" s="47"/>
      <c r="E5" s="47"/>
      <c r="F5" s="47"/>
      <c r="G5" s="47"/>
      <c r="H5" s="47"/>
      <c r="I5" s="47"/>
      <c r="J5" s="19"/>
      <c r="K5" s="83" t="s">
        <v>122</v>
      </c>
    </row>
    <row r="6" spans="1:11" ht="21" customHeight="1">
      <c r="A6" s="30"/>
      <c r="B6" s="81"/>
      <c r="C6" s="34"/>
      <c r="D6" s="34"/>
      <c r="E6" s="177" t="s">
        <v>123</v>
      </c>
      <c r="F6" s="177"/>
      <c r="G6" s="177"/>
      <c r="H6" s="85"/>
      <c r="I6" s="178" t="s">
        <v>168</v>
      </c>
      <c r="J6" s="178"/>
      <c r="K6" s="178"/>
    </row>
    <row r="7" spans="1:11" ht="21" customHeight="1">
      <c r="A7" s="30"/>
      <c r="B7" s="81"/>
      <c r="C7" s="34"/>
      <c r="D7" s="86"/>
      <c r="E7" s="87">
        <v>2569</v>
      </c>
      <c r="F7" s="88"/>
      <c r="G7" s="84">
        <v>2568</v>
      </c>
      <c r="H7" s="85"/>
      <c r="I7" s="87">
        <v>2569</v>
      </c>
      <c r="J7" s="88"/>
      <c r="K7" s="84">
        <v>2568</v>
      </c>
    </row>
    <row r="8" spans="1:11" ht="21" customHeight="1">
      <c r="A8" s="30"/>
      <c r="B8" s="81"/>
      <c r="C8" s="34"/>
      <c r="D8" s="86"/>
      <c r="E8" s="88"/>
      <c r="F8" s="88"/>
      <c r="G8" s="101" t="s">
        <v>188</v>
      </c>
      <c r="H8" s="85"/>
      <c r="I8" s="88"/>
      <c r="J8" s="88"/>
      <c r="K8" s="85"/>
    </row>
    <row r="9" spans="1:11" ht="21" customHeight="1">
      <c r="A9" s="31" t="s">
        <v>61</v>
      </c>
      <c r="B9" s="30"/>
      <c r="C9" s="19"/>
      <c r="D9" s="19"/>
      <c r="E9" s="65"/>
      <c r="F9" s="19"/>
      <c r="G9" s="65"/>
      <c r="H9" s="65"/>
      <c r="I9" s="65"/>
      <c r="J9" s="65"/>
      <c r="K9" s="65"/>
    </row>
    <row r="10" spans="1:11" ht="21" customHeight="1">
      <c r="A10" s="31"/>
      <c r="B10" s="30" t="s">
        <v>187</v>
      </c>
      <c r="C10" s="19"/>
      <c r="D10" s="19"/>
      <c r="E10" s="65">
        <v>108692</v>
      </c>
      <c r="F10" s="19"/>
      <c r="G10" s="65">
        <v>8009</v>
      </c>
      <c r="H10" s="105"/>
      <c r="I10" s="105">
        <v>-31780</v>
      </c>
      <c r="J10" s="65"/>
      <c r="K10" s="105">
        <v>9225</v>
      </c>
    </row>
    <row r="11" spans="1:11" ht="21" customHeight="1">
      <c r="A11" s="31"/>
      <c r="B11" s="30" t="s">
        <v>48</v>
      </c>
      <c r="C11" s="19"/>
      <c r="D11" s="19"/>
      <c r="E11" s="65">
        <v>600</v>
      </c>
      <c r="F11" s="19"/>
      <c r="G11" s="65">
        <v>245</v>
      </c>
      <c r="H11" s="103"/>
      <c r="I11" s="104">
        <v>0</v>
      </c>
      <c r="J11" s="65"/>
      <c r="K11" s="104">
        <v>0</v>
      </c>
    </row>
    <row r="12" spans="1:11" ht="21" customHeight="1" thickBot="1">
      <c r="A12" s="31"/>
      <c r="B12" s="30"/>
      <c r="C12" s="19"/>
      <c r="D12" s="19"/>
      <c r="E12" s="97">
        <f>SUM(E10:E11)</f>
        <v>109292</v>
      </c>
      <c r="F12" s="19"/>
      <c r="G12" s="97">
        <f>SUM(G10:G11)</f>
        <v>8254</v>
      </c>
      <c r="H12" s="65"/>
      <c r="I12" s="97">
        <f>SUM(I10:I11)</f>
        <v>-31780</v>
      </c>
      <c r="J12" s="65"/>
      <c r="K12" s="97">
        <f>SUM(K10:K11)</f>
        <v>9225</v>
      </c>
    </row>
    <row r="13" spans="1:11" ht="21" customHeight="1">
      <c r="A13" s="31" t="s">
        <v>167</v>
      </c>
      <c r="B13" s="30"/>
      <c r="C13" s="19"/>
      <c r="D13" s="19"/>
      <c r="E13" s="65"/>
      <c r="F13" s="19"/>
      <c r="G13" s="65"/>
      <c r="H13" s="65"/>
      <c r="I13" s="65"/>
      <c r="J13" s="65"/>
      <c r="K13" s="65"/>
    </row>
    <row r="14" spans="1:11" ht="21" customHeight="1">
      <c r="A14" s="106"/>
      <c r="B14" s="30" t="s">
        <v>187</v>
      </c>
      <c r="C14" s="19"/>
      <c r="D14" s="19"/>
      <c r="E14" s="65">
        <v>26307</v>
      </c>
      <c r="F14" s="19"/>
      <c r="G14" s="105">
        <v>-36321</v>
      </c>
      <c r="H14" s="105"/>
      <c r="I14" s="105">
        <v>-31780</v>
      </c>
      <c r="J14" s="65"/>
      <c r="K14" s="105">
        <v>9225</v>
      </c>
    </row>
    <row r="15" spans="1:11" ht="21" customHeight="1">
      <c r="A15" s="106"/>
      <c r="B15" s="30" t="s">
        <v>48</v>
      </c>
      <c r="C15" s="19"/>
      <c r="D15" s="19"/>
      <c r="E15" s="65">
        <v>717</v>
      </c>
      <c r="F15" s="19"/>
      <c r="G15" s="65">
        <v>-14742</v>
      </c>
      <c r="H15" s="103"/>
      <c r="I15" s="104">
        <v>0</v>
      </c>
      <c r="J15" s="65"/>
      <c r="K15" s="104">
        <v>0</v>
      </c>
    </row>
    <row r="16" spans="1:11" ht="21" customHeight="1" thickBot="1">
      <c r="A16" s="31"/>
      <c r="B16" s="30"/>
      <c r="C16" s="19"/>
      <c r="D16" s="19"/>
      <c r="E16" s="97">
        <f>SUM(E14:E15)</f>
        <v>27024</v>
      </c>
      <c r="F16" s="19"/>
      <c r="G16" s="97">
        <f>SUM(G14:G15)</f>
        <v>-51063</v>
      </c>
      <c r="H16" s="65"/>
      <c r="I16" s="97">
        <f>SUM(I14:I15)</f>
        <v>-31780</v>
      </c>
      <c r="J16" s="65"/>
      <c r="K16" s="97">
        <f>SUM(K14:K15)</f>
        <v>9225</v>
      </c>
    </row>
    <row r="17" spans="1:11" ht="21" customHeight="1">
      <c r="A17" s="31" t="s">
        <v>166</v>
      </c>
      <c r="B17" s="31"/>
      <c r="C17" s="19"/>
      <c r="D17" s="19"/>
      <c r="E17" s="65"/>
      <c r="F17" s="19"/>
      <c r="G17" s="91"/>
      <c r="H17" s="65"/>
      <c r="I17" s="65"/>
      <c r="J17" s="65"/>
      <c r="K17" s="65"/>
    </row>
    <row r="18" spans="1:11" ht="21" customHeight="1" thickBot="1">
      <c r="A18" s="30"/>
      <c r="B18" s="30" t="s">
        <v>62</v>
      </c>
      <c r="C18" s="17"/>
      <c r="D18" s="19"/>
      <c r="E18" s="107">
        <f>E10*1000/13130956245</f>
        <v>8.2775388153004999E-3</v>
      </c>
      <c r="F18" s="108"/>
      <c r="G18" s="107">
        <f>G10*1000/13130956245</f>
        <v>6.0993273075977722E-4</v>
      </c>
      <c r="H18" s="109"/>
      <c r="I18" s="107">
        <f>I10*1000/13130956245</f>
        <v>-2.4202350085585863E-3</v>
      </c>
      <c r="J18" s="109"/>
      <c r="K18" s="107">
        <f>K10*1000/13130956245</f>
        <v>7.0253832454225803E-4</v>
      </c>
    </row>
    <row r="19" spans="1:11" ht="21" customHeight="1" thickBot="1">
      <c r="A19" s="30"/>
      <c r="B19" s="30" t="s">
        <v>109</v>
      </c>
      <c r="C19" s="17"/>
      <c r="D19" s="17"/>
      <c r="E19" s="110">
        <v>13130956</v>
      </c>
      <c r="F19" s="111"/>
      <c r="G19" s="110">
        <v>13130956</v>
      </c>
      <c r="H19" s="65"/>
      <c r="I19" s="110">
        <v>13130956</v>
      </c>
      <c r="J19" s="65"/>
      <c r="K19" s="110">
        <v>13130956</v>
      </c>
    </row>
    <row r="20" spans="1:11" ht="21" customHeight="1">
      <c r="A20" s="30"/>
      <c r="B20" s="30"/>
      <c r="C20" s="17"/>
      <c r="D20" s="19"/>
      <c r="E20" s="112"/>
      <c r="F20" s="112"/>
      <c r="G20" s="112"/>
      <c r="H20" s="112"/>
      <c r="I20" s="112"/>
      <c r="J20" s="112"/>
      <c r="K20" s="112"/>
    </row>
    <row r="21" spans="1:11" ht="21" customHeight="1">
      <c r="A21" s="30"/>
      <c r="B21" s="30"/>
      <c r="C21" s="17"/>
      <c r="D21" s="19"/>
      <c r="E21" s="113"/>
      <c r="F21" s="19"/>
      <c r="G21" s="114"/>
      <c r="H21" s="109"/>
      <c r="I21" s="113"/>
      <c r="J21" s="109"/>
      <c r="K21" s="113"/>
    </row>
    <row r="22" spans="1:11" ht="21" customHeight="1">
      <c r="A22" s="30"/>
      <c r="B22" s="30"/>
      <c r="C22" s="17"/>
      <c r="D22" s="19"/>
      <c r="E22" s="113"/>
      <c r="F22" s="19"/>
      <c r="G22" s="114"/>
      <c r="H22" s="109"/>
      <c r="I22" s="113"/>
      <c r="J22" s="109"/>
      <c r="K22" s="113"/>
    </row>
    <row r="23" spans="1:11" ht="21" customHeight="1">
      <c r="A23" s="30"/>
      <c r="B23" s="30"/>
      <c r="C23" s="17"/>
      <c r="D23" s="19"/>
      <c r="E23" s="113"/>
      <c r="F23" s="19"/>
      <c r="G23" s="114"/>
      <c r="H23" s="109"/>
      <c r="I23" s="113"/>
      <c r="J23" s="109"/>
      <c r="K23" s="113"/>
    </row>
    <row r="24" spans="1:11" ht="21" customHeight="1">
      <c r="A24" s="30"/>
      <c r="B24" s="30"/>
      <c r="C24" s="17"/>
      <c r="D24" s="19"/>
      <c r="E24" s="113"/>
      <c r="F24" s="19"/>
      <c r="G24" s="114"/>
      <c r="H24" s="109"/>
      <c r="I24" s="113"/>
      <c r="J24" s="109"/>
      <c r="K24" s="113"/>
    </row>
    <row r="25" spans="1:11" ht="21" customHeight="1">
      <c r="A25" s="30"/>
      <c r="B25" s="30"/>
      <c r="C25" s="17"/>
      <c r="D25" s="19"/>
      <c r="E25" s="113"/>
      <c r="F25" s="19"/>
      <c r="G25" s="114"/>
      <c r="H25" s="109"/>
      <c r="I25" s="113"/>
      <c r="J25" s="109"/>
      <c r="K25" s="113"/>
    </row>
    <row r="26" spans="1:11" ht="21" customHeight="1">
      <c r="A26" s="30"/>
      <c r="B26" s="30"/>
      <c r="C26" s="17"/>
      <c r="D26" s="19"/>
      <c r="E26" s="113"/>
      <c r="F26" s="19"/>
      <c r="G26" s="114"/>
      <c r="H26" s="109"/>
      <c r="I26" s="113"/>
      <c r="J26" s="109"/>
      <c r="K26" s="113"/>
    </row>
    <row r="27" spans="1:11" ht="21" customHeight="1">
      <c r="A27" s="30"/>
      <c r="B27" s="30"/>
      <c r="C27" s="17"/>
      <c r="D27" s="19"/>
      <c r="E27" s="113"/>
      <c r="F27" s="19"/>
      <c r="G27" s="114"/>
      <c r="H27" s="109"/>
      <c r="I27" s="113"/>
      <c r="J27" s="109"/>
      <c r="K27" s="113"/>
    </row>
    <row r="28" spans="1:11" ht="21" customHeight="1">
      <c r="A28" s="30"/>
      <c r="B28" s="30"/>
      <c r="C28" s="17"/>
      <c r="D28" s="19"/>
      <c r="E28" s="113"/>
      <c r="F28" s="19"/>
      <c r="G28" s="114"/>
      <c r="H28" s="109"/>
      <c r="I28" s="113"/>
      <c r="J28" s="109"/>
      <c r="K28" s="113"/>
    </row>
    <row r="29" spans="1:11" ht="21" customHeight="1">
      <c r="A29" s="30"/>
      <c r="B29" s="30"/>
      <c r="C29" s="17"/>
      <c r="D29" s="19"/>
      <c r="E29" s="113"/>
      <c r="F29" s="19"/>
      <c r="G29" s="114"/>
      <c r="H29" s="109"/>
      <c r="I29" s="113"/>
      <c r="J29" s="109"/>
      <c r="K29" s="113"/>
    </row>
    <row r="30" spans="1:11" ht="21" customHeight="1">
      <c r="A30" s="12"/>
      <c r="C30" s="19"/>
      <c r="D30" s="19"/>
      <c r="E30" s="65"/>
      <c r="F30" s="19"/>
      <c r="G30" s="65"/>
      <c r="H30" s="65"/>
      <c r="I30" s="65"/>
      <c r="J30" s="65"/>
      <c r="K30" s="65"/>
    </row>
    <row r="31" spans="1:11" ht="21" customHeight="1">
      <c r="A31" s="12"/>
      <c r="C31" s="19"/>
      <c r="D31" s="19"/>
      <c r="E31" s="65"/>
      <c r="F31" s="19"/>
      <c r="G31" s="65"/>
      <c r="H31" s="65"/>
      <c r="I31" s="65"/>
      <c r="J31" s="65"/>
      <c r="K31" s="65"/>
    </row>
    <row r="32" spans="1:11" ht="21" customHeight="1">
      <c r="A32" s="12"/>
      <c r="C32" s="19"/>
      <c r="D32" s="19"/>
      <c r="E32" s="65"/>
      <c r="F32" s="19"/>
      <c r="G32" s="65"/>
      <c r="H32" s="65"/>
      <c r="I32" s="65"/>
      <c r="J32" s="65"/>
      <c r="K32" s="65"/>
    </row>
    <row r="33" spans="1:11" ht="21" customHeight="1">
      <c r="A33" s="12"/>
      <c r="C33" s="19"/>
      <c r="D33" s="19"/>
      <c r="E33" s="65"/>
      <c r="F33" s="19"/>
      <c r="G33" s="65"/>
      <c r="H33" s="65"/>
      <c r="I33" s="65"/>
      <c r="J33" s="65"/>
      <c r="K33" s="65"/>
    </row>
    <row r="34" spans="1:11" ht="21" customHeight="1">
      <c r="A34" s="12"/>
      <c r="C34" s="19"/>
      <c r="D34" s="19"/>
      <c r="E34" s="65"/>
      <c r="F34" s="19"/>
      <c r="G34" s="65"/>
      <c r="H34" s="65"/>
      <c r="I34" s="65"/>
      <c r="J34" s="65"/>
      <c r="K34" s="65"/>
    </row>
    <row r="35" spans="1:11" ht="21" customHeight="1">
      <c r="A35" s="12"/>
      <c r="C35" s="19"/>
      <c r="D35" s="19"/>
      <c r="E35" s="65"/>
      <c r="F35" s="19"/>
      <c r="G35" s="65"/>
      <c r="H35" s="65"/>
      <c r="I35" s="65"/>
      <c r="J35" s="65"/>
      <c r="K35" s="65"/>
    </row>
    <row r="36" spans="1:11" ht="21" customHeight="1">
      <c r="A36" s="59" t="s">
        <v>56</v>
      </c>
      <c r="B36" s="59"/>
      <c r="G36" s="59" t="s">
        <v>57</v>
      </c>
      <c r="J36" s="45"/>
      <c r="K36" s="45"/>
    </row>
    <row r="37" spans="1:11" ht="21" customHeight="1">
      <c r="A37" s="13" t="s">
        <v>58</v>
      </c>
      <c r="B37" s="39"/>
      <c r="E37" s="59"/>
      <c r="G37" s="13" t="s">
        <v>59</v>
      </c>
      <c r="J37" s="45"/>
      <c r="K37" s="45"/>
    </row>
    <row r="38" spans="1:11" ht="21" customHeight="1">
      <c r="C38" s="39"/>
      <c r="D38" s="39"/>
      <c r="E38" s="39"/>
      <c r="F38" s="39"/>
      <c r="G38" s="39"/>
      <c r="H38" s="39"/>
      <c r="I38" s="39"/>
      <c r="J38" s="45"/>
      <c r="K38" s="45"/>
    </row>
    <row r="39" spans="1:11" ht="21" customHeight="1">
      <c r="A39" s="13" t="s">
        <v>127</v>
      </c>
      <c r="K39" s="13">
        <v>5</v>
      </c>
    </row>
  </sheetData>
  <mergeCells count="2">
    <mergeCell ref="E6:G6"/>
    <mergeCell ref="I6:K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88F0-87C1-4723-B29F-7BCC2BFCDB69}">
  <dimension ref="A1:K49"/>
  <sheetViews>
    <sheetView topLeftCell="A34" zoomScaleNormal="100" zoomScaleSheetLayoutView="100" workbookViewId="0">
      <selection activeCell="G50" sqref="G50"/>
    </sheetView>
  </sheetViews>
  <sheetFormatPr defaultColWidth="9.42578125" defaultRowHeight="20.100000000000001" customHeight="1"/>
  <cols>
    <col min="1" max="1" width="2.42578125" style="13" customWidth="1"/>
    <col min="2" max="2" width="50.85546875" style="13" customWidth="1"/>
    <col min="3" max="3" width="3.5703125" style="13" customWidth="1"/>
    <col min="4" max="4" width="3.140625" style="13" customWidth="1"/>
    <col min="5" max="5" width="11.7109375" style="13" customWidth="1"/>
    <col min="6" max="6" width="1.28515625" style="13" customWidth="1"/>
    <col min="7" max="7" width="11.7109375" style="13" customWidth="1"/>
    <col min="8" max="8" width="1.28515625" style="13" customWidth="1"/>
    <col min="9" max="9" width="11.7109375" style="13" customWidth="1"/>
    <col min="10" max="10" width="1.28515625" style="13" customWidth="1"/>
    <col min="11" max="11" width="11.7109375" style="13" customWidth="1"/>
    <col min="12" max="12" width="1.7109375" style="13" customWidth="1"/>
    <col min="13" max="16384" width="9.42578125" style="13"/>
  </cols>
  <sheetData>
    <row r="1" spans="1:11" ht="20.100000000000001" customHeight="1">
      <c r="A1" s="12" t="s">
        <v>120</v>
      </c>
      <c r="B1" s="81"/>
      <c r="C1" s="12"/>
      <c r="D1" s="12"/>
      <c r="E1" s="12"/>
      <c r="F1" s="12"/>
      <c r="G1" s="12"/>
      <c r="H1" s="12"/>
      <c r="K1" s="82" t="s">
        <v>121</v>
      </c>
    </row>
    <row r="2" spans="1:11" ht="20.100000000000001" customHeight="1">
      <c r="A2" s="12" t="s">
        <v>49</v>
      </c>
      <c r="B2" s="81"/>
      <c r="C2" s="12"/>
      <c r="D2" s="12"/>
      <c r="E2" s="12"/>
      <c r="F2" s="12"/>
      <c r="G2" s="12"/>
      <c r="H2" s="12"/>
      <c r="I2" s="12"/>
    </row>
    <row r="3" spans="1:11" ht="20.100000000000001" customHeight="1">
      <c r="A3" s="12" t="s">
        <v>196</v>
      </c>
      <c r="B3" s="81"/>
      <c r="C3" s="12"/>
      <c r="D3" s="12"/>
      <c r="E3" s="12"/>
      <c r="F3" s="12"/>
      <c r="G3" s="12"/>
      <c r="H3" s="12"/>
      <c r="I3" s="12"/>
    </row>
    <row r="4" spans="1:11" ht="20.100000000000001" customHeight="1">
      <c r="B4" s="81"/>
      <c r="C4" s="47"/>
      <c r="D4" s="47"/>
      <c r="E4" s="47"/>
      <c r="F4" s="47"/>
      <c r="G4" s="47"/>
      <c r="H4" s="47"/>
      <c r="I4" s="176" t="s">
        <v>122</v>
      </c>
      <c r="J4" s="176"/>
      <c r="K4" s="176"/>
    </row>
    <row r="5" spans="1:11" ht="20.100000000000001" customHeight="1">
      <c r="A5" s="30"/>
      <c r="B5" s="81"/>
      <c r="C5" s="34"/>
      <c r="D5" s="34"/>
      <c r="E5" s="177" t="s">
        <v>123</v>
      </c>
      <c r="F5" s="177"/>
      <c r="G5" s="177"/>
      <c r="H5" s="85"/>
      <c r="I5" s="178" t="s">
        <v>168</v>
      </c>
      <c r="J5" s="178"/>
      <c r="K5" s="178"/>
    </row>
    <row r="6" spans="1:11" ht="20.100000000000001" customHeight="1">
      <c r="A6" s="30"/>
      <c r="B6" s="81"/>
      <c r="C6" s="26" t="s">
        <v>25</v>
      </c>
      <c r="D6" s="86"/>
      <c r="E6" s="87">
        <v>2569</v>
      </c>
      <c r="F6" s="88"/>
      <c r="G6" s="84">
        <v>2568</v>
      </c>
      <c r="H6" s="85"/>
      <c r="I6" s="87">
        <v>2569</v>
      </c>
      <c r="J6" s="88"/>
      <c r="K6" s="84">
        <v>2568</v>
      </c>
    </row>
    <row r="7" spans="1:11" ht="20.100000000000001" customHeight="1">
      <c r="A7" s="30"/>
      <c r="B7" s="81"/>
      <c r="C7" s="26"/>
      <c r="D7" s="86"/>
      <c r="E7" s="88"/>
      <c r="F7" s="88"/>
      <c r="G7" s="101" t="s">
        <v>169</v>
      </c>
      <c r="H7" s="85"/>
      <c r="I7" s="88"/>
      <c r="J7" s="88"/>
      <c r="K7" s="85"/>
    </row>
    <row r="8" spans="1:11" ht="20.100000000000001" customHeight="1">
      <c r="A8" s="12" t="s">
        <v>50</v>
      </c>
      <c r="B8" s="81"/>
      <c r="C8" s="89"/>
      <c r="D8" s="89"/>
      <c r="E8" s="89"/>
      <c r="F8" s="89"/>
      <c r="G8" s="89"/>
      <c r="H8" s="5"/>
      <c r="I8" s="89"/>
      <c r="K8" s="90"/>
    </row>
    <row r="9" spans="1:11" ht="20.100000000000001" customHeight="1">
      <c r="B9" s="13" t="s">
        <v>11</v>
      </c>
      <c r="C9" s="17"/>
      <c r="D9" s="17"/>
      <c r="E9" s="65">
        <v>127348</v>
      </c>
      <c r="F9" s="17"/>
      <c r="G9" s="65">
        <v>126631</v>
      </c>
      <c r="H9" s="65"/>
      <c r="I9" s="14">
        <v>14973</v>
      </c>
      <c r="J9" s="65"/>
      <c r="K9" s="14">
        <v>14797</v>
      </c>
    </row>
    <row r="10" spans="1:11" ht="20.100000000000001" customHeight="1">
      <c r="A10" s="12" t="s">
        <v>51</v>
      </c>
      <c r="B10" s="81"/>
      <c r="C10" s="17"/>
      <c r="D10" s="17"/>
      <c r="E10" s="92">
        <f>SUM(E9:E9)</f>
        <v>127348</v>
      </c>
      <c r="F10" s="17"/>
      <c r="G10" s="92">
        <f>SUM(G9:G9)</f>
        <v>126631</v>
      </c>
      <c r="H10" s="65"/>
      <c r="I10" s="92">
        <f>SUM(I9:I9)</f>
        <v>14973</v>
      </c>
      <c r="J10" s="65"/>
      <c r="K10" s="92">
        <f>SUM(K9:K9)</f>
        <v>14797</v>
      </c>
    </row>
    <row r="11" spans="1:11" ht="20.100000000000001" customHeight="1">
      <c r="A11" s="12"/>
      <c r="B11" s="81"/>
      <c r="C11" s="17"/>
      <c r="D11" s="17"/>
      <c r="E11" s="37"/>
      <c r="F11" s="17"/>
      <c r="G11" s="37"/>
      <c r="H11" s="65"/>
      <c r="I11" s="37"/>
      <c r="J11" s="65"/>
      <c r="K11" s="37"/>
    </row>
    <row r="12" spans="1:11" ht="20.100000000000001" customHeight="1">
      <c r="A12" s="12" t="s">
        <v>52</v>
      </c>
      <c r="B12" s="81"/>
      <c r="C12" s="17"/>
      <c r="D12" s="17"/>
      <c r="E12" s="65"/>
      <c r="F12" s="17"/>
      <c r="G12" s="65"/>
      <c r="H12" s="65"/>
      <c r="I12" s="37"/>
      <c r="J12" s="65"/>
      <c r="K12" s="37"/>
    </row>
    <row r="13" spans="1:11" ht="20.100000000000001" customHeight="1">
      <c r="B13" s="13" t="s">
        <v>12</v>
      </c>
      <c r="C13" s="17"/>
      <c r="D13" s="17"/>
      <c r="E13" s="65">
        <v>-57500</v>
      </c>
      <c r="F13" s="17"/>
      <c r="G13" s="65">
        <v>-61052</v>
      </c>
      <c r="H13" s="65"/>
      <c r="I13" s="65">
        <v>-8514</v>
      </c>
      <c r="J13" s="65"/>
      <c r="K13" s="65">
        <v>-8437</v>
      </c>
    </row>
    <row r="14" spans="1:11" ht="20.100000000000001" customHeight="1">
      <c r="A14" s="12" t="s">
        <v>53</v>
      </c>
      <c r="B14" s="81"/>
      <c r="C14" s="17"/>
      <c r="D14" s="17"/>
      <c r="E14" s="92">
        <f>SUM(E13:E13)</f>
        <v>-57500</v>
      </c>
      <c r="F14" s="17"/>
      <c r="G14" s="92">
        <f>SUM(G13:G13)</f>
        <v>-61052</v>
      </c>
      <c r="H14" s="65"/>
      <c r="I14" s="92">
        <f>SUM(I13:I13)</f>
        <v>-8514</v>
      </c>
      <c r="J14" s="65"/>
      <c r="K14" s="92">
        <f>SUM(K13:K13)</f>
        <v>-8437</v>
      </c>
    </row>
    <row r="15" spans="1:11" ht="20.100000000000001" customHeight="1">
      <c r="A15" s="12"/>
      <c r="B15" s="81"/>
      <c r="C15" s="17"/>
      <c r="D15" s="17"/>
      <c r="E15" s="65"/>
      <c r="F15" s="17"/>
      <c r="G15" s="65"/>
      <c r="H15" s="65"/>
      <c r="I15" s="65"/>
      <c r="J15" s="65"/>
      <c r="K15" s="65"/>
    </row>
    <row r="16" spans="1:11" ht="20.100000000000001" customHeight="1">
      <c r="A16" s="12" t="s">
        <v>117</v>
      </c>
      <c r="B16" s="81"/>
      <c r="C16" s="17"/>
      <c r="D16" s="17"/>
      <c r="E16" s="65">
        <f>E10+E14</f>
        <v>69848</v>
      </c>
      <c r="F16" s="17"/>
      <c r="G16" s="65">
        <f>G10+G14</f>
        <v>65579</v>
      </c>
      <c r="H16" s="65"/>
      <c r="I16" s="65">
        <f>I10+I14</f>
        <v>6459</v>
      </c>
      <c r="J16" s="65"/>
      <c r="K16" s="65">
        <f>K10+K14</f>
        <v>6360</v>
      </c>
    </row>
    <row r="17" spans="1:11" ht="20.100000000000001" customHeight="1">
      <c r="A17" s="12"/>
      <c r="B17" s="64" t="s">
        <v>9</v>
      </c>
      <c r="C17" s="17"/>
      <c r="D17" s="19"/>
      <c r="E17" s="65">
        <v>3386</v>
      </c>
      <c r="F17" s="19"/>
      <c r="G17" s="65">
        <v>7736</v>
      </c>
      <c r="H17" s="65"/>
      <c r="I17" s="37">
        <v>2068</v>
      </c>
      <c r="J17" s="65"/>
      <c r="K17" s="37">
        <v>6266</v>
      </c>
    </row>
    <row r="18" spans="1:11" ht="20.100000000000001" customHeight="1">
      <c r="A18" s="12"/>
      <c r="B18" s="64" t="s">
        <v>13</v>
      </c>
      <c r="C18" s="17"/>
      <c r="D18" s="19"/>
      <c r="E18" s="65">
        <v>-21156</v>
      </c>
      <c r="F18" s="19"/>
      <c r="G18" s="65">
        <f>-37953+338+8416</f>
        <v>-29199</v>
      </c>
      <c r="H18" s="65"/>
      <c r="I18" s="37">
        <v>-16346</v>
      </c>
      <c r="J18" s="65"/>
      <c r="K18" s="37">
        <v>-20860</v>
      </c>
    </row>
    <row r="19" spans="1:11" ht="20.100000000000001" customHeight="1">
      <c r="A19" s="12"/>
      <c r="B19" s="64" t="s">
        <v>22</v>
      </c>
      <c r="C19" s="17"/>
      <c r="D19" s="19"/>
      <c r="E19" s="65"/>
      <c r="F19" s="19"/>
      <c r="G19" s="65"/>
      <c r="H19" s="65"/>
      <c r="I19" s="37"/>
      <c r="J19" s="65"/>
      <c r="K19" s="37"/>
    </row>
    <row r="20" spans="1:11" ht="20.100000000000001" customHeight="1">
      <c r="A20" s="12"/>
      <c r="B20" s="75" t="s">
        <v>185</v>
      </c>
      <c r="C20" s="17"/>
      <c r="D20" s="19"/>
      <c r="E20" s="65">
        <v>4224</v>
      </c>
      <c r="F20" s="19"/>
      <c r="G20" s="65">
        <v>4491</v>
      </c>
      <c r="H20" s="65"/>
      <c r="I20" s="37">
        <v>4174</v>
      </c>
      <c r="J20" s="65"/>
      <c r="K20" s="37">
        <v>4491</v>
      </c>
    </row>
    <row r="21" spans="1:11" ht="20.100000000000001" customHeight="1">
      <c r="A21" s="12"/>
      <c r="B21" s="64" t="s">
        <v>209</v>
      </c>
      <c r="C21" s="17"/>
      <c r="D21" s="19"/>
      <c r="E21" s="65">
        <v>-11233</v>
      </c>
      <c r="F21" s="19"/>
      <c r="G21" s="65">
        <f>-5701</f>
        <v>-5701</v>
      </c>
      <c r="H21" s="65"/>
      <c r="I21" s="37">
        <v>5473</v>
      </c>
      <c r="J21" s="65"/>
      <c r="K21" s="37">
        <v>-13192</v>
      </c>
    </row>
    <row r="22" spans="1:11" ht="20.100000000000001" customHeight="1">
      <c r="A22" s="12"/>
      <c r="B22" s="64" t="s">
        <v>210</v>
      </c>
      <c r="C22" s="17"/>
      <c r="D22" s="19"/>
      <c r="E22" s="65">
        <v>0</v>
      </c>
      <c r="F22" s="19"/>
      <c r="G22" s="65">
        <v>0</v>
      </c>
      <c r="H22" s="65"/>
      <c r="I22" s="37">
        <v>-27289</v>
      </c>
      <c r="J22" s="65"/>
      <c r="K22" s="37">
        <v>3230</v>
      </c>
    </row>
    <row r="23" spans="1:11" ht="20.100000000000001" customHeight="1">
      <c r="A23" s="12"/>
      <c r="B23" s="64" t="s">
        <v>177</v>
      </c>
      <c r="C23" s="17"/>
      <c r="D23" s="19"/>
      <c r="E23" s="65">
        <v>-10562</v>
      </c>
      <c r="F23" s="19"/>
      <c r="G23" s="65">
        <f>-7470+2332</f>
        <v>-5138</v>
      </c>
      <c r="H23" s="65"/>
      <c r="I23" s="37">
        <v>-10581</v>
      </c>
      <c r="J23" s="65"/>
      <c r="K23" s="37">
        <v>-5138</v>
      </c>
    </row>
    <row r="24" spans="1:11" ht="20.100000000000001" customHeight="1">
      <c r="A24" s="12"/>
      <c r="B24" s="64" t="s">
        <v>191</v>
      </c>
      <c r="C24" s="17"/>
      <c r="D24" s="19"/>
      <c r="E24" s="65">
        <v>0</v>
      </c>
      <c r="F24" s="19"/>
      <c r="G24" s="65">
        <v>0</v>
      </c>
      <c r="H24" s="65"/>
      <c r="I24" s="37">
        <v>0</v>
      </c>
      <c r="J24" s="65"/>
      <c r="K24" s="37">
        <v>6022</v>
      </c>
    </row>
    <row r="25" spans="1:11" ht="20.100000000000001" customHeight="1">
      <c r="A25" s="12"/>
      <c r="B25" s="64" t="s">
        <v>199</v>
      </c>
      <c r="C25" s="17"/>
      <c r="D25" s="19"/>
      <c r="E25" s="65">
        <v>0</v>
      </c>
      <c r="F25" s="19"/>
      <c r="G25" s="65">
        <v>43784</v>
      </c>
      <c r="H25" s="65"/>
      <c r="I25" s="37">
        <v>0</v>
      </c>
      <c r="J25" s="65"/>
      <c r="K25" s="37">
        <v>17512</v>
      </c>
    </row>
    <row r="26" spans="1:11" ht="20.100000000000001" customHeight="1">
      <c r="A26" s="12"/>
      <c r="B26" s="64" t="s">
        <v>173</v>
      </c>
      <c r="C26" s="17">
        <v>10</v>
      </c>
      <c r="D26" s="17"/>
      <c r="E26" s="65">
        <v>992</v>
      </c>
      <c r="F26" s="17"/>
      <c r="G26" s="65">
        <v>107</v>
      </c>
      <c r="H26" s="65"/>
      <c r="I26" s="37">
        <v>0</v>
      </c>
      <c r="J26" s="44"/>
      <c r="K26" s="37">
        <v>0</v>
      </c>
    </row>
    <row r="27" spans="1:11" ht="20.100000000000001" customHeight="1">
      <c r="A27" s="12"/>
      <c r="B27" s="64" t="s">
        <v>174</v>
      </c>
      <c r="C27" s="17"/>
      <c r="D27" s="17"/>
      <c r="E27" s="65">
        <v>0</v>
      </c>
      <c r="F27" s="17"/>
      <c r="G27" s="65">
        <v>-25388</v>
      </c>
      <c r="H27" s="65"/>
      <c r="I27" s="37">
        <v>0</v>
      </c>
      <c r="J27" s="44"/>
      <c r="K27" s="37">
        <v>0</v>
      </c>
    </row>
    <row r="28" spans="1:11" ht="20.100000000000001" customHeight="1">
      <c r="A28" s="12" t="s">
        <v>54</v>
      </c>
      <c r="C28" s="19"/>
      <c r="E28" s="94"/>
      <c r="G28" s="94"/>
      <c r="I28" s="94"/>
      <c r="K28" s="94"/>
    </row>
    <row r="29" spans="1:11" ht="20.100000000000001" customHeight="1">
      <c r="A29" s="12"/>
      <c r="B29" s="12" t="s">
        <v>178</v>
      </c>
      <c r="C29" s="19"/>
      <c r="E29" s="65">
        <f>SUM(E16:E27)</f>
        <v>35499</v>
      </c>
      <c r="G29" s="65">
        <f>SUM(G16:G27)</f>
        <v>56271</v>
      </c>
      <c r="I29" s="65">
        <f>SUM(I16:I27)</f>
        <v>-36042</v>
      </c>
      <c r="K29" s="65">
        <f>SUM(K16:K27)</f>
        <v>4691</v>
      </c>
    </row>
    <row r="30" spans="1:11" ht="20.100000000000001" customHeight="1">
      <c r="B30" s="13" t="s">
        <v>14</v>
      </c>
      <c r="E30" s="95">
        <v>-16137</v>
      </c>
      <c r="G30" s="95">
        <f>-39061+20016</f>
        <v>-19045</v>
      </c>
      <c r="I30" s="96">
        <v>-410</v>
      </c>
      <c r="K30" s="96">
        <v>-541</v>
      </c>
    </row>
    <row r="31" spans="1:11" ht="20.100000000000001" customHeight="1">
      <c r="A31" s="12" t="s">
        <v>55</v>
      </c>
      <c r="C31" s="17"/>
      <c r="E31" s="65">
        <f>SUM(E28:E30)</f>
        <v>19362</v>
      </c>
      <c r="G31" s="65">
        <f>SUM(G28:G30)</f>
        <v>37226</v>
      </c>
      <c r="I31" s="65">
        <f>SUM(I28:I30)</f>
        <v>-36452</v>
      </c>
      <c r="K31" s="65">
        <f>SUM(K28:K30)</f>
        <v>4150</v>
      </c>
    </row>
    <row r="32" spans="1:11" ht="20.100000000000001" customHeight="1">
      <c r="B32" s="13" t="s">
        <v>172</v>
      </c>
      <c r="C32" s="39">
        <v>19</v>
      </c>
      <c r="E32" s="95">
        <v>2080</v>
      </c>
      <c r="G32" s="95">
        <v>442</v>
      </c>
      <c r="I32" s="96">
        <v>0</v>
      </c>
      <c r="K32" s="96">
        <v>0</v>
      </c>
    </row>
    <row r="33" spans="1:11" ht="20.100000000000001" customHeight="1">
      <c r="A33" s="12" t="s">
        <v>176</v>
      </c>
      <c r="C33" s="39"/>
      <c r="E33" s="65">
        <f>SUM(E31:E32)</f>
        <v>21442</v>
      </c>
      <c r="G33" s="65">
        <f>SUM(G31:G32)</f>
        <v>37668</v>
      </c>
      <c r="I33" s="37">
        <f>SUM(I31:I32)</f>
        <v>-36452</v>
      </c>
      <c r="K33" s="37">
        <f>SUM(K31:K32)</f>
        <v>4150</v>
      </c>
    </row>
    <row r="34" spans="1:11" ht="20.100000000000001" customHeight="1">
      <c r="A34" s="64" t="s">
        <v>217</v>
      </c>
      <c r="C34" s="39">
        <v>18</v>
      </c>
      <c r="E34" s="65">
        <v>94602</v>
      </c>
      <c r="G34" s="65">
        <v>-12796</v>
      </c>
      <c r="I34" s="37">
        <v>0</v>
      </c>
      <c r="K34" s="37">
        <v>0</v>
      </c>
    </row>
    <row r="35" spans="1:11" ht="20.100000000000001" customHeight="1" thickBot="1">
      <c r="A35" s="12" t="s">
        <v>124</v>
      </c>
      <c r="C35" s="39"/>
      <c r="E35" s="97">
        <f>SUM(E33:E34)</f>
        <v>116044</v>
      </c>
      <c r="G35" s="97">
        <f>SUM(G33:G34)</f>
        <v>24872</v>
      </c>
      <c r="I35" s="97">
        <f>SUM(I33:I34)</f>
        <v>-36452</v>
      </c>
      <c r="K35" s="97">
        <f>SUM(K33:K34)</f>
        <v>4150</v>
      </c>
    </row>
    <row r="36" spans="1:11" ht="20.100000000000001" customHeight="1">
      <c r="A36" s="12"/>
      <c r="C36" s="39"/>
      <c r="E36" s="65"/>
      <c r="G36" s="65"/>
      <c r="I36" s="65"/>
      <c r="K36" s="65"/>
    </row>
    <row r="37" spans="1:11" ht="20.100000000000001" customHeight="1">
      <c r="A37" s="12" t="s">
        <v>125</v>
      </c>
      <c r="C37" s="34"/>
      <c r="D37" s="86"/>
      <c r="E37" s="88"/>
      <c r="F37" s="88"/>
      <c r="G37" s="88"/>
      <c r="H37" s="85"/>
      <c r="I37" s="88"/>
      <c r="J37" s="88"/>
      <c r="K37" s="85"/>
    </row>
    <row r="38" spans="1:11" ht="20.100000000000001" customHeight="1">
      <c r="B38" s="12" t="s">
        <v>108</v>
      </c>
      <c r="C38" s="34"/>
      <c r="D38" s="86"/>
      <c r="E38" s="88"/>
      <c r="F38" s="88"/>
      <c r="G38" s="88"/>
      <c r="H38" s="85"/>
      <c r="I38" s="88"/>
      <c r="J38" s="88"/>
      <c r="K38" s="85"/>
    </row>
    <row r="39" spans="1:11" ht="20.100000000000001" customHeight="1">
      <c r="B39" s="102" t="s">
        <v>186</v>
      </c>
      <c r="C39" s="34"/>
      <c r="D39" s="86"/>
      <c r="E39" s="65">
        <v>42641</v>
      </c>
      <c r="G39" s="65">
        <v>-53411</v>
      </c>
      <c r="I39" s="37">
        <v>0</v>
      </c>
      <c r="K39" s="65">
        <v>0</v>
      </c>
    </row>
    <row r="40" spans="1:11" ht="20.100000000000001" customHeight="1">
      <c r="B40" s="102" t="s">
        <v>216</v>
      </c>
      <c r="C40" s="34"/>
      <c r="D40" s="86"/>
      <c r="E40" s="65"/>
      <c r="G40" s="65"/>
      <c r="I40" s="37"/>
      <c r="K40" s="65"/>
    </row>
    <row r="41" spans="1:11" ht="20.100000000000001" customHeight="1">
      <c r="B41" s="167" t="s">
        <v>215</v>
      </c>
      <c r="C41" s="34"/>
      <c r="D41" s="86"/>
      <c r="E41" s="65">
        <v>-95239</v>
      </c>
      <c r="G41" s="65">
        <v>0</v>
      </c>
      <c r="I41" s="37">
        <v>0</v>
      </c>
      <c r="K41" s="65">
        <v>0</v>
      </c>
    </row>
    <row r="42" spans="1:11" ht="23.25" customHeight="1" thickBot="1">
      <c r="A42" s="12" t="s">
        <v>126</v>
      </c>
      <c r="C42" s="34"/>
      <c r="D42" s="86"/>
      <c r="E42" s="97">
        <f>SUM(E38:E41)</f>
        <v>-52598</v>
      </c>
      <c r="G42" s="97">
        <f>SUM(G38:G41)</f>
        <v>-53411</v>
      </c>
      <c r="I42" s="97">
        <f>SUM(I38:I41)</f>
        <v>0</v>
      </c>
      <c r="K42" s="97">
        <f>SUM(K38:K41)</f>
        <v>0</v>
      </c>
    </row>
    <row r="43" spans="1:11" ht="20.100000000000001" customHeight="1" thickBot="1">
      <c r="A43" s="12" t="s">
        <v>132</v>
      </c>
      <c r="C43" s="34"/>
      <c r="D43" s="89"/>
      <c r="E43" s="98">
        <f>E35+E42</f>
        <v>63446</v>
      </c>
      <c r="F43" s="19"/>
      <c r="G43" s="98">
        <f>G35+G42</f>
        <v>-28539</v>
      </c>
      <c r="H43" s="99"/>
      <c r="I43" s="98">
        <f>I35+I42</f>
        <v>-36452</v>
      </c>
      <c r="J43" s="99"/>
      <c r="K43" s="98">
        <f>K35+K42</f>
        <v>4150</v>
      </c>
    </row>
    <row r="44" spans="1:11" ht="20.100000000000001" customHeight="1">
      <c r="A44" s="12"/>
      <c r="C44" s="34"/>
      <c r="D44" s="89"/>
      <c r="E44" s="99"/>
      <c r="F44" s="19"/>
      <c r="G44" s="99"/>
      <c r="H44" s="99"/>
      <c r="I44" s="99"/>
      <c r="J44" s="99"/>
      <c r="K44" s="99"/>
    </row>
    <row r="45" spans="1:11" ht="20.100000000000001" customHeight="1">
      <c r="A45" s="59" t="s">
        <v>56</v>
      </c>
      <c r="B45" s="59"/>
      <c r="E45" s="100"/>
      <c r="G45" s="59" t="s">
        <v>57</v>
      </c>
      <c r="J45" s="45"/>
      <c r="K45" s="45"/>
    </row>
    <row r="46" spans="1:11" ht="20.100000000000001" customHeight="1">
      <c r="A46" s="13" t="s">
        <v>58</v>
      </c>
      <c r="B46" s="39"/>
      <c r="E46" s="59"/>
      <c r="G46" s="13" t="s">
        <v>59</v>
      </c>
      <c r="J46" s="45"/>
      <c r="K46" s="45"/>
    </row>
    <row r="47" spans="1:11" ht="20.100000000000001" customHeight="1">
      <c r="A47" s="13" t="s">
        <v>127</v>
      </c>
      <c r="K47" s="13">
        <v>6</v>
      </c>
    </row>
    <row r="48" spans="1:11" ht="20.100000000000001" customHeight="1">
      <c r="A48" s="12"/>
      <c r="C48" s="39"/>
      <c r="I48" s="65"/>
    </row>
    <row r="49" spans="2:11" ht="20.100000000000001" customHeight="1">
      <c r="B49" s="39"/>
      <c r="E49" s="59"/>
      <c r="J49" s="45"/>
      <c r="K49" s="45"/>
    </row>
  </sheetData>
  <mergeCells count="3">
    <mergeCell ref="I4:K4"/>
    <mergeCell ref="E5:G5"/>
    <mergeCell ref="I5:K5"/>
  </mergeCells>
  <pageMargins left="0.98425196850393704" right="0" top="0.98425196850393704" bottom="0.51181102362204722" header="0.51181102362204722" footer="0.31496062992125984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B3CD-65F0-43CF-A1B6-D1AF8BDE8946}">
  <dimension ref="A1:K39"/>
  <sheetViews>
    <sheetView zoomScaleNormal="100" zoomScaleSheetLayoutView="210" workbookViewId="0"/>
  </sheetViews>
  <sheetFormatPr defaultColWidth="9.42578125" defaultRowHeight="21" customHeight="1"/>
  <cols>
    <col min="1" max="1" width="2.42578125" style="13" customWidth="1"/>
    <col min="2" max="2" width="42.5703125" style="13" customWidth="1"/>
    <col min="3" max="3" width="4.28515625" style="13" customWidth="1"/>
    <col min="4" max="4" width="0.7109375" style="13" customWidth="1"/>
    <col min="5" max="5" width="11.7109375" style="13" customWidth="1"/>
    <col min="6" max="6" width="0.7109375" style="13" customWidth="1"/>
    <col min="7" max="7" width="11.7109375" style="13" customWidth="1"/>
    <col min="8" max="8" width="0.7109375" style="13" customWidth="1"/>
    <col min="9" max="9" width="11.7109375" style="13" customWidth="1"/>
    <col min="10" max="10" width="0.7109375" style="13" customWidth="1"/>
    <col min="11" max="11" width="13.7109375" style="13" customWidth="1"/>
    <col min="12" max="12" width="1.7109375" style="13" customWidth="1"/>
    <col min="13" max="16384" width="9.42578125" style="13"/>
  </cols>
  <sheetData>
    <row r="1" spans="1:11" ht="21" customHeight="1">
      <c r="A1" s="12" t="s">
        <v>128</v>
      </c>
      <c r="B1" s="81"/>
      <c r="C1" s="12"/>
      <c r="D1" s="12"/>
      <c r="E1" s="12"/>
      <c r="F1" s="12"/>
      <c r="G1" s="12"/>
      <c r="H1" s="12"/>
      <c r="K1" s="82" t="s">
        <v>121</v>
      </c>
    </row>
    <row r="2" spans="1:11" ht="21" customHeight="1">
      <c r="A2" s="12" t="s">
        <v>60</v>
      </c>
      <c r="B2" s="81"/>
      <c r="C2" s="12"/>
      <c r="D2" s="12"/>
      <c r="E2" s="12"/>
      <c r="F2" s="12"/>
      <c r="G2" s="12"/>
      <c r="H2" s="12"/>
      <c r="I2" s="12"/>
    </row>
    <row r="3" spans="1:11" ht="21" customHeight="1">
      <c r="A3" s="12" t="s">
        <v>196</v>
      </c>
      <c r="B3" s="81"/>
      <c r="C3" s="12"/>
      <c r="D3" s="12"/>
      <c r="E3" s="12"/>
      <c r="F3" s="12"/>
      <c r="G3" s="12"/>
      <c r="H3" s="12"/>
      <c r="I3" s="12"/>
    </row>
    <row r="4" spans="1:11" ht="21" customHeight="1">
      <c r="A4" s="12"/>
      <c r="B4" s="81"/>
      <c r="C4" s="12"/>
      <c r="D4" s="12"/>
      <c r="E4" s="12"/>
      <c r="F4" s="12"/>
      <c r="G4" s="12"/>
      <c r="H4" s="12"/>
      <c r="I4" s="12"/>
    </row>
    <row r="5" spans="1:11" ht="21" customHeight="1">
      <c r="B5" s="81"/>
      <c r="C5" s="47"/>
      <c r="D5" s="47"/>
      <c r="E5" s="47"/>
      <c r="F5" s="47"/>
      <c r="G5" s="47"/>
      <c r="H5" s="47"/>
      <c r="I5" s="47"/>
      <c r="J5" s="19"/>
      <c r="K5" s="83" t="s">
        <v>122</v>
      </c>
    </row>
    <row r="6" spans="1:11" ht="21" customHeight="1">
      <c r="A6" s="30"/>
      <c r="B6" s="81"/>
      <c r="C6" s="34"/>
      <c r="D6" s="34"/>
      <c r="E6" s="177" t="s">
        <v>123</v>
      </c>
      <c r="F6" s="177"/>
      <c r="G6" s="177"/>
      <c r="H6" s="85"/>
      <c r="I6" s="178" t="s">
        <v>168</v>
      </c>
      <c r="J6" s="178"/>
      <c r="K6" s="178"/>
    </row>
    <row r="7" spans="1:11" ht="21" customHeight="1">
      <c r="A7" s="30"/>
      <c r="B7" s="81"/>
      <c r="C7" s="34"/>
      <c r="D7" s="86"/>
      <c r="E7" s="87">
        <v>2569</v>
      </c>
      <c r="F7" s="88"/>
      <c r="G7" s="84">
        <v>2568</v>
      </c>
      <c r="H7" s="85"/>
      <c r="I7" s="87">
        <v>2569</v>
      </c>
      <c r="J7" s="88"/>
      <c r="K7" s="84">
        <v>2568</v>
      </c>
    </row>
    <row r="8" spans="1:11" ht="21" customHeight="1">
      <c r="A8" s="30"/>
      <c r="B8" s="81"/>
      <c r="C8" s="34"/>
      <c r="D8" s="86"/>
      <c r="E8" s="88"/>
      <c r="F8" s="88"/>
      <c r="G8" s="101" t="s">
        <v>188</v>
      </c>
      <c r="H8" s="85"/>
      <c r="I8" s="88"/>
      <c r="J8" s="88"/>
      <c r="K8" s="85"/>
    </row>
    <row r="9" spans="1:11" ht="21" customHeight="1">
      <c r="A9" s="31" t="s">
        <v>61</v>
      </c>
      <c r="B9" s="30"/>
      <c r="C9" s="19"/>
      <c r="D9" s="19"/>
      <c r="E9" s="65"/>
      <c r="F9" s="19"/>
      <c r="G9" s="65"/>
      <c r="H9" s="65"/>
      <c r="I9" s="65"/>
      <c r="J9" s="65"/>
      <c r="K9" s="65"/>
    </row>
    <row r="10" spans="1:11" ht="21" customHeight="1">
      <c r="A10" s="31"/>
      <c r="B10" s="30" t="s">
        <v>187</v>
      </c>
      <c r="C10" s="19"/>
      <c r="D10" s="19"/>
      <c r="E10" s="65">
        <v>114883</v>
      </c>
      <c r="F10" s="19"/>
      <c r="G10" s="65">
        <f>20198+1962</f>
        <v>22160</v>
      </c>
      <c r="H10" s="105"/>
      <c r="I10" s="105">
        <f>'กำไรขาดทุน 6 M(1)'!I35</f>
        <v>-36452</v>
      </c>
      <c r="J10" s="65"/>
      <c r="K10" s="105">
        <v>4150</v>
      </c>
    </row>
    <row r="11" spans="1:11" ht="21" customHeight="1">
      <c r="A11" s="31"/>
      <c r="B11" s="30" t="s">
        <v>48</v>
      </c>
      <c r="C11" s="19"/>
      <c r="D11" s="19"/>
      <c r="E11" s="65">
        <v>1161</v>
      </c>
      <c r="F11" s="19"/>
      <c r="G11" s="65">
        <v>2712</v>
      </c>
      <c r="H11" s="103"/>
      <c r="I11" s="104">
        <v>0</v>
      </c>
      <c r="J11" s="65"/>
      <c r="K11" s="104">
        <v>0</v>
      </c>
    </row>
    <row r="12" spans="1:11" ht="21" customHeight="1" thickBot="1">
      <c r="A12" s="31"/>
      <c r="B12" s="30"/>
      <c r="C12" s="19"/>
      <c r="D12" s="19"/>
      <c r="E12" s="97">
        <f>SUM(E10:E11)</f>
        <v>116044</v>
      </c>
      <c r="F12" s="19"/>
      <c r="G12" s="97">
        <f>SUM(G10:G11)</f>
        <v>24872</v>
      </c>
      <c r="H12" s="65"/>
      <c r="I12" s="97">
        <f>SUM(I10:I11)</f>
        <v>-36452</v>
      </c>
      <c r="J12" s="65"/>
      <c r="K12" s="97">
        <f>SUM(K10:K11)</f>
        <v>4150</v>
      </c>
    </row>
    <row r="13" spans="1:11" ht="21" customHeight="1">
      <c r="A13" s="31" t="s">
        <v>167</v>
      </c>
      <c r="B13" s="30"/>
      <c r="C13" s="19"/>
      <c r="D13" s="19"/>
      <c r="E13" s="65"/>
      <c r="F13" s="19"/>
      <c r="G13" s="65"/>
      <c r="H13" s="65"/>
      <c r="I13" s="65"/>
      <c r="J13" s="65"/>
      <c r="K13" s="65"/>
    </row>
    <row r="14" spans="1:11" ht="21" customHeight="1">
      <c r="A14" s="106"/>
      <c r="B14" s="30" t="s">
        <v>187</v>
      </c>
      <c r="C14" s="19"/>
      <c r="D14" s="19"/>
      <c r="E14" s="105">
        <v>61966</v>
      </c>
      <c r="F14" s="19"/>
      <c r="G14" s="105">
        <f>-19304+1962</f>
        <v>-17342</v>
      </c>
      <c r="H14" s="105"/>
      <c r="I14" s="105">
        <f>'กำไรขาดทุน 6 M(1)'!I43</f>
        <v>-36452</v>
      </c>
      <c r="J14" s="65"/>
      <c r="K14" s="105">
        <v>4150</v>
      </c>
    </row>
    <row r="15" spans="1:11" ht="21" customHeight="1">
      <c r="A15" s="106"/>
      <c r="B15" s="30" t="s">
        <v>48</v>
      </c>
      <c r="C15" s="19"/>
      <c r="D15" s="19"/>
      <c r="E15" s="65">
        <v>1480</v>
      </c>
      <c r="F15" s="19"/>
      <c r="G15" s="65">
        <v>-11197</v>
      </c>
      <c r="H15" s="103"/>
      <c r="I15" s="104">
        <v>0</v>
      </c>
      <c r="J15" s="65"/>
      <c r="K15" s="104">
        <v>0</v>
      </c>
    </row>
    <row r="16" spans="1:11" ht="21" customHeight="1" thickBot="1">
      <c r="A16" s="31"/>
      <c r="B16" s="30"/>
      <c r="C16" s="19"/>
      <c r="D16" s="19"/>
      <c r="E16" s="97">
        <f>SUM(E14:E15)</f>
        <v>63446</v>
      </c>
      <c r="F16" s="19"/>
      <c r="G16" s="97">
        <f>SUM(G14:G15)</f>
        <v>-28539</v>
      </c>
      <c r="H16" s="65"/>
      <c r="I16" s="97">
        <f>SUM(I14:I15)</f>
        <v>-36452</v>
      </c>
      <c r="J16" s="65"/>
      <c r="K16" s="97">
        <f>SUM(K14:K15)</f>
        <v>4150</v>
      </c>
    </row>
    <row r="17" spans="1:11" ht="21" customHeight="1">
      <c r="A17" s="31" t="s">
        <v>166</v>
      </c>
      <c r="B17" s="31"/>
      <c r="C17" s="19"/>
      <c r="D17" s="19"/>
      <c r="E17" s="65"/>
      <c r="F17" s="19"/>
      <c r="G17" s="91"/>
      <c r="H17" s="65"/>
      <c r="I17" s="65"/>
      <c r="J17" s="65"/>
      <c r="K17" s="65"/>
    </row>
    <row r="18" spans="1:11" ht="21" customHeight="1" thickBot="1">
      <c r="A18" s="30"/>
      <c r="B18" s="30" t="s">
        <v>62</v>
      </c>
      <c r="C18" s="17"/>
      <c r="D18" s="19"/>
      <c r="E18" s="107">
        <f>E10*1000/13130956245</f>
        <v>8.7490200908821938E-3</v>
      </c>
      <c r="F18" s="108"/>
      <c r="G18" s="107">
        <f>G10*1000/13130956245</f>
        <v>1.6876150972202101E-3</v>
      </c>
      <c r="H18" s="109"/>
      <c r="I18" s="107">
        <f>I10*1000/13130956245</f>
        <v>-2.7760354478281184E-3</v>
      </c>
      <c r="J18" s="109"/>
      <c r="K18" s="107">
        <f>K10*1000/13130956245</f>
        <v>3.1604705114909171E-4</v>
      </c>
    </row>
    <row r="19" spans="1:11" ht="21" customHeight="1" thickBot="1">
      <c r="A19" s="30"/>
      <c r="B19" s="30" t="s">
        <v>109</v>
      </c>
      <c r="C19" s="17"/>
      <c r="D19" s="17"/>
      <c r="E19" s="110">
        <v>13130956</v>
      </c>
      <c r="F19" s="111"/>
      <c r="G19" s="110">
        <v>13130956</v>
      </c>
      <c r="H19" s="65"/>
      <c r="I19" s="110">
        <v>13130956</v>
      </c>
      <c r="J19" s="65"/>
      <c r="K19" s="110">
        <v>13130956</v>
      </c>
    </row>
    <row r="20" spans="1:11" ht="21" customHeight="1">
      <c r="A20" s="30"/>
      <c r="B20" s="30"/>
      <c r="C20" s="17"/>
      <c r="D20" s="19"/>
      <c r="E20" s="112"/>
      <c r="F20" s="112"/>
      <c r="G20" s="112"/>
      <c r="H20" s="112"/>
      <c r="I20" s="112"/>
      <c r="J20" s="112"/>
      <c r="K20" s="112"/>
    </row>
    <row r="21" spans="1:11" ht="21" customHeight="1">
      <c r="A21" s="30"/>
      <c r="B21" s="30"/>
      <c r="C21" s="17"/>
      <c r="D21" s="19"/>
      <c r="E21" s="113"/>
      <c r="F21" s="19"/>
      <c r="G21" s="114"/>
      <c r="H21" s="109"/>
      <c r="I21" s="113"/>
      <c r="J21" s="109"/>
      <c r="K21" s="113"/>
    </row>
    <row r="22" spans="1:11" ht="21" customHeight="1">
      <c r="A22" s="30"/>
      <c r="B22" s="30"/>
      <c r="C22" s="17"/>
      <c r="D22" s="19"/>
      <c r="E22" s="113"/>
      <c r="F22" s="19"/>
      <c r="G22" s="114"/>
      <c r="H22" s="109"/>
      <c r="I22" s="113"/>
      <c r="J22" s="109"/>
      <c r="K22" s="113"/>
    </row>
    <row r="23" spans="1:11" ht="21" customHeight="1">
      <c r="A23" s="30"/>
      <c r="B23" s="30"/>
      <c r="C23" s="17"/>
      <c r="D23" s="19"/>
      <c r="E23" s="113"/>
      <c r="F23" s="19"/>
      <c r="G23" s="114"/>
      <c r="H23" s="109"/>
      <c r="I23" s="113"/>
      <c r="J23" s="109"/>
      <c r="K23" s="113"/>
    </row>
    <row r="24" spans="1:11" ht="21" customHeight="1">
      <c r="A24" s="30"/>
      <c r="B24" s="30"/>
      <c r="C24" s="17"/>
      <c r="D24" s="19"/>
      <c r="E24" s="113"/>
      <c r="F24" s="19"/>
      <c r="G24" s="114"/>
      <c r="H24" s="109"/>
      <c r="I24" s="113"/>
      <c r="J24" s="109"/>
      <c r="K24" s="113"/>
    </row>
    <row r="25" spans="1:11" ht="21" customHeight="1">
      <c r="A25" s="30"/>
      <c r="B25" s="30"/>
      <c r="C25" s="17"/>
      <c r="D25" s="19"/>
      <c r="E25" s="113"/>
      <c r="F25" s="19"/>
      <c r="G25" s="114"/>
      <c r="H25" s="109"/>
      <c r="I25" s="113"/>
      <c r="J25" s="109"/>
      <c r="K25" s="113"/>
    </row>
    <row r="26" spans="1:11" ht="21" customHeight="1">
      <c r="A26" s="30"/>
      <c r="B26" s="30"/>
      <c r="C26" s="17"/>
      <c r="D26" s="19"/>
      <c r="E26" s="113"/>
      <c r="F26" s="19"/>
      <c r="G26" s="114"/>
      <c r="H26" s="109"/>
      <c r="I26" s="113"/>
      <c r="J26" s="109"/>
      <c r="K26" s="113"/>
    </row>
    <row r="27" spans="1:11" ht="21" customHeight="1">
      <c r="A27" s="30"/>
      <c r="B27" s="30"/>
      <c r="C27" s="17"/>
      <c r="D27" s="19"/>
      <c r="E27" s="113"/>
      <c r="F27" s="19"/>
      <c r="G27" s="114"/>
      <c r="H27" s="109"/>
      <c r="I27" s="113"/>
      <c r="J27" s="109"/>
      <c r="K27" s="113"/>
    </row>
    <row r="28" spans="1:11" ht="21" customHeight="1">
      <c r="A28" s="30"/>
      <c r="B28" s="30"/>
      <c r="C28" s="17"/>
      <c r="D28" s="19"/>
      <c r="E28" s="113"/>
      <c r="F28" s="19"/>
      <c r="G28" s="114"/>
      <c r="H28" s="109"/>
      <c r="I28" s="113"/>
      <c r="J28" s="109"/>
      <c r="K28" s="113"/>
    </row>
    <row r="29" spans="1:11" ht="21" customHeight="1">
      <c r="A29" s="30"/>
      <c r="B29" s="30"/>
      <c r="C29" s="17"/>
      <c r="D29" s="19"/>
      <c r="E29" s="113"/>
      <c r="F29" s="19"/>
      <c r="G29" s="114"/>
      <c r="H29" s="109"/>
      <c r="I29" s="113"/>
      <c r="J29" s="109"/>
      <c r="K29" s="113"/>
    </row>
    <row r="30" spans="1:11" ht="21" customHeight="1">
      <c r="A30" s="12"/>
      <c r="C30" s="19"/>
      <c r="D30" s="19"/>
      <c r="E30" s="65"/>
      <c r="F30" s="19"/>
      <c r="G30" s="65"/>
      <c r="H30" s="65"/>
      <c r="I30" s="65"/>
      <c r="J30" s="65"/>
      <c r="K30" s="65"/>
    </row>
    <row r="31" spans="1:11" ht="21" customHeight="1">
      <c r="A31" s="12"/>
      <c r="C31" s="19"/>
      <c r="D31" s="19"/>
      <c r="E31" s="65"/>
      <c r="F31" s="19"/>
      <c r="G31" s="65"/>
      <c r="H31" s="65"/>
      <c r="I31" s="65"/>
      <c r="J31" s="65"/>
      <c r="K31" s="65"/>
    </row>
    <row r="32" spans="1:11" ht="21" customHeight="1">
      <c r="A32" s="12"/>
      <c r="C32" s="19"/>
      <c r="D32" s="19"/>
      <c r="E32" s="65"/>
      <c r="F32" s="19"/>
      <c r="G32" s="65"/>
      <c r="H32" s="65"/>
      <c r="I32" s="65"/>
      <c r="J32" s="65"/>
      <c r="K32" s="65"/>
    </row>
    <row r="33" spans="1:11" ht="21" customHeight="1">
      <c r="A33" s="12"/>
      <c r="C33" s="19"/>
      <c r="D33" s="19"/>
      <c r="E33" s="65"/>
      <c r="F33" s="19"/>
      <c r="G33" s="65"/>
      <c r="H33" s="65"/>
      <c r="I33" s="65"/>
      <c r="J33" s="65"/>
      <c r="K33" s="65"/>
    </row>
    <row r="34" spans="1:11" ht="21" customHeight="1">
      <c r="A34" s="12"/>
      <c r="C34" s="19"/>
      <c r="D34" s="19"/>
      <c r="E34" s="65"/>
      <c r="F34" s="19"/>
      <c r="G34" s="65"/>
      <c r="H34" s="65"/>
      <c r="I34" s="65"/>
      <c r="J34" s="65"/>
      <c r="K34" s="65"/>
    </row>
    <row r="35" spans="1:11" ht="21" customHeight="1">
      <c r="A35" s="12"/>
      <c r="C35" s="19"/>
      <c r="D35" s="19"/>
      <c r="E35" s="65"/>
      <c r="F35" s="19"/>
      <c r="G35" s="65"/>
      <c r="H35" s="65"/>
      <c r="I35" s="65"/>
      <c r="J35" s="65"/>
      <c r="K35" s="65"/>
    </row>
    <row r="36" spans="1:11" ht="21" customHeight="1">
      <c r="A36" s="59" t="s">
        <v>56</v>
      </c>
      <c r="B36" s="59"/>
      <c r="G36" s="59" t="s">
        <v>57</v>
      </c>
      <c r="J36" s="45"/>
      <c r="K36" s="45"/>
    </row>
    <row r="37" spans="1:11" ht="21" customHeight="1">
      <c r="A37" s="13" t="s">
        <v>58</v>
      </c>
      <c r="B37" s="39"/>
      <c r="E37" s="59"/>
      <c r="G37" s="13" t="s">
        <v>59</v>
      </c>
      <c r="J37" s="45"/>
      <c r="K37" s="45"/>
    </row>
    <row r="38" spans="1:11" ht="21" customHeight="1">
      <c r="C38" s="39"/>
      <c r="D38" s="39"/>
      <c r="E38" s="39"/>
      <c r="F38" s="39"/>
      <c r="G38" s="39"/>
      <c r="H38" s="39"/>
      <c r="I38" s="39"/>
      <c r="J38" s="45"/>
      <c r="K38" s="45"/>
    </row>
    <row r="39" spans="1:11" ht="21" customHeight="1">
      <c r="A39" s="13" t="s">
        <v>127</v>
      </c>
      <c r="K39" s="13">
        <v>7</v>
      </c>
    </row>
  </sheetData>
  <mergeCells count="2">
    <mergeCell ref="E6:G6"/>
    <mergeCell ref="I6:K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3138-B931-454F-BF4A-651A506B753E}">
  <dimension ref="A1:V29"/>
  <sheetViews>
    <sheetView zoomScaleNormal="100" workbookViewId="0">
      <selection activeCell="D24" sqref="D24:V24"/>
    </sheetView>
  </sheetViews>
  <sheetFormatPr defaultColWidth="8.85546875" defaultRowHeight="21" customHeight="1"/>
  <cols>
    <col min="1" max="1" width="31.28515625" style="115" customWidth="1"/>
    <col min="2" max="2" width="3" style="115" customWidth="1"/>
    <col min="3" max="3" width="3.140625" style="115" customWidth="1"/>
    <col min="4" max="4" width="11.7109375" style="115" customWidth="1"/>
    <col min="5" max="5" width="1.28515625" style="115" customWidth="1"/>
    <col min="6" max="6" width="11.7109375" style="115" customWidth="1"/>
    <col min="7" max="7" width="1.28515625" style="115" customWidth="1"/>
    <col min="8" max="8" width="11.7109375" style="115" customWidth="1"/>
    <col min="9" max="9" width="1.28515625" style="115" customWidth="1"/>
    <col min="10" max="10" width="11.7109375" style="115" customWidth="1"/>
    <col min="11" max="11" width="1.28515625" style="115" customWidth="1"/>
    <col min="12" max="12" width="11.7109375" style="115" customWidth="1"/>
    <col min="13" max="13" width="1.28515625" style="115" customWidth="1"/>
    <col min="14" max="14" width="11.7109375" style="115" customWidth="1"/>
    <col min="15" max="15" width="1.28515625" style="115" customWidth="1"/>
    <col min="16" max="16" width="11.7109375" style="115" customWidth="1"/>
    <col min="17" max="17" width="1.28515625" style="115" customWidth="1"/>
    <col min="18" max="18" width="11.7109375" style="115" customWidth="1"/>
    <col min="19" max="19" width="1.28515625" style="115" customWidth="1"/>
    <col min="20" max="20" width="11.7109375" style="115" customWidth="1"/>
    <col min="21" max="21" width="1.28515625" style="115" customWidth="1"/>
    <col min="22" max="22" width="11.7109375" style="115" customWidth="1"/>
    <col min="23" max="23" width="1.7109375" style="115" customWidth="1"/>
    <col min="24" max="16384" width="8.85546875" style="115"/>
  </cols>
  <sheetData>
    <row r="1" spans="1:22" ht="21" customHeight="1">
      <c r="A1" s="12" t="s">
        <v>63</v>
      </c>
      <c r="B1" s="13"/>
      <c r="C1" s="13"/>
      <c r="D1" s="12"/>
      <c r="E1" s="13"/>
      <c r="F1" s="13"/>
      <c r="G1" s="13"/>
      <c r="H1" s="13"/>
      <c r="I1" s="13"/>
      <c r="J1" s="12"/>
      <c r="K1" s="12"/>
      <c r="L1" s="12"/>
      <c r="M1" s="12"/>
      <c r="N1" s="65"/>
      <c r="O1" s="13"/>
      <c r="P1" s="93"/>
      <c r="Q1" s="13"/>
      <c r="R1" s="13"/>
      <c r="S1" s="13"/>
      <c r="T1" s="13"/>
      <c r="U1" s="12"/>
      <c r="V1" s="82" t="s">
        <v>121</v>
      </c>
    </row>
    <row r="2" spans="1:22" ht="21" customHeight="1">
      <c r="A2" s="12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3"/>
      <c r="P2" s="93"/>
      <c r="Q2" s="13"/>
      <c r="R2" s="65"/>
      <c r="S2" s="13"/>
      <c r="T2" s="13"/>
      <c r="U2" s="13"/>
      <c r="V2" s="13"/>
    </row>
    <row r="3" spans="1:22" ht="21" customHeight="1">
      <c r="A3" s="12" t="s">
        <v>196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1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21" customHeight="1">
      <c r="A5" s="13"/>
      <c r="B5" s="13"/>
      <c r="C5" s="13"/>
      <c r="D5" s="19"/>
      <c r="E5" s="19"/>
      <c r="F5" s="13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82" t="s">
        <v>122</v>
      </c>
    </row>
    <row r="6" spans="1:22" ht="21" customHeight="1">
      <c r="A6" s="47"/>
      <c r="B6" s="47"/>
      <c r="C6" s="47"/>
      <c r="D6" s="179" t="s">
        <v>111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21"/>
      <c r="T6" s="121"/>
      <c r="U6" s="13"/>
      <c r="V6" s="13"/>
    </row>
    <row r="7" spans="1:22" ht="44.25" customHeight="1">
      <c r="A7" s="47"/>
      <c r="B7" s="17"/>
      <c r="C7" s="5"/>
      <c r="D7" s="5"/>
      <c r="E7" s="5"/>
      <c r="F7" s="5"/>
      <c r="G7" s="5"/>
      <c r="H7" s="5"/>
      <c r="I7" s="5"/>
      <c r="J7" s="180" t="s">
        <v>139</v>
      </c>
      <c r="K7" s="180"/>
      <c r="L7" s="180"/>
      <c r="M7" s="5"/>
      <c r="N7" s="175" t="s">
        <v>212</v>
      </c>
      <c r="O7" s="175"/>
      <c r="P7" s="175"/>
      <c r="Q7" s="5"/>
      <c r="R7" s="5"/>
      <c r="S7" s="5"/>
      <c r="T7" s="5"/>
      <c r="U7" s="5"/>
      <c r="V7" s="83"/>
    </row>
    <row r="8" spans="1:22" ht="21" customHeight="1">
      <c r="A8" s="13"/>
      <c r="B8" s="39"/>
      <c r="C8" s="90"/>
      <c r="D8" s="90" t="s">
        <v>8</v>
      </c>
      <c r="E8" s="90"/>
      <c r="F8" s="90"/>
      <c r="G8" s="90"/>
      <c r="H8" s="122" t="s">
        <v>113</v>
      </c>
      <c r="I8" s="90"/>
      <c r="J8" s="13"/>
      <c r="K8" s="13"/>
      <c r="L8" s="13"/>
      <c r="M8" s="13"/>
      <c r="N8" s="13"/>
      <c r="O8" s="13"/>
      <c r="P8" s="90"/>
      <c r="Q8" s="90"/>
      <c r="R8" s="13"/>
      <c r="S8" s="13"/>
      <c r="T8" s="13"/>
      <c r="U8" s="90"/>
      <c r="V8" s="82"/>
    </row>
    <row r="9" spans="1:22" ht="21" customHeight="1">
      <c r="A9" s="13"/>
      <c r="B9" s="39"/>
      <c r="C9" s="90"/>
      <c r="D9" s="90" t="s">
        <v>65</v>
      </c>
      <c r="E9" s="90"/>
      <c r="F9" s="13"/>
      <c r="G9" s="90"/>
      <c r="H9" s="122" t="s">
        <v>114</v>
      </c>
      <c r="I9" s="90"/>
      <c r="J9" s="13"/>
      <c r="K9" s="13"/>
      <c r="L9" s="13"/>
      <c r="M9" s="13"/>
      <c r="N9" s="90" t="s">
        <v>211</v>
      </c>
      <c r="O9" s="90"/>
      <c r="P9" s="90"/>
      <c r="Q9" s="90"/>
      <c r="R9" s="13"/>
      <c r="S9" s="90"/>
      <c r="T9" s="13"/>
      <c r="U9" s="90"/>
      <c r="V9" s="82"/>
    </row>
    <row r="10" spans="1:22" ht="21" customHeight="1">
      <c r="A10" s="13"/>
      <c r="B10" s="123"/>
      <c r="C10" s="90"/>
      <c r="D10" s="90" t="s">
        <v>129</v>
      </c>
      <c r="E10" s="90"/>
      <c r="F10" s="122" t="s">
        <v>66</v>
      </c>
      <c r="G10" s="90"/>
      <c r="H10" s="122" t="s">
        <v>115</v>
      </c>
      <c r="I10" s="90"/>
      <c r="J10" s="122" t="s">
        <v>80</v>
      </c>
      <c r="K10" s="12"/>
      <c r="L10" s="90"/>
      <c r="M10" s="90"/>
      <c r="N10" s="90" t="s">
        <v>67</v>
      </c>
      <c r="O10" s="90"/>
      <c r="P10" s="13"/>
      <c r="Q10" s="90"/>
      <c r="R10" s="90" t="s">
        <v>68</v>
      </c>
      <c r="S10" s="124"/>
      <c r="T10" s="124" t="s">
        <v>69</v>
      </c>
      <c r="U10" s="90"/>
      <c r="V10" s="13"/>
    </row>
    <row r="11" spans="1:22" ht="21" customHeight="1">
      <c r="A11" s="50" t="s">
        <v>123</v>
      </c>
      <c r="B11" s="26" t="s">
        <v>25</v>
      </c>
      <c r="C11" s="5"/>
      <c r="D11" s="21" t="s">
        <v>70</v>
      </c>
      <c r="E11" s="5"/>
      <c r="F11" s="125" t="s">
        <v>71</v>
      </c>
      <c r="G11" s="5"/>
      <c r="H11" s="125" t="s">
        <v>116</v>
      </c>
      <c r="I11" s="5"/>
      <c r="J11" s="125" t="s">
        <v>72</v>
      </c>
      <c r="K11" s="12"/>
      <c r="L11" s="126" t="s">
        <v>16</v>
      </c>
      <c r="M11" s="5"/>
      <c r="N11" s="126" t="s">
        <v>73</v>
      </c>
      <c r="O11" s="5"/>
      <c r="P11" s="21" t="s">
        <v>130</v>
      </c>
      <c r="Q11" s="5"/>
      <c r="R11" s="126" t="s">
        <v>131</v>
      </c>
      <c r="S11" s="124"/>
      <c r="T11" s="126" t="s">
        <v>74</v>
      </c>
      <c r="U11" s="5"/>
      <c r="V11" s="21" t="s">
        <v>75</v>
      </c>
    </row>
    <row r="12" spans="1:22" ht="21" customHeight="1">
      <c r="B12" s="17"/>
      <c r="C12" s="19"/>
      <c r="D12" s="127"/>
      <c r="E12" s="19"/>
      <c r="F12" s="19"/>
      <c r="G12" s="19"/>
      <c r="H12" s="19"/>
      <c r="I12" s="19"/>
      <c r="J12" s="127"/>
      <c r="K12" s="127"/>
      <c r="L12" s="127"/>
      <c r="M12" s="127"/>
      <c r="N12" s="128"/>
      <c r="O12" s="128"/>
      <c r="P12" s="128"/>
      <c r="Q12" s="128"/>
      <c r="R12" s="128"/>
      <c r="S12" s="128"/>
      <c r="T12" s="128"/>
      <c r="U12" s="127"/>
      <c r="V12" s="127"/>
    </row>
    <row r="13" spans="1:22" ht="21" customHeight="1">
      <c r="A13" s="129" t="s">
        <v>110</v>
      </c>
      <c r="B13" s="17"/>
      <c r="C13" s="130"/>
      <c r="D13" s="36">
        <v>6565478</v>
      </c>
      <c r="E13" s="36"/>
      <c r="F13" s="113">
        <v>-1474902</v>
      </c>
      <c r="G13" s="36"/>
      <c r="H13" s="131">
        <v>0</v>
      </c>
      <c r="I13" s="36"/>
      <c r="J13" s="131">
        <v>767</v>
      </c>
      <c r="K13" s="36"/>
      <c r="L13" s="113">
        <v>-2824383</v>
      </c>
      <c r="M13" s="36"/>
      <c r="N13" s="131">
        <v>45940</v>
      </c>
      <c r="O13" s="36"/>
      <c r="P13" s="113">
        <f>SUM(N13:O13)</f>
        <v>45940</v>
      </c>
      <c r="Q13" s="36"/>
      <c r="R13" s="113">
        <f>D13+F13+H13+J13+L13+P13</f>
        <v>2312900</v>
      </c>
      <c r="S13" s="36"/>
      <c r="T13" s="131">
        <v>209960</v>
      </c>
      <c r="U13" s="36"/>
      <c r="V13" s="113">
        <f>SUM(R13:T13)</f>
        <v>2522860</v>
      </c>
    </row>
    <row r="14" spans="1:22" ht="21" customHeight="1">
      <c r="A14" s="30" t="s">
        <v>201</v>
      </c>
      <c r="B14" s="17"/>
      <c r="C14" s="130"/>
      <c r="D14" s="36"/>
      <c r="E14" s="36"/>
      <c r="F14" s="113"/>
      <c r="G14" s="36"/>
      <c r="H14" s="131"/>
      <c r="I14" s="36"/>
      <c r="J14" s="131"/>
      <c r="K14" s="36"/>
      <c r="L14" s="113"/>
      <c r="M14" s="36"/>
      <c r="N14" s="131"/>
      <c r="O14" s="36"/>
      <c r="P14" s="113"/>
      <c r="Q14" s="36"/>
      <c r="R14" s="113"/>
      <c r="S14" s="36"/>
      <c r="T14" s="131"/>
      <c r="U14" s="36"/>
      <c r="V14" s="113"/>
    </row>
    <row r="15" spans="1:22" ht="21" customHeight="1">
      <c r="A15" s="34" t="s">
        <v>202</v>
      </c>
      <c r="B15" s="17"/>
      <c r="C15" s="130"/>
      <c r="D15" s="131">
        <v>0</v>
      </c>
      <c r="E15" s="36"/>
      <c r="F15" s="131">
        <v>0</v>
      </c>
      <c r="G15" s="36"/>
      <c r="H15" s="131">
        <v>18581</v>
      </c>
      <c r="I15" s="36"/>
      <c r="J15" s="131">
        <v>0</v>
      </c>
      <c r="K15" s="36"/>
      <c r="L15" s="131">
        <v>0</v>
      </c>
      <c r="M15" s="36"/>
      <c r="N15" s="131">
        <v>0</v>
      </c>
      <c r="O15" s="36"/>
      <c r="P15" s="131">
        <v>0</v>
      </c>
      <c r="Q15" s="36"/>
      <c r="R15" s="113">
        <f>H15</f>
        <v>18581</v>
      </c>
      <c r="S15" s="36"/>
      <c r="T15" s="113">
        <v>-149527</v>
      </c>
      <c r="U15" s="36"/>
      <c r="V15" s="113">
        <f>SUM(R15:T15)</f>
        <v>-130946</v>
      </c>
    </row>
    <row r="16" spans="1:22" ht="21" customHeight="1">
      <c r="A16" s="34" t="s">
        <v>203</v>
      </c>
      <c r="B16" s="17"/>
      <c r="C16" s="130"/>
      <c r="D16" s="131">
        <v>0</v>
      </c>
      <c r="E16" s="36"/>
      <c r="F16" s="131">
        <v>0</v>
      </c>
      <c r="G16" s="36"/>
      <c r="H16" s="131">
        <v>0</v>
      </c>
      <c r="I16" s="36"/>
      <c r="J16" s="131">
        <v>0</v>
      </c>
      <c r="K16" s="36"/>
      <c r="L16" s="131">
        <v>0</v>
      </c>
      <c r="M16" s="36"/>
      <c r="N16" s="131">
        <v>0</v>
      </c>
      <c r="O16" s="36"/>
      <c r="P16" s="131">
        <v>0</v>
      </c>
      <c r="Q16" s="36"/>
      <c r="R16" s="131">
        <v>0</v>
      </c>
      <c r="S16" s="36"/>
      <c r="T16" s="113">
        <v>-25739</v>
      </c>
      <c r="U16" s="36"/>
      <c r="V16" s="113">
        <f>SUM(T16)</f>
        <v>-25739</v>
      </c>
    </row>
    <row r="17" spans="1:22" ht="21" customHeight="1">
      <c r="A17" s="30" t="s">
        <v>190</v>
      </c>
      <c r="B17" s="17"/>
      <c r="C17" s="130"/>
      <c r="D17" s="36"/>
      <c r="E17" s="36"/>
      <c r="F17" s="113"/>
      <c r="G17" s="36"/>
      <c r="H17" s="131"/>
      <c r="I17" s="36"/>
      <c r="J17" s="131"/>
      <c r="K17" s="36"/>
      <c r="L17" s="113"/>
      <c r="M17" s="36"/>
      <c r="N17" s="131"/>
      <c r="O17" s="36"/>
      <c r="P17" s="113"/>
      <c r="Q17" s="36"/>
      <c r="R17" s="113"/>
      <c r="S17" s="36"/>
      <c r="T17" s="131"/>
      <c r="U17" s="36"/>
      <c r="V17" s="113"/>
    </row>
    <row r="18" spans="1:22" ht="21" customHeight="1">
      <c r="A18" s="75" t="s">
        <v>169</v>
      </c>
      <c r="B18" s="17">
        <v>4</v>
      </c>
      <c r="C18" s="66"/>
      <c r="D18" s="35">
        <v>0</v>
      </c>
      <c r="E18" s="132"/>
      <c r="F18" s="35">
        <v>0</v>
      </c>
      <c r="G18" s="132"/>
      <c r="H18" s="35">
        <v>0</v>
      </c>
      <c r="I18" s="132"/>
      <c r="J18" s="35">
        <v>0</v>
      </c>
      <c r="K18" s="14"/>
      <c r="L18" s="133">
        <f>'กำไรขาดทุ 6 M(2)'!G10</f>
        <v>22160</v>
      </c>
      <c r="M18" s="14"/>
      <c r="N18" s="133">
        <v>-39502</v>
      </c>
      <c r="O18" s="14"/>
      <c r="P18" s="96">
        <f>SUM(N18)</f>
        <v>-39502</v>
      </c>
      <c r="Q18" s="14"/>
      <c r="R18" s="133">
        <f>D18+F18+H18+J18+L18+P18</f>
        <v>-17342</v>
      </c>
      <c r="S18" s="134"/>
      <c r="T18" s="133">
        <f>'กำไรขาดทุ 6 M(2)'!G15</f>
        <v>-11197</v>
      </c>
      <c r="U18" s="14"/>
      <c r="V18" s="133">
        <f>SUM(R18:T18)</f>
        <v>-28539</v>
      </c>
    </row>
    <row r="19" spans="1:22" ht="21" customHeight="1" thickBot="1">
      <c r="A19" s="19" t="s">
        <v>198</v>
      </c>
      <c r="B19" s="17"/>
      <c r="C19" s="66"/>
      <c r="D19" s="135">
        <f>SUM(D13:D18)</f>
        <v>6565478</v>
      </c>
      <c r="E19" s="136"/>
      <c r="F19" s="135">
        <f>SUM(F13:F18)</f>
        <v>-1474902</v>
      </c>
      <c r="G19" s="30"/>
      <c r="H19" s="135">
        <f>SUM(H13:H18)</f>
        <v>18581</v>
      </c>
      <c r="I19" s="30"/>
      <c r="J19" s="135">
        <f>SUM(J13:J18)</f>
        <v>767</v>
      </c>
      <c r="K19" s="30"/>
      <c r="L19" s="135">
        <f>SUM(L13:L18)</f>
        <v>-2802223</v>
      </c>
      <c r="M19" s="30"/>
      <c r="N19" s="135">
        <f>SUM(N13:N18)</f>
        <v>6438</v>
      </c>
      <c r="O19" s="37"/>
      <c r="P19" s="135">
        <f>SUM(N19)</f>
        <v>6438</v>
      </c>
      <c r="Q19" s="37"/>
      <c r="R19" s="135">
        <f>SUM(R13:R18)</f>
        <v>2314139</v>
      </c>
      <c r="S19" s="30"/>
      <c r="T19" s="135">
        <f>SUM(T13:T18)</f>
        <v>23497</v>
      </c>
      <c r="U19" s="30"/>
      <c r="V19" s="135">
        <f>SUM(V13:V18)</f>
        <v>2337636</v>
      </c>
    </row>
    <row r="20" spans="1:22" ht="21" customHeight="1">
      <c r="A20" s="19"/>
      <c r="B20" s="17"/>
      <c r="C20" s="66"/>
    </row>
    <row r="21" spans="1:22" ht="21" customHeight="1">
      <c r="A21" s="129" t="s">
        <v>134</v>
      </c>
      <c r="B21" s="17"/>
      <c r="C21" s="130"/>
      <c r="D21" s="36">
        <v>6565478</v>
      </c>
      <c r="E21" s="36"/>
      <c r="F21" s="113">
        <v>-1474902</v>
      </c>
      <c r="G21" s="36"/>
      <c r="H21" s="36">
        <v>18581</v>
      </c>
      <c r="I21" s="36"/>
      <c r="J21" s="131">
        <v>767</v>
      </c>
      <c r="K21" s="36"/>
      <c r="L21" s="37">
        <v>-2835846</v>
      </c>
      <c r="M21" s="36"/>
      <c r="N21" s="37">
        <v>-32635</v>
      </c>
      <c r="O21" s="36"/>
      <c r="P21" s="113">
        <f>SUM(N21:O21)</f>
        <v>-32635</v>
      </c>
      <c r="Q21" s="36"/>
      <c r="R21" s="113">
        <f>D21+F21+H21+J21+L21+P21</f>
        <v>2241443</v>
      </c>
      <c r="S21" s="36"/>
      <c r="T21" s="37">
        <v>23624</v>
      </c>
      <c r="U21" s="36"/>
      <c r="V21" s="113">
        <f>SUM(R21:T21)</f>
        <v>2265067</v>
      </c>
    </row>
    <row r="22" spans="1:22" ht="21" customHeight="1">
      <c r="A22" s="34" t="s">
        <v>132</v>
      </c>
      <c r="B22" s="17"/>
      <c r="C22" s="66"/>
      <c r="D22" s="35">
        <v>0</v>
      </c>
      <c r="E22" s="132"/>
      <c r="F22" s="35">
        <v>0</v>
      </c>
      <c r="G22" s="132"/>
      <c r="H22" s="35">
        <v>0</v>
      </c>
      <c r="I22" s="132"/>
      <c r="J22" s="35">
        <v>0</v>
      </c>
      <c r="K22" s="14"/>
      <c r="L22" s="133">
        <v>114883</v>
      </c>
      <c r="M22" s="14"/>
      <c r="N22" s="133">
        <v>-52917</v>
      </c>
      <c r="O22" s="14"/>
      <c r="P22" s="96">
        <f>SUM(N22)</f>
        <v>-52917</v>
      </c>
      <c r="Q22" s="14"/>
      <c r="R22" s="133">
        <f>D22+F22+H22+J22+L22+P22</f>
        <v>61966</v>
      </c>
      <c r="S22" s="134"/>
      <c r="T22" s="133">
        <f>'กำไรขาดทุ 6 M(2)'!E15</f>
        <v>1480</v>
      </c>
      <c r="U22" s="14"/>
      <c r="V22" s="133">
        <f>SUM(R22:T22)</f>
        <v>63446</v>
      </c>
    </row>
    <row r="23" spans="1:22" ht="21" customHeight="1" thickBot="1">
      <c r="A23" s="19" t="s">
        <v>197</v>
      </c>
      <c r="B23" s="17"/>
      <c r="C23" s="66"/>
      <c r="D23" s="135">
        <f>SUM(D21:D22)</f>
        <v>6565478</v>
      </c>
      <c r="E23" s="132"/>
      <c r="F23" s="135">
        <f>SUM(F21:F22)</f>
        <v>-1474902</v>
      </c>
      <c r="G23" s="137"/>
      <c r="H23" s="135">
        <f>SUM(H21:H22)</f>
        <v>18581</v>
      </c>
      <c r="I23" s="137"/>
      <c r="J23" s="135">
        <f>SUM(J21:J22)</f>
        <v>767</v>
      </c>
      <c r="K23" s="137"/>
      <c r="L23" s="135">
        <f>SUM(L21:L22)</f>
        <v>-2720963</v>
      </c>
      <c r="M23" s="137"/>
      <c r="N23" s="135">
        <f>SUM(N21:N22)</f>
        <v>-85552</v>
      </c>
      <c r="O23" s="137"/>
      <c r="P23" s="135">
        <f>SUM(P21:P22)</f>
        <v>-85552</v>
      </c>
      <c r="Q23" s="137"/>
      <c r="R23" s="135">
        <f>SUM(R21:R22)</f>
        <v>2303409</v>
      </c>
      <c r="S23" s="137"/>
      <c r="T23" s="135">
        <f>SUM(T21:T22)</f>
        <v>25104</v>
      </c>
      <c r="U23" s="137"/>
      <c r="V23" s="135">
        <f>SUM(V21:V22)</f>
        <v>2328513</v>
      </c>
    </row>
    <row r="24" spans="1:22" ht="21" customHeight="1">
      <c r="A24" s="19"/>
      <c r="B24" s="17"/>
      <c r="C24" s="66"/>
      <c r="D24" s="166">
        <f>+D19-'หนี้สิน (2)'!E13</f>
        <v>0</v>
      </c>
      <c r="E24" s="169"/>
      <c r="F24" s="166">
        <f>+F19-'หนี้สิน (2)'!E15</f>
        <v>0</v>
      </c>
      <c r="G24" s="169"/>
      <c r="H24" s="169">
        <f>+H23-'หนี้สิน (2)'!E17</f>
        <v>0</v>
      </c>
      <c r="I24" s="169"/>
      <c r="J24" s="166">
        <f>+J23-'หนี้สิน (2)'!E19</f>
        <v>0</v>
      </c>
      <c r="K24" s="165"/>
      <c r="L24" s="166">
        <f>+L23-'หนี้สิน (2)'!E20</f>
        <v>0</v>
      </c>
      <c r="M24" s="166"/>
      <c r="N24" s="166">
        <f>+N23-'หนี้สิน (2)'!E21</f>
        <v>0</v>
      </c>
      <c r="O24" s="166"/>
      <c r="P24" s="166">
        <f>+P23-'หนี้สิน (2)'!E21</f>
        <v>0</v>
      </c>
      <c r="Q24" s="166"/>
      <c r="R24" s="166">
        <f>+R23-'หนี้สิน (2)'!E22</f>
        <v>0</v>
      </c>
      <c r="S24" s="166"/>
      <c r="T24" s="166">
        <f>+T23-'หนี้สิน (2)'!E23</f>
        <v>0</v>
      </c>
      <c r="U24" s="166"/>
      <c r="V24" s="166">
        <f>+V23-'หนี้สิน (2)'!E24</f>
        <v>0</v>
      </c>
    </row>
    <row r="25" spans="1:22" ht="21" customHeight="1">
      <c r="A25" s="19"/>
      <c r="B25" s="17"/>
      <c r="C25" s="66"/>
      <c r="D25" s="65"/>
      <c r="E25" s="136"/>
      <c r="F25" s="65"/>
      <c r="G25" s="136"/>
      <c r="H25" s="136"/>
      <c r="I25" s="136"/>
      <c r="J25" s="65"/>
      <c r="K25" s="13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</row>
    <row r="26" spans="1:22" ht="21" customHeight="1">
      <c r="A26" s="59" t="s">
        <v>76</v>
      </c>
      <c r="B26" s="13"/>
      <c r="C26" s="59"/>
      <c r="D26" s="13"/>
      <c r="E26" s="13"/>
      <c r="F26" s="13"/>
      <c r="G26" s="13"/>
      <c r="H26" s="13"/>
      <c r="I26" s="13"/>
      <c r="J26" s="13"/>
      <c r="K26" s="13"/>
      <c r="L26" s="65"/>
      <c r="M26" s="13"/>
      <c r="N26" s="59" t="s">
        <v>76</v>
      </c>
      <c r="O26" s="13"/>
      <c r="P26" s="13"/>
      <c r="Q26" s="13"/>
      <c r="R26" s="13"/>
      <c r="S26" s="13"/>
      <c r="T26" s="13"/>
      <c r="U26" s="13"/>
      <c r="V26" s="13"/>
    </row>
    <row r="27" spans="1:22" ht="21" customHeight="1">
      <c r="A27" s="59" t="s">
        <v>77</v>
      </c>
      <c r="B27" s="13"/>
      <c r="C27" s="39"/>
      <c r="D27" s="13"/>
      <c r="E27" s="13"/>
      <c r="F27" s="13"/>
      <c r="G27" s="13"/>
      <c r="H27" s="13"/>
      <c r="I27" s="13"/>
      <c r="J27" s="13"/>
      <c r="K27" s="13"/>
      <c r="L27" s="100"/>
      <c r="M27" s="13"/>
      <c r="N27" s="59" t="s">
        <v>77</v>
      </c>
      <c r="O27" s="13"/>
      <c r="P27" s="13"/>
      <c r="Q27" s="13"/>
      <c r="R27" s="13"/>
      <c r="S27" s="13"/>
      <c r="T27" s="13"/>
      <c r="U27" s="13"/>
      <c r="V27" s="13"/>
    </row>
    <row r="28" spans="1:22" ht="21" customHeight="1">
      <c r="A28" s="59"/>
      <c r="B28" s="13"/>
      <c r="C28" s="39"/>
      <c r="D28" s="13"/>
      <c r="E28" s="13"/>
      <c r="F28" s="13"/>
      <c r="G28" s="13"/>
      <c r="H28" s="13"/>
      <c r="I28" s="13"/>
      <c r="J28" s="13"/>
      <c r="K28" s="13"/>
      <c r="L28" s="100"/>
      <c r="M28" s="13"/>
      <c r="N28" s="59"/>
      <c r="O28" s="13"/>
      <c r="P28" s="13"/>
      <c r="Q28" s="13"/>
      <c r="R28" s="13"/>
      <c r="S28" s="13"/>
      <c r="T28" s="13"/>
      <c r="U28" s="13"/>
      <c r="V28" s="13"/>
    </row>
    <row r="29" spans="1:22" ht="21" customHeight="1">
      <c r="A29" s="13" t="s">
        <v>127</v>
      </c>
      <c r="B29" s="17"/>
      <c r="C29" s="66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65"/>
      <c r="U29" s="13"/>
      <c r="V29" s="13">
        <v>8</v>
      </c>
    </row>
  </sheetData>
  <mergeCells count="3">
    <mergeCell ref="D6:R6"/>
    <mergeCell ref="J7:L7"/>
    <mergeCell ref="N7:P7"/>
  </mergeCells>
  <pageMargins left="0.98425196850393704" right="0" top="0.98425196850393704" bottom="0.51181102362204722" header="0.51181102362204722" footer="0.31496062992125984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3E67A-7A6D-4C8C-B8C3-3D81E34F58C8}">
  <dimension ref="A1:N23"/>
  <sheetViews>
    <sheetView zoomScaleNormal="100" workbookViewId="0"/>
  </sheetViews>
  <sheetFormatPr defaultColWidth="8.85546875" defaultRowHeight="21" customHeight="1"/>
  <cols>
    <col min="1" max="1" width="42" style="115" customWidth="1"/>
    <col min="2" max="2" width="5.140625" style="115" customWidth="1"/>
    <col min="3" max="3" width="0.7109375" style="115" customWidth="1"/>
    <col min="4" max="4" width="14.7109375" style="115" customWidth="1"/>
    <col min="5" max="5" width="0.7109375" style="115" customWidth="1"/>
    <col min="6" max="6" width="14.7109375" style="115" customWidth="1"/>
    <col min="7" max="7" width="0.7109375" style="115" customWidth="1"/>
    <col min="8" max="8" width="14.7109375" style="115" customWidth="1"/>
    <col min="9" max="9" width="0.7109375" style="115" customWidth="1"/>
    <col min="10" max="10" width="14.7109375" style="115" customWidth="1"/>
    <col min="11" max="11" width="0.7109375" style="115" customWidth="1"/>
    <col min="12" max="12" width="14.7109375" style="115" customWidth="1"/>
    <col min="13" max="13" width="1.7109375" style="115" customWidth="1"/>
    <col min="14" max="16384" width="8.85546875" style="115"/>
  </cols>
  <sheetData>
    <row r="1" spans="1:14" ht="21" customHeight="1">
      <c r="A1" s="1" t="s">
        <v>78</v>
      </c>
      <c r="B1" s="2"/>
      <c r="C1" s="2"/>
      <c r="D1" s="2"/>
      <c r="E1" s="2"/>
      <c r="F1" s="2"/>
      <c r="G1" s="2"/>
      <c r="H1" s="1"/>
      <c r="I1" s="1"/>
      <c r="J1" s="1"/>
      <c r="K1" s="1"/>
      <c r="L1" s="76" t="s">
        <v>121</v>
      </c>
    </row>
    <row r="2" spans="1:14" ht="21" customHeight="1">
      <c r="A2" s="1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21" customHeight="1">
      <c r="A3" s="1" t="s">
        <v>196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2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" customHeight="1">
      <c r="A5" s="11"/>
      <c r="B5" s="11"/>
      <c r="C5" s="11"/>
      <c r="D5" s="4"/>
      <c r="E5" s="4"/>
      <c r="F5" s="4"/>
      <c r="G5" s="4"/>
      <c r="H5" s="4"/>
      <c r="I5" s="4"/>
      <c r="J5" s="4"/>
      <c r="K5" s="4"/>
      <c r="L5" s="77" t="s">
        <v>122</v>
      </c>
    </row>
    <row r="6" spans="1:14" ht="21" customHeight="1">
      <c r="A6" s="11"/>
      <c r="B6" s="3"/>
      <c r="C6" s="3"/>
      <c r="D6" s="78" t="s">
        <v>79</v>
      </c>
      <c r="E6" s="3"/>
      <c r="F6" s="2"/>
      <c r="G6" s="2"/>
      <c r="H6" s="181" t="s">
        <v>139</v>
      </c>
      <c r="I6" s="181"/>
      <c r="J6" s="181"/>
      <c r="K6" s="2"/>
      <c r="L6" s="77"/>
    </row>
    <row r="7" spans="1:14" ht="21" customHeight="1">
      <c r="A7" s="11"/>
      <c r="B7" s="2"/>
      <c r="C7" s="2"/>
      <c r="D7" s="3" t="s">
        <v>133</v>
      </c>
      <c r="E7" s="2"/>
      <c r="F7" s="3" t="s">
        <v>66</v>
      </c>
      <c r="G7" s="3"/>
      <c r="H7" s="116" t="s">
        <v>80</v>
      </c>
      <c r="I7" s="2"/>
      <c r="J7" s="2"/>
      <c r="K7" s="3"/>
      <c r="L7" s="2"/>
    </row>
    <row r="8" spans="1:14" ht="21" customHeight="1">
      <c r="A8" s="50" t="s">
        <v>168</v>
      </c>
      <c r="B8" s="2"/>
      <c r="C8" s="3"/>
      <c r="D8" s="6" t="s">
        <v>70</v>
      </c>
      <c r="E8" s="3"/>
      <c r="F8" s="6" t="s">
        <v>71</v>
      </c>
      <c r="G8" s="3"/>
      <c r="H8" s="117" t="s">
        <v>72</v>
      </c>
      <c r="I8" s="1"/>
      <c r="J8" s="118" t="s">
        <v>16</v>
      </c>
      <c r="K8" s="3"/>
      <c r="L8" s="6" t="s">
        <v>75</v>
      </c>
    </row>
    <row r="9" spans="1:14" ht="21" customHeight="1">
      <c r="B9" s="4"/>
      <c r="C9" s="4"/>
      <c r="D9" s="4"/>
      <c r="E9" s="4"/>
      <c r="F9" s="4"/>
      <c r="G9" s="4"/>
      <c r="H9" s="2"/>
      <c r="I9" s="119"/>
      <c r="J9" s="119"/>
      <c r="K9" s="119"/>
      <c r="L9" s="119"/>
    </row>
    <row r="10" spans="1:14" ht="21" customHeight="1">
      <c r="A10" s="4" t="s">
        <v>110</v>
      </c>
      <c r="B10" s="138"/>
      <c r="C10" s="138"/>
      <c r="D10" s="61">
        <v>6565478</v>
      </c>
      <c r="E10" s="139"/>
      <c r="F10" s="61">
        <v>-1474902</v>
      </c>
      <c r="G10" s="139"/>
      <c r="H10" s="61">
        <v>767</v>
      </c>
      <c r="I10" s="2"/>
      <c r="J10" s="61">
        <v>-2197377</v>
      </c>
      <c r="K10" s="2"/>
      <c r="L10" s="61">
        <f>SUM(D10:J10)</f>
        <v>2893966</v>
      </c>
    </row>
    <row r="11" spans="1:14" ht="21" customHeight="1">
      <c r="A11" s="8" t="s">
        <v>132</v>
      </c>
      <c r="B11" s="62"/>
      <c r="C11" s="62"/>
      <c r="D11" s="80">
        <v>0</v>
      </c>
      <c r="E11" s="120"/>
      <c r="F11" s="80">
        <v>0</v>
      </c>
      <c r="G11" s="120"/>
      <c r="H11" s="80">
        <v>0</v>
      </c>
      <c r="I11" s="9"/>
      <c r="J11" s="80">
        <f>'กำไรขาดทุ 6 M(2)'!K12</f>
        <v>4150</v>
      </c>
      <c r="K11" s="9"/>
      <c r="L11" s="79">
        <f>SUM(D11:J11)</f>
        <v>4150</v>
      </c>
      <c r="N11" s="9"/>
    </row>
    <row r="12" spans="1:14" ht="21" customHeight="1" thickBot="1">
      <c r="A12" s="4" t="s">
        <v>198</v>
      </c>
      <c r="B12" s="62"/>
      <c r="C12" s="62"/>
      <c r="D12" s="140">
        <f>SUM(D10:D11)</f>
        <v>6565478</v>
      </c>
      <c r="E12" s="120"/>
      <c r="F12" s="140">
        <f>SUM(F10:F11)</f>
        <v>-1474902</v>
      </c>
      <c r="G12" s="120"/>
      <c r="H12" s="140">
        <f>SUM(H10:H11)</f>
        <v>767</v>
      </c>
      <c r="I12" s="2"/>
      <c r="J12" s="140">
        <f>SUM(J10:J11)</f>
        <v>-2193227</v>
      </c>
      <c r="K12" s="2"/>
      <c r="L12" s="140">
        <f>SUM(L10:L11)</f>
        <v>2898116</v>
      </c>
    </row>
    <row r="13" spans="1:14" ht="21" customHeight="1">
      <c r="A13" s="4"/>
      <c r="B13" s="62"/>
      <c r="C13" s="62"/>
      <c r="D13" s="61"/>
      <c r="E13" s="120"/>
      <c r="F13" s="61"/>
      <c r="G13" s="120"/>
      <c r="H13" s="61"/>
      <c r="I13" s="2"/>
      <c r="J13" s="61"/>
      <c r="K13" s="2"/>
      <c r="L13" s="61"/>
    </row>
    <row r="14" spans="1:14" ht="21" customHeight="1">
      <c r="A14" s="4" t="s">
        <v>134</v>
      </c>
      <c r="B14" s="62"/>
      <c r="C14" s="62"/>
      <c r="D14" s="61">
        <v>6565478</v>
      </c>
      <c r="E14" s="139"/>
      <c r="F14" s="61">
        <v>-1474902</v>
      </c>
      <c r="G14" s="139"/>
      <c r="H14" s="61">
        <v>767</v>
      </c>
      <c r="I14" s="2"/>
      <c r="J14" s="61">
        <v>-2664223</v>
      </c>
      <c r="K14" s="2"/>
      <c r="L14" s="61">
        <f>SUM(D14:J14)</f>
        <v>2427120</v>
      </c>
    </row>
    <row r="15" spans="1:14" ht="21" customHeight="1">
      <c r="A15" s="7" t="s">
        <v>132</v>
      </c>
      <c r="B15" s="62"/>
      <c r="C15" s="62"/>
      <c r="D15" s="80">
        <v>0</v>
      </c>
      <c r="E15" s="120"/>
      <c r="F15" s="80">
        <v>0</v>
      </c>
      <c r="G15" s="120"/>
      <c r="H15" s="80">
        <v>0</v>
      </c>
      <c r="I15" s="9"/>
      <c r="J15" s="80">
        <f>'กำไรขาดทุ 6 M(2)'!I16</f>
        <v>-36452</v>
      </c>
      <c r="K15" s="9"/>
      <c r="L15" s="79">
        <f>SUM(D15:J15)</f>
        <v>-36452</v>
      </c>
    </row>
    <row r="16" spans="1:14" ht="21" customHeight="1" thickBot="1">
      <c r="A16" s="4" t="s">
        <v>197</v>
      </c>
      <c r="B16" s="62"/>
      <c r="C16" s="62"/>
      <c r="D16" s="140">
        <f>SUM(D14:D15)</f>
        <v>6565478</v>
      </c>
      <c r="E16" s="120"/>
      <c r="F16" s="140">
        <f>SUM(F14:F15)</f>
        <v>-1474902</v>
      </c>
      <c r="G16" s="120"/>
      <c r="H16" s="140">
        <f>SUM(H14:H15)</f>
        <v>767</v>
      </c>
      <c r="I16" s="2"/>
      <c r="J16" s="140">
        <f>SUM(J14:J15)</f>
        <v>-2700675</v>
      </c>
      <c r="K16" s="2"/>
      <c r="L16" s="140">
        <f>SUM(L14:L15)</f>
        <v>2390668</v>
      </c>
    </row>
    <row r="17" spans="1:12" ht="21" customHeight="1">
      <c r="A17" s="4"/>
      <c r="B17" s="62"/>
      <c r="C17" s="62"/>
      <c r="D17" s="170">
        <f>+D16-'หนี้สิน (2)'!I14</f>
        <v>0</v>
      </c>
      <c r="E17" s="171"/>
      <c r="F17" s="170">
        <f>+F16-'หนี้สิน (2)'!I15</f>
        <v>0</v>
      </c>
      <c r="G17" s="171"/>
      <c r="H17" s="170">
        <f>+H16-'หนี้สิน (2)'!I19</f>
        <v>0</v>
      </c>
      <c r="I17" s="172"/>
      <c r="J17" s="170">
        <f>+J16-'หนี้สิน (2)'!I20</f>
        <v>0</v>
      </c>
      <c r="K17" s="172"/>
      <c r="L17" s="170">
        <f>+L16-'หนี้สิน (2)'!I24</f>
        <v>0</v>
      </c>
    </row>
    <row r="18" spans="1:12" ht="21" customHeight="1">
      <c r="A18" s="4"/>
      <c r="B18" s="62"/>
      <c r="C18" s="62"/>
      <c r="D18" s="61"/>
      <c r="E18" s="120"/>
      <c r="F18" s="61"/>
      <c r="G18" s="120"/>
      <c r="H18" s="61"/>
      <c r="I18" s="2"/>
      <c r="J18" s="61"/>
      <c r="K18" s="2"/>
      <c r="L18" s="61"/>
    </row>
    <row r="19" spans="1:12" ht="21" customHeight="1">
      <c r="A19" s="4"/>
      <c r="B19" s="62"/>
      <c r="C19" s="62"/>
      <c r="D19" s="61"/>
      <c r="E19" s="120"/>
      <c r="F19" s="61"/>
      <c r="G19" s="120"/>
      <c r="H19" s="61"/>
      <c r="I19" s="2"/>
      <c r="J19" s="61"/>
      <c r="K19" s="2"/>
      <c r="L19" s="61"/>
    </row>
    <row r="20" spans="1:12" ht="21" customHeight="1">
      <c r="A20" s="49" t="s">
        <v>81</v>
      </c>
      <c r="B20" s="49"/>
      <c r="C20" s="49"/>
      <c r="D20" s="2"/>
      <c r="E20" s="2"/>
      <c r="F20" s="2"/>
      <c r="G20" s="2"/>
      <c r="H20" s="49" t="s">
        <v>81</v>
      </c>
      <c r="I20" s="2"/>
      <c r="J20" s="49"/>
      <c r="K20" s="2"/>
      <c r="L20" s="2"/>
    </row>
    <row r="21" spans="1:12" ht="21" customHeight="1">
      <c r="A21" s="49" t="s">
        <v>82</v>
      </c>
      <c r="B21" s="10"/>
      <c r="C21" s="10"/>
      <c r="D21" s="2"/>
      <c r="E21" s="2"/>
      <c r="F21" s="2"/>
      <c r="G21" s="2"/>
      <c r="H21" s="49" t="s">
        <v>82</v>
      </c>
      <c r="I21" s="2"/>
      <c r="J21" s="49"/>
      <c r="K21" s="2"/>
      <c r="L21" s="2"/>
    </row>
    <row r="22" spans="1:12" ht="2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>
      <c r="A23" s="2" t="s">
        <v>127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>
        <v>9</v>
      </c>
    </row>
  </sheetData>
  <mergeCells count="1">
    <mergeCell ref="H6:J6"/>
  </mergeCells>
  <pageMargins left="0.98425196850393704" right="0" top="0.98425196850393704" bottom="0.51181102362204722" header="0.51181102362204722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E316-CDE4-406A-84A0-81162AA047EC}">
  <dimension ref="A1:I46"/>
  <sheetViews>
    <sheetView topLeftCell="A31" zoomScaleNormal="100" workbookViewId="0">
      <selection activeCell="C45" sqref="C45"/>
    </sheetView>
  </sheetViews>
  <sheetFormatPr defaultColWidth="9.140625" defaultRowHeight="20.100000000000001" customHeight="1"/>
  <cols>
    <col min="1" max="1" width="2.42578125" style="13" customWidth="1"/>
    <col min="2" max="2" width="51.5703125" style="13" customWidth="1"/>
    <col min="3" max="3" width="10.42578125" style="13" customWidth="1"/>
    <col min="4" max="4" width="0.85546875" style="13" customWidth="1"/>
    <col min="5" max="5" width="10.42578125" style="13" customWidth="1"/>
    <col min="6" max="6" width="0.85546875" style="13" customWidth="1"/>
    <col min="7" max="7" width="11.7109375" style="13" customWidth="1"/>
    <col min="8" max="8" width="0.85546875" style="13" customWidth="1"/>
    <col min="9" max="9" width="11.7109375" style="13" customWidth="1"/>
    <col min="10" max="10" width="1.7109375" style="115" customWidth="1"/>
    <col min="11" max="16384" width="9.140625" style="115"/>
  </cols>
  <sheetData>
    <row r="1" spans="1:9" ht="20.100000000000001" customHeight="1">
      <c r="A1" s="12" t="s">
        <v>83</v>
      </c>
    </row>
    <row r="2" spans="1:9" ht="20.100000000000001" customHeight="1">
      <c r="A2" s="12" t="s">
        <v>84</v>
      </c>
      <c r="H2" s="12"/>
    </row>
    <row r="3" spans="1:9" ht="20.100000000000001" customHeight="1">
      <c r="A3" s="12" t="s">
        <v>196</v>
      </c>
      <c r="H3" s="12"/>
    </row>
    <row r="4" spans="1:9" ht="20.100000000000001" customHeight="1">
      <c r="B4" s="13" t="s">
        <v>85</v>
      </c>
      <c r="F4" s="47"/>
      <c r="G4" s="176" t="s">
        <v>122</v>
      </c>
      <c r="H4" s="176"/>
      <c r="I4" s="176"/>
    </row>
    <row r="5" spans="1:9" ht="20.100000000000001" customHeight="1">
      <c r="B5" s="47"/>
      <c r="C5" s="177" t="s">
        <v>123</v>
      </c>
      <c r="D5" s="177"/>
      <c r="E5" s="177"/>
      <c r="F5" s="85"/>
      <c r="G5" s="178" t="s">
        <v>168</v>
      </c>
      <c r="H5" s="178"/>
      <c r="I5" s="178"/>
    </row>
    <row r="6" spans="1:9" ht="20.100000000000001" customHeight="1">
      <c r="B6" s="47"/>
      <c r="C6" s="87">
        <v>2569</v>
      </c>
      <c r="D6" s="88"/>
      <c r="E6" s="87" t="s">
        <v>189</v>
      </c>
      <c r="F6" s="85"/>
      <c r="G6" s="87">
        <v>2569</v>
      </c>
      <c r="H6" s="88"/>
      <c r="I6" s="87">
        <v>2568</v>
      </c>
    </row>
    <row r="7" spans="1:9" ht="20.100000000000001" customHeight="1">
      <c r="B7" s="47"/>
      <c r="C7" s="88"/>
      <c r="D7" s="88"/>
      <c r="E7" s="152" t="s">
        <v>169</v>
      </c>
      <c r="F7" s="85"/>
      <c r="G7" s="88"/>
      <c r="H7" s="88"/>
      <c r="I7" s="88"/>
    </row>
    <row r="8" spans="1:9" ht="20.100000000000001" customHeight="1">
      <c r="A8" s="12" t="s">
        <v>86</v>
      </c>
      <c r="H8" s="19"/>
    </row>
    <row r="9" spans="1:9" ht="20.100000000000001" customHeight="1">
      <c r="A9" s="13" t="s">
        <v>192</v>
      </c>
      <c r="B9" s="47"/>
      <c r="C9" s="143">
        <f>'กำไรขาดทุน 6 M(1)'!E31</f>
        <v>19362</v>
      </c>
      <c r="D9" s="47"/>
      <c r="E9" s="143">
        <v>37226</v>
      </c>
      <c r="F9" s="143"/>
      <c r="G9" s="143">
        <f>'กำไรขาดทุน 6 M(1)'!I31</f>
        <v>-36452</v>
      </c>
      <c r="H9" s="143"/>
      <c r="I9" s="143">
        <v>4150</v>
      </c>
    </row>
    <row r="10" spans="1:9" ht="20.100000000000001" customHeight="1">
      <c r="A10" s="13" t="s">
        <v>218</v>
      </c>
      <c r="B10" s="47"/>
      <c r="C10" s="143">
        <v>94602</v>
      </c>
      <c r="D10" s="47"/>
      <c r="E10" s="143">
        <v>-12796</v>
      </c>
      <c r="F10" s="143"/>
      <c r="G10" s="143">
        <v>0</v>
      </c>
      <c r="H10" s="143"/>
      <c r="I10" s="143">
        <v>0</v>
      </c>
    </row>
    <row r="11" spans="1:9" ht="20.100000000000001" customHeight="1">
      <c r="A11" s="12" t="s">
        <v>155</v>
      </c>
      <c r="B11" s="19"/>
      <c r="C11" s="153"/>
      <c r="D11" s="19"/>
      <c r="E11" s="153"/>
      <c r="F11" s="153"/>
      <c r="G11" s="143"/>
      <c r="H11" s="143"/>
      <c r="I11" s="143"/>
    </row>
    <row r="12" spans="1:9" ht="20.100000000000001" customHeight="1">
      <c r="A12" s="12" t="s">
        <v>156</v>
      </c>
      <c r="C12" s="154"/>
      <c r="E12" s="154"/>
      <c r="F12" s="154"/>
      <c r="G12" s="143"/>
      <c r="H12" s="143"/>
      <c r="I12" s="143"/>
    </row>
    <row r="13" spans="1:9" ht="20.100000000000001" customHeight="1">
      <c r="B13" s="47" t="s">
        <v>87</v>
      </c>
      <c r="C13" s="146">
        <v>48833</v>
      </c>
      <c r="D13" s="47"/>
      <c r="E13" s="146">
        <v>51997</v>
      </c>
      <c r="F13" s="143"/>
      <c r="G13" s="143">
        <v>5379</v>
      </c>
      <c r="H13" s="143"/>
      <c r="I13" s="143">
        <v>5393</v>
      </c>
    </row>
    <row r="14" spans="1:9" ht="20.100000000000001" customHeight="1">
      <c r="B14" s="47" t="s">
        <v>200</v>
      </c>
      <c r="C14" s="143">
        <v>11956</v>
      </c>
      <c r="D14" s="47"/>
      <c r="E14" s="143">
        <f>5701-11655</f>
        <v>-5954</v>
      </c>
      <c r="F14" s="143"/>
      <c r="G14" s="143">
        <v>-5472</v>
      </c>
      <c r="H14" s="143"/>
      <c r="I14" s="143">
        <v>13192</v>
      </c>
    </row>
    <row r="15" spans="1:9" ht="20.100000000000001" customHeight="1">
      <c r="B15" s="47" t="s">
        <v>22</v>
      </c>
      <c r="C15" s="143"/>
      <c r="D15" s="47"/>
      <c r="E15" s="143"/>
      <c r="F15" s="143"/>
      <c r="G15" s="143"/>
      <c r="H15" s="143"/>
      <c r="I15" s="143"/>
    </row>
    <row r="16" spans="1:9" ht="20.100000000000001" customHeight="1">
      <c r="B16" s="163" t="s">
        <v>88</v>
      </c>
      <c r="C16" s="146">
        <v>-4224</v>
      </c>
      <c r="D16" s="47"/>
      <c r="E16" s="143">
        <v>-4491</v>
      </c>
      <c r="F16" s="143"/>
      <c r="G16" s="143">
        <v>-4174</v>
      </c>
      <c r="H16" s="143"/>
      <c r="I16" s="143">
        <v>-4491</v>
      </c>
    </row>
    <row r="17" spans="1:9" ht="20.100000000000001" customHeight="1">
      <c r="B17" s="47" t="s">
        <v>89</v>
      </c>
      <c r="C17" s="143">
        <v>-87</v>
      </c>
      <c r="D17" s="47"/>
      <c r="E17" s="146">
        <v>227</v>
      </c>
      <c r="F17" s="143"/>
      <c r="G17" s="143">
        <v>-87</v>
      </c>
      <c r="H17" s="143"/>
      <c r="I17" s="143">
        <v>227</v>
      </c>
    </row>
    <row r="18" spans="1:9" ht="20.100000000000001" customHeight="1">
      <c r="B18" s="47" t="s">
        <v>191</v>
      </c>
      <c r="C18" s="143">
        <v>0</v>
      </c>
      <c r="D18" s="47"/>
      <c r="E18" s="146">
        <v>-7959</v>
      </c>
      <c r="F18" s="143"/>
      <c r="G18" s="143">
        <v>0</v>
      </c>
      <c r="H18" s="143"/>
      <c r="I18" s="143">
        <v>-6022</v>
      </c>
    </row>
    <row r="19" spans="1:9" ht="20.100000000000001" customHeight="1">
      <c r="B19" s="47" t="s">
        <v>135</v>
      </c>
      <c r="C19" s="146">
        <v>11126</v>
      </c>
      <c r="D19" s="47"/>
      <c r="E19" s="146">
        <v>12210</v>
      </c>
      <c r="F19" s="143"/>
      <c r="G19" s="146">
        <v>11126</v>
      </c>
      <c r="H19" s="143"/>
      <c r="I19" s="146">
        <v>4229</v>
      </c>
    </row>
    <row r="20" spans="1:9" ht="20.100000000000001" customHeight="1">
      <c r="B20" s="47" t="s">
        <v>136</v>
      </c>
      <c r="C20" s="146">
        <v>0</v>
      </c>
      <c r="D20" s="47"/>
      <c r="E20" s="146">
        <v>793</v>
      </c>
      <c r="F20" s="143"/>
      <c r="G20" s="143">
        <v>27289</v>
      </c>
      <c r="H20" s="143"/>
      <c r="I20" s="143">
        <v>-3230</v>
      </c>
    </row>
    <row r="21" spans="1:9" ht="20.100000000000001" customHeight="1">
      <c r="B21" s="64" t="s">
        <v>219</v>
      </c>
      <c r="C21" s="146">
        <f>ROUND(-992.04845892081,0)</f>
        <v>-992</v>
      </c>
      <c r="D21" s="47"/>
      <c r="E21" s="146">
        <v>25281</v>
      </c>
      <c r="F21" s="143"/>
      <c r="G21" s="143">
        <v>0</v>
      </c>
      <c r="H21" s="143"/>
      <c r="I21" s="143">
        <v>0</v>
      </c>
    </row>
    <row r="22" spans="1:9" ht="20.100000000000001" customHeight="1">
      <c r="B22" s="64" t="s">
        <v>199</v>
      </c>
      <c r="C22" s="146">
        <v>0</v>
      </c>
      <c r="D22" s="47"/>
      <c r="E22" s="146">
        <v>-43784</v>
      </c>
      <c r="F22" s="143"/>
      <c r="G22" s="143">
        <v>0</v>
      </c>
      <c r="H22" s="143"/>
      <c r="I22" s="143">
        <v>-17512</v>
      </c>
    </row>
    <row r="23" spans="1:9" ht="20.100000000000001" customHeight="1">
      <c r="B23" s="47" t="s">
        <v>10</v>
      </c>
      <c r="C23" s="146">
        <v>-1551</v>
      </c>
      <c r="D23" s="47"/>
      <c r="E23" s="146">
        <v>-1407</v>
      </c>
      <c r="F23" s="143"/>
      <c r="G23" s="143">
        <v>-233</v>
      </c>
      <c r="H23" s="143"/>
      <c r="I23" s="143">
        <v>-6130</v>
      </c>
    </row>
    <row r="24" spans="1:9" ht="20.100000000000001" customHeight="1">
      <c r="B24" s="47" t="s">
        <v>216</v>
      </c>
      <c r="C24" s="146"/>
      <c r="D24" s="47"/>
      <c r="E24" s="146"/>
      <c r="F24" s="143"/>
      <c r="G24" s="143"/>
      <c r="H24" s="143"/>
      <c r="I24" s="143"/>
    </row>
    <row r="25" spans="1:9" ht="20.100000000000001" customHeight="1">
      <c r="B25" s="102" t="s">
        <v>215</v>
      </c>
      <c r="C25" s="146">
        <v>-95239</v>
      </c>
      <c r="D25" s="47"/>
      <c r="E25" s="146">
        <v>0</v>
      </c>
      <c r="F25" s="143"/>
      <c r="G25" s="143">
        <v>0</v>
      </c>
      <c r="H25" s="143"/>
      <c r="I25" s="143">
        <v>0</v>
      </c>
    </row>
    <row r="26" spans="1:9" ht="20.100000000000001" customHeight="1">
      <c r="B26" s="64" t="s">
        <v>180</v>
      </c>
      <c r="C26" s="146">
        <v>0</v>
      </c>
      <c r="D26" s="47"/>
      <c r="E26" s="146">
        <v>19045</v>
      </c>
      <c r="F26" s="143"/>
      <c r="G26" s="143">
        <v>0</v>
      </c>
      <c r="H26" s="143"/>
      <c r="I26" s="143"/>
    </row>
    <row r="27" spans="1:9" ht="20.100000000000001" customHeight="1">
      <c r="B27" s="47" t="s">
        <v>14</v>
      </c>
      <c r="C27" s="146">
        <v>16137</v>
      </c>
      <c r="D27" s="47"/>
      <c r="E27" s="146">
        <f>39061-E26-1962</f>
        <v>18054</v>
      </c>
      <c r="F27" s="143"/>
      <c r="G27" s="143">
        <v>410</v>
      </c>
      <c r="H27" s="143"/>
      <c r="I27" s="143">
        <v>541</v>
      </c>
    </row>
    <row r="28" spans="1:9" ht="20.100000000000001" customHeight="1">
      <c r="A28" s="12" t="s">
        <v>157</v>
      </c>
      <c r="C28" s="155"/>
      <c r="E28" s="155"/>
      <c r="G28" s="156"/>
      <c r="I28" s="156"/>
    </row>
    <row r="29" spans="1:9" ht="20.100000000000001" customHeight="1">
      <c r="A29" s="12" t="s">
        <v>90</v>
      </c>
      <c r="C29" s="65">
        <f>SUM(C9:C28)</f>
        <v>99923</v>
      </c>
      <c r="E29" s="65">
        <f>SUM(E9:E27)</f>
        <v>88442</v>
      </c>
      <c r="G29" s="65">
        <f>SUM(G9:G27)</f>
        <v>-2214</v>
      </c>
      <c r="I29" s="65">
        <f>SUM(I9:I27)</f>
        <v>-9653</v>
      </c>
    </row>
    <row r="30" spans="1:9" ht="20.100000000000001" customHeight="1">
      <c r="A30" s="12" t="s">
        <v>158</v>
      </c>
      <c r="C30" s="143"/>
      <c r="E30" s="143"/>
      <c r="F30" s="143"/>
      <c r="G30" s="143"/>
      <c r="H30" s="143"/>
      <c r="I30" s="143"/>
    </row>
    <row r="31" spans="1:9" ht="20.100000000000001" customHeight="1">
      <c r="B31" s="47" t="s">
        <v>143</v>
      </c>
      <c r="C31" s="146">
        <v>-65269</v>
      </c>
      <c r="D31" s="143"/>
      <c r="E31" s="146">
        <v>-22366</v>
      </c>
      <c r="F31" s="143"/>
      <c r="G31" s="143">
        <v>-813</v>
      </c>
      <c r="H31" s="143"/>
      <c r="I31" s="143">
        <v>-4993</v>
      </c>
    </row>
    <row r="32" spans="1:9" ht="20.100000000000001" customHeight="1">
      <c r="B32" s="47" t="s">
        <v>1</v>
      </c>
      <c r="C32" s="146">
        <v>27</v>
      </c>
      <c r="D32" s="143"/>
      <c r="E32" s="146">
        <v>22</v>
      </c>
      <c r="F32" s="143"/>
      <c r="G32" s="143">
        <v>27</v>
      </c>
      <c r="H32" s="143"/>
      <c r="I32" s="143">
        <v>18</v>
      </c>
    </row>
    <row r="33" spans="1:9" ht="20.100000000000001" customHeight="1">
      <c r="B33" s="13" t="s">
        <v>149</v>
      </c>
      <c r="C33" s="146">
        <v>0</v>
      </c>
      <c r="D33" s="143"/>
      <c r="E33" s="146">
        <v>59139</v>
      </c>
      <c r="F33" s="143"/>
      <c r="G33" s="143">
        <v>0</v>
      </c>
      <c r="H33" s="143"/>
      <c r="I33" s="143">
        <v>31398</v>
      </c>
    </row>
    <row r="34" spans="1:9" ht="20.100000000000001" customHeight="1">
      <c r="B34" s="47" t="s">
        <v>20</v>
      </c>
      <c r="C34" s="146">
        <v>56</v>
      </c>
      <c r="D34" s="143"/>
      <c r="E34" s="146">
        <v>1263</v>
      </c>
      <c r="F34" s="143"/>
      <c r="G34" s="143">
        <v>0</v>
      </c>
      <c r="H34" s="143"/>
      <c r="I34" s="143">
        <v>1263</v>
      </c>
    </row>
    <row r="35" spans="1:9" ht="20.100000000000001" customHeight="1">
      <c r="A35" s="12" t="s">
        <v>159</v>
      </c>
      <c r="C35" s="146"/>
      <c r="D35" s="143"/>
      <c r="E35" s="146"/>
      <c r="F35" s="143"/>
      <c r="G35" s="143"/>
      <c r="H35" s="143"/>
      <c r="I35" s="143"/>
    </row>
    <row r="36" spans="1:9" ht="20.100000000000001" customHeight="1">
      <c r="A36" s="12"/>
      <c r="B36" s="13" t="s">
        <v>3</v>
      </c>
      <c r="C36" s="146">
        <v>1708</v>
      </c>
      <c r="D36" s="143"/>
      <c r="E36" s="146">
        <v>-55286</v>
      </c>
      <c r="F36" s="143"/>
      <c r="G36" s="143">
        <v>-530</v>
      </c>
      <c r="H36" s="143"/>
      <c r="I36" s="143">
        <v>-2935</v>
      </c>
    </row>
    <row r="37" spans="1:9" ht="20.100000000000001" customHeight="1">
      <c r="A37" s="12"/>
      <c r="B37" s="157" t="s">
        <v>4</v>
      </c>
      <c r="C37" s="146">
        <v>-665</v>
      </c>
      <c r="D37" s="143"/>
      <c r="E37" s="146">
        <v>-411</v>
      </c>
      <c r="F37" s="143"/>
      <c r="G37" s="146">
        <v>103</v>
      </c>
      <c r="H37" s="146"/>
      <c r="I37" s="146">
        <v>94</v>
      </c>
    </row>
    <row r="38" spans="1:9" ht="20.100000000000001" customHeight="1">
      <c r="A38" s="12"/>
      <c r="B38" s="157" t="s">
        <v>6</v>
      </c>
      <c r="C38" s="146">
        <v>-2200</v>
      </c>
      <c r="D38" s="143"/>
      <c r="E38" s="146">
        <v>-320</v>
      </c>
      <c r="F38" s="143"/>
      <c r="G38" s="146">
        <v>-2200</v>
      </c>
      <c r="H38" s="143"/>
      <c r="I38" s="146">
        <v>-320</v>
      </c>
    </row>
    <row r="39" spans="1:9" ht="20.100000000000001" customHeight="1">
      <c r="A39" s="12" t="s">
        <v>160</v>
      </c>
      <c r="C39" s="147">
        <f>SUM(C29:C38)</f>
        <v>33580</v>
      </c>
      <c r="D39" s="143"/>
      <c r="E39" s="147">
        <f>SUM(E29:E38)</f>
        <v>70483</v>
      </c>
      <c r="F39" s="143"/>
      <c r="G39" s="147">
        <f>SUM(G29:G38)</f>
        <v>-5627</v>
      </c>
      <c r="H39" s="143"/>
      <c r="I39" s="147">
        <f>SUM(I29:I38)</f>
        <v>14872</v>
      </c>
    </row>
    <row r="40" spans="1:9" ht="20.100000000000001" customHeight="1">
      <c r="B40" s="13" t="s">
        <v>161</v>
      </c>
      <c r="C40" s="146">
        <v>-3221</v>
      </c>
      <c r="D40" s="47"/>
      <c r="E40" s="146">
        <v>-2339</v>
      </c>
      <c r="F40" s="146"/>
      <c r="G40" s="146">
        <v>0</v>
      </c>
      <c r="H40" s="146"/>
      <c r="I40" s="146">
        <v>0</v>
      </c>
    </row>
    <row r="41" spans="1:9" ht="20.100000000000001" customHeight="1">
      <c r="A41" s="12" t="s">
        <v>162</v>
      </c>
      <c r="B41" s="47"/>
      <c r="C41" s="148">
        <f>SUM(C39:C40)</f>
        <v>30359</v>
      </c>
      <c r="D41" s="47"/>
      <c r="E41" s="148">
        <f>SUM(E39:E40)</f>
        <v>68144</v>
      </c>
      <c r="F41" s="143"/>
      <c r="G41" s="148">
        <f>SUM(G39:G40)</f>
        <v>-5627</v>
      </c>
      <c r="H41" s="143"/>
      <c r="I41" s="148">
        <f>SUM(I39:I40)</f>
        <v>14872</v>
      </c>
    </row>
    <row r="42" spans="1:9" ht="20.100000000000001" customHeight="1">
      <c r="A42" s="12"/>
      <c r="B42" s="47"/>
      <c r="C42" s="146"/>
      <c r="D42" s="47"/>
      <c r="E42" s="146"/>
      <c r="F42" s="143"/>
      <c r="G42" s="146"/>
      <c r="H42" s="143"/>
      <c r="I42" s="146"/>
    </row>
    <row r="43" spans="1:9" ht="20.100000000000001" customHeight="1">
      <c r="A43" s="59" t="s">
        <v>56</v>
      </c>
      <c r="B43" s="59"/>
      <c r="C43" s="59"/>
      <c r="D43" s="59" t="s">
        <v>56</v>
      </c>
      <c r="E43" s="59"/>
      <c r="H43" s="149"/>
    </row>
    <row r="44" spans="1:9" ht="20.100000000000001" customHeight="1">
      <c r="A44" s="59" t="s">
        <v>91</v>
      </c>
      <c r="B44" s="39"/>
      <c r="C44" s="39"/>
      <c r="D44" s="59" t="s">
        <v>92</v>
      </c>
      <c r="E44" s="39"/>
      <c r="H44" s="149"/>
    </row>
    <row r="45" spans="1:9" ht="20.100000000000001" customHeight="1">
      <c r="A45" s="59"/>
      <c r="B45" s="39"/>
      <c r="C45" s="39"/>
      <c r="D45" s="59"/>
      <c r="E45" s="39"/>
      <c r="H45" s="149"/>
    </row>
    <row r="46" spans="1:9" ht="20.100000000000001" customHeight="1">
      <c r="A46" s="13" t="s">
        <v>127</v>
      </c>
      <c r="I46" s="13">
        <v>10</v>
      </c>
    </row>
  </sheetData>
  <mergeCells count="3">
    <mergeCell ref="G4:I4"/>
    <mergeCell ref="C5:E5"/>
    <mergeCell ref="G5:I5"/>
  </mergeCells>
  <pageMargins left="0.98425196850393704" right="0" top="0.98425196850393704" bottom="0.51181102362204722" header="0.51181102362204722" footer="0.31496062992125984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3E1E-23B5-4A2C-AA4B-A93F5DC0E119}">
  <dimension ref="A1:I40"/>
  <sheetViews>
    <sheetView tabSelected="1" topLeftCell="A28" zoomScaleNormal="100" workbookViewId="0">
      <selection activeCell="B31" sqref="B31"/>
    </sheetView>
  </sheetViews>
  <sheetFormatPr defaultColWidth="9.140625" defaultRowHeight="21" customHeight="1"/>
  <cols>
    <col min="1" max="1" width="2.42578125" style="2" customWidth="1"/>
    <col min="2" max="2" width="50.42578125" style="2" customWidth="1"/>
    <col min="3" max="3" width="11" style="2" customWidth="1"/>
    <col min="4" max="4" width="1.28515625" style="2" customWidth="1"/>
    <col min="5" max="5" width="11" style="2" customWidth="1"/>
    <col min="6" max="6" width="1.28515625" style="2" customWidth="1"/>
    <col min="7" max="7" width="11" style="2" customWidth="1"/>
    <col min="8" max="8" width="1.28515625" style="2" customWidth="1"/>
    <col min="9" max="9" width="11" style="2" customWidth="1"/>
    <col min="10" max="10" width="1.7109375" style="115" customWidth="1"/>
    <col min="11" max="16384" width="9.140625" style="115"/>
  </cols>
  <sheetData>
    <row r="1" spans="1:9" ht="21" customHeight="1">
      <c r="A1" s="1" t="s">
        <v>93</v>
      </c>
    </row>
    <row r="2" spans="1:9" ht="21" customHeight="1">
      <c r="A2" s="1" t="s">
        <v>94</v>
      </c>
      <c r="H2" s="1"/>
    </row>
    <row r="3" spans="1:9" ht="21" customHeight="1">
      <c r="A3" s="1" t="s">
        <v>196</v>
      </c>
      <c r="H3" s="1"/>
    </row>
    <row r="4" spans="1:9" ht="21" customHeight="1">
      <c r="F4" s="11"/>
      <c r="G4" s="182" t="s">
        <v>122</v>
      </c>
      <c r="H4" s="182"/>
      <c r="I4" s="182"/>
    </row>
    <row r="5" spans="1:9" ht="21" customHeight="1">
      <c r="B5" s="11"/>
      <c r="C5" s="183" t="s">
        <v>123</v>
      </c>
      <c r="D5" s="183"/>
      <c r="E5" s="183"/>
      <c r="F5" s="158"/>
      <c r="G5" s="184" t="s">
        <v>168</v>
      </c>
      <c r="H5" s="184"/>
      <c r="I5" s="184"/>
    </row>
    <row r="6" spans="1:9" ht="21" customHeight="1">
      <c r="B6" s="11"/>
      <c r="C6" s="159">
        <v>2569</v>
      </c>
      <c r="D6" s="160"/>
      <c r="E6" s="159">
        <v>2568</v>
      </c>
      <c r="F6" s="158"/>
      <c r="G6" s="159">
        <v>2569</v>
      </c>
      <c r="H6" s="160"/>
      <c r="I6" s="159">
        <v>2568</v>
      </c>
    </row>
    <row r="7" spans="1:9" ht="21" customHeight="1">
      <c r="B7" s="11"/>
      <c r="C7" s="160"/>
      <c r="D7" s="160"/>
      <c r="E7" s="152" t="s">
        <v>169</v>
      </c>
      <c r="F7" s="158"/>
      <c r="G7" s="160"/>
      <c r="H7" s="160"/>
      <c r="I7" s="160"/>
    </row>
    <row r="8" spans="1:9" ht="21" customHeight="1">
      <c r="A8" s="1" t="s">
        <v>95</v>
      </c>
      <c r="B8" s="11"/>
      <c r="C8" s="141"/>
      <c r="D8" s="11"/>
      <c r="E8" s="141"/>
      <c r="F8" s="141"/>
      <c r="G8" s="141"/>
      <c r="H8" s="141"/>
      <c r="I8" s="141"/>
    </row>
    <row r="9" spans="1:9" ht="21" customHeight="1">
      <c r="A9" s="1"/>
      <c r="B9" s="2" t="s">
        <v>213</v>
      </c>
      <c r="C9" s="141">
        <v>-10440</v>
      </c>
      <c r="E9" s="141">
        <v>-25200</v>
      </c>
      <c r="G9" s="141">
        <v>3306</v>
      </c>
      <c r="I9" s="141">
        <v>0</v>
      </c>
    </row>
    <row r="10" spans="1:9" ht="21" customHeight="1">
      <c r="A10" s="1"/>
      <c r="B10" s="2" t="s">
        <v>204</v>
      </c>
      <c r="C10" s="141">
        <v>0</v>
      </c>
      <c r="E10" s="141">
        <v>3391</v>
      </c>
      <c r="G10" s="141">
        <v>0</v>
      </c>
      <c r="I10" s="141">
        <v>3737</v>
      </c>
    </row>
    <row r="11" spans="1:9" ht="21" customHeight="1">
      <c r="A11" s="1"/>
      <c r="B11" s="2" t="s">
        <v>214</v>
      </c>
      <c r="C11" s="141">
        <v>0</v>
      </c>
      <c r="E11" s="141">
        <v>0</v>
      </c>
      <c r="G11" s="141">
        <v>-2500</v>
      </c>
      <c r="I11" s="141">
        <v>0</v>
      </c>
    </row>
    <row r="12" spans="1:9" ht="21" customHeight="1">
      <c r="B12" s="11" t="s">
        <v>163</v>
      </c>
      <c r="C12" s="161">
        <v>-238</v>
      </c>
      <c r="D12" s="11"/>
      <c r="E12" s="65">
        <v>0</v>
      </c>
      <c r="F12" s="141"/>
      <c r="G12" s="141">
        <v>0</v>
      </c>
      <c r="H12" s="141"/>
      <c r="I12" s="141">
        <v>0</v>
      </c>
    </row>
    <row r="13" spans="1:9" ht="21" customHeight="1">
      <c r="B13" s="11" t="s">
        <v>112</v>
      </c>
      <c r="C13" s="161">
        <v>0</v>
      </c>
      <c r="E13" s="161">
        <v>0</v>
      </c>
      <c r="F13" s="141"/>
      <c r="G13" s="141">
        <v>12806</v>
      </c>
      <c r="H13" s="141"/>
      <c r="I13" s="141">
        <v>67727</v>
      </c>
    </row>
    <row r="14" spans="1:9" ht="21" customHeight="1">
      <c r="B14" s="2" t="s">
        <v>96</v>
      </c>
      <c r="C14" s="161">
        <v>1549</v>
      </c>
      <c r="D14" s="11"/>
      <c r="E14" s="161">
        <v>1423</v>
      </c>
      <c r="F14" s="141"/>
      <c r="G14" s="141">
        <v>18</v>
      </c>
      <c r="H14" s="141"/>
      <c r="I14" s="141">
        <v>3977</v>
      </c>
    </row>
    <row r="15" spans="1:9" ht="21" customHeight="1">
      <c r="A15" s="1" t="s">
        <v>164</v>
      </c>
      <c r="B15" s="11"/>
      <c r="C15" s="144">
        <f>SUM(C9:C14)</f>
        <v>-9129</v>
      </c>
      <c r="D15" s="11"/>
      <c r="E15" s="144">
        <f>SUM(E9:E14)</f>
        <v>-20386</v>
      </c>
      <c r="F15" s="141"/>
      <c r="G15" s="144">
        <f>SUM(G9:G14)</f>
        <v>13630</v>
      </c>
      <c r="H15" s="141"/>
      <c r="I15" s="144">
        <f>SUM(I9:I14)</f>
        <v>75441</v>
      </c>
    </row>
    <row r="16" spans="1:9" ht="21" customHeight="1">
      <c r="A16" s="1" t="s">
        <v>97</v>
      </c>
      <c r="B16" s="11"/>
      <c r="C16" s="142"/>
      <c r="D16" s="11"/>
      <c r="E16" s="142"/>
      <c r="F16" s="141"/>
      <c r="G16" s="142"/>
      <c r="H16" s="141"/>
      <c r="I16" s="142"/>
    </row>
    <row r="17" spans="1:9" ht="21" customHeight="1">
      <c r="A17" s="1"/>
      <c r="B17" s="11" t="s">
        <v>179</v>
      </c>
      <c r="C17" s="142">
        <v>-5557</v>
      </c>
      <c r="D17" s="11"/>
      <c r="E17" s="142">
        <v>0</v>
      </c>
      <c r="F17" s="141"/>
      <c r="G17" s="142">
        <v>-5557</v>
      </c>
      <c r="H17" s="141"/>
      <c r="I17" s="142">
        <v>0</v>
      </c>
    </row>
    <row r="18" spans="1:9" ht="21" customHeight="1">
      <c r="A18" s="1"/>
      <c r="B18" s="11" t="s">
        <v>206</v>
      </c>
      <c r="C18" s="142">
        <v>-45863</v>
      </c>
      <c r="D18" s="11"/>
      <c r="E18" s="142">
        <v>-35235</v>
      </c>
      <c r="F18" s="141"/>
      <c r="G18" s="142">
        <v>0</v>
      </c>
      <c r="H18" s="141"/>
      <c r="I18" s="142">
        <v>0</v>
      </c>
    </row>
    <row r="19" spans="1:9" ht="21" customHeight="1">
      <c r="B19" s="2" t="s">
        <v>98</v>
      </c>
      <c r="C19" s="141">
        <v>-15105</v>
      </c>
      <c r="D19" s="11"/>
      <c r="E19" s="141">
        <v>-1859</v>
      </c>
      <c r="F19" s="141"/>
      <c r="G19" s="141">
        <v>-68</v>
      </c>
      <c r="H19" s="141"/>
      <c r="I19" s="141">
        <v>-198</v>
      </c>
    </row>
    <row r="20" spans="1:9" ht="21" customHeight="1">
      <c r="A20" s="162" t="s">
        <v>99</v>
      </c>
      <c r="B20" s="11"/>
      <c r="C20" s="144">
        <f>SUM(C17:C19)</f>
        <v>-66525</v>
      </c>
      <c r="D20" s="11"/>
      <c r="E20" s="144">
        <f>SUM(E17:E19)</f>
        <v>-37094</v>
      </c>
      <c r="F20" s="141"/>
      <c r="G20" s="144">
        <f>SUM(G17:G19)</f>
        <v>-5625</v>
      </c>
      <c r="H20" s="141"/>
      <c r="I20" s="144">
        <f>SUM(I17:I19)</f>
        <v>-198</v>
      </c>
    </row>
    <row r="21" spans="1:9" ht="21" customHeight="1">
      <c r="A21" s="1" t="s">
        <v>165</v>
      </c>
      <c r="B21" s="11"/>
      <c r="C21" s="142">
        <f>กระแสเงินสด1!C41+กระแสเงินสด2!C15+กระแสเงินสด2!C20</f>
        <v>-45295</v>
      </c>
      <c r="D21" s="11"/>
      <c r="E21" s="142">
        <f>กระแสเงินสด1!E41+กระแสเงินสด2!E15+กระแสเงินสด2!E20</f>
        <v>10664</v>
      </c>
      <c r="F21" s="141"/>
      <c r="G21" s="142">
        <f>กระแสเงินสด1!G41+กระแสเงินสด2!G15+กระแสเงินสด2!G20</f>
        <v>2378</v>
      </c>
      <c r="H21" s="141"/>
      <c r="I21" s="142">
        <f>กระแสเงินสด1!I41+กระแสเงินสด2!I15+กระแสเงินสด2!I20</f>
        <v>90115</v>
      </c>
    </row>
    <row r="22" spans="1:9" ht="21" customHeight="1">
      <c r="A22" s="1" t="s">
        <v>137</v>
      </c>
      <c r="B22" s="11"/>
      <c r="C22" s="142">
        <v>131172</v>
      </c>
      <c r="D22" s="11"/>
      <c r="E22" s="142">
        <v>363630</v>
      </c>
      <c r="F22" s="141"/>
      <c r="G22" s="142">
        <v>56781</v>
      </c>
      <c r="H22" s="141"/>
      <c r="I22" s="142">
        <v>207755</v>
      </c>
    </row>
    <row r="23" spans="1:9" ht="21" customHeight="1">
      <c r="A23" s="2" t="s">
        <v>100</v>
      </c>
      <c r="B23" s="11"/>
      <c r="C23" s="142">
        <v>-6969</v>
      </c>
      <c r="D23" s="11"/>
      <c r="E23" s="142">
        <v>-11053</v>
      </c>
      <c r="F23" s="142"/>
      <c r="G23" s="142">
        <v>-1122</v>
      </c>
      <c r="H23" s="142"/>
      <c r="I23" s="142">
        <v>-9838</v>
      </c>
    </row>
    <row r="24" spans="1:9" ht="21" customHeight="1" thickBot="1">
      <c r="A24" s="1" t="s">
        <v>138</v>
      </c>
      <c r="B24" s="11"/>
      <c r="C24" s="150">
        <f>SUM(C21:C23)</f>
        <v>78908</v>
      </c>
      <c r="D24" s="11"/>
      <c r="E24" s="150">
        <f>SUM(E21:E23)</f>
        <v>363241</v>
      </c>
      <c r="F24" s="141"/>
      <c r="G24" s="150">
        <f>SUM(G21:G23)</f>
        <v>58037</v>
      </c>
      <c r="H24" s="141"/>
      <c r="I24" s="150">
        <f>SUM(I21:I23)</f>
        <v>288032</v>
      </c>
    </row>
    <row r="25" spans="1:9" ht="21" customHeight="1">
      <c r="A25" s="1"/>
      <c r="B25" s="11"/>
      <c r="C25" s="173">
        <f>+C24-สินทรัพย์!F12</f>
        <v>0</v>
      </c>
      <c r="D25" s="174"/>
      <c r="E25" s="174"/>
      <c r="F25" s="174"/>
      <c r="G25" s="174">
        <f>+G24-สินทรัพย์!J12</f>
        <v>0</v>
      </c>
      <c r="H25" s="174"/>
      <c r="I25" s="174"/>
    </row>
    <row r="26" spans="1:9" ht="21" customHeight="1">
      <c r="A26" s="12" t="s">
        <v>101</v>
      </c>
      <c r="C26" s="61"/>
      <c r="D26" s="11"/>
      <c r="E26" s="142"/>
      <c r="F26" s="141"/>
      <c r="G26" s="61"/>
      <c r="H26" s="141"/>
      <c r="I26" s="142"/>
    </row>
    <row r="27" spans="1:9" ht="21" customHeight="1">
      <c r="B27" s="2" t="s">
        <v>102</v>
      </c>
      <c r="C27" s="142">
        <v>0</v>
      </c>
      <c r="D27" s="11"/>
      <c r="E27" s="142">
        <v>32618</v>
      </c>
      <c r="F27" s="141"/>
      <c r="G27" s="142">
        <v>0</v>
      </c>
      <c r="H27" s="141"/>
      <c r="I27" s="142">
        <v>0</v>
      </c>
    </row>
    <row r="28" spans="1:9" ht="21" customHeight="1">
      <c r="B28" s="2" t="s">
        <v>207</v>
      </c>
      <c r="C28" s="142">
        <v>0</v>
      </c>
      <c r="D28" s="11"/>
      <c r="E28" s="142">
        <v>0</v>
      </c>
      <c r="F28" s="141"/>
      <c r="G28" s="142">
        <v>6460</v>
      </c>
      <c r="H28" s="141"/>
      <c r="I28" s="142">
        <v>0</v>
      </c>
    </row>
    <row r="29" spans="1:9" ht="21" customHeight="1">
      <c r="B29" s="2" t="s">
        <v>205</v>
      </c>
      <c r="C29" s="142">
        <v>0</v>
      </c>
      <c r="D29" s="11"/>
      <c r="E29" s="142">
        <v>0</v>
      </c>
      <c r="F29" s="141"/>
      <c r="G29" s="142">
        <v>0</v>
      </c>
      <c r="H29" s="141"/>
      <c r="I29" s="142">
        <v>117139</v>
      </c>
    </row>
    <row r="30" spans="1:9" ht="21" customHeight="1">
      <c r="B30" s="2" t="s">
        <v>220</v>
      </c>
      <c r="C30" s="142">
        <v>0</v>
      </c>
      <c r="D30" s="11"/>
      <c r="E30" s="142">
        <v>0</v>
      </c>
      <c r="F30" s="141"/>
      <c r="G30" s="142">
        <v>542</v>
      </c>
      <c r="H30" s="141"/>
      <c r="I30" s="142">
        <v>746</v>
      </c>
    </row>
    <row r="31" spans="1:9" ht="21" customHeight="1">
      <c r="C31" s="142"/>
      <c r="D31" s="11"/>
      <c r="E31" s="142"/>
      <c r="F31" s="141"/>
      <c r="G31" s="142"/>
      <c r="H31" s="141"/>
      <c r="I31" s="142"/>
    </row>
    <row r="32" spans="1:9" ht="21" customHeight="1">
      <c r="C32" s="142"/>
      <c r="D32" s="11"/>
      <c r="E32" s="142"/>
      <c r="F32" s="141"/>
      <c r="G32" s="142"/>
      <c r="H32" s="141"/>
      <c r="I32" s="142"/>
    </row>
    <row r="33" spans="1:9" ht="21" customHeight="1">
      <c r="C33" s="142"/>
      <c r="D33" s="11"/>
      <c r="E33" s="142"/>
      <c r="F33" s="141"/>
      <c r="G33" s="142"/>
      <c r="H33" s="141"/>
      <c r="I33" s="142"/>
    </row>
    <row r="34" spans="1:9" ht="21" customHeight="1">
      <c r="C34" s="142"/>
      <c r="D34" s="11"/>
      <c r="E34" s="142"/>
      <c r="F34" s="141"/>
      <c r="G34" s="142"/>
      <c r="H34" s="141"/>
      <c r="I34" s="142"/>
    </row>
    <row r="35" spans="1:9" ht="21" customHeight="1">
      <c r="C35" s="142"/>
      <c r="D35" s="11"/>
      <c r="E35" s="142"/>
      <c r="F35" s="141"/>
      <c r="G35" s="142"/>
      <c r="H35" s="141"/>
      <c r="I35" s="142"/>
    </row>
    <row r="36" spans="1:9" ht="21" customHeight="1">
      <c r="C36" s="142"/>
      <c r="D36" s="11"/>
      <c r="E36" s="142"/>
      <c r="F36" s="141"/>
      <c r="G36" s="142"/>
      <c r="H36" s="141"/>
      <c r="I36" s="142"/>
    </row>
    <row r="37" spans="1:9" ht="21" customHeight="1">
      <c r="A37" s="49" t="s">
        <v>56</v>
      </c>
      <c r="B37" s="49"/>
      <c r="C37" s="151"/>
      <c r="D37" s="49" t="s">
        <v>56</v>
      </c>
      <c r="E37" s="151"/>
      <c r="H37" s="145"/>
    </row>
    <row r="38" spans="1:9" ht="21" customHeight="1">
      <c r="A38" s="49" t="s">
        <v>91</v>
      </c>
      <c r="B38" s="10"/>
      <c r="C38" s="10"/>
      <c r="D38" s="49" t="s">
        <v>91</v>
      </c>
      <c r="E38" s="10"/>
      <c r="H38" s="145"/>
    </row>
    <row r="39" spans="1:9" ht="21" customHeight="1">
      <c r="A39" s="49"/>
      <c r="B39" s="10"/>
      <c r="C39" s="10"/>
      <c r="D39" s="49"/>
      <c r="E39" s="10"/>
      <c r="H39" s="145"/>
    </row>
    <row r="40" spans="1:9" ht="21" customHeight="1">
      <c r="A40" s="2" t="s">
        <v>127</v>
      </c>
      <c r="I40" s="2">
        <v>11</v>
      </c>
    </row>
  </sheetData>
  <mergeCells count="3">
    <mergeCell ref="G4:I4"/>
    <mergeCell ref="C5:E5"/>
    <mergeCell ref="G5:I5"/>
  </mergeCells>
  <pageMargins left="0.98425196850393704" right="0" top="0.98425196850393704" bottom="0.51181102362204722" header="0.51181102362204722" footer="0.31496062992125984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805d35-6277-42c8-8896-8a6bafe07201">
      <Terms xmlns="http://schemas.microsoft.com/office/infopath/2007/PartnerControls"/>
    </lcf76f155ced4ddcb4097134ff3c332f>
    <TaxCatchAll xmlns="02b62b0f-1d6a-42df-b8e9-199482560b33" xsi:nil="true"/>
    <SharedWithUsers xmlns="02b62b0f-1d6a-42df-b8e9-199482560b3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EADA0F5A7B4488B4B6C251661390C" ma:contentTypeVersion="15" ma:contentTypeDescription="Create a new document." ma:contentTypeScope="" ma:versionID="155ba06d49c8e70cf38c6c5dfb898640">
  <xsd:schema xmlns:xsd="http://www.w3.org/2001/XMLSchema" xmlns:xs="http://www.w3.org/2001/XMLSchema" xmlns:p="http://schemas.microsoft.com/office/2006/metadata/properties" xmlns:ns2="82805d35-6277-42c8-8896-8a6bafe07201" xmlns:ns3="02b62b0f-1d6a-42df-b8e9-199482560b33" targetNamespace="http://schemas.microsoft.com/office/2006/metadata/properties" ma:root="true" ma:fieldsID="71002c132bbcaef7bb3a3808fc2af77c" ns2:_="" ns3:_="">
    <xsd:import namespace="82805d35-6277-42c8-8896-8a6bafe07201"/>
    <xsd:import namespace="02b62b0f-1d6a-42df-b8e9-199482560b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05d35-6277-42c8-8896-8a6bafe07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ecc2a15-d301-433d-821f-662e9c762c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62b0f-1d6a-42df-b8e9-199482560b3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5148b9a-d85c-461d-82c3-5fe4d150a22b}" ma:internalName="TaxCatchAll" ma:showField="CatchAllData" ma:web="02b62b0f-1d6a-42df-b8e9-199482560b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2b62b0f-1d6a-42df-b8e9-199482560b33"/>
    <ds:schemaRef ds:uri="82805d35-6277-42c8-8896-8a6bafe07201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AF700-54B5-4EF2-B613-6DE0AA7615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M(1)</vt:lpstr>
      <vt:lpstr>กำไรขาดทุน 3 M(2)</vt:lpstr>
      <vt:lpstr>กำไรขาดทุน 6 M(1)</vt:lpstr>
      <vt:lpstr>กำไรขาดทุ 6 M(2)</vt:lpstr>
      <vt:lpstr>เปลี่ยนแปลงรวม</vt:lpstr>
      <vt:lpstr>เปลี่ยนแปลงเดี่ยว</vt:lpstr>
      <vt:lpstr>กระแสเงินสด1</vt:lpstr>
      <vt:lpstr>กระแสเงินสด2</vt:lpstr>
      <vt:lpstr>กระแสเงินสด1!Print_Area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Green Tech Ventures Public Co., Ltd</dc:title>
  <dc:subject/>
  <dc:creator>MEW</dc:creator>
  <cp:keywords/>
  <dc:description/>
  <cp:lastModifiedBy>Tasanee Katasila</cp:lastModifiedBy>
  <cp:revision/>
  <cp:lastPrinted>2026-08-10T03:15:51Z</cp:lastPrinted>
  <dcterms:created xsi:type="dcterms:W3CDTF">2021-10-27T02:34:11Z</dcterms:created>
  <dcterms:modified xsi:type="dcterms:W3CDTF">2026-08-10T03:15:53Z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0x010100E67EADA0F5A7B4488B4B6C251661390C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