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eenthithar_kpmg_co_th/Documents/--- JOBS ---/IVL_Conso/2026/Q2/FS/set file/"/>
    </mc:Choice>
  </mc:AlternateContent>
  <xr:revisionPtr revIDLastSave="56" documentId="8_{B0CA818C-EF82-425B-8419-0425479FE16A}" xr6:coauthVersionLast="47" xr6:coauthVersionMax="47" xr10:uidLastSave="{45BB9F32-F610-46A0-8739-EC4C6A2EDB45}"/>
  <bookViews>
    <workbookView xWindow="-103" yWindow="-103" windowWidth="22149" windowHeight="13200" tabRatio="807" xr2:uid="{00000000-000D-0000-FFFF-FFFF00000000}"/>
  </bookViews>
  <sheets>
    <sheet name="FS 2-4" sheetId="47" r:id="rId1"/>
    <sheet name="PL(3)5-6" sheetId="46" r:id="rId2"/>
    <sheet name="PL(6)7-8" sheetId="39" r:id="rId3"/>
    <sheet name="SH9" sheetId="44" r:id="rId4"/>
    <sheet name="SH10" sheetId="48" r:id="rId5"/>
    <sheet name="SH11" sheetId="43" r:id="rId6"/>
    <sheet name="SH12" sheetId="49" r:id="rId7"/>
    <sheet name="Cash Flow-13-14" sheetId="37" r:id="rId8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_" localSheetId="1">#REF!</definedName>
    <definedName name="_" localSheetId="2">#REF!</definedName>
    <definedName name="_">#REF!</definedName>
    <definedName name="__FDS_HYPERLINK_TOGGLE_STATE__" hidden="1">"ON"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2" hidden="1">#REF!</definedName>
    <definedName name="ChangeRange" localSheetId="5" hidden="1">#REF!</definedName>
    <definedName name="ChangeRange" localSheetId="3" hidden="1">#REF!</definedName>
    <definedName name="ChangeRange" hidden="1">#REF!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2" hidden="1">#REF!</definedName>
    <definedName name="ContentsHelp" localSheetId="5" hidden="1">#REF!</definedName>
    <definedName name="ContentsHelp" localSheetId="3" hidden="1">#REF!</definedName>
    <definedName name="ContentsHelp" hidden="1">#REF!</definedName>
    <definedName name="CreateTable" localSheetId="1" hidden="1">#REF!</definedName>
    <definedName name="CreateTable" localSheetId="2" hidden="1">#REF!</definedName>
    <definedName name="CreateTable" localSheetId="5" hidden="1">#REF!</definedName>
    <definedName name="CreateTable" localSheetId="3" hidden="1">#REF!</definedName>
    <definedName name="CreateTable" hidden="1">#REF!</definedName>
    <definedName name="DeleteRange" localSheetId="1" hidden="1">#REF!</definedName>
    <definedName name="DeleteRange" localSheetId="2" hidden="1">#REF!</definedName>
    <definedName name="DeleteRange" localSheetId="5" hidden="1">#REF!</definedName>
    <definedName name="DeleteRange" localSheetId="3" hidden="1">#REF!</definedName>
    <definedName name="DeleteRange" hidden="1">#REF!</definedName>
    <definedName name="DeleteTable" localSheetId="1" hidden="1">#REF!</definedName>
    <definedName name="DeleteTable" localSheetId="2" hidden="1">#REF!</definedName>
    <definedName name="DeleteTable" localSheetId="5" hidden="1">#REF!</definedName>
    <definedName name="DeleteTable" localSheetId="3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5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1">#REF!</definedName>
    <definedName name="hjygk" localSheetId="2">#REF!</definedName>
    <definedName name="hjygk">#REF!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>#REF!</definedName>
    <definedName name="L_CY_Beg" localSheetId="1">#REF!</definedName>
    <definedName name="L_CY_Beg" localSheetId="2">#REF!</definedName>
    <definedName name="L_CY_Beg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l" localSheetId="1">#REF!</definedName>
    <definedName name="ll" localSheetId="2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2" hidden="1">#REF!</definedName>
    <definedName name="MerrillPrintIt" localSheetId="5" hidden="1">#REF!</definedName>
    <definedName name="MerrillPrintIt" localSheetId="3" hidden="1">#REF!</definedName>
    <definedName name="MerrillPrintIt" hidden="1">#REF!</definedName>
    <definedName name="NewRange" localSheetId="1" hidden="1">#REF!</definedName>
    <definedName name="NewRange" localSheetId="2" hidden="1">#REF!</definedName>
    <definedName name="NewRange" localSheetId="5" hidden="1">#REF!</definedName>
    <definedName name="NewRange" localSheetId="3" hidden="1">#REF!</definedName>
    <definedName name="NewRange" hidden="1">#REF!</definedName>
    <definedName name="PERIODS">#REF!</definedName>
    <definedName name="_xlnm.Print_Area" localSheetId="0">'FS 2-4'!$A$1:$M$113</definedName>
    <definedName name="_xlnm.Print_Area" localSheetId="1">'PL(3)5-6'!$A$1:$I$84</definedName>
    <definedName name="_xlnm.Print_Area" localSheetId="2">'PL(6)7-8'!$A$1:$I$84</definedName>
    <definedName name="_xlnm.Print_Area" localSheetId="4">'SH10'!$A$1:$AF$31</definedName>
    <definedName name="_xlnm.Print_Area" localSheetId="5">'SH11'!$A$1:$O$32</definedName>
    <definedName name="_xlnm.Print_Area" localSheetId="6">'SH12'!$A$1:$O$30</definedName>
    <definedName name="_xlnm.Print_Area" localSheetId="3">'SH9'!$A$1:$AF$37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2" hidden="1">#REF!</definedName>
    <definedName name="RedefinePrintTableRange" localSheetId="5" hidden="1">#REF!</definedName>
    <definedName name="RedefinePrintTableRange" localSheetId="3" hidden="1">#REF!</definedName>
    <definedName name="RedefinePrintTableRange" hidden="1">#REF!</definedName>
    <definedName name="redo" localSheetId="7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5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5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5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5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5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9" l="1"/>
  <c r="O24" i="49" s="1"/>
  <c r="Z24" i="48"/>
  <c r="G24" i="46" l="1"/>
  <c r="C24" i="46"/>
  <c r="C66" i="46"/>
  <c r="AD23" i="48"/>
  <c r="Z23" i="48"/>
  <c r="L23" i="48"/>
  <c r="Z28" i="48" l="1"/>
  <c r="AB28" i="48" s="1"/>
  <c r="AF28" i="48" s="1"/>
  <c r="I84" i="37" l="1"/>
  <c r="I70" i="37"/>
  <c r="E84" i="37"/>
  <c r="E70" i="37"/>
  <c r="O27" i="49"/>
  <c r="M25" i="49"/>
  <c r="K25" i="49"/>
  <c r="I25" i="49"/>
  <c r="G25" i="49"/>
  <c r="E25" i="49"/>
  <c r="C25" i="49"/>
  <c r="M18" i="49"/>
  <c r="M21" i="49" s="1"/>
  <c r="K18" i="49"/>
  <c r="K21" i="49" s="1"/>
  <c r="I18" i="49"/>
  <c r="I21" i="49" s="1"/>
  <c r="G18" i="49"/>
  <c r="G21" i="49" s="1"/>
  <c r="E18" i="49"/>
  <c r="E21" i="49" s="1"/>
  <c r="C18" i="49"/>
  <c r="C21" i="49" s="1"/>
  <c r="O17" i="49"/>
  <c r="O13" i="49"/>
  <c r="Z29" i="48"/>
  <c r="AB29" i="48" s="1"/>
  <c r="AF29" i="48" s="1"/>
  <c r="Z27" i="48"/>
  <c r="AB27" i="48" s="1"/>
  <c r="AF27" i="48" s="1"/>
  <c r="AD25" i="48"/>
  <c r="X25" i="48"/>
  <c r="V25" i="48"/>
  <c r="T25" i="48"/>
  <c r="R25" i="48"/>
  <c r="P25" i="48"/>
  <c r="N25" i="48"/>
  <c r="L25" i="48"/>
  <c r="J25" i="48"/>
  <c r="H25" i="48"/>
  <c r="F25" i="48"/>
  <c r="AB24" i="48"/>
  <c r="AF24" i="48" s="1"/>
  <c r="AB23" i="48"/>
  <c r="AD17" i="48"/>
  <c r="AD20" i="48" s="1"/>
  <c r="Z17" i="48"/>
  <c r="Z20" i="48" s="1"/>
  <c r="X17" i="48"/>
  <c r="X20" i="48" s="1"/>
  <c r="V17" i="48"/>
  <c r="V20" i="48" s="1"/>
  <c r="T17" i="48"/>
  <c r="T20" i="48" s="1"/>
  <c r="R17" i="48"/>
  <c r="R20" i="48" s="1"/>
  <c r="P17" i="48"/>
  <c r="P20" i="48" s="1"/>
  <c r="N17" i="48"/>
  <c r="N20" i="48" s="1"/>
  <c r="L17" i="48"/>
  <c r="L20" i="48" s="1"/>
  <c r="J17" i="48"/>
  <c r="J20" i="48" s="1"/>
  <c r="H17" i="48"/>
  <c r="H20" i="48" s="1"/>
  <c r="F17" i="48"/>
  <c r="F20" i="48" s="1"/>
  <c r="Z16" i="48"/>
  <c r="AB16" i="48" s="1"/>
  <c r="Z12" i="48"/>
  <c r="AB12" i="48" s="1"/>
  <c r="C29" i="49" l="1"/>
  <c r="G29" i="49"/>
  <c r="E29" i="49"/>
  <c r="V31" i="48"/>
  <c r="I29" i="49"/>
  <c r="K29" i="49"/>
  <c r="P31" i="48"/>
  <c r="F31" i="48"/>
  <c r="H31" i="48"/>
  <c r="J31" i="48"/>
  <c r="N31" i="48"/>
  <c r="T31" i="48"/>
  <c r="X31" i="48"/>
  <c r="M29" i="49"/>
  <c r="O25" i="49"/>
  <c r="O18" i="49"/>
  <c r="O21" i="49" s="1"/>
  <c r="AD31" i="48"/>
  <c r="R31" i="48"/>
  <c r="L31" i="48"/>
  <c r="AF16" i="48"/>
  <c r="AF17" i="48" s="1"/>
  <c r="AF20" i="48" s="1"/>
  <c r="AB17" i="48"/>
  <c r="AB20" i="48" s="1"/>
  <c r="AF12" i="48"/>
  <c r="AB25" i="48"/>
  <c r="AF23" i="48"/>
  <c r="AF25" i="48" s="1"/>
  <c r="Z25" i="48"/>
  <c r="O29" i="49" l="1"/>
  <c r="Z31" i="48"/>
  <c r="AB31" i="48"/>
  <c r="AF31" i="48" l="1"/>
  <c r="I83" i="39"/>
  <c r="I74" i="39"/>
  <c r="I65" i="39"/>
  <c r="I77" i="39" s="1"/>
  <c r="I78" i="39" s="1"/>
  <c r="I38" i="39"/>
  <c r="I23" i="39"/>
  <c r="I15" i="39"/>
  <c r="E83" i="39"/>
  <c r="E74" i="39"/>
  <c r="E65" i="39"/>
  <c r="E38" i="39"/>
  <c r="E23" i="39"/>
  <c r="E15" i="39"/>
  <c r="I83" i="46"/>
  <c r="C83" i="46"/>
  <c r="E83" i="46"/>
  <c r="C74" i="46"/>
  <c r="E74" i="46"/>
  <c r="I66" i="46"/>
  <c r="I78" i="46" s="1"/>
  <c r="G66" i="46"/>
  <c r="E66" i="46"/>
  <c r="I39" i="46"/>
  <c r="G39" i="46"/>
  <c r="C39" i="46"/>
  <c r="E39" i="46"/>
  <c r="I24" i="46"/>
  <c r="E24" i="46"/>
  <c r="I15" i="46"/>
  <c r="G15" i="46"/>
  <c r="C15" i="46"/>
  <c r="C26" i="46" s="1"/>
  <c r="E15" i="46"/>
  <c r="M108" i="47"/>
  <c r="M110" i="47" s="1"/>
  <c r="K108" i="47"/>
  <c r="K110" i="47" s="1"/>
  <c r="I108" i="47"/>
  <c r="I110" i="47" s="1"/>
  <c r="G108" i="47"/>
  <c r="G110" i="47" s="1"/>
  <c r="M72" i="47"/>
  <c r="M73" i="47" s="1"/>
  <c r="K72" i="47"/>
  <c r="I72" i="47"/>
  <c r="I73" i="47" s="1"/>
  <c r="G72" i="47"/>
  <c r="M61" i="47"/>
  <c r="K61" i="47"/>
  <c r="I61" i="47"/>
  <c r="G61" i="47"/>
  <c r="M38" i="47"/>
  <c r="M36" i="47"/>
  <c r="K36" i="47"/>
  <c r="I36" i="47"/>
  <c r="G36" i="47"/>
  <c r="M22" i="47"/>
  <c r="K22" i="47"/>
  <c r="I22" i="47"/>
  <c r="G22" i="47"/>
  <c r="E77" i="39" l="1"/>
  <c r="I38" i="47"/>
  <c r="I25" i="39"/>
  <c r="I31" i="39" s="1"/>
  <c r="I33" i="39" s="1"/>
  <c r="E25" i="39"/>
  <c r="E31" i="39" s="1"/>
  <c r="E33" i="39" s="1"/>
  <c r="E26" i="46"/>
  <c r="E32" i="46" s="1"/>
  <c r="E34" i="46" s="1"/>
  <c r="E40" i="46" s="1"/>
  <c r="C77" i="46"/>
  <c r="G77" i="46"/>
  <c r="C32" i="46"/>
  <c r="C34" i="46" s="1"/>
  <c r="C40" i="46" s="1"/>
  <c r="G26" i="46"/>
  <c r="G32" i="46" s="1"/>
  <c r="G34" i="46" s="1"/>
  <c r="I26" i="46"/>
  <c r="I32" i="46" s="1"/>
  <c r="I34" i="46" s="1"/>
  <c r="I40" i="46" s="1"/>
  <c r="E78" i="46"/>
  <c r="E78" i="39"/>
  <c r="K73" i="47"/>
  <c r="K112" i="47" s="1"/>
  <c r="G73" i="47"/>
  <c r="G112" i="47" s="1"/>
  <c r="K38" i="47"/>
  <c r="G38" i="47"/>
  <c r="M112" i="47"/>
  <c r="I112" i="47"/>
  <c r="E53" i="39" l="1"/>
  <c r="E11" i="37"/>
  <c r="E30" i="37" s="1"/>
  <c r="E40" i="37" s="1"/>
  <c r="E42" i="37" s="1"/>
  <c r="E87" i="37" s="1"/>
  <c r="E89" i="37" s="1"/>
  <c r="E91" i="37" s="1"/>
  <c r="I53" i="39"/>
  <c r="I11" i="37"/>
  <c r="I30" i="37" s="1"/>
  <c r="I40" i="37" s="1"/>
  <c r="I42" i="37" s="1"/>
  <c r="I87" i="37" s="1"/>
  <c r="I89" i="37" s="1"/>
  <c r="I91" i="37" s="1"/>
  <c r="G40" i="46"/>
  <c r="G54" i="46"/>
  <c r="G78" i="46" s="1"/>
  <c r="C54" i="46"/>
  <c r="C78" i="46" s="1"/>
  <c r="C70" i="37"/>
  <c r="Z33" i="44" l="1"/>
  <c r="Z32" i="44"/>
  <c r="Z28" i="44"/>
  <c r="Z16" i="44"/>
  <c r="Z17" i="44" s="1"/>
  <c r="X17" i="44"/>
  <c r="Z12" i="44"/>
  <c r="X22" i="44"/>
  <c r="X25" i="44" l="1"/>
  <c r="X30" i="44"/>
  <c r="X35" i="44" l="1"/>
  <c r="C26" i="43"/>
  <c r="E26" i="43"/>
  <c r="G26" i="43"/>
  <c r="K26" i="43"/>
  <c r="O25" i="43"/>
  <c r="G74" i="39"/>
  <c r="M26" i="43" l="1"/>
  <c r="Z21" i="44" l="1"/>
  <c r="AB16" i="44"/>
  <c r="Z29" i="44"/>
  <c r="Z30" i="44" s="1"/>
  <c r="C74" i="39"/>
  <c r="C65" i="39"/>
  <c r="C77" i="39" s="1"/>
  <c r="AB33" i="44"/>
  <c r="AB32" i="44"/>
  <c r="AB29" i="44" l="1"/>
  <c r="AB21" i="44"/>
  <c r="AF21" i="44" s="1"/>
  <c r="AF16" i="44"/>
  <c r="AB17" i="44"/>
  <c r="AB28" i="44"/>
  <c r="AB30" i="44" l="1"/>
  <c r="M21" i="43" l="1"/>
  <c r="K21" i="43"/>
  <c r="G21" i="43"/>
  <c r="M18" i="43"/>
  <c r="K18" i="43"/>
  <c r="G18" i="43"/>
  <c r="E18" i="43"/>
  <c r="E21" i="43" s="1"/>
  <c r="C18" i="43"/>
  <c r="C21" i="43" s="1"/>
  <c r="O17" i="43"/>
  <c r="G84" i="37"/>
  <c r="C84" i="37"/>
  <c r="G70" i="37"/>
  <c r="M30" i="43" l="1"/>
  <c r="I18" i="43"/>
  <c r="C30" i="43"/>
  <c r="E30" i="43"/>
  <c r="G30" i="43"/>
  <c r="K30" i="43"/>
  <c r="O28" i="43"/>
  <c r="F30" i="44"/>
  <c r="H30" i="44"/>
  <c r="J30" i="44"/>
  <c r="N30" i="44"/>
  <c r="P30" i="44"/>
  <c r="R30" i="44"/>
  <c r="T30" i="44"/>
  <c r="V30" i="44"/>
  <c r="F22" i="44"/>
  <c r="H22" i="44"/>
  <c r="J22" i="44"/>
  <c r="L22" i="44"/>
  <c r="N22" i="44"/>
  <c r="P22" i="44"/>
  <c r="R22" i="44"/>
  <c r="T22" i="44"/>
  <c r="V22" i="44"/>
  <c r="AD22" i="44"/>
  <c r="F17" i="44"/>
  <c r="H17" i="44"/>
  <c r="J17" i="44"/>
  <c r="L17" i="44"/>
  <c r="N17" i="44"/>
  <c r="P17" i="44"/>
  <c r="P25" i="44" s="1"/>
  <c r="R17" i="44"/>
  <c r="T17" i="44"/>
  <c r="V17" i="44"/>
  <c r="AD17" i="44"/>
  <c r="L25" i="44" l="1"/>
  <c r="P35" i="44"/>
  <c r="T25" i="44"/>
  <c r="T35" i="44" s="1"/>
  <c r="J25" i="44"/>
  <c r="J35" i="44" s="1"/>
  <c r="H25" i="44"/>
  <c r="H35" i="44" s="1"/>
  <c r="V25" i="44"/>
  <c r="V35" i="44" s="1"/>
  <c r="AD25" i="44"/>
  <c r="N25" i="44"/>
  <c r="N35" i="44" s="1"/>
  <c r="R25" i="44"/>
  <c r="R35" i="44" s="1"/>
  <c r="O18" i="43"/>
  <c r="O21" i="43" s="1"/>
  <c r="I21" i="43"/>
  <c r="F25" i="44"/>
  <c r="F35" i="44" s="1"/>
  <c r="AD30" i="44" l="1"/>
  <c r="AD35" i="44" l="1"/>
  <c r="AF33" i="44"/>
  <c r="AF32" i="44"/>
  <c r="AF29" i="44"/>
  <c r="Z22" i="44"/>
  <c r="Z25" i="44" s="1"/>
  <c r="Z35" i="44" s="1"/>
  <c r="AB12" i="44"/>
  <c r="O13" i="43"/>
  <c r="L30" i="44" l="1"/>
  <c r="L35" i="44" s="1"/>
  <c r="AF12" i="44"/>
  <c r="AF17" i="44"/>
  <c r="AF22" i="44" l="1"/>
  <c r="AF25" i="44" s="1"/>
  <c r="AB22" i="44"/>
  <c r="AF28" i="44"/>
  <c r="AF30" i="44" s="1"/>
  <c r="AB25" i="44" l="1"/>
  <c r="AB35" i="44" s="1"/>
  <c r="AF35" i="44"/>
  <c r="C83" i="39" l="1"/>
  <c r="G65" i="39"/>
  <c r="G38" i="39"/>
  <c r="C38" i="39"/>
  <c r="C78" i="39" s="1"/>
  <c r="G23" i="39"/>
  <c r="C23" i="39"/>
  <c r="G15" i="39"/>
  <c r="C15" i="39"/>
  <c r="C25" i="39" l="1"/>
  <c r="C31" i="39" s="1"/>
  <c r="C33" i="39" s="1"/>
  <c r="G25" i="39"/>
  <c r="G31" i="39" s="1"/>
  <c r="G33" i="39" s="1"/>
  <c r="G77" i="39"/>
  <c r="G78" i="39" s="1"/>
  <c r="G11" i="37" l="1"/>
  <c r="G30" i="37" s="1"/>
  <c r="G40" i="37" s="1"/>
  <c r="G81" i="39"/>
  <c r="C11" i="37"/>
  <c r="C30" i="37" s="1"/>
  <c r="C40" i="37" s="1"/>
  <c r="C42" i="37" s="1"/>
  <c r="C53" i="39"/>
  <c r="G53" i="39"/>
  <c r="G83" i="46" l="1"/>
  <c r="G83" i="39"/>
  <c r="G42" i="37"/>
  <c r="G87" i="37" s="1"/>
  <c r="C87" i="37"/>
  <c r="C89" i="37" s="1"/>
  <c r="C91" i="37" s="1"/>
  <c r="O24" i="43"/>
  <c r="I26" i="43"/>
  <c r="O26" i="43" s="1"/>
  <c r="G89" i="37" l="1"/>
  <c r="G91" i="37" s="1"/>
  <c r="I30" i="43"/>
  <c r="O30" i="43" l="1"/>
</calcChain>
</file>

<file path=xl/sharedStrings.xml><?xml version="1.0" encoding="utf-8"?>
<sst xmlns="http://schemas.openxmlformats.org/spreadsheetml/2006/main" count="599" uniqueCount="291">
  <si>
    <t>Indorama Ventures Public Company Limited and its Subsidiaries</t>
  </si>
  <si>
    <t>Statement of financial position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</si>
  <si>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</si>
  <si>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</si>
  <si>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</si>
  <si>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</si>
  <si>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</si>
  <si>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</si>
  <si>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</si>
  <si>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</si>
  <si>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</si>
  <si>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</si>
  <si>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</si>
  <si>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</si>
  <si>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</si>
  <si>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</si>
  <si>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</si>
  <si>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held for sale</t>
  </si>
  <si>
    <t>Total current assets</t>
  </si>
  <si>
    <t>Non-current assets</t>
  </si>
  <si>
    <t>Other non-current financial assets</t>
  </si>
  <si>
    <t>Investments in subsidiaries</t>
  </si>
  <si>
    <t>Other long-term investments</t>
  </si>
  <si>
    <t>Long-term loans to related parties</t>
  </si>
  <si>
    <t>Property, plant and equipment</t>
  </si>
  <si>
    <t>Right-of-use assets</t>
  </si>
  <si>
    <t>5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</si>
  <si>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</si>
  <si>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</si>
  <si>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</si>
  <si>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</si>
  <si>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</si>
  <si>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</si>
  <si>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</si>
  <si>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</si>
  <si>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</si>
  <si>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</si>
  <si>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</si>
  <si>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</si>
  <si>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 xml:space="preserve">Current portion of long-term loans from </t>
  </si>
  <si>
    <t>Current portion of lease liabilities</t>
  </si>
  <si>
    <t>Current portion of debentures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</si>
  <si>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</si>
  <si>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</si>
  <si>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</si>
  <si>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</si>
  <si>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</si>
  <si>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</si>
  <si>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parties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</si>
  <si>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</si>
  <si>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</si>
  <si>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</si>
  <si>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</si>
  <si>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</si>
  <si>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</si>
  <si>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</si>
  <si>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</si>
  <si>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</si>
  <si>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</si>
  <si>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</si>
  <si>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</si>
  <si>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</si>
  <si>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</si>
  <si>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</si>
  <si>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</si>
  <si>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</si>
  <si>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</si>
  <si>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</si>
  <si>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</si>
  <si>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</si>
  <si>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</si>
  <si>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</si>
  <si>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</si>
  <si>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</si>
  <si>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</si>
  <si>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of the Company</t>
  </si>
  <si>
    <t>Non-controlling interests</t>
  </si>
  <si>
    <t>Total equity</t>
  </si>
  <si>
    <t>Total liabilities and equity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</si>
  <si>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</si>
  <si>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</si>
  <si>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</si>
  <si>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</si>
  <si>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</si>
  <si>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</si>
  <si>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</si>
  <si>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10</t>
  </si>
  <si>
    <t>Dividend income</t>
  </si>
  <si>
    <t>Net foreign exchange gains</t>
  </si>
  <si>
    <t>Other income</t>
  </si>
  <si>
    <t>Total income</t>
  </si>
  <si>
    <t>Expenses</t>
  </si>
  <si>
    <t xml:space="preserve">Cost of sales of goods </t>
  </si>
  <si>
    <t>Distribution costs</t>
  </si>
  <si>
    <t>Administrative expenses</t>
  </si>
  <si>
    <t>Management benefit expenses</t>
  </si>
  <si>
    <t>Net foreign exchange losses</t>
  </si>
  <si>
    <t>Total expenses</t>
  </si>
  <si>
    <t>Finance income</t>
  </si>
  <si>
    <t>Finance costs</t>
  </si>
  <si>
    <t xml:space="preserve">    accounted for using equity method</t>
  </si>
  <si>
    <t xml:space="preserve">   Owners of the Company</t>
  </si>
  <si>
    <t xml:space="preserve">   Non-controlling interests</t>
  </si>
  <si>
    <t>Statement of comprehensive income (Unaudited)</t>
  </si>
  <si>
    <t xml:space="preserve">Other comprehensive income </t>
  </si>
  <si>
    <t>Items that will or may be reclassified subsequently</t>
  </si>
  <si>
    <t xml:space="preserve">   to profit or loss</t>
  </si>
  <si>
    <t>Exchange differences on translating financial statements</t>
  </si>
  <si>
    <t>Net gain (loss) on hedges of net investments</t>
  </si>
  <si>
    <t xml:space="preserve">   in foreign operations</t>
  </si>
  <si>
    <t xml:space="preserve">   reclassified subsequently to profit or loss</t>
  </si>
  <si>
    <t>Income tax relating to item that will</t>
  </si>
  <si>
    <t xml:space="preserve">   not be reclassified subsequently to profit or loss</t>
  </si>
  <si>
    <t xml:space="preserve">   subsequently to profit or loss</t>
  </si>
  <si>
    <t xml:space="preserve">   for the period, net of tax</t>
  </si>
  <si>
    <t>Total comprehensive income (expense) for the period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</si>
  <si>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</si>
  <si>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</si>
  <si>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</si>
  <si>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</si>
  <si>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</si>
  <si>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</si>
  <si>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</si>
  <si>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</si>
  <si>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</si>
  <si>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</si>
  <si>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</si>
  <si>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</si>
  <si>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</si>
  <si>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</si>
  <si>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</si>
  <si>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</si>
  <si>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</si>
  <si>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</si>
  <si>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</si>
  <si>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</si>
  <si>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</si>
  <si>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</si>
  <si>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</si>
  <si>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</si>
  <si>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</si>
  <si>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</si>
  <si>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</si>
  <si>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</si>
  <si>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</si>
  <si>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</si>
  <si>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</si>
  <si>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</si>
  <si>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</si>
  <si>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</si>
  <si>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Transaction with owners, recorded directly in equity</t>
  </si>
  <si>
    <t xml:space="preserve">   Dividends </t>
  </si>
  <si>
    <t xml:space="preserve">   Acquisition of non-controlling interests without</t>
  </si>
  <si>
    <t xml:space="preserve">    a change in control</t>
  </si>
  <si>
    <t>Total transaction with owners, recorded</t>
  </si>
  <si>
    <t xml:space="preserve">   directly in equity</t>
  </si>
  <si>
    <t>Comprehensive income (expense) for the period</t>
  </si>
  <si>
    <t xml:space="preserve">  Other comprehensive income (expense) </t>
  </si>
  <si>
    <t>Coupon payment on subordinated perpetual debentures</t>
  </si>
  <si>
    <t>Balance at 1 January 2025</t>
  </si>
  <si>
    <t>Separate financial statements</t>
  </si>
  <si>
    <t xml:space="preserve">Other </t>
  </si>
  <si>
    <t>component</t>
  </si>
  <si>
    <t>of equity</t>
  </si>
  <si>
    <t xml:space="preserve">Issued and </t>
  </si>
  <si>
    <t xml:space="preserve">   Profit</t>
  </si>
  <si>
    <t>Statement of cash flows (Unaudited)</t>
  </si>
  <si>
    <t>Cash flows from operating activities</t>
  </si>
  <si>
    <t>Adjustments to reconcile profit (loss) to cash receipts (payments)</t>
  </si>
  <si>
    <t>Depreciation</t>
  </si>
  <si>
    <t>Amortization of intangible assets and other assets</t>
  </si>
  <si>
    <t>Employee benefits expense related to defined benefit plans</t>
  </si>
  <si>
    <t xml:space="preserve">   using equity method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</si>
  <si>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</si>
  <si>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</si>
  <si>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</si>
  <si>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</si>
  <si>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 xml:space="preserve">Net cash from (used in) operating activities </t>
  </si>
  <si>
    <t>Cash flows from investing activities</t>
  </si>
  <si>
    <t>Proceeds from sale of property, plant and equipment</t>
  </si>
  <si>
    <t>Acquisition of property, plant and equipment</t>
  </si>
  <si>
    <t xml:space="preserve">   and capital expenditure prepayment</t>
  </si>
  <si>
    <t>Dividends received</t>
  </si>
  <si>
    <t>Finance income received</t>
  </si>
  <si>
    <t>Cash flows from financing activities</t>
  </si>
  <si>
    <t>Proceeds from bank overdrafts and loans with non-related parties</t>
  </si>
  <si>
    <t>Repayment of bank overdrafts and loans with non-related parties</t>
  </si>
  <si>
    <t>Repayment of long-term loan from a related party</t>
  </si>
  <si>
    <t>Repayment of debentures</t>
  </si>
  <si>
    <t>Payment of lease liabilities</t>
  </si>
  <si>
    <t>Dividends paid to owners of the Company</t>
  </si>
  <si>
    <t>Dividends paid to non-controlling interests</t>
  </si>
  <si>
    <t>Finance costs paid</t>
  </si>
  <si>
    <t>Deferred financing cost paid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</si>
  <si>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</si>
  <si>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</si>
  <si>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</si>
  <si>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   Change in ownership interests in a subsidiary</t>
  </si>
  <si>
    <t xml:space="preserve">   Total change in ownership interests in a subsidiary</t>
  </si>
  <si>
    <t>4</t>
  </si>
  <si>
    <t>Net loss on cash flow hedges</t>
  </si>
  <si>
    <t>Assets of disposal groups classified as</t>
  </si>
  <si>
    <t>classified as held for sale</t>
  </si>
  <si>
    <t>Other current receivables</t>
  </si>
  <si>
    <t>(5,670,702 thousand ordinary shares,</t>
  </si>
  <si>
    <t>par value at Baht 1 per share)</t>
  </si>
  <si>
    <t>(5,614,552 thousand ordinary shares,</t>
  </si>
  <si>
    <t>Income tax relating to items that will or may be</t>
  </si>
  <si>
    <t xml:space="preserve">  Profit (loss)</t>
  </si>
  <si>
    <t xml:space="preserve">   and right-of-use assets, net</t>
  </si>
  <si>
    <t xml:space="preserve">Cash outflow on acquisition of non-controlling interests </t>
  </si>
  <si>
    <t xml:space="preserve">   without a change in control</t>
  </si>
  <si>
    <t>Cash outflow on additional investment in a subsidiary</t>
  </si>
  <si>
    <t>Transfer to legal reserve</t>
  </si>
  <si>
    <t>7</t>
  </si>
  <si>
    <t>Balance at 30 June 2025</t>
  </si>
  <si>
    <t>Cash and cash equivalents at 30 June</t>
  </si>
  <si>
    <t>30 June</t>
  </si>
  <si>
    <t xml:space="preserve">Six-month period ended </t>
  </si>
  <si>
    <t>Six-month period ended 30 June 2025</t>
  </si>
  <si>
    <t xml:space="preserve">Transaction with owners, recorded directly in equity </t>
  </si>
  <si>
    <t xml:space="preserve">   Distribution to owners</t>
  </si>
  <si>
    <t xml:space="preserve">   Dividends</t>
  </si>
  <si>
    <t xml:space="preserve">   Total distribution to owners</t>
  </si>
  <si>
    <t xml:space="preserve">Total transaction with owners, recorded </t>
  </si>
  <si>
    <t>Other comprehensive income (expense)</t>
  </si>
  <si>
    <t>Total comprehensive income (expense) attributable to:</t>
  </si>
  <si>
    <t xml:space="preserve">Total items that will or may be reclassified </t>
  </si>
  <si>
    <t>6</t>
  </si>
  <si>
    <t>11</t>
  </si>
  <si>
    <t>12</t>
  </si>
  <si>
    <t>Gains on revaluation of assets</t>
  </si>
  <si>
    <t>Reversal of expected credit loss, net</t>
  </si>
  <si>
    <t>Revaluation</t>
  </si>
  <si>
    <t>Revaluation reserve</t>
  </si>
  <si>
    <t>8</t>
  </si>
  <si>
    <t>Dividend received from joint venture</t>
  </si>
  <si>
    <t>Loans to subsidiaries, net</t>
  </si>
  <si>
    <t>Proceeds from short-term loan and long-term loans from related parties</t>
  </si>
  <si>
    <t>Investments in associates and joint ventures</t>
  </si>
  <si>
    <t>2</t>
  </si>
  <si>
    <t>Items that will not be reclassified subsequently</t>
  </si>
  <si>
    <t>Income tax relating to items that will</t>
  </si>
  <si>
    <t xml:space="preserve">Total items that will not be reclassified </t>
  </si>
  <si>
    <t>Item that will not be reclassified subsequently</t>
  </si>
  <si>
    <t xml:space="preserve">Total item that will not be reclassified </t>
  </si>
  <si>
    <t>9</t>
  </si>
  <si>
    <t>3</t>
  </si>
  <si>
    <t>Loss on inventories devaluation, net</t>
  </si>
  <si>
    <t>Net increase (decrease) in cash and cash equivalents,</t>
  </si>
  <si>
    <t>Unrealized gain on fair value adjustment of derivatives, net</t>
  </si>
  <si>
    <t>Net increase (decrease) in cash and cash equivalents</t>
  </si>
  <si>
    <t>13</t>
  </si>
  <si>
    <t>Cash outflow on additional investment in associate and joint venture</t>
  </si>
  <si>
    <t xml:space="preserve">   Other comprehensive income (expense)</t>
  </si>
  <si>
    <t>Consolidated</t>
  </si>
  <si>
    <t>Separate</t>
  </si>
  <si>
    <t>financial statements</t>
  </si>
  <si>
    <t xml:space="preserve">Liabilities included in disposal groups </t>
  </si>
  <si>
    <t>Six-month period ended 30 June 2026</t>
  </si>
  <si>
    <t>Balance at 1 January 2026</t>
  </si>
  <si>
    <t>Balance at 30 June 2026</t>
  </si>
  <si>
    <t>Foreign exchange (gain) loss, net</t>
  </si>
  <si>
    <t>Other current receivables and current assets</t>
  </si>
  <si>
    <t>Taxes paid</t>
  </si>
  <si>
    <t>Acquisition of intangible assets</t>
  </si>
  <si>
    <t>Cash received (payment) for forward contracts</t>
  </si>
  <si>
    <t>Profit from operating activities</t>
  </si>
  <si>
    <t>Profit (loss) for the period</t>
  </si>
  <si>
    <t>Profit (loss) attributable to:</t>
  </si>
  <si>
    <r>
      <t xml:space="preserve">Basic and diluted earnings (loss)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</si>
  <si>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Gain (loss) on remeasurements of defined benefit plans</t>
  </si>
  <si>
    <t>Earnings (loss) per share</t>
  </si>
  <si>
    <t>Share of net profit of associates and joint ventures</t>
  </si>
  <si>
    <t>Profit (loss) before tax expense</t>
  </si>
  <si>
    <t>Tax expense</t>
  </si>
  <si>
    <t>Impairment (reversal of) losses on long-lived assets, net</t>
  </si>
  <si>
    <t>Comprehensive income for the period</t>
  </si>
  <si>
    <t>Total comprehensive income for the period</t>
  </si>
  <si>
    <t>Transactions with owners, recorded directly in equity</t>
  </si>
  <si>
    <t>Total transactions with owners, recorded</t>
  </si>
  <si>
    <t xml:space="preserve">  Profit</t>
  </si>
  <si>
    <t>2, 7</t>
  </si>
  <si>
    <t xml:space="preserve">Loss on disposal of property, plant and equipment </t>
  </si>
  <si>
    <t>Share of net profit of associates and joint ventures accounted for</t>
  </si>
  <si>
    <t xml:space="preserve">Net cash used in investing activities  </t>
  </si>
  <si>
    <t>Cash (outflow) inflow on disposal of investment in subsidiaries</t>
  </si>
  <si>
    <t>Disposal of subsidiaries</t>
  </si>
  <si>
    <t>Loss on disposal of investment in subsidiaries</t>
  </si>
  <si>
    <t>Purchase of other investments</t>
  </si>
  <si>
    <t xml:space="preserve">Net cash (used in) from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</si>
</sst>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00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31" fillId="0" borderId="0"/>
  </cellStyleXfs>
  <cellXfs count="361">
    <xf numFmtId="0" fontId="0" fillId="0" borderId="0" xfId="0"/>
    <xf numFmtId="37" fontId="136" fillId="0" borderId="0" xfId="2018" applyNumberFormat="1" applyFont="1" applyFill="1" applyAlignment="1" applyProtection="1">
      <alignment horizontal="left"/>
      <protection locked="0"/>
    </xf>
    <xf numFmtId="37" fontId="136" fillId="0" borderId="0" xfId="2016" applyNumberFormat="1" applyFont="1" applyFill="1" applyAlignment="1" applyProtection="1">
      <alignment horizontal="left"/>
      <protection locked="0"/>
    </xf>
    <xf numFmtId="0" fontId="233" fillId="0" borderId="0" xfId="2016" applyFont="1" applyFill="1" applyProtection="1">
      <protection locked="0"/>
    </xf>
    <xf numFmtId="37" fontId="55" fillId="0" borderId="0" xfId="2016" applyNumberFormat="1" applyFont="1" applyFill="1" applyProtection="1">
      <protection locked="0"/>
    </xf>
    <xf numFmtId="37" fontId="55" fillId="0" borderId="0" xfId="2016" applyNumberFormat="1" applyFont="1" applyFill="1" applyAlignment="1" applyProtection="1">
      <alignment horizontal="left"/>
      <protection locked="0"/>
    </xf>
    <xf numFmtId="0" fontId="2" fillId="0" borderId="0" xfId="2016" applyFont="1" applyFill="1" applyProtection="1">
      <protection locked="0"/>
    </xf>
    <xf numFmtId="175" fontId="2" fillId="0" borderId="0" xfId="1470" applyNumberFormat="1" applyFont="1" applyFill="1" applyProtection="1">
      <protection locked="0"/>
    </xf>
    <xf numFmtId="37" fontId="179" fillId="0" borderId="0" xfId="2016" applyNumberFormat="1" applyFont="1" applyFill="1" applyProtection="1">
      <protection locked="0"/>
    </xf>
    <xf numFmtId="37" fontId="179" fillId="0" borderId="0" xfId="2016" applyNumberFormat="1" applyFont="1" applyFill="1" applyAlignment="1" applyProtection="1">
      <alignment horizontal="left"/>
      <protection locked="0"/>
    </xf>
    <xf numFmtId="0" fontId="16" fillId="0" borderId="0" xfId="2016" applyFill="1" applyProtection="1">
      <protection locked="0"/>
    </xf>
    <xf numFmtId="175" fontId="16" fillId="0" borderId="0" xfId="1470" applyNumberFormat="1" applyFont="1" applyFill="1" applyProtection="1">
      <protection locked="0"/>
    </xf>
    <xf numFmtId="37" fontId="247" fillId="0" borderId="0" xfId="2016" applyNumberFormat="1" applyFont="1" applyFill="1" applyAlignment="1" applyProtection="1">
      <alignment horizontal="left"/>
      <protection locked="0"/>
    </xf>
    <xf numFmtId="49" fontId="245" fillId="0" borderId="0" xfId="2016" applyNumberFormat="1" applyFont="1" applyFill="1" applyAlignment="1" applyProtection="1">
      <alignment horizontal="center"/>
      <protection locked="0"/>
    </xf>
    <xf numFmtId="0" fontId="179" fillId="0" borderId="0" xfId="2016" applyFont="1" applyFill="1" applyProtection="1">
      <protection locked="0"/>
    </xf>
    <xf numFmtId="1" fontId="16" fillId="0" borderId="0" xfId="2016" quotePrefix="1" applyNumberFormat="1" applyFill="1" applyAlignment="1" applyProtection="1">
      <alignment horizontal="center"/>
      <protection locked="0"/>
    </xf>
    <xf numFmtId="0" fontId="16" fillId="0" borderId="0" xfId="2016" applyFill="1" applyAlignment="1" applyProtection="1">
      <alignment horizontal="center"/>
      <protection locked="0"/>
    </xf>
    <xf numFmtId="0" fontId="16" fillId="0" borderId="0" xfId="2016" applyFill="1" applyAlignment="1" applyProtection="1">
      <alignment horizontal="left"/>
      <protection locked="0"/>
    </xf>
    <xf numFmtId="49" fontId="246" fillId="0" borderId="0" xfId="2016" applyNumberFormat="1" applyFont="1" applyFill="1" applyAlignment="1" applyProtection="1">
      <alignment horizontal="center"/>
      <protection locked="0"/>
    </xf>
    <xf numFmtId="37" fontId="247" fillId="0" borderId="0" xfId="2016" applyNumberFormat="1" applyFont="1" applyFill="1" applyProtection="1">
      <protection locked="0"/>
    </xf>
    <xf numFmtId="37" fontId="16" fillId="0" borderId="0" xfId="2016" applyNumberFormat="1" applyFill="1" applyProtection="1">
      <protection locked="0"/>
    </xf>
    <xf numFmtId="37" fontId="16" fillId="0" borderId="0" xfId="2016" applyNumberFormat="1" applyFill="1" applyAlignment="1" applyProtection="1">
      <alignment horizontal="center"/>
      <protection locked="0"/>
    </xf>
    <xf numFmtId="175" fontId="16" fillId="0" borderId="0" xfId="1470" applyNumberFormat="1" applyFont="1" applyProtection="1">
      <protection locked="0"/>
    </xf>
    <xf numFmtId="0" fontId="16" fillId="0" borderId="0" xfId="2016" applyProtection="1">
      <protection locked="0"/>
    </xf>
    <xf numFmtId="324" fontId="16" fillId="0" borderId="0" xfId="2016" applyNumberFormat="1" applyFill="1" applyProtection="1">
      <protection locked="0"/>
    </xf>
    <xf numFmtId="165" fontId="16" fillId="0" borderId="0" xfId="1470" applyFont="1" applyFill="1" applyProtection="1">
      <protection locked="0"/>
    </xf>
    <xf numFmtId="0" fontId="16" fillId="0" borderId="0" xfId="0" applyFont="1" applyProtection="1">
      <protection locked="0"/>
    </xf>
    <xf numFmtId="39" fontId="16" fillId="0" borderId="0" xfId="2016" applyNumberFormat="1" applyFill="1" applyProtection="1">
      <protection locked="0"/>
    </xf>
    <xf numFmtId="0" fontId="131" fillId="0" borderId="0" xfId="0" applyFont="1" applyProtection="1">
      <protection locked="0"/>
    </xf>
    <xf numFmtId="325" fontId="16" fillId="0" borderId="0" xfId="2016" applyNumberFormat="1" applyFill="1" applyProtection="1">
      <protection locked="0"/>
    </xf>
    <xf numFmtId="39" fontId="16" fillId="0" borderId="0" xfId="2015" applyAlignment="1" applyProtection="1">
      <alignment horizontal="left"/>
      <protection locked="0"/>
    </xf>
    <xf numFmtId="169" fontId="16" fillId="0" borderId="0" xfId="1512" applyNumberFormat="1" applyFont="1" applyFill="1" applyBorder="1" applyProtection="1">
      <protection locked="0"/>
    </xf>
    <xf numFmtId="169" fontId="16" fillId="0" borderId="0" xfId="1470" applyNumberFormat="1" applyFont="1" applyFill="1" applyBorder="1" applyProtection="1">
      <protection locked="0"/>
    </xf>
    <xf numFmtId="325" fontId="179" fillId="0" borderId="0" xfId="2016" applyNumberFormat="1" applyFont="1" applyFill="1" applyProtection="1">
      <protection locked="0"/>
    </xf>
    <xf numFmtId="37" fontId="136" fillId="0" borderId="0" xfId="2016" applyNumberFormat="1" applyFont="1" applyFill="1" applyProtection="1">
      <protection locked="0"/>
    </xf>
    <xf numFmtId="39" fontId="179" fillId="0" borderId="0" xfId="2016" applyNumberFormat="1" applyFont="1" applyFill="1" applyAlignment="1" applyProtection="1">
      <alignment horizontal="left"/>
      <protection locked="0"/>
    </xf>
    <xf numFmtId="39" fontId="16" fillId="0" borderId="0" xfId="2016" applyNumberFormat="1" applyFill="1" applyAlignment="1" applyProtection="1">
      <alignment horizontal="left"/>
      <protection locked="0"/>
    </xf>
    <xf numFmtId="39" fontId="247" fillId="0" borderId="0" xfId="2016" applyNumberFormat="1" applyFont="1" applyFill="1" applyProtection="1">
      <protection locked="0"/>
    </xf>
    <xf numFmtId="169" fontId="16" fillId="0" borderId="10" xfId="1512" applyNumberFormat="1" applyFont="1" applyFill="1" applyBorder="1" applyProtection="1">
      <protection locked="0"/>
    </xf>
    <xf numFmtId="39" fontId="179" fillId="0" borderId="0" xfId="2016" applyNumberFormat="1" applyFont="1" applyFill="1" applyProtection="1">
      <protection locked="0"/>
    </xf>
    <xf numFmtId="325" fontId="248" fillId="0" borderId="0" xfId="2016" applyNumberFormat="1" applyFont="1" applyFill="1" applyProtection="1">
      <protection locked="0"/>
    </xf>
    <xf numFmtId="0" fontId="245" fillId="0" borderId="0" xfId="2016" applyFont="1" applyProtection="1">
      <protection locked="0"/>
    </xf>
    <xf numFmtId="39" fontId="245" fillId="0" borderId="0" xfId="2016" applyNumberFormat="1" applyFont="1" applyFill="1" applyProtection="1">
      <protection locked="0"/>
    </xf>
    <xf numFmtId="0" fontId="245" fillId="0" borderId="0" xfId="2016" applyFont="1" applyFill="1" applyProtection="1">
      <protection locked="0"/>
    </xf>
    <xf numFmtId="39" fontId="16" fillId="0" borderId="0" xfId="2016" applyNumberFormat="1" applyProtection="1">
      <protection locked="0"/>
    </xf>
    <xf numFmtId="0" fontId="179" fillId="0" borderId="0" xfId="0" applyFont="1" applyProtection="1">
      <protection locked="0"/>
    </xf>
    <xf numFmtId="169" fontId="16" fillId="0" borderId="10" xfId="2016" applyNumberFormat="1" applyFill="1" applyBorder="1" applyProtection="1">
      <protection locked="0"/>
    </xf>
    <xf numFmtId="169" fontId="16" fillId="0" borderId="0" xfId="2016" applyNumberFormat="1" applyFill="1" applyProtection="1">
      <protection locked="0"/>
    </xf>
    <xf numFmtId="37" fontId="251" fillId="0" borderId="0" xfId="2016" applyNumberFormat="1" applyFont="1" applyFill="1" applyProtection="1">
      <protection locked="0"/>
    </xf>
    <xf numFmtId="49" fontId="256" fillId="0" borderId="0" xfId="2016" applyNumberFormat="1" applyFont="1" applyFill="1" applyAlignment="1" applyProtection="1">
      <alignment horizontal="center"/>
      <protection locked="0"/>
    </xf>
    <xf numFmtId="0" fontId="251" fillId="0" borderId="0" xfId="2016" applyFont="1" applyProtection="1">
      <protection locked="0"/>
    </xf>
    <xf numFmtId="0" fontId="251" fillId="0" borderId="0" xfId="2016" applyFont="1" applyFill="1" applyProtection="1">
      <protection locked="0"/>
    </xf>
    <xf numFmtId="37" fontId="257" fillId="0" borderId="0" xfId="2016" applyNumberFormat="1" applyFont="1" applyFill="1" applyProtection="1">
      <protection locked="0"/>
    </xf>
    <xf numFmtId="49" fontId="258" fillId="0" borderId="0" xfId="2016" applyNumberFormat="1" applyFont="1" applyFill="1" applyAlignment="1" applyProtection="1">
      <alignment horizontal="center"/>
      <protection locked="0"/>
    </xf>
    <xf numFmtId="0" fontId="257" fillId="0" borderId="0" xfId="2016" applyFont="1" applyFill="1" applyProtection="1">
      <protection locked="0"/>
    </xf>
    <xf numFmtId="169" fontId="16" fillId="0" borderId="0" xfId="1470" applyNumberFormat="1" applyFont="1" applyFill="1" applyProtection="1">
      <protection locked="0"/>
    </xf>
    <xf numFmtId="169" fontId="16" fillId="0" borderId="0" xfId="1470" applyNumberFormat="1" applyFont="1" applyProtection="1">
      <protection locked="0"/>
    </xf>
    <xf numFmtId="169" fontId="16" fillId="0" borderId="10" xfId="1470" applyNumberFormat="1" applyFont="1" applyFill="1" applyBorder="1" applyProtection="1">
      <protection locked="0"/>
    </xf>
    <xf numFmtId="0" fontId="252" fillId="0" borderId="0" xfId="2075" applyNumberFormat="1" applyFont="1" applyFill="1" applyAlignment="1" applyProtection="1">
      <alignment horizontal="center"/>
      <protection locked="0"/>
    </xf>
    <xf numFmtId="169" fontId="16" fillId="0" borderId="0" xfId="1495" applyNumberFormat="1" applyFont="1" applyFill="1" applyBorder="1" applyAlignment="1" applyProtection="1">
      <alignment horizontal="center"/>
      <protection locked="0"/>
    </xf>
    <xf numFmtId="169" fontId="16" fillId="0" borderId="0" xfId="1495" applyNumberFormat="1" applyFont="1" applyFill="1" applyBorder="1" applyProtection="1">
      <protection locked="0"/>
    </xf>
    <xf numFmtId="169" fontId="16" fillId="0" borderId="0" xfId="1495" applyNumberFormat="1" applyFont="1" applyFill="1" applyProtection="1">
      <protection locked="0"/>
    </xf>
    <xf numFmtId="175" fontId="252" fillId="0" borderId="0" xfId="1470" applyNumberFormat="1" applyFont="1" applyFill="1" applyProtection="1">
      <protection locked="0"/>
    </xf>
    <xf numFmtId="43" fontId="251" fillId="0" borderId="0" xfId="1470" applyNumberFormat="1" applyFont="1" applyFill="1" applyAlignment="1" applyProtection="1">
      <alignment horizontal="left"/>
      <protection locked="0"/>
    </xf>
    <xf numFmtId="165" fontId="251" fillId="0" borderId="0" xfId="1470" applyFont="1" applyFill="1" applyProtection="1">
      <protection locked="0"/>
    </xf>
    <xf numFmtId="175" fontId="255" fillId="0" borderId="0" xfId="1470" applyNumberFormat="1" applyFont="1" applyFill="1" applyProtection="1">
      <protection locked="0"/>
    </xf>
    <xf numFmtId="43" fontId="179" fillId="0" borderId="23" xfId="2016" applyNumberFormat="1" applyFont="1" applyFill="1" applyBorder="1" applyProtection="1">
      <protection locked="0"/>
    </xf>
    <xf numFmtId="165" fontId="179" fillId="0" borderId="23" xfId="1470" applyFont="1" applyFill="1" applyBorder="1" applyProtection="1">
      <protection locked="0"/>
    </xf>
    <xf numFmtId="169" fontId="16" fillId="0" borderId="0" xfId="1495" applyNumberFormat="1" applyFont="1" applyFill="1" applyBorder="1" applyAlignment="1" applyProtection="1">
      <protection locked="0"/>
    </xf>
    <xf numFmtId="169" fontId="252" fillId="0" borderId="0" xfId="1495" applyNumberFormat="1" applyFont="1" applyFill="1" applyProtection="1">
      <protection locked="0"/>
    </xf>
    <xf numFmtId="169" fontId="16" fillId="0" borderId="10" xfId="1495" applyNumberFormat="1" applyFont="1" applyFill="1" applyBorder="1" applyProtection="1">
      <protection locked="0"/>
    </xf>
    <xf numFmtId="175" fontId="251" fillId="0" borderId="0" xfId="1470" applyNumberFormat="1" applyFont="1" applyFill="1" applyProtection="1">
      <protection locked="0"/>
    </xf>
    <xf numFmtId="43" fontId="16" fillId="0" borderId="0" xfId="1470" applyNumberFormat="1" applyFont="1" applyFill="1" applyProtection="1">
      <protection locked="0"/>
    </xf>
    <xf numFmtId="43" fontId="251" fillId="0" borderId="0" xfId="1470" applyNumberFormat="1" applyFont="1" applyFill="1" applyProtection="1">
      <protection locked="0"/>
    </xf>
    <xf numFmtId="169" fontId="252" fillId="0" borderId="0" xfId="1470" applyNumberFormat="1" applyFont="1" applyFill="1" applyProtection="1">
      <protection locked="0"/>
    </xf>
    <xf numFmtId="169" fontId="16" fillId="0" borderId="10" xfId="1470" applyNumberFormat="1" applyFont="1" applyFill="1" applyBorder="1" applyAlignment="1" applyProtection="1">
      <protection locked="0"/>
    </xf>
    <xf numFmtId="169" fontId="16" fillId="0" borderId="0" xfId="1470" applyNumberFormat="1" applyFont="1" applyFill="1" applyBorder="1" applyAlignment="1" applyProtection="1">
      <protection locked="0"/>
    </xf>
    <xf numFmtId="0" fontId="245" fillId="0" borderId="0" xfId="2018" applyFont="1" applyFill="1" applyAlignment="1" applyProtection="1">
      <alignment horizontal="center"/>
      <protection locked="0"/>
    </xf>
    <xf numFmtId="0" fontId="16" fillId="0" borderId="0" xfId="2018" applyFill="1" applyProtection="1">
      <protection locked="0"/>
    </xf>
    <xf numFmtId="0" fontId="251" fillId="0" borderId="0" xfId="2018" applyFont="1" applyFill="1" applyProtection="1">
      <protection locked="0"/>
    </xf>
    <xf numFmtId="0" fontId="257" fillId="0" borderId="0" xfId="2018" applyFont="1" applyFill="1" applyProtection="1">
      <protection locked="0"/>
    </xf>
    <xf numFmtId="323" fontId="254" fillId="0" borderId="0" xfId="2499" applyNumberFormat="1" applyFont="1" applyProtection="1">
      <protection locked="0"/>
    </xf>
    <xf numFmtId="37" fontId="114" fillId="0" borderId="0" xfId="2018" applyNumberFormat="1" applyFont="1" applyFill="1" applyProtection="1">
      <protection locked="0"/>
    </xf>
    <xf numFmtId="37" fontId="55" fillId="0" borderId="0" xfId="2018" applyNumberFormat="1" applyFont="1" applyFill="1" applyProtection="1">
      <protection locked="0"/>
    </xf>
    <xf numFmtId="37" fontId="179" fillId="0" borderId="0" xfId="2018" applyNumberFormat="1" applyFont="1" applyFill="1" applyProtection="1">
      <protection locked="0"/>
    </xf>
    <xf numFmtId="37" fontId="179" fillId="0" borderId="0" xfId="2018" applyNumberFormat="1" applyFont="1" applyFill="1" applyAlignment="1" applyProtection="1">
      <alignment horizontal="center"/>
      <protection locked="0"/>
    </xf>
    <xf numFmtId="0" fontId="16" fillId="0" borderId="0" xfId="2018" applyFill="1" applyAlignment="1" applyProtection="1">
      <alignment horizontal="center"/>
      <protection locked="0"/>
    </xf>
    <xf numFmtId="0" fontId="16" fillId="0" borderId="0" xfId="2018" applyFill="1" applyAlignment="1" applyProtection="1">
      <alignment horizontal="right"/>
      <protection locked="0"/>
    </xf>
    <xf numFmtId="0" fontId="264" fillId="0" borderId="0" xfId="2018" applyFont="1" applyFill="1" applyProtection="1">
      <protection locked="0"/>
    </xf>
    <xf numFmtId="175" fontId="250" fillId="0" borderId="0" xfId="1470" applyNumberFormat="1" applyFont="1" applyFill="1" applyProtection="1">
      <protection locked="0"/>
    </xf>
    <xf numFmtId="0" fontId="265" fillId="0" borderId="0" xfId="2018" applyFont="1" applyFill="1" applyProtection="1">
      <protection locked="0"/>
    </xf>
    <xf numFmtId="0" fontId="250" fillId="0" borderId="0" xfId="2018" applyFont="1" applyFill="1" applyProtection="1">
      <protection locked="0"/>
    </xf>
    <xf numFmtId="0" fontId="245" fillId="0" borderId="0" xfId="2018" applyFont="1" applyFill="1" applyProtection="1">
      <protection locked="0"/>
    </xf>
    <xf numFmtId="0" fontId="250" fillId="0" borderId="0" xfId="2018" applyFont="1" applyFill="1" applyAlignment="1" applyProtection="1">
      <alignment horizontal="center"/>
      <protection locked="0"/>
    </xf>
    <xf numFmtId="0" fontId="264" fillId="0" borderId="0" xfId="2018" applyFont="1" applyFill="1" applyAlignment="1" applyProtection="1">
      <alignment horizontal="center"/>
      <protection locked="0"/>
    </xf>
    <xf numFmtId="175" fontId="250" fillId="0" borderId="0" xfId="1470" applyNumberFormat="1" applyFont="1" applyFill="1" applyAlignment="1" applyProtection="1">
      <alignment horizontal="center"/>
      <protection locked="0"/>
    </xf>
    <xf numFmtId="0" fontId="265" fillId="0" borderId="0" xfId="2018" applyFont="1" applyFill="1" applyAlignment="1" applyProtection="1">
      <alignment horizontal="center"/>
      <protection locked="0"/>
    </xf>
    <xf numFmtId="37" fontId="16" fillId="0" borderId="0" xfId="2018" applyNumberFormat="1" applyFill="1" applyAlignment="1" applyProtection="1">
      <alignment horizontal="center"/>
      <protection locked="0"/>
    </xf>
    <xf numFmtId="1" fontId="16" fillId="0" borderId="0" xfId="2018" applyNumberFormat="1" applyFill="1" applyAlignment="1" applyProtection="1">
      <alignment horizontal="center"/>
      <protection locked="0"/>
    </xf>
    <xf numFmtId="49" fontId="245" fillId="0" borderId="0" xfId="2018" applyNumberFormat="1" applyFont="1" applyFill="1" applyAlignment="1" applyProtection="1">
      <alignment horizontal="center"/>
      <protection locked="0"/>
    </xf>
    <xf numFmtId="0" fontId="16" fillId="0" borderId="0" xfId="2014" applyFont="1" applyAlignment="1" applyProtection="1">
      <alignment horizontal="center"/>
      <protection locked="0"/>
    </xf>
    <xf numFmtId="0" fontId="179" fillId="0" borderId="0" xfId="2018" applyFont="1" applyFill="1" applyProtection="1">
      <protection locked="0"/>
    </xf>
    <xf numFmtId="169" fontId="179" fillId="0" borderId="0" xfId="1513" applyNumberFormat="1" applyFont="1" applyFill="1" applyBorder="1" applyAlignment="1" applyProtection="1">
      <alignment horizontal="right"/>
      <protection locked="0"/>
    </xf>
    <xf numFmtId="169" fontId="257" fillId="0" borderId="0" xfId="2018" applyNumberFormat="1" applyFont="1" applyFill="1" applyProtection="1">
      <protection locked="0"/>
    </xf>
    <xf numFmtId="0" fontId="255" fillId="0" borderId="0" xfId="2018" applyFont="1" applyFill="1" applyProtection="1">
      <protection locked="0"/>
    </xf>
    <xf numFmtId="0" fontId="256" fillId="0" borderId="0" xfId="2018" applyFont="1" applyFill="1" applyAlignment="1" applyProtection="1">
      <alignment horizontal="center"/>
      <protection locked="0"/>
    </xf>
    <xf numFmtId="0" fontId="251" fillId="0" borderId="0" xfId="2018" applyFont="1" applyFill="1" applyAlignment="1" applyProtection="1">
      <alignment horizontal="center"/>
      <protection locked="0"/>
    </xf>
    <xf numFmtId="169" fontId="255" fillId="0" borderId="0" xfId="1513" applyNumberFormat="1" applyFont="1" applyFill="1" applyBorder="1" applyAlignment="1" applyProtection="1">
      <alignment horizontal="right"/>
      <protection locked="0"/>
    </xf>
    <xf numFmtId="0" fontId="247" fillId="0" borderId="0" xfId="2018" applyFont="1" applyFill="1" applyProtection="1">
      <protection locked="0"/>
    </xf>
    <xf numFmtId="0" fontId="16" fillId="0" borderId="0" xfId="2018" applyFill="1" applyAlignment="1" applyProtection="1">
      <alignment horizontal="left"/>
      <protection locked="0"/>
    </xf>
    <xf numFmtId="165" fontId="16" fillId="0" borderId="10" xfId="1470" applyFont="1" applyFill="1" applyBorder="1" applyAlignment="1" applyProtection="1">
      <alignment horizontal="right"/>
      <protection locked="0"/>
    </xf>
    <xf numFmtId="165" fontId="16" fillId="0" borderId="0" xfId="1470" applyFont="1" applyFill="1" applyBorder="1" applyAlignment="1" applyProtection="1">
      <alignment horizontal="right"/>
      <protection locked="0"/>
    </xf>
    <xf numFmtId="169" fontId="16" fillId="0" borderId="0" xfId="1513" applyNumberFormat="1" applyFont="1" applyFill="1" applyBorder="1" applyAlignment="1" applyProtection="1">
      <alignment horizontal="right"/>
      <protection locked="0"/>
    </xf>
    <xf numFmtId="165" fontId="179" fillId="0" borderId="0" xfId="1470" applyFont="1" applyFill="1" applyBorder="1" applyAlignment="1" applyProtection="1">
      <alignment horizontal="right"/>
      <protection locked="0"/>
    </xf>
    <xf numFmtId="175" fontId="16" fillId="0" borderId="0" xfId="1470" applyNumberFormat="1" applyFont="1" applyFill="1" applyAlignment="1" applyProtection="1">
      <protection locked="0"/>
    </xf>
    <xf numFmtId="0" fontId="179" fillId="0" borderId="0" xfId="2499" applyFont="1" applyAlignment="1" applyProtection="1">
      <alignment horizontal="left"/>
      <protection locked="0"/>
    </xf>
    <xf numFmtId="169" fontId="16" fillId="0" borderId="0" xfId="2018" applyNumberFormat="1" applyFill="1" applyProtection="1">
      <protection locked="0"/>
    </xf>
    <xf numFmtId="175" fontId="257" fillId="0" borderId="0" xfId="1470" applyNumberFormat="1" applyFont="1" applyFill="1" applyProtection="1">
      <protection locked="0"/>
    </xf>
    <xf numFmtId="175" fontId="257" fillId="0" borderId="0" xfId="1470" applyNumberFormat="1" applyFont="1" applyFill="1" applyAlignment="1" applyProtection="1">
      <protection locked="0"/>
    </xf>
    <xf numFmtId="175" fontId="258" fillId="0" borderId="0" xfId="1470" applyNumberFormat="1" applyFont="1" applyFill="1" applyAlignment="1" applyProtection="1">
      <alignment horizontal="center"/>
      <protection locked="0"/>
    </xf>
    <xf numFmtId="175" fontId="257" fillId="0" borderId="0" xfId="1470" applyNumberFormat="1" applyFont="1" applyFill="1" applyAlignment="1" applyProtection="1">
      <alignment horizontal="center"/>
      <protection locked="0"/>
    </xf>
    <xf numFmtId="175" fontId="251" fillId="0" borderId="0" xfId="1470" applyNumberFormat="1" applyFont="1" applyFill="1" applyBorder="1" applyProtection="1">
      <protection locked="0"/>
    </xf>
    <xf numFmtId="0" fontId="258" fillId="0" borderId="0" xfId="2018" applyFont="1" applyFill="1" applyAlignment="1" applyProtection="1">
      <alignment horizontal="center"/>
      <protection locked="0"/>
    </xf>
    <xf numFmtId="169" fontId="16" fillId="0" borderId="0" xfId="2018" applyNumberFormat="1" applyProtection="1">
      <protection locked="0"/>
    </xf>
    <xf numFmtId="169" fontId="179" fillId="0" borderId="0" xfId="1470" applyNumberFormat="1" applyFont="1" applyFill="1" applyBorder="1" applyAlignment="1" applyProtection="1">
      <alignment horizontal="right"/>
      <protection locked="0"/>
    </xf>
    <xf numFmtId="169" fontId="16" fillId="0" borderId="0" xfId="1470" applyNumberFormat="1" applyFont="1" applyFill="1" applyAlignment="1" applyProtection="1">
      <protection locked="0"/>
    </xf>
    <xf numFmtId="169" fontId="259" fillId="0" borderId="0" xfId="1470" applyNumberFormat="1" applyFont="1" applyFill="1" applyBorder="1" applyAlignment="1" applyProtection="1">
      <alignment horizontal="right"/>
      <protection locked="0"/>
    </xf>
    <xf numFmtId="169" fontId="257" fillId="0" borderId="0" xfId="1470" applyNumberFormat="1" applyFont="1" applyFill="1" applyProtection="1">
      <protection locked="0"/>
    </xf>
    <xf numFmtId="37" fontId="16" fillId="0" borderId="0" xfId="2020" applyNumberFormat="1" applyFill="1" applyAlignment="1" applyProtection="1">
      <alignment horizontal="left" indent="1"/>
      <protection locked="0"/>
    </xf>
    <xf numFmtId="37" fontId="179" fillId="0" borderId="0" xfId="2020" applyNumberFormat="1" applyFont="1" applyFill="1" applyAlignment="1" applyProtection="1">
      <alignment horizontal="left"/>
      <protection locked="0"/>
    </xf>
    <xf numFmtId="175" fontId="179" fillId="0" borderId="0" xfId="1470" applyNumberFormat="1" applyFont="1" applyFill="1" applyBorder="1" applyAlignment="1" applyProtection="1">
      <protection locked="0"/>
    </xf>
    <xf numFmtId="37" fontId="255" fillId="0" borderId="0" xfId="2020" applyNumberFormat="1" applyFont="1" applyFill="1" applyAlignment="1" applyProtection="1">
      <alignment horizontal="left"/>
      <protection locked="0"/>
    </xf>
    <xf numFmtId="165" fontId="255" fillId="0" borderId="0" xfId="1470" applyFont="1" applyFill="1" applyBorder="1" applyAlignment="1" applyProtection="1">
      <protection locked="0"/>
    </xf>
    <xf numFmtId="37" fontId="255" fillId="0" borderId="0" xfId="1470" applyNumberFormat="1" applyFont="1" applyFill="1" applyBorder="1" applyAlignment="1" applyProtection="1">
      <protection locked="0"/>
    </xf>
    <xf numFmtId="175" fontId="16" fillId="0" borderId="0" xfId="1513" applyNumberFormat="1" applyFont="1" applyFill="1" applyBorder="1" applyAlignment="1" applyProtection="1">
      <alignment horizontal="right"/>
      <protection locked="0"/>
    </xf>
    <xf numFmtId="175" fontId="179" fillId="0" borderId="0" xfId="1513" applyNumberFormat="1" applyFont="1" applyFill="1" applyBorder="1" applyAlignment="1" applyProtection="1">
      <alignment horizontal="right"/>
      <protection locked="0"/>
    </xf>
    <xf numFmtId="175" fontId="16" fillId="0" borderId="10" xfId="1513" applyNumberFormat="1" applyFont="1" applyFill="1" applyBorder="1" applyAlignment="1" applyProtection="1">
      <alignment horizontal="right"/>
      <protection locked="0"/>
    </xf>
    <xf numFmtId="175" fontId="179" fillId="0" borderId="0" xfId="1470" applyNumberFormat="1" applyFont="1" applyFill="1" applyBorder="1" applyProtection="1">
      <protection locked="0"/>
    </xf>
    <xf numFmtId="165" fontId="257" fillId="0" borderId="0" xfId="1470" applyFont="1" applyFill="1" applyProtection="1">
      <protection locked="0"/>
    </xf>
    <xf numFmtId="165" fontId="257" fillId="0" borderId="0" xfId="1470" applyFont="1" applyFill="1" applyAlignment="1" applyProtection="1">
      <protection locked="0"/>
    </xf>
    <xf numFmtId="43" fontId="251" fillId="0" borderId="0" xfId="1470" applyNumberFormat="1" applyFont="1" applyFill="1" applyAlignment="1" applyProtection="1">
      <protection locked="0"/>
    </xf>
    <xf numFmtId="43" fontId="252" fillId="0" borderId="0" xfId="1470" applyNumberFormat="1" applyFont="1" applyFill="1" applyAlignment="1" applyProtection="1">
      <protection locked="0"/>
    </xf>
    <xf numFmtId="0" fontId="261" fillId="0" borderId="0" xfId="1470" quotePrefix="1" applyNumberFormat="1" applyFont="1" applyFill="1" applyAlignment="1" applyProtection="1">
      <alignment horizontal="center"/>
      <protection locked="0"/>
    </xf>
    <xf numFmtId="165" fontId="251" fillId="0" borderId="0" xfId="1470" applyFont="1" applyFill="1" applyAlignment="1" applyProtection="1">
      <protection locked="0"/>
    </xf>
    <xf numFmtId="169" fontId="16" fillId="0" borderId="0" xfId="1470" applyNumberFormat="1" applyFont="1" applyFill="1" applyAlignment="1" applyProtection="1">
      <alignment horizontal="right"/>
      <protection locked="0"/>
    </xf>
    <xf numFmtId="175" fontId="251" fillId="0" borderId="0" xfId="1470" applyNumberFormat="1" applyFont="1" applyFill="1" applyAlignment="1" applyProtection="1">
      <protection locked="0"/>
    </xf>
    <xf numFmtId="175" fontId="252" fillId="0" borderId="0" xfId="1470" applyNumberFormat="1" applyFont="1" applyFill="1" applyAlignment="1" applyProtection="1">
      <protection locked="0"/>
    </xf>
    <xf numFmtId="43" fontId="257" fillId="0" borderId="0" xfId="1470" applyNumberFormat="1" applyFont="1" applyFill="1" applyAlignment="1" applyProtection="1">
      <protection locked="0"/>
    </xf>
    <xf numFmtId="169" fontId="252" fillId="0" borderId="0" xfId="1470" applyNumberFormat="1" applyFont="1" applyFill="1" applyBorder="1" applyProtection="1">
      <protection locked="0"/>
    </xf>
    <xf numFmtId="169" fontId="252" fillId="0" borderId="0" xfId="1470" applyNumberFormat="1" applyFont="1" applyFill="1" applyAlignment="1" applyProtection="1">
      <protection locked="0"/>
    </xf>
    <xf numFmtId="169" fontId="16" fillId="0" borderId="0" xfId="2016" applyNumberFormat="1" applyFill="1"/>
    <xf numFmtId="175" fontId="179" fillId="0" borderId="7" xfId="1513" applyNumberFormat="1" applyFont="1" applyFill="1" applyBorder="1" applyAlignment="1" applyProtection="1">
      <alignment horizontal="right"/>
    </xf>
    <xf numFmtId="175" fontId="16" fillId="0" borderId="0" xfId="1470" applyNumberFormat="1" applyFont="1" applyFill="1" applyBorder="1" applyProtection="1"/>
    <xf numFmtId="175" fontId="16" fillId="0" borderId="0" xfId="1470" applyNumberFormat="1" applyFont="1" applyFill="1" applyBorder="1" applyAlignment="1" applyProtection="1"/>
    <xf numFmtId="175" fontId="179" fillId="0" borderId="23" xfId="1470" applyNumberFormat="1" applyFont="1" applyFill="1" applyBorder="1" applyProtection="1"/>
    <xf numFmtId="169" fontId="179" fillId="0" borderId="10" xfId="1513" applyNumberFormat="1" applyFont="1" applyFill="1" applyBorder="1" applyAlignment="1" applyProtection="1">
      <alignment horizontal="right"/>
    </xf>
    <xf numFmtId="169" fontId="179" fillId="0" borderId="0" xfId="1513" applyNumberFormat="1" applyFont="1" applyFill="1" applyBorder="1" applyAlignment="1" applyProtection="1">
      <alignment horizontal="right"/>
    </xf>
    <xf numFmtId="169" fontId="16" fillId="0" borderId="10" xfId="1513" applyNumberFormat="1" applyFont="1" applyFill="1" applyBorder="1" applyAlignment="1" applyProtection="1">
      <alignment horizontal="right"/>
    </xf>
    <xf numFmtId="169" fontId="16" fillId="0" borderId="0" xfId="1513" applyNumberFormat="1" applyFont="1" applyFill="1" applyBorder="1" applyAlignment="1" applyProtection="1">
      <alignment horizontal="right"/>
    </xf>
    <xf numFmtId="169" fontId="179" fillId="0" borderId="7" xfId="1513" applyNumberFormat="1" applyFont="1" applyFill="1" applyBorder="1" applyAlignment="1" applyProtection="1">
      <alignment horizontal="right"/>
    </xf>
    <xf numFmtId="169" fontId="179" fillId="0" borderId="23" xfId="1513" applyNumberFormat="1" applyFont="1" applyFill="1" applyBorder="1" applyAlignment="1" applyProtection="1">
      <alignment horizontal="right"/>
    </xf>
    <xf numFmtId="323" fontId="260" fillId="0" borderId="0" xfId="0" applyNumberFormat="1" applyFont="1" applyProtection="1">
      <protection locked="0"/>
    </xf>
    <xf numFmtId="323" fontId="261" fillId="0" borderId="0" xfId="0" applyNumberFormat="1" applyFont="1" applyAlignment="1" applyProtection="1">
      <alignment horizontal="center"/>
      <protection locked="0"/>
    </xf>
    <xf numFmtId="323" fontId="252" fillId="0" borderId="0" xfId="0" applyNumberFormat="1" applyFont="1" applyProtection="1">
      <protection locked="0"/>
    </xf>
    <xf numFmtId="323" fontId="251" fillId="0" borderId="0" xfId="0" applyNumberFormat="1" applyFont="1" applyProtection="1">
      <protection locked="0"/>
    </xf>
    <xf numFmtId="323" fontId="254" fillId="0" borderId="0" xfId="0" applyNumberFormat="1" applyFont="1" applyProtection="1">
      <protection locked="0"/>
    </xf>
    <xf numFmtId="323" fontId="263" fillId="0" borderId="0" xfId="0" applyNumberFormat="1" applyFont="1" applyAlignment="1" applyProtection="1">
      <alignment horizontal="right"/>
      <protection locked="0"/>
    </xf>
    <xf numFmtId="323" fontId="252" fillId="0" borderId="0" xfId="0" applyNumberFormat="1" applyFont="1" applyAlignment="1" applyProtection="1">
      <alignment horizontal="center"/>
      <protection locked="0"/>
    </xf>
    <xf numFmtId="323" fontId="253" fillId="0" borderId="0" xfId="0" applyNumberFormat="1" applyFont="1" applyAlignment="1" applyProtection="1">
      <alignment horizontal="center"/>
      <protection locked="0"/>
    </xf>
    <xf numFmtId="323" fontId="262" fillId="0" borderId="0" xfId="0" applyNumberFormat="1" applyFont="1" applyProtection="1">
      <protection locked="0"/>
    </xf>
    <xf numFmtId="325" fontId="252" fillId="0" borderId="0" xfId="0" applyNumberFormat="1" applyFont="1" applyProtection="1">
      <protection locked="0"/>
    </xf>
    <xf numFmtId="169" fontId="252" fillId="0" borderId="0" xfId="0" applyNumberFormat="1" applyFont="1" applyProtection="1">
      <protection locked="0"/>
    </xf>
    <xf numFmtId="169" fontId="252" fillId="0" borderId="0" xfId="1470" applyNumberFormat="1" applyFont="1" applyFill="1" applyProtection="1"/>
    <xf numFmtId="169" fontId="252" fillId="0" borderId="0" xfId="0" applyNumberFormat="1" applyFont="1"/>
    <xf numFmtId="323" fontId="261" fillId="0" borderId="0" xfId="0" applyNumberFormat="1" applyFont="1" applyProtection="1">
      <protection locked="0"/>
    </xf>
    <xf numFmtId="323" fontId="252" fillId="0" borderId="0" xfId="0" applyNumberFormat="1" applyFont="1" applyAlignment="1" applyProtection="1">
      <alignment horizontal="left"/>
      <protection locked="0"/>
    </xf>
    <xf numFmtId="169" fontId="16" fillId="0" borderId="0" xfId="2013" applyNumberFormat="1" applyProtection="1">
      <protection locked="0"/>
    </xf>
    <xf numFmtId="49" fontId="261" fillId="0" borderId="0" xfId="0" applyNumberFormat="1" applyFont="1" applyAlignment="1" applyProtection="1">
      <alignment horizontal="center"/>
      <protection locked="0"/>
    </xf>
    <xf numFmtId="169" fontId="252" fillId="0" borderId="0" xfId="0" applyNumberFormat="1" applyFont="1" applyAlignment="1" applyProtection="1">
      <alignment horizontal="right"/>
      <protection locked="0"/>
    </xf>
    <xf numFmtId="323" fontId="253" fillId="0" borderId="0" xfId="0" applyNumberFormat="1" applyFont="1" applyAlignment="1" applyProtection="1">
      <alignment horizontal="left"/>
      <protection locked="0"/>
    </xf>
    <xf numFmtId="169" fontId="16" fillId="0" borderId="11" xfId="2013" applyNumberFormat="1" applyBorder="1"/>
    <xf numFmtId="169" fontId="16" fillId="0" borderId="0" xfId="2013" applyNumberFormat="1"/>
    <xf numFmtId="0" fontId="253" fillId="0" borderId="0" xfId="0" applyFont="1" applyProtection="1">
      <protection locked="0"/>
    </xf>
    <xf numFmtId="169" fontId="253" fillId="0" borderId="7" xfId="0" applyNumberFormat="1" applyFont="1" applyBorder="1"/>
    <xf numFmtId="169" fontId="253" fillId="0" borderId="0" xfId="0" applyNumberFormat="1" applyFont="1" applyProtection="1">
      <protection locked="0"/>
    </xf>
    <xf numFmtId="325" fontId="253" fillId="0" borderId="0" xfId="0" applyNumberFormat="1" applyFont="1" applyProtection="1">
      <protection locked="0"/>
    </xf>
    <xf numFmtId="323" fontId="261" fillId="0" borderId="0" xfId="0" quotePrefix="1" applyNumberFormat="1" applyFont="1" applyAlignment="1" applyProtection="1">
      <alignment horizontal="center"/>
      <protection locked="0"/>
    </xf>
    <xf numFmtId="323" fontId="252" fillId="0" borderId="0" xfId="2019" applyNumberFormat="1" applyFont="1" applyProtection="1">
      <protection locked="0"/>
    </xf>
    <xf numFmtId="323" fontId="253" fillId="0" borderId="0" xfId="0" applyNumberFormat="1" applyFont="1" applyProtection="1">
      <protection locked="0"/>
    </xf>
    <xf numFmtId="169" fontId="253" fillId="0" borderId="0" xfId="1470" applyNumberFormat="1" applyFont="1" applyFill="1" applyProtection="1"/>
    <xf numFmtId="169" fontId="253" fillId="0" borderId="0" xfId="0" applyNumberFormat="1" applyFont="1"/>
    <xf numFmtId="0" fontId="252" fillId="0" borderId="0" xfId="0" applyFont="1" applyProtection="1">
      <protection locked="0"/>
    </xf>
    <xf numFmtId="169" fontId="253" fillId="0" borderId="55" xfId="1470" applyNumberFormat="1" applyFont="1" applyFill="1" applyBorder="1" applyProtection="1"/>
    <xf numFmtId="169" fontId="253" fillId="0" borderId="55" xfId="0" applyNumberFormat="1" applyFont="1" applyBorder="1"/>
    <xf numFmtId="323" fontId="16" fillId="0" borderId="0" xfId="0" applyNumberFormat="1" applyFont="1" applyProtection="1">
      <protection locked="0"/>
    </xf>
    <xf numFmtId="0" fontId="257" fillId="0" borderId="0" xfId="0" applyFont="1" applyProtection="1">
      <protection locked="0"/>
    </xf>
    <xf numFmtId="323" fontId="257" fillId="0" borderId="0" xfId="0" applyNumberFormat="1" applyFont="1" applyProtection="1">
      <protection locked="0"/>
    </xf>
    <xf numFmtId="325" fontId="251" fillId="0" borderId="0" xfId="0" applyNumberFormat="1" applyFont="1" applyProtection="1">
      <protection locked="0"/>
    </xf>
    <xf numFmtId="325" fontId="257" fillId="0" borderId="0" xfId="0" applyNumberFormat="1" applyFont="1" applyProtection="1">
      <protection locked="0"/>
    </xf>
    <xf numFmtId="175" fontId="179" fillId="0" borderId="0" xfId="1470" applyNumberFormat="1" applyFont="1" applyFill="1" applyProtection="1">
      <protection locked="0"/>
    </xf>
    <xf numFmtId="175" fontId="179" fillId="0" borderId="7" xfId="1470" applyNumberFormat="1" applyFont="1" applyFill="1" applyBorder="1" applyProtection="1"/>
    <xf numFmtId="49" fontId="252" fillId="0" borderId="0" xfId="0" applyNumberFormat="1" applyFont="1" applyProtection="1">
      <protection locked="0"/>
    </xf>
    <xf numFmtId="323" fontId="252" fillId="0" borderId="0" xfId="0" applyNumberFormat="1" applyFont="1" applyAlignment="1" applyProtection="1">
      <alignment horizontal="justify"/>
      <protection locked="0"/>
    </xf>
    <xf numFmtId="49" fontId="252" fillId="0" borderId="0" xfId="0" applyNumberFormat="1" applyFont="1" applyAlignment="1" applyProtection="1">
      <alignment horizontal="center"/>
      <protection locked="0"/>
    </xf>
    <xf numFmtId="169" fontId="16" fillId="0" borderId="0" xfId="0" applyNumberFormat="1" applyFont="1" applyProtection="1">
      <protection locked="0"/>
    </xf>
    <xf numFmtId="169" fontId="253" fillId="0" borderId="7" xfId="1470" applyNumberFormat="1" applyFont="1" applyFill="1" applyBorder="1" applyProtection="1"/>
    <xf numFmtId="165" fontId="252" fillId="0" borderId="0" xfId="1470" applyFont="1" applyFill="1" applyProtection="1">
      <protection locked="0"/>
    </xf>
    <xf numFmtId="169" fontId="179" fillId="0" borderId="0" xfId="0" applyNumberFormat="1" applyFont="1"/>
    <xf numFmtId="169" fontId="179" fillId="0" borderId="0" xfId="0" applyNumberFormat="1" applyFont="1" applyProtection="1">
      <protection locked="0"/>
    </xf>
    <xf numFmtId="169" fontId="16" fillId="0" borderId="10" xfId="0" applyNumberFormat="1" applyFont="1" applyBorder="1" applyProtection="1">
      <protection locked="0"/>
    </xf>
    <xf numFmtId="169" fontId="179" fillId="0" borderId="55" xfId="0" applyNumberFormat="1" applyFont="1" applyBorder="1"/>
    <xf numFmtId="169" fontId="257" fillId="0" borderId="0" xfId="1495" applyNumberFormat="1" applyFont="1" applyFill="1" applyProtection="1">
      <protection locked="0"/>
    </xf>
    <xf numFmtId="323" fontId="253" fillId="0" borderId="0" xfId="0" applyNumberFormat="1" applyFont="1" applyAlignment="1" applyProtection="1">
      <alignment wrapText="1"/>
      <protection locked="0"/>
    </xf>
    <xf numFmtId="323" fontId="252" fillId="0" borderId="0" xfId="0" applyNumberFormat="1" applyFont="1" applyAlignment="1" applyProtection="1">
      <alignment horizontal="left" wrapText="1"/>
      <protection locked="0"/>
    </xf>
    <xf numFmtId="323" fontId="252" fillId="0" borderId="0" xfId="0" applyNumberFormat="1" applyFont="1" applyAlignment="1" applyProtection="1">
      <alignment wrapText="1"/>
      <protection locked="0"/>
    </xf>
    <xf numFmtId="43" fontId="256" fillId="0" borderId="0" xfId="1470" applyNumberFormat="1" applyFont="1" applyFill="1" applyAlignment="1" applyProtection="1">
      <alignment horizontal="center"/>
      <protection locked="0"/>
    </xf>
    <xf numFmtId="323" fontId="16" fillId="0" borderId="0" xfId="0" applyNumberFormat="1" applyFont="1" applyAlignment="1" applyProtection="1">
      <alignment wrapText="1"/>
      <protection locked="0"/>
    </xf>
    <xf numFmtId="43" fontId="253" fillId="0" borderId="0" xfId="0" applyNumberFormat="1" applyFont="1" applyProtection="1">
      <protection locked="0"/>
    </xf>
    <xf numFmtId="43" fontId="179" fillId="0" borderId="0" xfId="0" applyNumberFormat="1" applyFont="1" applyProtection="1">
      <protection locked="0"/>
    </xf>
    <xf numFmtId="169" fontId="253" fillId="0" borderId="0" xfId="1470" applyNumberFormat="1" applyFont="1" applyFill="1" applyAlignment="1" applyProtection="1">
      <alignment horizontal="right"/>
    </xf>
    <xf numFmtId="323" fontId="262" fillId="0" borderId="0" xfId="0" applyNumberFormat="1" applyFont="1" applyAlignment="1" applyProtection="1">
      <alignment horizontal="left"/>
      <protection locked="0"/>
    </xf>
    <xf numFmtId="169" fontId="252" fillId="0" borderId="10" xfId="0" applyNumberFormat="1" applyFont="1" applyBorder="1" applyProtection="1">
      <protection locked="0"/>
    </xf>
    <xf numFmtId="169" fontId="253" fillId="0" borderId="10" xfId="0" applyNumberFormat="1" applyFont="1" applyBorder="1"/>
    <xf numFmtId="323" fontId="179" fillId="0" borderId="0" xfId="0" applyNumberFormat="1" applyFont="1" applyProtection="1">
      <protection locked="0"/>
    </xf>
    <xf numFmtId="169" fontId="253" fillId="0" borderId="10" xfId="1495" applyNumberFormat="1" applyFont="1" applyFill="1" applyBorder="1" applyProtection="1"/>
    <xf numFmtId="169" fontId="253" fillId="0" borderId="0" xfId="0" applyNumberFormat="1" applyFont="1" applyAlignment="1" applyProtection="1">
      <alignment horizontal="center"/>
      <protection locked="0"/>
    </xf>
    <xf numFmtId="169" fontId="253" fillId="0" borderId="23" xfId="0" applyNumberFormat="1" applyFont="1" applyBorder="1"/>
    <xf numFmtId="323" fontId="255" fillId="0" borderId="0" xfId="0" applyNumberFormat="1" applyFont="1" applyProtection="1">
      <protection locked="0"/>
    </xf>
    <xf numFmtId="49" fontId="251" fillId="0" borderId="0" xfId="0" applyNumberFormat="1" applyFont="1" applyProtection="1">
      <protection locked="0"/>
    </xf>
    <xf numFmtId="49" fontId="257" fillId="0" borderId="0" xfId="0" applyNumberFormat="1" applyFont="1" applyProtection="1">
      <protection locked="0"/>
    </xf>
    <xf numFmtId="323" fontId="252" fillId="0" borderId="0" xfId="0" applyNumberFormat="1" applyFont="1"/>
    <xf numFmtId="175" fontId="16" fillId="0" borderId="0" xfId="1470" applyNumberFormat="1" applyFont="1" applyFill="1" applyBorder="1" applyProtection="1">
      <protection locked="0"/>
    </xf>
    <xf numFmtId="175" fontId="16" fillId="0" borderId="0" xfId="1470" applyNumberFormat="1" applyFont="1" applyFill="1" applyBorder="1" applyAlignment="1" applyProtection="1">
      <protection locked="0"/>
    </xf>
    <xf numFmtId="175" fontId="179" fillId="0" borderId="7" xfId="1513" applyNumberFormat="1" applyFont="1" applyFill="1" applyBorder="1" applyAlignment="1" applyProtection="1">
      <alignment horizontal="right"/>
      <protection locked="0"/>
    </xf>
    <xf numFmtId="175" fontId="179" fillId="0" borderId="10" xfId="1470" applyNumberFormat="1" applyFont="1" applyFill="1" applyBorder="1" applyProtection="1">
      <protection locked="0"/>
    </xf>
    <xf numFmtId="41" fontId="179" fillId="0" borderId="10" xfId="1470" applyNumberFormat="1" applyFont="1" applyFill="1" applyBorder="1" applyProtection="1">
      <protection locked="0"/>
    </xf>
    <xf numFmtId="325" fontId="16" fillId="0" borderId="0" xfId="1512" applyNumberFormat="1" applyFont="1" applyFill="1" applyProtection="1">
      <protection locked="0"/>
    </xf>
    <xf numFmtId="325" fontId="16" fillId="0" borderId="10" xfId="1512" applyNumberFormat="1" applyFont="1" applyFill="1" applyBorder="1" applyProtection="1">
      <protection locked="0"/>
    </xf>
    <xf numFmtId="175" fontId="16" fillId="0" borderId="10" xfId="1470" applyNumberFormat="1" applyFont="1" applyFill="1" applyBorder="1" applyProtection="1">
      <protection locked="0"/>
    </xf>
    <xf numFmtId="325" fontId="16" fillId="0" borderId="0" xfId="0" applyNumberFormat="1" applyFont="1" applyProtection="1">
      <protection locked="0"/>
    </xf>
    <xf numFmtId="325" fontId="16" fillId="0" borderId="0" xfId="0" applyNumberFormat="1" applyFont="1" applyAlignment="1" applyProtection="1">
      <alignment horizontal="right"/>
      <protection locked="0"/>
    </xf>
    <xf numFmtId="175" fontId="16" fillId="0" borderId="0" xfId="1470" applyNumberFormat="1" applyFont="1" applyAlignment="1" applyProtection="1">
      <alignment horizontal="right"/>
      <protection locked="0"/>
    </xf>
    <xf numFmtId="165" fontId="16" fillId="0" borderId="0" xfId="1470" applyFont="1" applyProtection="1">
      <protection locked="0"/>
    </xf>
    <xf numFmtId="325" fontId="16" fillId="0" borderId="10" xfId="0" applyNumberFormat="1" applyFont="1" applyBorder="1" applyProtection="1">
      <protection locked="0"/>
    </xf>
    <xf numFmtId="175" fontId="16" fillId="0" borderId="10" xfId="1470" applyNumberFormat="1" applyFont="1" applyFill="1" applyBorder="1" applyAlignment="1" applyProtection="1">
      <protection locked="0"/>
    </xf>
    <xf numFmtId="175" fontId="252" fillId="0" borderId="0" xfId="0" applyNumberFormat="1" applyFont="1" applyProtection="1">
      <protection locked="0"/>
    </xf>
    <xf numFmtId="165" fontId="16" fillId="0" borderId="0" xfId="1470" applyFont="1" applyFill="1" applyBorder="1" applyProtection="1">
      <protection locked="0"/>
    </xf>
    <xf numFmtId="165" fontId="16" fillId="0" borderId="10" xfId="1470" applyFont="1" applyFill="1" applyBorder="1" applyProtection="1">
      <protection locked="0"/>
    </xf>
    <xf numFmtId="325" fontId="252" fillId="0" borderId="10" xfId="0" applyNumberFormat="1" applyFont="1" applyBorder="1" applyProtection="1">
      <protection locked="0"/>
    </xf>
    <xf numFmtId="165" fontId="16" fillId="0" borderId="10" xfId="1470" applyFont="1" applyFill="1" applyBorder="1" applyAlignment="1">
      <alignment horizontal="right"/>
    </xf>
    <xf numFmtId="165" fontId="16" fillId="0" borderId="0" xfId="1470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69" fontId="16" fillId="0" borderId="0" xfId="1513" applyNumberFormat="1" applyFont="1" applyFill="1" applyBorder="1" applyAlignment="1">
      <alignment horizontal="right"/>
    </xf>
    <xf numFmtId="175" fontId="16" fillId="0" borderId="0" xfId="1470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325" fontId="179" fillId="0" borderId="0" xfId="2499" applyNumberFormat="1" applyFont="1" applyAlignment="1">
      <alignment horizontal="right"/>
    </xf>
    <xf numFmtId="325" fontId="179" fillId="0" borderId="0" xfId="0" applyNumberFormat="1" applyFont="1" applyAlignment="1">
      <alignment horizontal="right"/>
    </xf>
    <xf numFmtId="175" fontId="251" fillId="0" borderId="0" xfId="1470" applyNumberFormat="1" applyFont="1" applyFill="1"/>
    <xf numFmtId="169" fontId="16" fillId="0" borderId="10" xfId="1495" applyNumberFormat="1" applyFont="1" applyFill="1" applyBorder="1" applyAlignment="1">
      <alignment horizontal="right"/>
    </xf>
    <xf numFmtId="175" fontId="16" fillId="0" borderId="10" xfId="1470" applyNumberFormat="1" applyFont="1" applyFill="1" applyBorder="1" applyAlignment="1">
      <alignment horizontal="right"/>
    </xf>
    <xf numFmtId="169" fontId="16" fillId="0" borderId="0" xfId="2013" applyNumberFormat="1" applyAlignment="1">
      <alignment horizontal="right"/>
    </xf>
    <xf numFmtId="325" fontId="16" fillId="0" borderId="0" xfId="2013" applyNumberFormat="1" applyAlignment="1">
      <alignment horizontal="right"/>
    </xf>
    <xf numFmtId="169" fontId="16" fillId="0" borderId="10" xfId="1470" applyNumberFormat="1" applyFont="1" applyFill="1" applyBorder="1" applyAlignment="1">
      <alignment horizontal="right"/>
    </xf>
    <xf numFmtId="0" fontId="257" fillId="0" borderId="0" xfId="1470" applyNumberFormat="1" applyFont="1" applyFill="1" applyAlignment="1" applyProtection="1">
      <protection locked="0"/>
    </xf>
    <xf numFmtId="43" fontId="252" fillId="0" borderId="0" xfId="1470" applyNumberFormat="1" applyFont="1"/>
    <xf numFmtId="169" fontId="252" fillId="0" borderId="0" xfId="1470" applyNumberFormat="1" applyFont="1"/>
    <xf numFmtId="169" fontId="16" fillId="0" borderId="10" xfId="2013" applyNumberFormat="1" applyBorder="1"/>
    <xf numFmtId="169" fontId="16" fillId="0" borderId="0" xfId="1470" applyNumberFormat="1" applyFont="1" applyFill="1" applyAlignment="1">
      <alignment horizontal="right"/>
    </xf>
    <xf numFmtId="169" fontId="16" fillId="0" borderId="0" xfId="1470" applyNumberFormat="1" applyFont="1" applyFill="1" applyBorder="1" applyAlignment="1">
      <alignment horizontal="right"/>
    </xf>
    <xf numFmtId="325" fontId="16" fillId="0" borderId="0" xfId="2013" applyNumberFormat="1"/>
    <xf numFmtId="169" fontId="16" fillId="0" borderId="0" xfId="1470" applyNumberFormat="1" applyFont="1" applyFill="1" applyAlignment="1"/>
    <xf numFmtId="169" fontId="16" fillId="0" borderId="0" xfId="1470" applyNumberFormat="1" applyFont="1" applyFill="1"/>
    <xf numFmtId="169" fontId="16" fillId="0" borderId="0" xfId="1470" quotePrefix="1" applyNumberFormat="1" applyFont="1" applyFill="1" applyAlignment="1">
      <alignment horizontal="center"/>
    </xf>
    <xf numFmtId="43" fontId="252" fillId="0" borderId="10" xfId="1470" applyNumberFormat="1" applyFont="1" applyFill="1" applyBorder="1"/>
    <xf numFmtId="175" fontId="252" fillId="0" borderId="0" xfId="1470" applyNumberFormat="1" applyFont="1" applyFill="1"/>
    <xf numFmtId="169" fontId="255" fillId="0" borderId="0" xfId="0" applyNumberFormat="1" applyFont="1" applyProtection="1">
      <protection locked="0"/>
    </xf>
    <xf numFmtId="169" fontId="16" fillId="0" borderId="0" xfId="1470" quotePrefix="1" applyNumberFormat="1" applyFont="1" applyFill="1" applyAlignment="1" applyProtection="1">
      <alignment horizontal="center"/>
      <protection locked="0"/>
    </xf>
    <xf numFmtId="165" fontId="251" fillId="0" borderId="0" xfId="1470" applyFont="1" applyFill="1" applyBorder="1" applyProtection="1">
      <protection locked="0"/>
    </xf>
    <xf numFmtId="169" fontId="251" fillId="0" borderId="0" xfId="2016" applyNumberFormat="1" applyFont="1" applyFill="1" applyProtection="1">
      <protection locked="0"/>
    </xf>
    <xf numFmtId="175" fontId="251" fillId="0" borderId="0" xfId="1470" applyNumberFormat="1" applyFont="1" applyFill="1" applyBorder="1"/>
    <xf numFmtId="165" fontId="251" fillId="0" borderId="0" xfId="1470" applyFont="1" applyFill="1"/>
    <xf numFmtId="175" fontId="136" fillId="0" borderId="0" xfId="1470" applyNumberFormat="1" applyFont="1" applyFill="1" applyAlignment="1" applyProtection="1">
      <alignment horizontal="left"/>
      <protection locked="0"/>
    </xf>
    <xf numFmtId="175" fontId="233" fillId="0" borderId="0" xfId="1470" applyNumberFormat="1" applyFont="1" applyProtection="1">
      <protection locked="0"/>
    </xf>
    <xf numFmtId="0" fontId="233" fillId="0" borderId="0" xfId="2016" applyFont="1" applyProtection="1">
      <protection locked="0"/>
    </xf>
    <xf numFmtId="175" fontId="55" fillId="0" borderId="0" xfId="1470" applyNumberFormat="1" applyFont="1" applyFill="1" applyAlignment="1" applyProtection="1">
      <alignment horizontal="left"/>
      <protection locked="0"/>
    </xf>
    <xf numFmtId="175" fontId="2" fillId="0" borderId="0" xfId="1470" applyNumberFormat="1" applyFont="1" applyProtection="1">
      <protection locked="0"/>
    </xf>
    <xf numFmtId="0" fontId="2" fillId="0" borderId="0" xfId="2016" applyFont="1" applyProtection="1">
      <protection locked="0"/>
    </xf>
    <xf numFmtId="175" fontId="179" fillId="0" borderId="0" xfId="1470" applyNumberFormat="1" applyFont="1" applyFill="1" applyAlignment="1" applyProtection="1">
      <alignment horizontal="left"/>
      <protection locked="0"/>
    </xf>
    <xf numFmtId="0" fontId="179" fillId="0" borderId="0" xfId="2016" applyFont="1" applyFill="1" applyAlignment="1" applyProtection="1">
      <alignment wrapText="1"/>
      <protection locked="0"/>
    </xf>
    <xf numFmtId="49" fontId="16" fillId="0" borderId="0" xfId="2016" applyNumberFormat="1" applyFill="1" applyAlignment="1">
      <alignment horizontal="center"/>
    </xf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175" fontId="16" fillId="0" borderId="0" xfId="1470" applyNumberFormat="1" applyFont="1" applyFill="1" applyAlignment="1" applyProtection="1">
      <alignment horizontal="center"/>
      <protection locked="0"/>
    </xf>
    <xf numFmtId="41" fontId="16" fillId="0" borderId="0" xfId="1512" applyNumberFormat="1" applyFont="1" applyFill="1" applyProtection="1">
      <protection locked="0"/>
    </xf>
    <xf numFmtId="325" fontId="179" fillId="0" borderId="0" xfId="1512" applyNumberFormat="1" applyFont="1" applyFill="1" applyBorder="1" applyProtection="1">
      <protection locked="0"/>
    </xf>
    <xf numFmtId="175" fontId="16" fillId="0" borderId="0" xfId="2016" applyNumberFormat="1" applyFill="1" applyProtection="1">
      <protection locked="0"/>
    </xf>
    <xf numFmtId="175" fontId="136" fillId="0" borderId="0" xfId="1470" applyNumberFormat="1" applyFont="1" applyFill="1" applyProtection="1">
      <protection locked="0"/>
    </xf>
    <xf numFmtId="325" fontId="16" fillId="0" borderId="23" xfId="2016" applyNumberFormat="1" applyFill="1" applyBorder="1" applyProtection="1">
      <protection locked="0"/>
    </xf>
    <xf numFmtId="325" fontId="16" fillId="0" borderId="0" xfId="1512" applyNumberFormat="1" applyFont="1" applyFill="1" applyBorder="1" applyProtection="1">
      <protection locked="0"/>
    </xf>
    <xf numFmtId="175" fontId="179" fillId="0" borderId="0" xfId="1470" applyNumberFormat="1" applyFont="1" applyFill="1" applyBorder="1" applyProtection="1"/>
    <xf numFmtId="324" fontId="179" fillId="0" borderId="0" xfId="2016" applyNumberFormat="1" applyFont="1" applyFill="1" applyProtection="1">
      <protection locked="0"/>
    </xf>
    <xf numFmtId="325" fontId="179" fillId="0" borderId="0" xfId="1512" applyNumberFormat="1" applyFont="1" applyFill="1" applyProtection="1">
      <protection locked="0"/>
    </xf>
    <xf numFmtId="175" fontId="179" fillId="0" borderId="0" xfId="2016" applyNumberFormat="1" applyFont="1" applyFill="1" applyProtection="1">
      <protection locked="0"/>
    </xf>
    <xf numFmtId="175" fontId="251" fillId="0" borderId="0" xfId="1470" applyNumberFormat="1" applyFont="1" applyProtection="1">
      <protection locked="0"/>
    </xf>
    <xf numFmtId="175" fontId="257" fillId="0" borderId="0" xfId="1470" applyNumberFormat="1" applyFont="1" applyProtection="1">
      <protection locked="0"/>
    </xf>
    <xf numFmtId="0" fontId="257" fillId="0" borderId="0" xfId="2016" applyFont="1" applyProtection="1">
      <protection locked="0"/>
    </xf>
    <xf numFmtId="39" fontId="16" fillId="0" borderId="0" xfId="2021" applyProtection="1">
      <protection locked="0"/>
    </xf>
    <xf numFmtId="39" fontId="251" fillId="0" borderId="0" xfId="2021" applyFont="1" applyProtection="1">
      <protection locked="0"/>
    </xf>
    <xf numFmtId="39" fontId="257" fillId="0" borderId="0" xfId="2021" applyFont="1" applyProtection="1">
      <protection locked="0"/>
    </xf>
    <xf numFmtId="0" fontId="55" fillId="0" borderId="0" xfId="2005" applyFont="1" applyProtection="1">
      <protection locked="0"/>
    </xf>
    <xf numFmtId="49" fontId="247" fillId="0" borderId="0" xfId="2021" quotePrefix="1" applyNumberFormat="1" applyFont="1" applyAlignment="1" applyProtection="1">
      <alignment horizontal="center"/>
      <protection locked="0"/>
    </xf>
    <xf numFmtId="43" fontId="179" fillId="0" borderId="0" xfId="2021" quotePrefix="1" applyNumberFormat="1" applyFont="1" applyAlignment="1" applyProtection="1">
      <alignment horizontal="left"/>
      <protection locked="0"/>
    </xf>
    <xf numFmtId="49" fontId="179" fillId="0" borderId="0" xfId="2021" applyNumberFormat="1" applyFont="1" applyAlignment="1" applyProtection="1">
      <alignment horizontal="center"/>
      <protection locked="0"/>
    </xf>
    <xf numFmtId="49" fontId="16" fillId="0" borderId="0" xfId="2021" applyNumberFormat="1" applyAlignment="1" applyProtection="1">
      <alignment horizontal="center"/>
      <protection locked="0"/>
    </xf>
    <xf numFmtId="49" fontId="179" fillId="0" borderId="0" xfId="2021" quotePrefix="1" applyNumberFormat="1" applyFont="1" applyAlignment="1" applyProtection="1">
      <alignment horizontal="center"/>
      <protection locked="0"/>
    </xf>
    <xf numFmtId="49" fontId="16" fillId="0" borderId="0" xfId="2021" quotePrefix="1" applyNumberFormat="1" applyAlignment="1" applyProtection="1">
      <alignment horizontal="center"/>
      <protection locked="0"/>
    </xf>
    <xf numFmtId="49" fontId="16" fillId="0" borderId="10" xfId="2021" quotePrefix="1" applyNumberFormat="1" applyBorder="1" applyAlignment="1" applyProtection="1">
      <alignment horizontal="center"/>
      <protection locked="0"/>
    </xf>
    <xf numFmtId="0" fontId="179" fillId="0" borderId="0" xfId="2021" applyNumberFormat="1" applyFont="1" applyAlignment="1" applyProtection="1">
      <alignment horizontal="left"/>
      <protection locked="0"/>
    </xf>
    <xf numFmtId="39" fontId="16" fillId="0" borderId="0" xfId="2021" applyAlignment="1" applyProtection="1">
      <alignment horizontal="center"/>
      <protection locked="0"/>
    </xf>
    <xf numFmtId="0" fontId="16" fillId="0" borderId="0" xfId="2021" applyNumberFormat="1" applyProtection="1">
      <protection locked="0"/>
    </xf>
    <xf numFmtId="0" fontId="16" fillId="0" borderId="0" xfId="2021" applyNumberFormat="1" applyAlignment="1" applyProtection="1">
      <alignment horizontal="center"/>
      <protection locked="0"/>
    </xf>
    <xf numFmtId="39" fontId="16" fillId="0" borderId="0" xfId="2021" applyAlignment="1" applyProtection="1">
      <alignment horizontal="left"/>
      <protection locked="0"/>
    </xf>
    <xf numFmtId="49" fontId="245" fillId="0" borderId="0" xfId="2021" applyNumberFormat="1" applyFont="1" applyAlignment="1" applyProtection="1">
      <alignment horizontal="center"/>
      <protection locked="0"/>
    </xf>
    <xf numFmtId="39" fontId="179" fillId="0" borderId="0" xfId="2021" applyFont="1" applyProtection="1">
      <protection locked="0"/>
    </xf>
    <xf numFmtId="37" fontId="245" fillId="0" borderId="0" xfId="2021" applyNumberFormat="1" applyFont="1" applyAlignment="1" applyProtection="1">
      <alignment horizontal="center"/>
      <protection locked="0"/>
    </xf>
    <xf numFmtId="325" fontId="179" fillId="0" borderId="0" xfId="2021" applyNumberFormat="1" applyFont="1" applyProtection="1">
      <protection locked="0"/>
    </xf>
    <xf numFmtId="41" fontId="179" fillId="0" borderId="0" xfId="2021" applyNumberFormat="1" applyFont="1"/>
    <xf numFmtId="325" fontId="255" fillId="0" borderId="0" xfId="2021" applyNumberFormat="1" applyFont="1" applyProtection="1">
      <protection locked="0"/>
    </xf>
    <xf numFmtId="39" fontId="255" fillId="0" borderId="0" xfId="2021" applyFont="1" applyProtection="1">
      <protection locked="0"/>
    </xf>
    <xf numFmtId="0" fontId="247" fillId="0" borderId="0" xfId="0" applyFont="1" applyProtection="1">
      <protection locked="0"/>
    </xf>
    <xf numFmtId="175" fontId="16" fillId="0" borderId="0" xfId="2021" applyNumberFormat="1" applyProtection="1">
      <protection locked="0"/>
    </xf>
    <xf numFmtId="39" fontId="247" fillId="0" borderId="0" xfId="2021" applyFont="1" applyProtection="1">
      <protection locked="0"/>
    </xf>
    <xf numFmtId="175" fontId="179" fillId="0" borderId="0" xfId="2021" applyNumberFormat="1" applyFont="1" applyProtection="1">
      <protection locked="0"/>
    </xf>
    <xf numFmtId="41" fontId="16" fillId="0" borderId="0" xfId="2021" applyNumberFormat="1" applyProtection="1">
      <protection locked="0"/>
    </xf>
    <xf numFmtId="37" fontId="16" fillId="0" borderId="0" xfId="2021" applyNumberFormat="1" applyProtection="1">
      <protection locked="0"/>
    </xf>
    <xf numFmtId="41" fontId="16" fillId="0" borderId="10" xfId="2021" applyNumberFormat="1" applyBorder="1"/>
    <xf numFmtId="175" fontId="252" fillId="0" borderId="0" xfId="0" applyNumberFormat="1" applyFont="1"/>
    <xf numFmtId="169" fontId="252" fillId="0" borderId="10" xfId="1495" applyNumberFormat="1" applyFont="1" applyFill="1" applyBorder="1" applyProtection="1">
      <protection locked="0"/>
    </xf>
    <xf numFmtId="169" fontId="16" fillId="0" borderId="0" xfId="1495" applyNumberFormat="1" applyFont="1" applyFill="1" applyBorder="1"/>
    <xf numFmtId="169" fontId="179" fillId="0" borderId="10" xfId="1495" applyNumberFormat="1" applyFont="1" applyFill="1" applyBorder="1" applyAlignment="1">
      <alignment horizontal="right"/>
    </xf>
    <xf numFmtId="169" fontId="251" fillId="0" borderId="0" xfId="1470" applyNumberFormat="1" applyFont="1" applyFill="1" applyProtection="1">
      <protection locked="0"/>
    </xf>
    <xf numFmtId="165" fontId="251" fillId="0" borderId="0" xfId="1470" applyFont="1" applyProtection="1">
      <protection locked="0"/>
    </xf>
    <xf numFmtId="165" fontId="255" fillId="0" borderId="0" xfId="1470" applyFont="1" applyFill="1" applyProtection="1">
      <protection locked="0"/>
    </xf>
    <xf numFmtId="175" fontId="255" fillId="0" borderId="0" xfId="1495" applyNumberFormat="1" applyFont="1" applyFill="1" applyProtection="1">
      <protection locked="0"/>
    </xf>
    <xf numFmtId="165" fontId="251" fillId="0" borderId="0" xfId="1470" applyFont="1" applyFill="1" applyBorder="1"/>
    <xf numFmtId="0" fontId="251" fillId="0" borderId="0" xfId="2016" applyFont="1" applyFill="1"/>
    <xf numFmtId="169" fontId="251" fillId="0" borderId="0" xfId="2016" applyNumberFormat="1" applyFont="1" applyFill="1"/>
    <xf numFmtId="323" fontId="253" fillId="0" borderId="0" xfId="0" applyNumberFormat="1" applyFont="1" applyAlignment="1" applyProtection="1">
      <alignment horizontal="center"/>
      <protection locked="0"/>
    </xf>
    <xf numFmtId="49" fontId="252" fillId="0" borderId="0" xfId="0" applyNumberFormat="1" applyFont="1" applyAlignment="1" applyProtection="1">
      <alignment horizontal="center"/>
      <protection locked="0"/>
    </xf>
    <xf numFmtId="16" fontId="252" fillId="0" borderId="0" xfId="0" quotePrefix="1" applyNumberFormat="1" applyFont="1" applyAlignment="1" applyProtection="1">
      <alignment horizontal="center"/>
      <protection locked="0"/>
    </xf>
    <xf numFmtId="323" fontId="261" fillId="0" borderId="0" xfId="0" applyNumberFormat="1" applyFont="1" applyAlignment="1" applyProtection="1">
      <alignment horizontal="center"/>
      <protection locked="0"/>
    </xf>
    <xf numFmtId="0" fontId="179" fillId="0" borderId="0" xfId="2016" applyFont="1" applyFill="1" applyAlignment="1" applyProtection="1">
      <alignment horizontal="center"/>
      <protection locked="0"/>
    </xf>
    <xf numFmtId="0" fontId="245" fillId="0" borderId="0" xfId="2016" applyFont="1" applyFill="1" applyAlignment="1" applyProtection="1">
      <alignment horizontal="center"/>
      <protection locked="0"/>
    </xf>
    <xf numFmtId="323" fontId="253" fillId="0" borderId="0" xfId="0" applyNumberFormat="1" applyFont="1" applyAlignment="1" applyProtection="1">
      <alignment horizontal="left" wrapText="1"/>
      <protection locked="0"/>
    </xf>
    <xf numFmtId="37" fontId="179" fillId="0" borderId="0" xfId="2018" applyNumberFormat="1" applyFont="1" applyFill="1" applyAlignment="1" applyProtection="1">
      <alignment horizontal="center"/>
      <protection locked="0"/>
    </xf>
    <xf numFmtId="0" fontId="16" fillId="0" borderId="10" xfId="2018" applyFill="1" applyBorder="1" applyAlignment="1" applyProtection="1">
      <alignment horizontal="center"/>
      <protection locked="0"/>
    </xf>
    <xf numFmtId="0" fontId="245" fillId="0" borderId="0" xfId="2018" applyFont="1" applyFill="1" applyAlignment="1" applyProtection="1">
      <alignment horizontal="center"/>
      <protection locked="0"/>
    </xf>
    <xf numFmtId="0" fontId="179" fillId="0" borderId="0" xfId="2018" applyFont="1" applyFill="1" applyAlignment="1" applyProtection="1">
      <alignment horizontal="left"/>
      <protection locked="0"/>
    </xf>
    <xf numFmtId="49" fontId="179" fillId="0" borderId="0" xfId="2021" applyNumberFormat="1" applyFont="1" applyAlignment="1" applyProtection="1">
      <alignment horizontal="center"/>
      <protection locked="0"/>
    </xf>
    <xf numFmtId="49" fontId="16" fillId="0" borderId="10" xfId="2021" applyNumberFormat="1" applyBorder="1" applyAlignment="1" applyProtection="1">
      <alignment horizontal="center"/>
      <protection locked="0"/>
    </xf>
    <xf numFmtId="49" fontId="245" fillId="0" borderId="0" xfId="2021" applyNumberFormat="1" applyFont="1" applyAlignment="1" applyProtection="1">
      <alignment horizontal="center"/>
      <protection locked="0"/>
    </xf>
  </cellXfs>
  <cellStyles count="2500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0 2" xfId="2499" xr:uid="{1015755D-6A6E-4C60-972E-44F9776565DA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79F9-37AF-4430-A601-6B6887D475DE}">
  <dimension ref="A1:V116"/>
  <sheetViews>
    <sheetView tabSelected="1" view="pageBreakPreview" zoomScale="80" zoomScaleNormal="88" zoomScaleSheetLayoutView="80" workbookViewId="0">
      <selection activeCell="W19" sqref="W19"/>
    </sheetView>
  </sheetViews>
  <sheetFormatPr defaultColWidth="8.3828125" defaultRowHeight="14.15"/>
  <cols>
    <col min="1" max="3" width="2.3828125" style="20" customWidth="1"/>
    <col min="4" max="4" width="30.53515625" style="20" customWidth="1"/>
    <col min="5" max="5" width="6.3828125" style="13" customWidth="1"/>
    <col min="6" max="6" width="0.53515625" style="13" customWidth="1"/>
    <col min="7" max="7" width="13.3828125" style="20" customWidth="1"/>
    <col min="8" max="8" width="0.53515625" style="20" customWidth="1"/>
    <col min="9" max="9" width="13.3828125" style="20" customWidth="1"/>
    <col min="10" max="10" width="0.53515625" style="20" customWidth="1"/>
    <col min="11" max="11" width="13.3828125" style="11" customWidth="1"/>
    <col min="12" max="12" width="0.53515625" style="20" customWidth="1"/>
    <col min="13" max="13" width="13.3828125" style="11" customWidth="1"/>
    <col min="14" max="14" width="8.3828125" style="10"/>
    <col min="15" max="16" width="8.3828125" style="22"/>
    <col min="17" max="22" width="8.3828125" style="23"/>
    <col min="23" max="16384" width="8.3828125" style="10"/>
  </cols>
  <sheetData>
    <row r="1" spans="1:22" s="3" customFormat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81"/>
      <c r="L1" s="2"/>
      <c r="M1" s="281"/>
      <c r="O1" s="282"/>
      <c r="P1" s="282"/>
      <c r="Q1" s="283"/>
      <c r="R1" s="283"/>
      <c r="S1" s="283"/>
      <c r="T1" s="283"/>
      <c r="U1" s="283"/>
      <c r="V1" s="283"/>
    </row>
    <row r="2" spans="1:22" s="6" customFormat="1" ht="20.2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284"/>
      <c r="L2" s="5"/>
      <c r="M2" s="284"/>
      <c r="O2" s="285"/>
      <c r="P2" s="285"/>
      <c r="Q2" s="286"/>
      <c r="R2" s="286"/>
      <c r="S2" s="286"/>
      <c r="T2" s="286"/>
      <c r="U2" s="286"/>
      <c r="V2" s="286"/>
    </row>
    <row r="3" spans="1:22" ht="20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287"/>
      <c r="L3" s="9"/>
      <c r="M3" s="287"/>
    </row>
    <row r="4" spans="1:22" ht="20.25" customHeight="1">
      <c r="A4" s="9"/>
      <c r="B4" s="9"/>
      <c r="C4" s="9"/>
      <c r="D4" s="9"/>
      <c r="E4" s="12"/>
      <c r="F4" s="12"/>
      <c r="G4" s="351" t="s">
        <v>255</v>
      </c>
      <c r="H4" s="351"/>
      <c r="I4" s="351"/>
      <c r="J4" s="288"/>
      <c r="K4" s="351" t="s">
        <v>256</v>
      </c>
      <c r="L4" s="351"/>
      <c r="M4" s="351"/>
    </row>
    <row r="5" spans="1:22" ht="20.25" customHeight="1">
      <c r="A5" s="9"/>
      <c r="B5" s="9"/>
      <c r="C5" s="9"/>
      <c r="D5" s="9"/>
      <c r="E5" s="12"/>
      <c r="F5" s="12"/>
      <c r="G5" s="351" t="s">
        <v>257</v>
      </c>
      <c r="H5" s="351"/>
      <c r="I5" s="351"/>
      <c r="J5" s="14"/>
      <c r="K5" s="351" t="s">
        <v>257</v>
      </c>
      <c r="L5" s="351"/>
      <c r="M5" s="351"/>
    </row>
    <row r="6" spans="1:22" ht="20.25" customHeight="1">
      <c r="A6" s="10"/>
      <c r="B6" s="10"/>
      <c r="C6" s="10"/>
      <c r="D6" s="10"/>
      <c r="E6" s="10"/>
      <c r="G6" s="289" t="s">
        <v>217</v>
      </c>
      <c r="H6" s="289"/>
      <c r="I6" s="289" t="s">
        <v>3</v>
      </c>
      <c r="J6" s="289"/>
      <c r="K6" s="289" t="s">
        <v>217</v>
      </c>
      <c r="L6" s="289"/>
      <c r="M6" s="289" t="s">
        <v>3</v>
      </c>
    </row>
    <row r="7" spans="1:22" ht="20.25" customHeight="1">
      <c r="A7" s="14" t="s">
        <v>4</v>
      </c>
      <c r="B7" s="14"/>
      <c r="C7" s="14"/>
      <c r="D7" s="14"/>
      <c r="E7" s="13" t="s">
        <v>5</v>
      </c>
      <c r="G7" s="290">
        <v>2026</v>
      </c>
      <c r="H7" s="291"/>
      <c r="I7" s="290">
        <v>2025</v>
      </c>
      <c r="J7" s="290"/>
      <c r="K7" s="290">
        <v>2026</v>
      </c>
      <c r="L7" s="291"/>
      <c r="M7" s="290">
        <v>2025</v>
      </c>
    </row>
    <row r="8" spans="1:22" ht="20.25" customHeight="1">
      <c r="A8" s="14"/>
      <c r="B8" s="14"/>
      <c r="C8" s="14"/>
      <c r="D8" s="14"/>
      <c r="G8" s="289" t="s">
        <v>6</v>
      </c>
      <c r="H8" s="289"/>
      <c r="I8" s="289"/>
      <c r="J8" s="289"/>
      <c r="K8" s="289" t="s">
        <v>6</v>
      </c>
      <c r="L8" s="289"/>
      <c r="M8" s="289"/>
    </row>
    <row r="9" spans="1:22" ht="20.25" customHeight="1">
      <c r="A9" s="17"/>
      <c r="B9" s="17"/>
      <c r="C9" s="17"/>
      <c r="D9" s="17"/>
      <c r="E9" s="18"/>
      <c r="F9" s="18"/>
      <c r="G9" s="352" t="s">
        <v>7</v>
      </c>
      <c r="H9" s="352"/>
      <c r="I9" s="352"/>
      <c r="J9" s="352"/>
      <c r="K9" s="352"/>
      <c r="L9" s="352"/>
      <c r="M9" s="352"/>
    </row>
    <row r="10" spans="1:22" ht="20.25" customHeight="1">
      <c r="A10" s="19" t="s">
        <v>8</v>
      </c>
      <c r="G10" s="21"/>
      <c r="H10" s="21"/>
      <c r="I10" s="21"/>
      <c r="J10" s="21"/>
      <c r="K10" s="292"/>
      <c r="L10" s="21"/>
      <c r="M10" s="292"/>
    </row>
    <row r="11" spans="1:22" ht="20.25" customHeight="1">
      <c r="A11" s="10" t="s">
        <v>9</v>
      </c>
      <c r="B11" s="10"/>
      <c r="G11" s="236">
        <v>37655054</v>
      </c>
      <c r="H11" s="24"/>
      <c r="I11" s="236">
        <v>27356131</v>
      </c>
      <c r="J11" s="236"/>
      <c r="K11" s="11">
        <v>5499</v>
      </c>
      <c r="L11" s="24"/>
      <c r="M11" s="11">
        <v>414242</v>
      </c>
    </row>
    <row r="12" spans="1:22" ht="20.25" customHeight="1">
      <c r="A12" s="10" t="s">
        <v>10</v>
      </c>
      <c r="B12" s="10"/>
      <c r="G12" s="236">
        <v>1360074</v>
      </c>
      <c r="H12" s="24"/>
      <c r="I12" s="236">
        <v>627229</v>
      </c>
      <c r="J12" s="236"/>
      <c r="K12" s="11">
        <v>0</v>
      </c>
      <c r="L12" s="24"/>
      <c r="M12" s="11">
        <v>0</v>
      </c>
    </row>
    <row r="13" spans="1:22" ht="20.25" customHeight="1">
      <c r="A13" s="10" t="s">
        <v>11</v>
      </c>
      <c r="B13" s="10"/>
      <c r="C13" s="10"/>
      <c r="D13" s="10"/>
      <c r="E13" s="13" t="s">
        <v>247</v>
      </c>
      <c r="G13" s="236">
        <v>50222755</v>
      </c>
      <c r="H13" s="24"/>
      <c r="I13" s="236">
        <v>36334259</v>
      </c>
      <c r="J13" s="236"/>
      <c r="K13" s="11">
        <v>0</v>
      </c>
      <c r="L13" s="293"/>
      <c r="M13" s="11">
        <v>0</v>
      </c>
    </row>
    <row r="14" spans="1:22" ht="20.25" customHeight="1">
      <c r="A14" s="26" t="s">
        <v>203</v>
      </c>
      <c r="B14" s="26"/>
      <c r="C14" s="26"/>
      <c r="D14" s="26"/>
      <c r="G14" s="236">
        <v>1657373</v>
      </c>
      <c r="H14" s="24"/>
      <c r="I14" s="236">
        <v>881525</v>
      </c>
      <c r="J14" s="236"/>
      <c r="K14" s="11">
        <v>791236</v>
      </c>
      <c r="L14" s="293"/>
      <c r="M14" s="11">
        <v>570516</v>
      </c>
    </row>
    <row r="15" spans="1:22" ht="20.25" customHeight="1">
      <c r="A15" s="10" t="s">
        <v>12</v>
      </c>
      <c r="B15" s="26"/>
      <c r="C15" s="26"/>
      <c r="D15" s="26"/>
      <c r="G15" s="236"/>
      <c r="H15" s="24"/>
      <c r="I15" s="236"/>
      <c r="J15" s="236"/>
      <c r="L15" s="293"/>
    </row>
    <row r="16" spans="1:22" ht="20.25" customHeight="1">
      <c r="A16" s="10"/>
      <c r="B16" s="10" t="s">
        <v>13</v>
      </c>
      <c r="C16" s="10"/>
      <c r="D16" s="10"/>
      <c r="E16" s="13" t="s">
        <v>240</v>
      </c>
      <c r="G16" s="11">
        <v>118348</v>
      </c>
      <c r="H16" s="24"/>
      <c r="I16" s="11">
        <v>117343</v>
      </c>
      <c r="J16" s="11"/>
      <c r="K16" s="11">
        <v>34365833</v>
      </c>
      <c r="L16" s="293"/>
      <c r="M16" s="11">
        <v>33601243</v>
      </c>
    </row>
    <row r="17" spans="1:13" ht="20.25" customHeight="1">
      <c r="A17" s="27" t="s">
        <v>14</v>
      </c>
      <c r="B17" s="10"/>
      <c r="C17" s="10"/>
      <c r="D17" s="10"/>
      <c r="G17" s="236">
        <v>86602779</v>
      </c>
      <c r="H17" s="24"/>
      <c r="I17" s="236">
        <v>79209597</v>
      </c>
      <c r="J17" s="236"/>
      <c r="K17" s="11">
        <v>0</v>
      </c>
      <c r="L17" s="293"/>
      <c r="M17" s="11">
        <v>0</v>
      </c>
    </row>
    <row r="18" spans="1:13" ht="20.25" customHeight="1">
      <c r="A18" s="27" t="s">
        <v>15</v>
      </c>
      <c r="B18" s="10"/>
      <c r="C18" s="10"/>
      <c r="D18" s="10"/>
      <c r="E18" s="13" t="s">
        <v>252</v>
      </c>
      <c r="G18" s="236">
        <v>435670</v>
      </c>
      <c r="H18" s="24"/>
      <c r="I18" s="236">
        <v>84028</v>
      </c>
      <c r="J18" s="236"/>
      <c r="K18" s="11">
        <v>0</v>
      </c>
      <c r="L18" s="293"/>
      <c r="M18" s="11">
        <v>6759</v>
      </c>
    </row>
    <row r="19" spans="1:13" ht="20.25" customHeight="1">
      <c r="A19" s="10" t="s">
        <v>16</v>
      </c>
      <c r="B19" s="10"/>
      <c r="E19" s="13" t="s">
        <v>199</v>
      </c>
      <c r="G19" s="236">
        <v>16162664</v>
      </c>
      <c r="H19" s="24"/>
      <c r="I19" s="236">
        <v>16775225</v>
      </c>
      <c r="J19" s="236"/>
      <c r="K19" s="11">
        <v>233539</v>
      </c>
      <c r="L19" s="24"/>
      <c r="M19" s="11">
        <v>204025</v>
      </c>
    </row>
    <row r="20" spans="1:13" ht="20.25" customHeight="1">
      <c r="A20" s="10" t="s">
        <v>201</v>
      </c>
      <c r="B20" s="10"/>
      <c r="E20" s="10"/>
      <c r="F20" s="10"/>
      <c r="G20" s="236"/>
      <c r="H20" s="10"/>
      <c r="I20" s="236"/>
      <c r="J20" s="10"/>
      <c r="K20" s="236"/>
      <c r="L20" s="10"/>
      <c r="M20" s="236"/>
    </row>
    <row r="21" spans="1:13" ht="20.25" customHeight="1">
      <c r="A21" s="10"/>
      <c r="B21" s="10" t="s">
        <v>17</v>
      </c>
      <c r="E21" s="13" t="s">
        <v>26</v>
      </c>
      <c r="G21" s="236">
        <v>5457884</v>
      </c>
      <c r="H21" s="24"/>
      <c r="I21" s="236">
        <v>5256166</v>
      </c>
      <c r="J21" s="236"/>
      <c r="K21" s="11">
        <v>0</v>
      </c>
      <c r="L21" s="24"/>
      <c r="M21" s="11">
        <v>0</v>
      </c>
    </row>
    <row r="22" spans="1:13" ht="20.25" customHeight="1">
      <c r="A22" s="14" t="s">
        <v>18</v>
      </c>
      <c r="D22" s="10"/>
      <c r="G22" s="200">
        <f>SUM(G11:G21)</f>
        <v>199672601</v>
      </c>
      <c r="H22" s="24"/>
      <c r="I22" s="200">
        <f>SUM(I11:I21)</f>
        <v>166641503</v>
      </c>
      <c r="J22" s="294"/>
      <c r="K22" s="200">
        <f>SUM(K11:K21)</f>
        <v>35396107</v>
      </c>
      <c r="L22" s="24"/>
      <c r="M22" s="200">
        <f>SUM(M11:M21)</f>
        <v>34796785</v>
      </c>
    </row>
    <row r="23" spans="1:13" ht="20.25" customHeight="1">
      <c r="A23" s="14"/>
      <c r="D23" s="28"/>
      <c r="G23" s="29"/>
      <c r="H23" s="24"/>
      <c r="I23" s="29"/>
      <c r="J23" s="29"/>
      <c r="L23" s="24"/>
    </row>
    <row r="24" spans="1:13" ht="20.25" customHeight="1">
      <c r="A24" s="19" t="s">
        <v>19</v>
      </c>
      <c r="D24" s="10"/>
      <c r="G24" s="29"/>
      <c r="H24" s="24"/>
      <c r="I24" s="29"/>
      <c r="J24" s="29"/>
      <c r="L24" s="24"/>
    </row>
    <row r="25" spans="1:13" ht="20.149999999999999" customHeight="1">
      <c r="A25" s="30" t="s">
        <v>20</v>
      </c>
      <c r="D25" s="10"/>
      <c r="E25" s="13" t="s">
        <v>252</v>
      </c>
      <c r="G25" s="11">
        <v>209215</v>
      </c>
      <c r="H25" s="24"/>
      <c r="I25" s="11">
        <v>148910</v>
      </c>
      <c r="J25" s="29"/>
      <c r="K25" s="11">
        <v>0</v>
      </c>
      <c r="L25" s="24"/>
      <c r="M25" s="11">
        <v>0</v>
      </c>
    </row>
    <row r="26" spans="1:13" ht="20.149999999999999" customHeight="1">
      <c r="A26" s="30" t="s">
        <v>21</v>
      </c>
      <c r="D26" s="10"/>
      <c r="G26" s="25">
        <v>0</v>
      </c>
      <c r="H26" s="24"/>
      <c r="I26" s="25">
        <v>0</v>
      </c>
      <c r="J26" s="246"/>
      <c r="K26" s="11">
        <v>71423699</v>
      </c>
      <c r="L26" s="24"/>
      <c r="M26" s="11">
        <v>64164318</v>
      </c>
    </row>
    <row r="27" spans="1:13" ht="20.25" customHeight="1">
      <c r="A27" s="30" t="s">
        <v>239</v>
      </c>
      <c r="D27" s="10"/>
      <c r="G27" s="236">
        <v>11444315</v>
      </c>
      <c r="H27" s="31"/>
      <c r="I27" s="236">
        <v>11044086</v>
      </c>
      <c r="J27" s="31"/>
      <c r="K27" s="231">
        <v>0</v>
      </c>
      <c r="L27" s="24"/>
      <c r="M27" s="231">
        <v>0</v>
      </c>
    </row>
    <row r="28" spans="1:13" ht="20.25" customHeight="1">
      <c r="A28" s="30" t="s">
        <v>22</v>
      </c>
      <c r="D28" s="10"/>
      <c r="G28" s="236">
        <v>1067655</v>
      </c>
      <c r="H28" s="31"/>
      <c r="I28" s="236">
        <v>1019227</v>
      </c>
      <c r="J28" s="246"/>
      <c r="K28" s="11">
        <v>0</v>
      </c>
      <c r="L28" s="24"/>
      <c r="M28" s="11">
        <v>0</v>
      </c>
    </row>
    <row r="29" spans="1:13" ht="20.25" customHeight="1">
      <c r="A29" s="30" t="s">
        <v>23</v>
      </c>
      <c r="D29" s="10"/>
      <c r="E29" s="13" t="s">
        <v>240</v>
      </c>
      <c r="G29" s="231">
        <v>0</v>
      </c>
      <c r="H29" s="31"/>
      <c r="I29" s="231">
        <v>0</v>
      </c>
      <c r="J29" s="231"/>
      <c r="K29" s="11">
        <v>91604665</v>
      </c>
      <c r="L29" s="24"/>
      <c r="M29" s="11">
        <v>90379464</v>
      </c>
    </row>
    <row r="30" spans="1:13" ht="20.25" customHeight="1">
      <c r="A30" s="20" t="s">
        <v>24</v>
      </c>
      <c r="E30" s="13" t="s">
        <v>228</v>
      </c>
      <c r="G30" s="236">
        <v>277179238</v>
      </c>
      <c r="H30" s="31"/>
      <c r="I30" s="236">
        <v>269932507</v>
      </c>
      <c r="J30" s="236"/>
      <c r="K30" s="231">
        <v>0</v>
      </c>
      <c r="L30" s="10"/>
      <c r="M30" s="231">
        <v>0</v>
      </c>
    </row>
    <row r="31" spans="1:13" ht="20.25" customHeight="1">
      <c r="A31" s="20" t="s">
        <v>25</v>
      </c>
      <c r="G31" s="236">
        <v>12460631</v>
      </c>
      <c r="H31" s="31"/>
      <c r="I31" s="236">
        <v>12501833</v>
      </c>
      <c r="J31" s="236"/>
      <c r="K31" s="231">
        <v>0</v>
      </c>
      <c r="L31" s="10"/>
      <c r="M31" s="231">
        <v>0</v>
      </c>
    </row>
    <row r="32" spans="1:13" ht="20.25" customHeight="1">
      <c r="A32" s="20" t="s">
        <v>27</v>
      </c>
      <c r="G32" s="11">
        <v>16795629</v>
      </c>
      <c r="H32" s="31"/>
      <c r="I32" s="11">
        <v>16017079</v>
      </c>
      <c r="J32" s="11"/>
      <c r="K32" s="231">
        <v>0</v>
      </c>
      <c r="L32" s="10"/>
      <c r="M32" s="231">
        <v>0</v>
      </c>
    </row>
    <row r="33" spans="1:22" ht="20.25" customHeight="1">
      <c r="A33" s="20" t="s">
        <v>28</v>
      </c>
      <c r="G33" s="236">
        <v>30388113</v>
      </c>
      <c r="H33" s="10"/>
      <c r="I33" s="236">
        <v>30223290</v>
      </c>
      <c r="J33" s="236"/>
      <c r="K33" s="231">
        <v>0</v>
      </c>
      <c r="L33" s="10"/>
      <c r="M33" s="231">
        <v>0</v>
      </c>
    </row>
    <row r="34" spans="1:22" ht="20.25" customHeight="1">
      <c r="A34" s="20" t="s">
        <v>29</v>
      </c>
      <c r="G34" s="236">
        <v>12054218</v>
      </c>
      <c r="H34" s="10"/>
      <c r="I34" s="236">
        <v>11298063</v>
      </c>
      <c r="J34" s="236"/>
      <c r="K34" s="231">
        <v>316908</v>
      </c>
      <c r="L34" s="10"/>
      <c r="M34" s="231">
        <v>359640</v>
      </c>
    </row>
    <row r="35" spans="1:22" ht="20.25" customHeight="1">
      <c r="A35" s="20" t="s">
        <v>30</v>
      </c>
      <c r="G35" s="22">
        <v>5253263</v>
      </c>
      <c r="H35" s="10"/>
      <c r="I35" s="22">
        <v>4653297</v>
      </c>
      <c r="J35" s="31"/>
      <c r="K35" s="11">
        <v>0</v>
      </c>
      <c r="L35" s="10"/>
      <c r="M35" s="11">
        <v>0</v>
      </c>
    </row>
    <row r="36" spans="1:22" ht="20.25" customHeight="1">
      <c r="A36" s="14" t="s">
        <v>31</v>
      </c>
      <c r="B36" s="27"/>
      <c r="D36" s="10"/>
      <c r="G36" s="200">
        <f>SUM(G25:G35)</f>
        <v>366852277</v>
      </c>
      <c r="H36" s="24"/>
      <c r="I36" s="200">
        <f>SUM(I25:I35)</f>
        <v>356838292</v>
      </c>
      <c r="J36" s="33"/>
      <c r="K36" s="200">
        <f>SUM(K25:K35)</f>
        <v>163345272</v>
      </c>
      <c r="L36" s="24"/>
      <c r="M36" s="200">
        <f>SUM(M25:M35)</f>
        <v>154903422</v>
      </c>
    </row>
    <row r="37" spans="1:22" ht="20.25" customHeight="1">
      <c r="A37" s="14"/>
      <c r="B37" s="27"/>
      <c r="D37" s="10"/>
      <c r="G37" s="295"/>
      <c r="H37" s="24"/>
      <c r="I37" s="295"/>
      <c r="J37" s="29"/>
      <c r="L37" s="24"/>
    </row>
    <row r="38" spans="1:22" ht="20.25" customHeight="1" thickBot="1">
      <c r="A38" s="8" t="s">
        <v>32</v>
      </c>
      <c r="D38" s="10"/>
      <c r="G38" s="154">
        <f>G36+G22</f>
        <v>566524878</v>
      </c>
      <c r="H38" s="24"/>
      <c r="I38" s="154">
        <f>I36+I22</f>
        <v>523479795</v>
      </c>
      <c r="J38" s="33"/>
      <c r="K38" s="154">
        <f>K36+K22</f>
        <v>198741379</v>
      </c>
      <c r="L38" s="24"/>
      <c r="M38" s="154">
        <f>M36+M22</f>
        <v>189700207</v>
      </c>
    </row>
    <row r="39" spans="1:22" s="3" customFormat="1" ht="20.25" customHeight="1" thickTop="1">
      <c r="A39" s="1" t="s">
        <v>0</v>
      </c>
      <c r="B39" s="34"/>
      <c r="C39" s="34"/>
      <c r="D39" s="34"/>
      <c r="E39" s="34"/>
      <c r="F39" s="34"/>
      <c r="G39" s="34"/>
      <c r="H39" s="34"/>
      <c r="I39" s="34"/>
      <c r="J39" s="34"/>
      <c r="K39" s="296"/>
      <c r="L39" s="34"/>
      <c r="M39" s="296"/>
      <c r="O39" s="282"/>
      <c r="P39" s="282"/>
      <c r="Q39" s="283"/>
      <c r="R39" s="283"/>
      <c r="S39" s="283"/>
      <c r="T39" s="283"/>
      <c r="U39" s="283"/>
      <c r="V39" s="283"/>
    </row>
    <row r="40" spans="1:22" s="6" customFormat="1" ht="20.25" customHeight="1">
      <c r="A40" s="4" t="s">
        <v>1</v>
      </c>
      <c r="B40" s="4"/>
      <c r="C40" s="4"/>
      <c r="D40" s="4"/>
      <c r="E40" s="4"/>
      <c r="F40" s="4"/>
      <c r="G40" s="4"/>
      <c r="H40" s="4"/>
      <c r="I40" s="4"/>
      <c r="J40" s="4"/>
      <c r="K40" s="7"/>
      <c r="M40" s="7"/>
      <c r="O40" s="285"/>
      <c r="P40" s="285"/>
      <c r="Q40" s="286"/>
      <c r="R40" s="286"/>
      <c r="S40" s="286"/>
      <c r="T40" s="286"/>
      <c r="U40" s="286"/>
      <c r="V40" s="286"/>
    </row>
    <row r="41" spans="1:22" ht="20.2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L41" s="10"/>
    </row>
    <row r="42" spans="1:22" ht="20.25" customHeight="1">
      <c r="A42" s="9"/>
      <c r="B42" s="9"/>
      <c r="C42" s="9"/>
      <c r="D42" s="9"/>
      <c r="E42" s="12"/>
      <c r="F42" s="12"/>
      <c r="G42" s="351" t="s">
        <v>255</v>
      </c>
      <c r="H42" s="351"/>
      <c r="I42" s="351"/>
      <c r="J42" s="288"/>
      <c r="K42" s="351" t="s">
        <v>256</v>
      </c>
      <c r="L42" s="351"/>
      <c r="M42" s="351"/>
    </row>
    <row r="43" spans="1:22" ht="20.25" customHeight="1">
      <c r="A43" s="9"/>
      <c r="B43" s="9"/>
      <c r="C43" s="9"/>
      <c r="D43" s="9"/>
      <c r="E43" s="12"/>
      <c r="F43" s="12"/>
      <c r="G43" s="351" t="s">
        <v>257</v>
      </c>
      <c r="H43" s="351"/>
      <c r="I43" s="351"/>
      <c r="J43" s="14"/>
      <c r="K43" s="351" t="s">
        <v>257</v>
      </c>
      <c r="L43" s="351"/>
      <c r="M43" s="351"/>
    </row>
    <row r="44" spans="1:22" ht="20.25" customHeight="1">
      <c r="A44" s="10"/>
      <c r="B44" s="10"/>
      <c r="C44" s="10"/>
      <c r="D44" s="10"/>
      <c r="E44" s="10"/>
      <c r="G44" s="289" t="s">
        <v>217</v>
      </c>
      <c r="H44" s="289"/>
      <c r="I44" s="289" t="s">
        <v>3</v>
      </c>
      <c r="J44" s="289"/>
      <c r="K44" s="289" t="s">
        <v>217</v>
      </c>
      <c r="L44" s="289"/>
      <c r="M44" s="289" t="s">
        <v>3</v>
      </c>
    </row>
    <row r="45" spans="1:22" ht="20.25" customHeight="1">
      <c r="A45" s="35" t="s">
        <v>33</v>
      </c>
      <c r="B45" s="16"/>
      <c r="C45" s="10"/>
      <c r="D45" s="16"/>
      <c r="E45" s="13" t="s">
        <v>5</v>
      </c>
      <c r="G45" s="290">
        <v>2026</v>
      </c>
      <c r="H45" s="291"/>
      <c r="I45" s="290">
        <v>2025</v>
      </c>
      <c r="J45" s="290"/>
      <c r="K45" s="290">
        <v>2026</v>
      </c>
      <c r="L45" s="291"/>
      <c r="M45" s="290">
        <v>2025</v>
      </c>
    </row>
    <row r="46" spans="1:22" ht="20.25" customHeight="1">
      <c r="A46" s="35"/>
      <c r="B46" s="16"/>
      <c r="C46" s="10"/>
      <c r="D46" s="16"/>
      <c r="G46" s="289" t="s">
        <v>6</v>
      </c>
      <c r="H46" s="289"/>
      <c r="I46" s="289"/>
      <c r="J46" s="289"/>
      <c r="K46" s="289" t="s">
        <v>6</v>
      </c>
      <c r="L46" s="289"/>
      <c r="M46" s="289"/>
    </row>
    <row r="47" spans="1:22" ht="20.25" customHeight="1">
      <c r="A47" s="16"/>
      <c r="B47" s="16"/>
      <c r="C47" s="36"/>
      <c r="D47" s="16"/>
      <c r="E47" s="18"/>
      <c r="F47" s="18"/>
      <c r="G47" s="352" t="s">
        <v>7</v>
      </c>
      <c r="H47" s="352"/>
      <c r="I47" s="352"/>
      <c r="J47" s="352"/>
      <c r="K47" s="352"/>
      <c r="L47" s="352"/>
      <c r="M47" s="352"/>
    </row>
    <row r="48" spans="1:22" ht="20.25" customHeight="1">
      <c r="A48" s="37" t="s">
        <v>34</v>
      </c>
      <c r="B48" s="27"/>
      <c r="C48" s="27"/>
      <c r="D48" s="27"/>
    </row>
    <row r="49" spans="1:13" ht="20.25" customHeight="1">
      <c r="A49" s="10" t="s">
        <v>35</v>
      </c>
      <c r="B49" s="27"/>
      <c r="C49" s="27"/>
      <c r="D49" s="27"/>
    </row>
    <row r="50" spans="1:13" ht="20.25" customHeight="1">
      <c r="A50" s="10" t="s">
        <v>36</v>
      </c>
      <c r="B50" s="10" t="s">
        <v>37</v>
      </c>
      <c r="C50" s="27"/>
      <c r="D50" s="27"/>
      <c r="E50" s="13" t="s">
        <v>214</v>
      </c>
      <c r="G50" s="11">
        <v>25591851</v>
      </c>
      <c r="H50" s="11"/>
      <c r="I50" s="11">
        <v>36618091</v>
      </c>
      <c r="J50" s="11"/>
      <c r="K50" s="231">
        <v>0</v>
      </c>
      <c r="L50" s="11"/>
      <c r="M50" s="231">
        <v>0</v>
      </c>
    </row>
    <row r="51" spans="1:13" ht="20.25" customHeight="1">
      <c r="A51" s="10" t="s">
        <v>38</v>
      </c>
      <c r="B51" s="27"/>
      <c r="C51" s="27"/>
      <c r="D51" s="27"/>
      <c r="E51" s="13" t="s">
        <v>235</v>
      </c>
      <c r="G51" s="11">
        <v>109759757</v>
      </c>
      <c r="H51" s="11"/>
      <c r="I51" s="11">
        <v>85822239</v>
      </c>
      <c r="J51" s="11"/>
      <c r="K51" s="231">
        <v>0</v>
      </c>
      <c r="L51" s="11"/>
      <c r="M51" s="231">
        <v>0</v>
      </c>
    </row>
    <row r="52" spans="1:13" ht="20.25" customHeight="1">
      <c r="A52" s="27" t="s">
        <v>39</v>
      </c>
      <c r="B52" s="10"/>
      <c r="C52" s="27"/>
      <c r="D52" s="27"/>
      <c r="G52" s="11"/>
      <c r="H52" s="11"/>
      <c r="I52" s="11"/>
      <c r="J52" s="11"/>
      <c r="L52" s="11"/>
    </row>
    <row r="53" spans="1:13" ht="20.25" customHeight="1">
      <c r="A53" s="27"/>
      <c r="B53" s="10" t="s">
        <v>37</v>
      </c>
      <c r="C53" s="27"/>
      <c r="D53" s="27"/>
      <c r="E53" s="13" t="s">
        <v>214</v>
      </c>
      <c r="G53" s="31">
        <v>13579245</v>
      </c>
      <c r="H53" s="11"/>
      <c r="I53" s="31">
        <v>14904650</v>
      </c>
      <c r="J53" s="11"/>
      <c r="K53" s="11">
        <v>0</v>
      </c>
      <c r="L53" s="11"/>
      <c r="M53" s="11">
        <v>0</v>
      </c>
    </row>
    <row r="54" spans="1:13" ht="20.25" customHeight="1">
      <c r="A54" s="27" t="s">
        <v>40</v>
      </c>
      <c r="B54" s="43"/>
      <c r="G54" s="31">
        <v>2449265</v>
      </c>
      <c r="H54" s="11"/>
      <c r="I54" s="31">
        <v>2364892</v>
      </c>
      <c r="J54" s="11"/>
      <c r="K54" s="231">
        <v>0</v>
      </c>
      <c r="L54" s="11"/>
      <c r="M54" s="231">
        <v>0</v>
      </c>
    </row>
    <row r="55" spans="1:13" ht="20.25" customHeight="1">
      <c r="A55" s="27" t="s">
        <v>41</v>
      </c>
      <c r="B55" s="10"/>
      <c r="C55" s="27"/>
      <c r="D55" s="27"/>
      <c r="E55" s="13" t="s">
        <v>214</v>
      </c>
      <c r="G55" s="31">
        <v>11971224</v>
      </c>
      <c r="H55" s="11"/>
      <c r="I55" s="31">
        <v>7301874</v>
      </c>
      <c r="J55" s="11"/>
      <c r="K55" s="11">
        <v>11971224</v>
      </c>
      <c r="L55" s="11"/>
      <c r="M55" s="11">
        <v>7301874</v>
      </c>
    </row>
    <row r="56" spans="1:13" ht="20.25" customHeight="1">
      <c r="A56" s="26" t="s">
        <v>42</v>
      </c>
      <c r="B56" s="26"/>
      <c r="C56" s="26"/>
      <c r="D56" s="26"/>
      <c r="G56" s="31">
        <v>1803690</v>
      </c>
      <c r="H56" s="11"/>
      <c r="I56" s="31">
        <v>1317162</v>
      </c>
      <c r="J56" s="11"/>
      <c r="K56" s="231">
        <v>70202</v>
      </c>
      <c r="L56" s="11"/>
      <c r="M56" s="231">
        <v>70202</v>
      </c>
    </row>
    <row r="57" spans="1:13" ht="20.25" customHeight="1">
      <c r="A57" s="26" t="s">
        <v>43</v>
      </c>
      <c r="B57" s="26"/>
      <c r="C57" s="26"/>
      <c r="D57" s="26"/>
      <c r="E57" s="13" t="s">
        <v>252</v>
      </c>
      <c r="G57" s="31">
        <v>466400</v>
      </c>
      <c r="H57" s="11"/>
      <c r="I57" s="31">
        <v>395476</v>
      </c>
      <c r="J57" s="11"/>
      <c r="K57" s="231">
        <v>9605</v>
      </c>
      <c r="L57" s="11"/>
      <c r="M57" s="231">
        <v>0</v>
      </c>
    </row>
    <row r="58" spans="1:13" ht="20.25" customHeight="1">
      <c r="A58" s="27" t="s">
        <v>44</v>
      </c>
      <c r="B58" s="10"/>
      <c r="E58" s="13" t="s">
        <v>246</v>
      </c>
      <c r="G58" s="31">
        <v>22373172</v>
      </c>
      <c r="H58" s="11"/>
      <c r="I58" s="31">
        <v>20879425</v>
      </c>
      <c r="J58" s="11"/>
      <c r="K58" s="11">
        <v>735867</v>
      </c>
      <c r="L58" s="11"/>
      <c r="M58" s="11">
        <v>665590</v>
      </c>
    </row>
    <row r="59" spans="1:13" ht="20.25" customHeight="1">
      <c r="A59" s="27" t="s">
        <v>258</v>
      </c>
      <c r="B59" s="10"/>
      <c r="C59" s="27"/>
      <c r="D59" s="27"/>
      <c r="G59" s="31"/>
      <c r="H59" s="11"/>
      <c r="I59" s="31"/>
      <c r="J59" s="11"/>
      <c r="L59" s="11"/>
    </row>
    <row r="60" spans="1:13" ht="20.25" customHeight="1">
      <c r="A60" s="27"/>
      <c r="B60" s="10" t="s">
        <v>202</v>
      </c>
      <c r="C60" s="27"/>
      <c r="D60" s="10"/>
      <c r="E60" s="13" t="s">
        <v>26</v>
      </c>
      <c r="G60" s="38">
        <v>977696</v>
      </c>
      <c r="H60" s="11"/>
      <c r="I60" s="38">
        <v>958693</v>
      </c>
      <c r="J60" s="11"/>
      <c r="K60" s="11">
        <v>0</v>
      </c>
      <c r="L60" s="11"/>
      <c r="M60" s="11">
        <v>0</v>
      </c>
    </row>
    <row r="61" spans="1:13" ht="20.25" customHeight="1">
      <c r="A61" s="39" t="s">
        <v>45</v>
      </c>
      <c r="B61" s="27"/>
      <c r="D61" s="10"/>
      <c r="G61" s="200">
        <f>SUM(G50:G60)</f>
        <v>188972300</v>
      </c>
      <c r="H61" s="11"/>
      <c r="I61" s="200">
        <f>SUM(I50:I60)</f>
        <v>170562502</v>
      </c>
      <c r="J61" s="199"/>
      <c r="K61" s="200">
        <f>SUM(K50:K60)</f>
        <v>12786898</v>
      </c>
      <c r="L61" s="11"/>
      <c r="M61" s="200">
        <f>SUM(M50:M60)</f>
        <v>8037666</v>
      </c>
    </row>
    <row r="62" spans="1:13" ht="20.25" customHeight="1">
      <c r="A62" s="39"/>
      <c r="B62" s="27"/>
      <c r="D62" s="10"/>
      <c r="G62" s="29"/>
      <c r="H62" s="24"/>
      <c r="I62" s="29"/>
      <c r="J62" s="29"/>
      <c r="L62" s="24"/>
    </row>
    <row r="63" spans="1:13" ht="20.25" customHeight="1">
      <c r="A63" s="37" t="s">
        <v>46</v>
      </c>
      <c r="B63" s="27"/>
      <c r="D63" s="10"/>
      <c r="G63" s="29"/>
      <c r="H63" s="24"/>
      <c r="I63" s="29"/>
      <c r="J63" s="29"/>
      <c r="L63" s="24"/>
    </row>
    <row r="64" spans="1:13" ht="20.25" customHeight="1">
      <c r="A64" s="27" t="s">
        <v>47</v>
      </c>
      <c r="B64" s="27"/>
      <c r="D64" s="10"/>
      <c r="E64" s="13" t="s">
        <v>214</v>
      </c>
      <c r="G64" s="31">
        <v>151237305</v>
      </c>
      <c r="H64" s="11"/>
      <c r="I64" s="31">
        <v>134565104</v>
      </c>
      <c r="J64" s="11"/>
      <c r="K64" s="11">
        <v>0</v>
      </c>
      <c r="L64" s="11"/>
      <c r="M64" s="11">
        <v>0</v>
      </c>
    </row>
    <row r="65" spans="1:22" ht="20.25" customHeight="1">
      <c r="A65" s="27" t="s">
        <v>48</v>
      </c>
      <c r="B65" s="27"/>
      <c r="D65" s="10"/>
      <c r="E65" s="13" t="s">
        <v>282</v>
      </c>
      <c r="G65" s="11">
        <v>0</v>
      </c>
      <c r="H65" s="11"/>
      <c r="I65" s="11">
        <v>0</v>
      </c>
      <c r="J65" s="11"/>
      <c r="K65" s="11">
        <v>23250000</v>
      </c>
      <c r="L65" s="11"/>
      <c r="M65" s="11">
        <v>11700000</v>
      </c>
    </row>
    <row r="66" spans="1:22" ht="20.25" customHeight="1">
      <c r="A66" s="27" t="s">
        <v>49</v>
      </c>
      <c r="B66" s="27"/>
      <c r="D66" s="10"/>
      <c r="G66" s="31">
        <v>8284181</v>
      </c>
      <c r="H66" s="11"/>
      <c r="I66" s="31">
        <v>8366033</v>
      </c>
      <c r="J66" s="11"/>
      <c r="K66" s="11">
        <v>0</v>
      </c>
      <c r="L66" s="11"/>
      <c r="M66" s="11">
        <v>0</v>
      </c>
    </row>
    <row r="67" spans="1:22" ht="20.25" customHeight="1">
      <c r="A67" s="27" t="s">
        <v>50</v>
      </c>
      <c r="B67" s="27"/>
      <c r="D67" s="10"/>
      <c r="E67" s="13" t="s">
        <v>214</v>
      </c>
      <c r="G67" s="31">
        <v>52418096</v>
      </c>
      <c r="H67" s="11"/>
      <c r="I67" s="31">
        <v>60012360</v>
      </c>
      <c r="J67" s="11"/>
      <c r="K67" s="231">
        <v>52418096</v>
      </c>
      <c r="L67" s="11"/>
      <c r="M67" s="231">
        <v>60012360</v>
      </c>
    </row>
    <row r="68" spans="1:22" ht="20.25" customHeight="1">
      <c r="A68" s="27" t="s">
        <v>51</v>
      </c>
      <c r="B68" s="27"/>
      <c r="D68" s="10"/>
      <c r="G68" s="31">
        <v>13001325</v>
      </c>
      <c r="H68" s="11"/>
      <c r="I68" s="31">
        <v>12693551</v>
      </c>
      <c r="J68" s="11"/>
      <c r="K68" s="231">
        <v>0</v>
      </c>
      <c r="L68" s="11"/>
      <c r="M68" s="231">
        <v>0</v>
      </c>
    </row>
    <row r="69" spans="1:22" ht="20.25" customHeight="1">
      <c r="A69" s="26" t="s">
        <v>52</v>
      </c>
      <c r="B69" s="26"/>
      <c r="C69" s="26"/>
      <c r="D69" s="26"/>
      <c r="G69" s="31">
        <v>4456149</v>
      </c>
      <c r="H69" s="11"/>
      <c r="I69" s="31">
        <v>4752202</v>
      </c>
      <c r="J69" s="11"/>
      <c r="K69" s="231">
        <v>0</v>
      </c>
      <c r="L69" s="11"/>
      <c r="M69" s="231">
        <v>0</v>
      </c>
    </row>
    <row r="70" spans="1:22" ht="20.25" customHeight="1">
      <c r="A70" s="26" t="s">
        <v>53</v>
      </c>
      <c r="B70" s="26"/>
      <c r="C70" s="26"/>
      <c r="D70" s="26"/>
      <c r="E70" s="13" t="s">
        <v>252</v>
      </c>
      <c r="G70" s="31">
        <v>30686</v>
      </c>
      <c r="H70" s="11"/>
      <c r="I70" s="31">
        <v>789926</v>
      </c>
      <c r="J70" s="11"/>
      <c r="K70" s="231">
        <v>0</v>
      </c>
      <c r="L70" s="11"/>
      <c r="M70" s="231">
        <v>0</v>
      </c>
    </row>
    <row r="71" spans="1:22" ht="20.25" customHeight="1">
      <c r="A71" s="27" t="s">
        <v>54</v>
      </c>
      <c r="B71" s="27"/>
      <c r="D71" s="10"/>
      <c r="G71" s="31">
        <v>3204754</v>
      </c>
      <c r="H71" s="11"/>
      <c r="I71" s="31">
        <v>2787620</v>
      </c>
      <c r="J71" s="11"/>
      <c r="K71" s="231">
        <v>0</v>
      </c>
      <c r="L71" s="11"/>
      <c r="M71" s="231">
        <v>0</v>
      </c>
    </row>
    <row r="72" spans="1:22" ht="20.25" customHeight="1">
      <c r="A72" s="39" t="s">
        <v>55</v>
      </c>
      <c r="B72" s="27"/>
      <c r="D72" s="10"/>
      <c r="G72" s="200">
        <f>SUM(G64:G71)</f>
        <v>232632496</v>
      </c>
      <c r="H72" s="24"/>
      <c r="I72" s="200">
        <f>SUM(I64:I71)</f>
        <v>223966796</v>
      </c>
      <c r="J72" s="33"/>
      <c r="K72" s="200">
        <f>SUM(K64:K71)</f>
        <v>75668096</v>
      </c>
      <c r="L72" s="24"/>
      <c r="M72" s="200">
        <f>SUM(M64:M71)</f>
        <v>71712360</v>
      </c>
    </row>
    <row r="73" spans="1:22" ht="20.25" customHeight="1">
      <c r="A73" s="39" t="s">
        <v>56</v>
      </c>
      <c r="B73" s="27"/>
      <c r="D73" s="10"/>
      <c r="G73" s="200">
        <f>+G72+G61</f>
        <v>421604796</v>
      </c>
      <c r="H73" s="24"/>
      <c r="I73" s="200">
        <f>+I72+I61</f>
        <v>394529298</v>
      </c>
      <c r="J73" s="33"/>
      <c r="K73" s="200">
        <f>+K72+K61</f>
        <v>88454994</v>
      </c>
      <c r="L73" s="24"/>
      <c r="M73" s="200">
        <f>+M72+M61</f>
        <v>79750026</v>
      </c>
    </row>
    <row r="74" spans="1:22" ht="20.25" customHeight="1">
      <c r="A74" s="39"/>
      <c r="B74" s="27"/>
      <c r="D74" s="10"/>
      <c r="G74" s="40"/>
      <c r="H74" s="24"/>
      <c r="I74" s="40"/>
      <c r="J74" s="40"/>
      <c r="K74" s="199"/>
      <c r="L74" s="24"/>
      <c r="M74" s="199"/>
    </row>
    <row r="75" spans="1:22" ht="20.25" customHeight="1">
      <c r="A75" s="39"/>
      <c r="B75" s="27"/>
      <c r="D75" s="10"/>
      <c r="G75" s="33"/>
      <c r="H75" s="24"/>
      <c r="I75" s="33"/>
      <c r="J75" s="33"/>
      <c r="K75" s="199"/>
      <c r="L75" s="24"/>
      <c r="M75" s="199"/>
    </row>
    <row r="76" spans="1:22" s="3" customFormat="1" ht="20.25" customHeight="1">
      <c r="A76" s="1" t="s">
        <v>0</v>
      </c>
      <c r="B76" s="34"/>
      <c r="C76" s="34"/>
      <c r="D76" s="34"/>
      <c r="E76" s="34"/>
      <c r="F76" s="34"/>
      <c r="G76" s="34"/>
      <c r="H76" s="34"/>
      <c r="I76" s="34"/>
      <c r="J76" s="34"/>
      <c r="K76" s="296"/>
      <c r="L76" s="34"/>
      <c r="M76" s="296"/>
      <c r="O76" s="282"/>
      <c r="P76" s="282"/>
      <c r="Q76" s="283"/>
      <c r="R76" s="283"/>
      <c r="S76" s="283"/>
      <c r="T76" s="283"/>
      <c r="U76" s="283"/>
      <c r="V76" s="283"/>
    </row>
    <row r="77" spans="1:22" s="6" customFormat="1" ht="20.25" customHeight="1">
      <c r="A77" s="4" t="s">
        <v>1</v>
      </c>
      <c r="B77" s="4"/>
      <c r="C77" s="4"/>
      <c r="D77" s="4"/>
      <c r="E77" s="4"/>
      <c r="F77" s="4"/>
      <c r="G77" s="4"/>
      <c r="H77" s="4"/>
      <c r="I77" s="4"/>
      <c r="J77" s="4"/>
      <c r="K77" s="7"/>
      <c r="M77" s="7"/>
      <c r="O77" s="285"/>
      <c r="P77" s="285"/>
      <c r="Q77" s="286"/>
      <c r="R77" s="286"/>
      <c r="S77" s="286"/>
      <c r="T77" s="286"/>
      <c r="U77" s="286"/>
      <c r="V77" s="286"/>
    </row>
    <row r="78" spans="1:22" ht="20.2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L78" s="10"/>
    </row>
    <row r="79" spans="1:22" ht="20.25" customHeight="1">
      <c r="A79" s="9"/>
      <c r="B79" s="9"/>
      <c r="C79" s="9"/>
      <c r="D79" s="9"/>
      <c r="E79" s="12"/>
      <c r="F79" s="12"/>
      <c r="G79" s="351" t="s">
        <v>255</v>
      </c>
      <c r="H79" s="351"/>
      <c r="I79" s="351"/>
      <c r="J79" s="288"/>
      <c r="K79" s="351" t="s">
        <v>256</v>
      </c>
      <c r="L79" s="351"/>
      <c r="M79" s="351"/>
    </row>
    <row r="80" spans="1:22" ht="20.25" customHeight="1">
      <c r="A80" s="9"/>
      <c r="B80" s="9"/>
      <c r="C80" s="9"/>
      <c r="D80" s="9"/>
      <c r="E80" s="12"/>
      <c r="F80" s="12"/>
      <c r="G80" s="351" t="s">
        <v>257</v>
      </c>
      <c r="H80" s="351"/>
      <c r="I80" s="351"/>
      <c r="J80" s="14"/>
      <c r="K80" s="351" t="s">
        <v>257</v>
      </c>
      <c r="L80" s="351"/>
      <c r="M80" s="351"/>
    </row>
    <row r="81" spans="1:13" ht="20.25" customHeight="1">
      <c r="A81" s="10"/>
      <c r="B81" s="10"/>
      <c r="C81" s="10"/>
      <c r="D81" s="10"/>
      <c r="E81" s="10"/>
      <c r="G81" s="289" t="s">
        <v>217</v>
      </c>
      <c r="H81" s="289"/>
      <c r="I81" s="289" t="s">
        <v>3</v>
      </c>
      <c r="J81" s="289"/>
      <c r="K81" s="289" t="s">
        <v>217</v>
      </c>
      <c r="L81" s="289"/>
      <c r="M81" s="289" t="s">
        <v>3</v>
      </c>
    </row>
    <row r="82" spans="1:13" ht="20.25" customHeight="1">
      <c r="A82" s="35" t="s">
        <v>33</v>
      </c>
      <c r="B82" s="16"/>
      <c r="C82" s="10"/>
      <c r="D82" s="16"/>
      <c r="G82" s="290">
        <v>2026</v>
      </c>
      <c r="H82" s="291"/>
      <c r="I82" s="290">
        <v>2025</v>
      </c>
      <c r="J82" s="290"/>
      <c r="K82" s="290">
        <v>2026</v>
      </c>
      <c r="L82" s="291"/>
      <c r="M82" s="290">
        <v>2025</v>
      </c>
    </row>
    <row r="83" spans="1:13" ht="20.25" customHeight="1">
      <c r="A83" s="35"/>
      <c r="B83" s="16"/>
      <c r="C83" s="10"/>
      <c r="D83" s="16"/>
      <c r="G83" s="289" t="s">
        <v>6</v>
      </c>
      <c r="H83" s="289"/>
      <c r="I83" s="289"/>
      <c r="J83" s="289"/>
      <c r="K83" s="289" t="s">
        <v>6</v>
      </c>
      <c r="L83" s="289"/>
      <c r="M83" s="289"/>
    </row>
    <row r="84" spans="1:13" ht="20.25" customHeight="1">
      <c r="A84" s="16"/>
      <c r="B84" s="16"/>
      <c r="C84" s="36"/>
      <c r="D84" s="16"/>
      <c r="E84" s="18"/>
      <c r="F84" s="18"/>
      <c r="G84" s="352" t="s">
        <v>7</v>
      </c>
      <c r="H84" s="352"/>
      <c r="I84" s="352"/>
      <c r="J84" s="352"/>
      <c r="K84" s="352"/>
      <c r="L84" s="352"/>
      <c r="M84" s="352"/>
    </row>
    <row r="85" spans="1:13" ht="20.25" customHeight="1">
      <c r="A85" s="37" t="s">
        <v>57</v>
      </c>
      <c r="B85" s="27"/>
      <c r="C85" s="27"/>
      <c r="D85" s="27"/>
      <c r="G85" s="29"/>
      <c r="H85" s="24"/>
      <c r="I85" s="29"/>
      <c r="J85" s="29"/>
      <c r="L85" s="24"/>
    </row>
    <row r="86" spans="1:13" ht="20.25" customHeight="1">
      <c r="A86" s="27" t="s">
        <v>58</v>
      </c>
      <c r="B86" s="10"/>
      <c r="C86" s="27"/>
      <c r="D86" s="27"/>
      <c r="G86" s="29"/>
      <c r="H86" s="24"/>
      <c r="I86" s="29"/>
      <c r="J86" s="29"/>
      <c r="L86" s="24"/>
    </row>
    <row r="87" spans="1:13" ht="20.149999999999999" customHeight="1">
      <c r="A87" s="42"/>
      <c r="B87" s="23" t="s">
        <v>59</v>
      </c>
      <c r="C87" s="44"/>
      <c r="D87" s="44"/>
      <c r="G87" s="29"/>
      <c r="H87" s="24"/>
      <c r="I87" s="29"/>
      <c r="J87" s="29"/>
      <c r="L87" s="24"/>
    </row>
    <row r="88" spans="1:13" ht="20.149999999999999" customHeight="1">
      <c r="A88" s="42"/>
      <c r="B88" s="41" t="s">
        <v>204</v>
      </c>
      <c r="C88" s="44"/>
      <c r="D88" s="44"/>
      <c r="G88" s="29"/>
      <c r="H88" s="24"/>
      <c r="I88" s="29"/>
      <c r="J88" s="29"/>
      <c r="L88" s="24"/>
    </row>
    <row r="89" spans="1:13" ht="20.149999999999999" customHeight="1" thickBot="1">
      <c r="A89" s="42"/>
      <c r="B89" s="41" t="s">
        <v>205</v>
      </c>
      <c r="C89" s="44"/>
      <c r="D89" s="44"/>
      <c r="G89" s="297">
        <v>5670702</v>
      </c>
      <c r="H89" s="24"/>
      <c r="I89" s="297">
        <v>5670702</v>
      </c>
      <c r="J89" s="29"/>
      <c r="K89" s="297">
        <v>5670702</v>
      </c>
      <c r="L89" s="24"/>
      <c r="M89" s="297">
        <v>5670702</v>
      </c>
    </row>
    <row r="90" spans="1:13" ht="20.25" customHeight="1" thickTop="1">
      <c r="A90" s="10"/>
      <c r="B90" s="44" t="s">
        <v>60</v>
      </c>
      <c r="C90" s="44"/>
      <c r="D90" s="44"/>
      <c r="G90" s="236"/>
      <c r="H90" s="24"/>
      <c r="I90" s="236"/>
      <c r="J90" s="236"/>
      <c r="L90" s="24"/>
    </row>
    <row r="91" spans="1:13" ht="20.25" customHeight="1">
      <c r="A91" s="10"/>
      <c r="B91" s="41" t="s">
        <v>206</v>
      </c>
      <c r="C91" s="44"/>
      <c r="D91" s="44"/>
      <c r="G91" s="236"/>
      <c r="H91" s="24"/>
      <c r="I91" s="236"/>
      <c r="J91" s="236"/>
      <c r="L91" s="24"/>
    </row>
    <row r="92" spans="1:13" ht="20.25" customHeight="1">
      <c r="A92" s="10"/>
      <c r="B92" s="41" t="s">
        <v>205</v>
      </c>
      <c r="C92" s="44"/>
      <c r="D92" s="44"/>
      <c r="G92" s="236">
        <v>5614552</v>
      </c>
      <c r="H92" s="24"/>
      <c r="I92" s="236">
        <v>5614552</v>
      </c>
      <c r="J92" s="236"/>
      <c r="K92" s="236">
        <v>5614552</v>
      </c>
      <c r="L92" s="24"/>
      <c r="M92" s="236">
        <v>5614552</v>
      </c>
    </row>
    <row r="93" spans="1:13" ht="20.25" customHeight="1">
      <c r="A93" s="26" t="s">
        <v>61</v>
      </c>
      <c r="B93" s="26"/>
      <c r="C93" s="26"/>
      <c r="D93" s="26"/>
      <c r="G93" s="236"/>
      <c r="H93" s="24"/>
      <c r="I93" s="236"/>
      <c r="J93" s="236"/>
      <c r="L93" s="24"/>
    </row>
    <row r="94" spans="1:13" ht="20.25" customHeight="1">
      <c r="A94" s="26"/>
      <c r="B94" s="26" t="s">
        <v>62</v>
      </c>
      <c r="C94" s="26"/>
      <c r="D94" s="26"/>
      <c r="G94" s="11">
        <v>60331434</v>
      </c>
      <c r="H94" s="24"/>
      <c r="I94" s="11">
        <v>60331434</v>
      </c>
      <c r="J94" s="236"/>
      <c r="K94" s="11">
        <v>60331434</v>
      </c>
      <c r="L94" s="24"/>
      <c r="M94" s="11">
        <v>60331434</v>
      </c>
    </row>
    <row r="95" spans="1:13" ht="20.25" customHeight="1">
      <c r="A95" s="26" t="s">
        <v>234</v>
      </c>
      <c r="B95" s="26"/>
      <c r="C95" s="26"/>
      <c r="D95" s="26"/>
      <c r="G95" s="236">
        <v>12351894</v>
      </c>
      <c r="H95" s="24"/>
      <c r="I95" s="236">
        <v>12445165</v>
      </c>
      <c r="J95" s="236"/>
      <c r="K95" s="11">
        <v>0</v>
      </c>
      <c r="L95" s="24"/>
      <c r="M95" s="11">
        <v>0</v>
      </c>
    </row>
    <row r="96" spans="1:13" ht="20.25" customHeight="1">
      <c r="A96" s="27" t="s">
        <v>63</v>
      </c>
      <c r="B96" s="27"/>
      <c r="D96" s="10"/>
      <c r="G96" s="236">
        <v>939802</v>
      </c>
      <c r="H96" s="24"/>
      <c r="I96" s="236">
        <v>986145</v>
      </c>
      <c r="J96" s="236"/>
      <c r="K96" s="11">
        <v>252197</v>
      </c>
      <c r="L96" s="24"/>
      <c r="M96" s="11">
        <v>252197</v>
      </c>
    </row>
    <row r="97" spans="1:13" ht="20.25" customHeight="1">
      <c r="A97" s="27" t="s">
        <v>64</v>
      </c>
      <c r="B97" s="27"/>
      <c r="D97" s="10"/>
      <c r="G97" s="236">
        <v>-15654098</v>
      </c>
      <c r="H97" s="24"/>
      <c r="I97" s="236">
        <v>-29660178</v>
      </c>
      <c r="J97" s="236"/>
      <c r="K97" s="11">
        <v>0</v>
      </c>
      <c r="L97" s="24"/>
      <c r="M97" s="11">
        <v>0</v>
      </c>
    </row>
    <row r="98" spans="1:13" ht="20.25" customHeight="1">
      <c r="A98" s="27" t="s">
        <v>65</v>
      </c>
      <c r="B98" s="27"/>
      <c r="D98" s="10"/>
      <c r="G98" s="236"/>
      <c r="H98" s="24"/>
      <c r="I98" s="236"/>
      <c r="J98" s="236"/>
      <c r="L98" s="24"/>
    </row>
    <row r="99" spans="1:13" ht="20.25" customHeight="1">
      <c r="A99" s="27"/>
      <c r="B99" s="27" t="s">
        <v>66</v>
      </c>
      <c r="D99" s="10"/>
      <c r="G99" s="236">
        <v>-4149390</v>
      </c>
      <c r="H99" s="24"/>
      <c r="I99" s="236">
        <v>-4149390</v>
      </c>
      <c r="J99" s="236"/>
      <c r="K99" s="11">
        <v>0</v>
      </c>
      <c r="L99" s="24"/>
      <c r="M99" s="11">
        <v>0</v>
      </c>
    </row>
    <row r="100" spans="1:13" ht="20.25" customHeight="1">
      <c r="A100" s="27" t="s">
        <v>67</v>
      </c>
      <c r="B100" s="27"/>
      <c r="D100" s="10"/>
      <c r="G100" s="236"/>
      <c r="H100" s="24"/>
      <c r="I100" s="236"/>
      <c r="J100" s="236"/>
      <c r="L100" s="24"/>
    </row>
    <row r="101" spans="1:13" ht="20.25" customHeight="1">
      <c r="A101" s="27"/>
      <c r="B101" s="27" t="s">
        <v>68</v>
      </c>
      <c r="D101" s="10"/>
      <c r="G101" s="236">
        <v>-1231512</v>
      </c>
      <c r="H101" s="24"/>
      <c r="I101" s="236">
        <v>-1231512</v>
      </c>
      <c r="J101" s="236"/>
      <c r="K101" s="11">
        <v>0</v>
      </c>
      <c r="L101" s="24"/>
      <c r="M101" s="11">
        <v>0</v>
      </c>
    </row>
    <row r="102" spans="1:13" ht="20.25" customHeight="1">
      <c r="A102" s="27" t="s">
        <v>69</v>
      </c>
      <c r="B102" s="27"/>
      <c r="D102" s="10"/>
      <c r="G102" s="236"/>
      <c r="H102" s="24"/>
      <c r="I102" s="236"/>
      <c r="J102" s="236"/>
      <c r="L102" s="24"/>
    </row>
    <row r="103" spans="1:13" ht="20.25" customHeight="1">
      <c r="A103" s="27"/>
      <c r="B103" s="27" t="s">
        <v>70</v>
      </c>
      <c r="D103" s="10"/>
      <c r="G103" s="236"/>
      <c r="H103" s="24"/>
      <c r="I103" s="236"/>
      <c r="J103" s="236"/>
      <c r="L103" s="24"/>
    </row>
    <row r="104" spans="1:13" ht="20.25" customHeight="1">
      <c r="C104" s="20" t="s">
        <v>71</v>
      </c>
      <c r="G104" s="236">
        <v>10415849</v>
      </c>
      <c r="H104" s="10"/>
      <c r="I104" s="236">
        <v>10358144</v>
      </c>
      <c r="J104" s="236"/>
      <c r="K104" s="11">
        <v>567070</v>
      </c>
      <c r="L104" s="24"/>
      <c r="M104" s="11">
        <v>567070</v>
      </c>
    </row>
    <row r="105" spans="1:13" ht="20.25" customHeight="1">
      <c r="B105" s="20" t="s">
        <v>72</v>
      </c>
      <c r="C105" s="10"/>
      <c r="G105" s="29">
        <v>48848634</v>
      </c>
      <c r="H105" s="10"/>
      <c r="I105" s="29">
        <v>47935832</v>
      </c>
      <c r="J105" s="29"/>
      <c r="K105" s="11">
        <v>28624559</v>
      </c>
      <c r="L105" s="10"/>
      <c r="M105" s="11">
        <v>28288355</v>
      </c>
    </row>
    <row r="106" spans="1:13" ht="20.25" customHeight="1">
      <c r="A106" s="27" t="s">
        <v>73</v>
      </c>
      <c r="B106" s="27"/>
      <c r="D106" s="10"/>
      <c r="G106" s="237">
        <v>14896573</v>
      </c>
      <c r="H106" s="24"/>
      <c r="I106" s="237">
        <v>14896573</v>
      </c>
      <c r="J106" s="298"/>
      <c r="K106" s="238">
        <v>14896573</v>
      </c>
      <c r="L106" s="24"/>
      <c r="M106" s="238">
        <v>14896573</v>
      </c>
    </row>
    <row r="107" spans="1:13" ht="20.25" customHeight="1">
      <c r="A107" s="45" t="s">
        <v>74</v>
      </c>
      <c r="D107" s="10"/>
      <c r="G107" s="236"/>
      <c r="H107" s="24"/>
      <c r="I107" s="236"/>
      <c r="J107" s="236"/>
      <c r="L107" s="24"/>
    </row>
    <row r="108" spans="1:13" ht="20.25" customHeight="1">
      <c r="B108" s="45" t="s">
        <v>75</v>
      </c>
      <c r="D108" s="10"/>
      <c r="G108" s="299">
        <f>SUM(G90:G106)</f>
        <v>132363738</v>
      </c>
      <c r="H108" s="300"/>
      <c r="I108" s="299">
        <f>SUM(I90:I106)</f>
        <v>117526765</v>
      </c>
      <c r="J108" s="301"/>
      <c r="K108" s="299">
        <f>SUM(K90:K106)</f>
        <v>110286385</v>
      </c>
      <c r="L108" s="300"/>
      <c r="M108" s="299">
        <f>SUM(M90:M106)</f>
        <v>109950181</v>
      </c>
    </row>
    <row r="109" spans="1:13" ht="20.25" customHeight="1">
      <c r="A109" s="20" t="s">
        <v>76</v>
      </c>
      <c r="C109" s="10"/>
      <c r="G109" s="46">
        <v>12556344</v>
      </c>
      <c r="H109" s="10"/>
      <c r="I109" s="46">
        <v>11423732</v>
      </c>
      <c r="J109" s="29"/>
      <c r="K109" s="32">
        <v>0</v>
      </c>
      <c r="L109" s="25"/>
      <c r="M109" s="32">
        <v>0</v>
      </c>
    </row>
    <row r="110" spans="1:13" ht="20.25" customHeight="1">
      <c r="A110" s="39" t="s">
        <v>77</v>
      </c>
      <c r="D110" s="10"/>
      <c r="G110" s="200">
        <f>SUM(G108:G109)</f>
        <v>144920082</v>
      </c>
      <c r="H110" s="24"/>
      <c r="I110" s="200">
        <f>SUM(I108:I109)</f>
        <v>128950497</v>
      </c>
      <c r="J110" s="33"/>
      <c r="K110" s="200">
        <f>SUM(K108:K109)</f>
        <v>110286385</v>
      </c>
      <c r="L110" s="24"/>
      <c r="M110" s="200">
        <f>SUM(M108:M109)</f>
        <v>109950181</v>
      </c>
    </row>
    <row r="111" spans="1:13" ht="20.25" customHeight="1">
      <c r="A111" s="39"/>
      <c r="D111" s="10"/>
      <c r="G111" s="302"/>
      <c r="H111" s="24"/>
      <c r="I111" s="302"/>
      <c r="J111" s="33"/>
      <c r="K111" s="199"/>
      <c r="L111" s="24"/>
      <c r="M111" s="199"/>
    </row>
    <row r="112" spans="1:13" ht="20.25" customHeight="1" thickBot="1">
      <c r="A112" s="39" t="s">
        <v>78</v>
      </c>
      <c r="D112" s="10"/>
      <c r="G112" s="154">
        <f>+G110+G73</f>
        <v>566524878</v>
      </c>
      <c r="H112" s="24"/>
      <c r="I112" s="154">
        <f>+I110+I73</f>
        <v>523479795</v>
      </c>
      <c r="J112" s="33"/>
      <c r="K112" s="154">
        <f>+K110+K73</f>
        <v>198741379</v>
      </c>
      <c r="L112" s="24"/>
      <c r="M112" s="154">
        <f>+M110+M73</f>
        <v>189700207</v>
      </c>
    </row>
    <row r="113" spans="1:22" s="51" customFormat="1" ht="20.25" customHeight="1" thickTop="1">
      <c r="A113" s="48"/>
      <c r="B113" s="48"/>
      <c r="C113" s="48"/>
      <c r="D113" s="48"/>
      <c r="E113" s="49"/>
      <c r="F113" s="49"/>
      <c r="G113" s="64"/>
      <c r="H113" s="48"/>
      <c r="I113" s="64"/>
      <c r="J113" s="48"/>
      <c r="K113" s="71"/>
      <c r="L113" s="48"/>
      <c r="M113" s="71"/>
      <c r="O113" s="303"/>
      <c r="P113" s="303"/>
      <c r="Q113" s="50"/>
      <c r="R113" s="50"/>
      <c r="S113" s="50"/>
      <c r="T113" s="50"/>
      <c r="U113" s="50"/>
      <c r="V113" s="50"/>
    </row>
    <row r="114" spans="1:22" s="54" customFormat="1" ht="20.25" customHeight="1">
      <c r="A114" s="52"/>
      <c r="B114" s="52"/>
      <c r="C114" s="52"/>
      <c r="D114" s="52"/>
      <c r="E114" s="53"/>
      <c r="F114" s="53"/>
      <c r="G114" s="64"/>
      <c r="H114" s="52"/>
      <c r="I114" s="64"/>
      <c r="J114" s="52"/>
      <c r="K114" s="64"/>
      <c r="L114" s="52"/>
      <c r="M114" s="64"/>
      <c r="O114" s="304"/>
      <c r="P114" s="304"/>
      <c r="Q114" s="305"/>
      <c r="R114" s="305"/>
      <c r="S114" s="305"/>
      <c r="T114" s="305"/>
      <c r="U114" s="305"/>
      <c r="V114" s="305"/>
    </row>
    <row r="115" spans="1:22" s="54" customFormat="1" ht="20.25" customHeight="1">
      <c r="A115" s="52"/>
      <c r="B115" s="52"/>
      <c r="C115" s="52"/>
      <c r="D115" s="52"/>
      <c r="E115" s="53"/>
      <c r="F115" s="53"/>
      <c r="G115" s="20"/>
      <c r="H115" s="52"/>
      <c r="I115" s="20"/>
      <c r="J115" s="52"/>
      <c r="K115" s="117"/>
      <c r="L115" s="52"/>
      <c r="M115" s="117"/>
      <c r="O115" s="304"/>
      <c r="P115" s="304"/>
      <c r="Q115" s="305"/>
      <c r="R115" s="305"/>
      <c r="S115" s="305"/>
      <c r="T115" s="305"/>
      <c r="U115" s="305"/>
      <c r="V115" s="305"/>
    </row>
    <row r="116" spans="1:22" ht="20.25" customHeight="1">
      <c r="G116" s="52"/>
      <c r="H116" s="52"/>
      <c r="I116" s="52"/>
      <c r="J116" s="52"/>
      <c r="K116" s="117"/>
      <c r="L116" s="52"/>
      <c r="M116" s="117"/>
    </row>
  </sheetData>
  <mergeCells count="15">
    <mergeCell ref="G84:M84"/>
    <mergeCell ref="G43:I43"/>
    <mergeCell ref="K43:M43"/>
    <mergeCell ref="G47:M47"/>
    <mergeCell ref="G79:I79"/>
    <mergeCell ref="K79:M79"/>
    <mergeCell ref="G80:I80"/>
    <mergeCell ref="K80:M80"/>
    <mergeCell ref="G42:I42"/>
    <mergeCell ref="K42:M42"/>
    <mergeCell ref="G4:I4"/>
    <mergeCell ref="K4:M4"/>
    <mergeCell ref="G5:I5"/>
    <mergeCell ref="K5:M5"/>
    <mergeCell ref="G9:M9"/>
  </mergeCells>
  <pageMargins left="0.7" right="0.7" top="0.48" bottom="0.5" header="0.5" footer="0.5"/>
  <pageSetup paperSize="9" scale="87" firstPageNumber="2" orientation="portrait" useFirstPageNumber="1" r:id="rId1"/>
  <headerFooter>
    <oddFooter>&amp;L&amp;K000000The accompanying notes form an integral part of the interim financial statements.&amp;KC0C0C0
&amp;C&amp;K000000&amp;P</oddFooter>
  </headerFooter>
  <rowBreaks count="2" manualBreakCount="2">
    <brk id="38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5E714-B01B-4470-828E-021A42E50520}">
  <dimension ref="A1:Q107"/>
  <sheetViews>
    <sheetView view="pageBreakPreview" topLeftCell="A66" zoomScale="80" zoomScaleNormal="100" zoomScaleSheetLayoutView="80" workbookViewId="0">
      <selection activeCell="W19" sqref="W19"/>
    </sheetView>
  </sheetViews>
  <sheetFormatPr defaultColWidth="0" defaultRowHeight="19.5" customHeight="1"/>
  <cols>
    <col min="1" max="1" width="49.53515625" style="163" customWidth="1"/>
    <col min="2" max="2" width="5.53515625" style="201" customWidth="1"/>
    <col min="3" max="3" width="13.53515625" style="163" customWidth="1"/>
    <col min="4" max="4" width="1.3828125" style="163" customWidth="1"/>
    <col min="5" max="5" width="13.53515625" style="163" customWidth="1"/>
    <col min="6" max="6" width="1.3828125" style="163" customWidth="1"/>
    <col min="7" max="7" width="12.53515625" style="163" customWidth="1"/>
    <col min="8" max="8" width="1.3828125" style="163" customWidth="1"/>
    <col min="9" max="9" width="12.53515625" style="163" customWidth="1"/>
    <col min="10" max="10" width="13.3828125" style="163" bestFit="1" customWidth="1"/>
    <col min="11" max="11" width="16.3828125" style="194" bestFit="1" customWidth="1"/>
    <col min="12" max="12" width="41.53515625" style="164" customWidth="1"/>
    <col min="13" max="13" width="14.3828125" style="164" customWidth="1"/>
    <col min="14" max="14" width="19.53515625" style="71" customWidth="1"/>
    <col min="15" max="15" width="3.3828125" style="62" customWidth="1" collapsed="1"/>
    <col min="16" max="16" width="14.3828125" style="62" customWidth="1"/>
    <col min="17" max="17" width="16.3828125" style="163" bestFit="1" customWidth="1"/>
    <col min="18" max="169" width="9.3828125" style="163" customWidth="1"/>
    <col min="170" max="170" width="44.3828125" style="163" customWidth="1"/>
    <col min="171" max="171" width="5.53515625" style="163" customWidth="1"/>
    <col min="172" max="172" width="13.3828125" style="163" customWidth="1"/>
    <col min="173" max="173" width="1.3828125" style="163" customWidth="1"/>
    <col min="174" max="174" width="13.3828125" style="163" bestFit="1" customWidth="1"/>
    <col min="175" max="175" width="1.3828125" style="163" customWidth="1"/>
    <col min="176" max="176" width="12.3828125" style="163" customWidth="1"/>
    <col min="177" max="177" width="1.3828125" style="163" customWidth="1"/>
    <col min="178" max="178" width="12.3828125" style="163" customWidth="1"/>
    <col min="179" max="179" width="4.3828125" style="163" customWidth="1"/>
    <col min="180" max="16384" width="0" style="163" hidden="1"/>
  </cols>
  <sheetData>
    <row r="1" spans="1:13" ht="19.5" customHeight="1">
      <c r="A1" s="161" t="s">
        <v>0</v>
      </c>
    </row>
    <row r="2" spans="1:13" ht="19.5" customHeight="1">
      <c r="A2" s="165" t="s">
        <v>79</v>
      </c>
    </row>
    <row r="3" spans="1:13" ht="19.5" customHeight="1">
      <c r="A3" s="202"/>
    </row>
    <row r="4" spans="1:13" ht="19.5" customHeight="1">
      <c r="B4" s="203"/>
      <c r="C4" s="347" t="s">
        <v>80</v>
      </c>
      <c r="D4" s="347"/>
      <c r="E4" s="347"/>
      <c r="F4" s="168"/>
      <c r="G4" s="347" t="s">
        <v>81</v>
      </c>
      <c r="H4" s="347"/>
      <c r="I4" s="347"/>
    </row>
    <row r="5" spans="1:13" ht="19.5" customHeight="1">
      <c r="C5" s="347" t="s">
        <v>2</v>
      </c>
      <c r="D5" s="347"/>
      <c r="E5" s="347"/>
      <c r="F5" s="168"/>
      <c r="G5" s="347" t="s">
        <v>82</v>
      </c>
      <c r="H5" s="347"/>
      <c r="I5" s="347"/>
    </row>
    <row r="6" spans="1:13" ht="19.5" customHeight="1">
      <c r="B6" s="177"/>
      <c r="C6" s="348" t="s">
        <v>83</v>
      </c>
      <c r="D6" s="348"/>
      <c r="E6" s="348"/>
      <c r="F6" s="168"/>
      <c r="G6" s="348" t="s">
        <v>83</v>
      </c>
      <c r="H6" s="348"/>
      <c r="I6" s="348"/>
    </row>
    <row r="7" spans="1:13" ht="19.5" customHeight="1">
      <c r="B7" s="177"/>
      <c r="C7" s="349" t="s">
        <v>217</v>
      </c>
      <c r="D7" s="348"/>
      <c r="E7" s="348"/>
      <c r="F7" s="168"/>
      <c r="G7" s="349" t="s">
        <v>217</v>
      </c>
      <c r="H7" s="348"/>
      <c r="I7" s="348"/>
    </row>
    <row r="8" spans="1:13" ht="19.5" customHeight="1">
      <c r="B8" s="177" t="s">
        <v>5</v>
      </c>
      <c r="C8" s="58">
        <v>2026</v>
      </c>
      <c r="D8" s="58"/>
      <c r="E8" s="58">
        <v>2025</v>
      </c>
      <c r="F8" s="15"/>
      <c r="G8" s="58">
        <v>2026</v>
      </c>
      <c r="H8" s="58"/>
      <c r="I8" s="58">
        <v>2025</v>
      </c>
    </row>
    <row r="9" spans="1:13" ht="19.5" customHeight="1">
      <c r="B9" s="177"/>
      <c r="C9" s="350" t="s">
        <v>7</v>
      </c>
      <c r="D9" s="350"/>
      <c r="E9" s="350"/>
      <c r="F9" s="350"/>
      <c r="G9" s="350"/>
      <c r="H9" s="350"/>
      <c r="I9" s="350"/>
    </row>
    <row r="10" spans="1:13" ht="19.5" customHeight="1">
      <c r="A10" s="169" t="s">
        <v>84</v>
      </c>
      <c r="B10" s="177"/>
      <c r="C10" s="170"/>
      <c r="D10" s="170"/>
      <c r="E10" s="170"/>
      <c r="F10" s="170"/>
      <c r="G10" s="170"/>
      <c r="H10" s="170"/>
      <c r="I10" s="170"/>
    </row>
    <row r="11" spans="1:13" ht="19.5" customHeight="1">
      <c r="A11" s="175" t="s">
        <v>85</v>
      </c>
      <c r="B11" s="177"/>
      <c r="C11" s="204">
        <v>136040654</v>
      </c>
      <c r="D11" s="171"/>
      <c r="E11" s="204">
        <v>117551853</v>
      </c>
      <c r="F11" s="171"/>
      <c r="G11" s="32">
        <v>0</v>
      </c>
      <c r="H11" s="171"/>
      <c r="I11" s="32">
        <v>0</v>
      </c>
      <c r="K11" s="11"/>
      <c r="L11" s="64"/>
      <c r="M11" s="71"/>
    </row>
    <row r="12" spans="1:13" ht="19.5" customHeight="1">
      <c r="A12" s="163" t="s">
        <v>87</v>
      </c>
      <c r="B12" s="177"/>
      <c r="C12" s="204">
        <v>0</v>
      </c>
      <c r="D12" s="171"/>
      <c r="E12" s="204">
        <v>0</v>
      </c>
      <c r="F12" s="171"/>
      <c r="G12" s="32">
        <v>1068947</v>
      </c>
      <c r="H12" s="171"/>
      <c r="I12" s="32">
        <v>1068947</v>
      </c>
      <c r="K12" s="11"/>
      <c r="L12" s="64"/>
      <c r="M12" s="71"/>
    </row>
    <row r="13" spans="1:13" ht="19.5" customHeight="1">
      <c r="A13" s="163" t="s">
        <v>88</v>
      </c>
      <c r="B13" s="177"/>
      <c r="C13" s="204">
        <v>245011</v>
      </c>
      <c r="D13" s="171"/>
      <c r="E13" s="204">
        <v>185065</v>
      </c>
      <c r="F13" s="171"/>
      <c r="G13" s="32">
        <v>0</v>
      </c>
      <c r="H13" s="171"/>
      <c r="I13" s="32">
        <v>152794</v>
      </c>
      <c r="K13" s="11"/>
      <c r="L13" s="64"/>
      <c r="M13" s="71"/>
    </row>
    <row r="14" spans="1:13" ht="19.5" customHeight="1">
      <c r="A14" s="163" t="s">
        <v>89</v>
      </c>
      <c r="B14" s="177"/>
      <c r="C14" s="204">
        <v>611943</v>
      </c>
      <c r="D14" s="171"/>
      <c r="E14" s="204">
        <v>1193321</v>
      </c>
      <c r="F14" s="171"/>
      <c r="G14" s="32">
        <v>361572</v>
      </c>
      <c r="H14" s="171"/>
      <c r="I14" s="32">
        <v>297784</v>
      </c>
      <c r="K14" s="11"/>
      <c r="L14" s="64"/>
      <c r="M14" s="71"/>
    </row>
    <row r="15" spans="1:13" ht="19.5" customHeight="1">
      <c r="A15" s="188" t="s">
        <v>90</v>
      </c>
      <c r="B15" s="177"/>
      <c r="C15" s="205">
        <f>SUM(C11:C14)</f>
        <v>136897608</v>
      </c>
      <c r="D15" s="184"/>
      <c r="E15" s="205">
        <f>SUM(E11:E14)</f>
        <v>118930239</v>
      </c>
      <c r="F15" s="184"/>
      <c r="G15" s="205">
        <f>SUM(G11:G14)</f>
        <v>1430519</v>
      </c>
      <c r="H15" s="184"/>
      <c r="I15" s="205">
        <f>SUM(I11:I14)</f>
        <v>1519525</v>
      </c>
      <c r="K15" s="11"/>
      <c r="L15" s="64"/>
      <c r="M15" s="71"/>
    </row>
    <row r="16" spans="1:13" ht="19.5" customHeight="1">
      <c r="B16" s="177"/>
      <c r="C16" s="171"/>
      <c r="D16" s="171"/>
      <c r="E16" s="171"/>
      <c r="F16" s="171"/>
      <c r="G16" s="171"/>
      <c r="H16" s="171"/>
      <c r="I16" s="171"/>
      <c r="J16" s="206"/>
      <c r="K16" s="11"/>
      <c r="L16" s="64"/>
      <c r="M16" s="71"/>
    </row>
    <row r="17" spans="1:13" ht="19.5" customHeight="1">
      <c r="A17" s="169" t="s">
        <v>91</v>
      </c>
      <c r="B17" s="177"/>
      <c r="C17" s="171"/>
      <c r="D17" s="171"/>
      <c r="E17" s="171"/>
      <c r="F17" s="171"/>
      <c r="G17" s="171"/>
      <c r="H17" s="171"/>
      <c r="I17" s="171"/>
      <c r="K17" s="11"/>
      <c r="L17" s="64"/>
      <c r="M17" s="71"/>
    </row>
    <row r="18" spans="1:13" ht="19.5" customHeight="1">
      <c r="A18" s="175" t="s">
        <v>92</v>
      </c>
      <c r="B18" s="177"/>
      <c r="C18" s="204">
        <v>109857091</v>
      </c>
      <c r="D18" s="171"/>
      <c r="E18" s="204">
        <v>102664366</v>
      </c>
      <c r="F18" s="171"/>
      <c r="G18" s="32">
        <v>0</v>
      </c>
      <c r="H18" s="171"/>
      <c r="I18" s="32">
        <v>0</v>
      </c>
      <c r="K18" s="11"/>
      <c r="L18" s="64"/>
      <c r="M18" s="71"/>
    </row>
    <row r="19" spans="1:13" ht="19.5" customHeight="1">
      <c r="A19" s="163" t="s">
        <v>93</v>
      </c>
      <c r="B19" s="177"/>
      <c r="C19" s="204">
        <v>6647719</v>
      </c>
      <c r="D19" s="171"/>
      <c r="E19" s="204">
        <v>5965244</v>
      </c>
      <c r="F19" s="171"/>
      <c r="G19" s="32">
        <v>0</v>
      </c>
      <c r="H19" s="171"/>
      <c r="I19" s="32">
        <v>0</v>
      </c>
      <c r="J19" s="206"/>
      <c r="K19" s="11"/>
      <c r="L19" s="64"/>
      <c r="M19" s="71"/>
    </row>
    <row r="20" spans="1:13" ht="19.5" customHeight="1">
      <c r="A20" s="163" t="s">
        <v>94</v>
      </c>
      <c r="B20" s="177"/>
      <c r="C20" s="204">
        <v>7600422</v>
      </c>
      <c r="D20" s="171"/>
      <c r="E20" s="204">
        <v>7170622</v>
      </c>
      <c r="F20" s="171"/>
      <c r="G20" s="32">
        <v>315818</v>
      </c>
      <c r="H20" s="171"/>
      <c r="I20" s="144">
        <v>280242</v>
      </c>
      <c r="J20" s="206"/>
      <c r="K20" s="11"/>
      <c r="L20" s="64"/>
      <c r="M20" s="71"/>
    </row>
    <row r="21" spans="1:13" ht="19.5" customHeight="1">
      <c r="A21" s="163" t="s">
        <v>276</v>
      </c>
      <c r="B21" s="177"/>
      <c r="C21" s="204">
        <v>795533</v>
      </c>
      <c r="D21" s="171"/>
      <c r="E21" s="61">
        <v>-371589</v>
      </c>
      <c r="F21" s="171"/>
      <c r="G21" s="32">
        <v>0</v>
      </c>
      <c r="H21" s="171"/>
      <c r="I21" s="55">
        <v>0</v>
      </c>
      <c r="K21" s="11"/>
      <c r="L21" s="64"/>
      <c r="M21" s="71"/>
    </row>
    <row r="22" spans="1:13" ht="19.5" customHeight="1">
      <c r="A22" s="163" t="s">
        <v>95</v>
      </c>
      <c r="B22" s="177"/>
      <c r="C22" s="204">
        <v>159274</v>
      </c>
      <c r="D22" s="171"/>
      <c r="E22" s="204">
        <v>144825</v>
      </c>
      <c r="F22" s="171"/>
      <c r="G22" s="32">
        <v>7670</v>
      </c>
      <c r="H22" s="171"/>
      <c r="I22" s="55">
        <v>2670</v>
      </c>
      <c r="K22" s="11"/>
      <c r="L22" s="64"/>
      <c r="M22" s="71"/>
    </row>
    <row r="23" spans="1:13" ht="19.5" customHeight="1">
      <c r="A23" s="163" t="s">
        <v>96</v>
      </c>
      <c r="B23" s="177"/>
      <c r="C23" s="204">
        <v>0</v>
      </c>
      <c r="D23" s="171"/>
      <c r="E23" s="61">
        <v>0</v>
      </c>
      <c r="F23" s="171"/>
      <c r="G23" s="32">
        <v>887</v>
      </c>
      <c r="H23" s="171"/>
      <c r="I23" s="57">
        <v>0</v>
      </c>
      <c r="K23" s="11"/>
      <c r="L23" s="64"/>
      <c r="M23" s="71"/>
    </row>
    <row r="24" spans="1:13" ht="19.5" customHeight="1">
      <c r="A24" s="188" t="s">
        <v>97</v>
      </c>
      <c r="B24" s="177"/>
      <c r="C24" s="205">
        <f>SUM(C18:C23)</f>
        <v>125060039</v>
      </c>
      <c r="D24" s="184"/>
      <c r="E24" s="205">
        <f>SUM(E18:E23)</f>
        <v>115573468</v>
      </c>
      <c r="F24" s="184"/>
      <c r="G24" s="205">
        <f>SUM(G18:G23)</f>
        <v>324375</v>
      </c>
      <c r="H24" s="184"/>
      <c r="I24" s="205">
        <f>SUM(I18:I23)</f>
        <v>282912</v>
      </c>
      <c r="J24" s="206"/>
      <c r="K24" s="11"/>
      <c r="L24" s="64"/>
      <c r="M24" s="71"/>
    </row>
    <row r="25" spans="1:13" ht="19.5" customHeight="1">
      <c r="B25" s="177"/>
      <c r="C25" s="171"/>
      <c r="D25" s="171"/>
      <c r="E25" s="171"/>
      <c r="F25" s="171"/>
      <c r="G25" s="171"/>
      <c r="H25" s="171"/>
      <c r="I25" s="171"/>
      <c r="K25" s="11"/>
      <c r="L25" s="64"/>
      <c r="M25" s="71"/>
    </row>
    <row r="26" spans="1:13" ht="19.5" customHeight="1">
      <c r="A26" s="188" t="s">
        <v>267</v>
      </c>
      <c r="B26" s="177"/>
      <c r="C26" s="207">
        <f>C15-C24</f>
        <v>11837569</v>
      </c>
      <c r="D26" s="184"/>
      <c r="E26" s="207">
        <f>E15-E24</f>
        <v>3356771</v>
      </c>
      <c r="F26" s="208"/>
      <c r="G26" s="207">
        <f>G15-G24</f>
        <v>1106144</v>
      </c>
      <c r="H26" s="208"/>
      <c r="I26" s="207">
        <f>I15-I24</f>
        <v>1236613</v>
      </c>
      <c r="K26" s="11"/>
      <c r="L26" s="64"/>
      <c r="M26" s="71"/>
    </row>
    <row r="27" spans="1:13" ht="19.5" customHeight="1">
      <c r="A27" s="163" t="s">
        <v>98</v>
      </c>
      <c r="B27" s="177"/>
      <c r="C27" s="204">
        <v>332494</v>
      </c>
      <c r="D27" s="171"/>
      <c r="E27" s="204">
        <v>196924</v>
      </c>
      <c r="F27" s="171"/>
      <c r="G27" s="32">
        <v>1009428</v>
      </c>
      <c r="H27" s="171"/>
      <c r="I27" s="55">
        <v>1105393</v>
      </c>
      <c r="K27" s="11"/>
      <c r="L27" s="64"/>
      <c r="M27" s="71"/>
    </row>
    <row r="28" spans="1:13" ht="19.5" customHeight="1">
      <c r="A28" s="163" t="s">
        <v>99</v>
      </c>
      <c r="B28" s="177"/>
      <c r="C28" s="204">
        <v>-3465993</v>
      </c>
      <c r="D28" s="171"/>
      <c r="E28" s="204">
        <v>-3760739</v>
      </c>
      <c r="F28" s="171"/>
      <c r="G28" s="204">
        <v>-702188</v>
      </c>
      <c r="H28" s="171"/>
      <c r="I28" s="204">
        <v>-812295</v>
      </c>
      <c r="K28" s="11"/>
      <c r="L28" s="64"/>
      <c r="M28" s="71"/>
    </row>
    <row r="29" spans="1:13" ht="19.5" customHeight="1">
      <c r="A29" s="163" t="s">
        <v>232</v>
      </c>
      <c r="B29" s="177"/>
      <c r="C29" s="204">
        <v>244</v>
      </c>
      <c r="D29" s="171"/>
      <c r="E29" s="204">
        <v>50375</v>
      </c>
      <c r="F29" s="171"/>
      <c r="G29" s="144">
        <v>0</v>
      </c>
      <c r="H29" s="171"/>
      <c r="I29" s="144">
        <v>0</v>
      </c>
      <c r="K29" s="11"/>
      <c r="L29" s="64"/>
      <c r="M29" s="71"/>
    </row>
    <row r="30" spans="1:13" ht="19.5" customHeight="1">
      <c r="A30" s="230" t="s">
        <v>273</v>
      </c>
      <c r="B30" s="177"/>
      <c r="C30" s="204"/>
      <c r="D30" s="171"/>
      <c r="E30" s="204"/>
      <c r="F30" s="171"/>
      <c r="G30" s="55"/>
      <c r="H30" s="171"/>
      <c r="I30" s="55"/>
      <c r="K30" s="11"/>
      <c r="L30" s="64"/>
      <c r="M30" s="71"/>
    </row>
    <row r="31" spans="1:13" ht="19.5" customHeight="1">
      <c r="A31" s="163" t="s">
        <v>100</v>
      </c>
      <c r="B31" s="177"/>
      <c r="C31" s="209">
        <v>120357</v>
      </c>
      <c r="D31" s="171"/>
      <c r="E31" s="209">
        <v>19118</v>
      </c>
      <c r="F31" s="171"/>
      <c r="G31" s="75">
        <v>0</v>
      </c>
      <c r="H31" s="171"/>
      <c r="I31" s="75">
        <v>0</v>
      </c>
      <c r="K31" s="11"/>
      <c r="L31" s="64"/>
      <c r="M31" s="71"/>
    </row>
    <row r="32" spans="1:13" ht="19.5" customHeight="1">
      <c r="A32" s="188" t="s">
        <v>274</v>
      </c>
      <c r="B32" s="177"/>
      <c r="C32" s="207">
        <f>SUM(C26:C31)</f>
        <v>8824671</v>
      </c>
      <c r="D32" s="208"/>
      <c r="E32" s="207">
        <f>SUM(E26:E31)</f>
        <v>-137551</v>
      </c>
      <c r="F32" s="208"/>
      <c r="G32" s="207">
        <f>SUM(G26:G31)</f>
        <v>1413384</v>
      </c>
      <c r="H32" s="208"/>
      <c r="I32" s="207">
        <f>SUM(I26:I31)</f>
        <v>1529711</v>
      </c>
      <c r="K32" s="11"/>
      <c r="L32" s="64"/>
      <c r="M32" s="71"/>
    </row>
    <row r="33" spans="1:16" ht="19.5" customHeight="1">
      <c r="A33" s="230" t="s">
        <v>275</v>
      </c>
      <c r="B33" s="177"/>
      <c r="C33" s="209">
        <v>2274514</v>
      </c>
      <c r="D33" s="171"/>
      <c r="E33" s="209">
        <v>147739</v>
      </c>
      <c r="F33" s="171"/>
      <c r="G33" s="75">
        <v>23263</v>
      </c>
      <c r="H33" s="171"/>
      <c r="I33" s="209">
        <v>46528</v>
      </c>
      <c r="K33" s="11"/>
      <c r="L33" s="64"/>
      <c r="M33" s="71"/>
    </row>
    <row r="34" spans="1:16" ht="19.5" customHeight="1" thickBot="1">
      <c r="A34" s="188" t="s">
        <v>268</v>
      </c>
      <c r="B34" s="177"/>
      <c r="C34" s="210">
        <f>C32-C33</f>
        <v>6550157</v>
      </c>
      <c r="D34" s="184"/>
      <c r="E34" s="210">
        <f>E32-E33</f>
        <v>-285290</v>
      </c>
      <c r="F34" s="184"/>
      <c r="G34" s="210">
        <f>G32-G33</f>
        <v>1390121</v>
      </c>
      <c r="H34" s="184"/>
      <c r="I34" s="210">
        <f>I32-I33</f>
        <v>1483183</v>
      </c>
      <c r="K34" s="11"/>
      <c r="M34" s="71"/>
    </row>
    <row r="35" spans="1:16" ht="19.5" customHeight="1" thickTop="1">
      <c r="A35" s="74"/>
      <c r="C35" s="211"/>
      <c r="D35" s="211"/>
      <c r="E35" s="211"/>
      <c r="F35" s="211"/>
      <c r="G35" s="211"/>
      <c r="H35" s="211"/>
      <c r="I35" s="211"/>
      <c r="J35" s="74"/>
      <c r="K35" s="11"/>
      <c r="L35" s="64"/>
      <c r="M35" s="71"/>
    </row>
    <row r="36" spans="1:16" ht="19.5" customHeight="1">
      <c r="A36" s="212" t="s">
        <v>269</v>
      </c>
      <c r="B36" s="177"/>
      <c r="C36" s="184"/>
      <c r="D36" s="184"/>
      <c r="E36" s="184"/>
      <c r="F36" s="184"/>
      <c r="G36" s="184"/>
      <c r="H36" s="184"/>
      <c r="I36" s="184"/>
      <c r="K36" s="11"/>
      <c r="M36" s="71"/>
    </row>
    <row r="37" spans="1:16" ht="19.5" customHeight="1">
      <c r="A37" s="213" t="s">
        <v>101</v>
      </c>
      <c r="B37" s="177"/>
      <c r="C37" s="204">
        <v>5961384</v>
      </c>
      <c r="D37" s="184"/>
      <c r="E37" s="204">
        <v>-521012</v>
      </c>
      <c r="F37" s="184"/>
      <c r="G37" s="55">
        <v>1390121</v>
      </c>
      <c r="H37" s="184"/>
      <c r="I37" s="55">
        <v>1483183</v>
      </c>
      <c r="K37" s="11"/>
      <c r="M37" s="71"/>
    </row>
    <row r="38" spans="1:16" ht="19.5" customHeight="1">
      <c r="A38" s="214" t="s">
        <v>102</v>
      </c>
      <c r="B38" s="177"/>
      <c r="C38" s="209">
        <v>588773</v>
      </c>
      <c r="D38" s="184"/>
      <c r="E38" s="209">
        <v>235722</v>
      </c>
      <c r="F38" s="184"/>
      <c r="G38" s="55">
        <v>0</v>
      </c>
      <c r="H38" s="184"/>
      <c r="I38" s="55">
        <v>0</v>
      </c>
      <c r="K38" s="11"/>
      <c r="M38" s="71"/>
    </row>
    <row r="39" spans="1:16" ht="19.5" customHeight="1" thickBot="1">
      <c r="A39" s="212"/>
      <c r="B39" s="177"/>
      <c r="C39" s="210">
        <f>SUM(C37:C38)</f>
        <v>6550157</v>
      </c>
      <c r="D39" s="184"/>
      <c r="E39" s="210">
        <f>SUM(E37:E38)</f>
        <v>-285290</v>
      </c>
      <c r="F39" s="184"/>
      <c r="G39" s="210">
        <f>SUM(G37:G38)</f>
        <v>1390121</v>
      </c>
      <c r="H39" s="184"/>
      <c r="I39" s="210">
        <f>SUM(I37:I38)</f>
        <v>1483183</v>
      </c>
      <c r="K39" s="11"/>
      <c r="L39" s="340"/>
      <c r="M39" s="71"/>
    </row>
    <row r="40" spans="1:16" s="164" customFormat="1" ht="19.5" customHeight="1" thickTop="1">
      <c r="A40" s="63"/>
      <c r="B40" s="215"/>
      <c r="C40" s="342">
        <f>C34-C39</f>
        <v>0</v>
      </c>
      <c r="D40" s="64"/>
      <c r="E40" s="342">
        <f>E34-E39</f>
        <v>0</v>
      </c>
      <c r="F40" s="277"/>
      <c r="G40" s="342">
        <f>G34-G39</f>
        <v>0</v>
      </c>
      <c r="H40" s="64"/>
      <c r="I40" s="342">
        <f>I34-I39</f>
        <v>0</v>
      </c>
      <c r="J40" s="73"/>
      <c r="K40" s="11"/>
      <c r="M40" s="71"/>
      <c r="N40" s="71"/>
      <c r="O40" s="71"/>
      <c r="P40" s="71"/>
    </row>
    <row r="41" spans="1:16" ht="19.5" customHeight="1">
      <c r="A41" s="212" t="s">
        <v>272</v>
      </c>
      <c r="B41" s="163"/>
      <c r="C41" s="185"/>
      <c r="D41" s="185"/>
      <c r="E41" s="185"/>
      <c r="F41" s="185"/>
      <c r="G41" s="185"/>
      <c r="H41" s="185"/>
      <c r="I41" s="185"/>
      <c r="K41" s="11"/>
      <c r="M41" s="71"/>
    </row>
    <row r="42" spans="1:16" ht="19.5" customHeight="1" thickBot="1">
      <c r="A42" s="216" t="s">
        <v>270</v>
      </c>
      <c r="B42" s="177" t="s">
        <v>229</v>
      </c>
      <c r="C42" s="66">
        <v>1.0211428714449242</v>
      </c>
      <c r="D42" s="217"/>
      <c r="E42" s="66">
        <v>-0.13342735669664418</v>
      </c>
      <c r="F42" s="217"/>
      <c r="G42" s="67">
        <v>0.20696172618567715</v>
      </c>
      <c r="H42" s="217"/>
      <c r="I42" s="67">
        <v>0.2235369127161283</v>
      </c>
      <c r="K42" s="11"/>
      <c r="M42" s="64"/>
      <c r="N42" s="64"/>
    </row>
    <row r="43" spans="1:16" ht="19.5" customHeight="1" thickTop="1">
      <c r="A43" s="216"/>
      <c r="B43" s="177"/>
      <c r="C43" s="218"/>
      <c r="D43" s="218"/>
      <c r="E43" s="218"/>
      <c r="F43" s="218"/>
      <c r="G43" s="218"/>
      <c r="H43" s="218"/>
      <c r="I43" s="218"/>
      <c r="K43" s="11"/>
      <c r="M43" s="341"/>
    </row>
    <row r="44" spans="1:16" ht="19.5" customHeight="1">
      <c r="A44" s="161" t="s">
        <v>0</v>
      </c>
      <c r="K44" s="11"/>
    </row>
    <row r="45" spans="1:16" ht="19.5" customHeight="1">
      <c r="A45" s="165" t="s">
        <v>103</v>
      </c>
      <c r="K45" s="11"/>
    </row>
    <row r="46" spans="1:16" ht="19.5" customHeight="1">
      <c r="A46" s="202"/>
      <c r="K46" s="11"/>
    </row>
    <row r="47" spans="1:16" s="74" customFormat="1" ht="19.5" customHeight="1">
      <c r="A47" s="163"/>
      <c r="B47" s="203"/>
      <c r="C47" s="347" t="s">
        <v>80</v>
      </c>
      <c r="D47" s="347"/>
      <c r="E47" s="347"/>
      <c r="F47" s="168"/>
      <c r="G47" s="347" t="s">
        <v>81</v>
      </c>
      <c r="H47" s="347"/>
      <c r="I47" s="347"/>
      <c r="J47" s="163"/>
      <c r="K47" s="11"/>
      <c r="L47" s="340"/>
      <c r="M47" s="340"/>
      <c r="N47" s="71"/>
      <c r="O47" s="62"/>
      <c r="P47" s="62"/>
    </row>
    <row r="48" spans="1:16" ht="19.5" customHeight="1">
      <c r="C48" s="347" t="s">
        <v>2</v>
      </c>
      <c r="D48" s="347"/>
      <c r="E48" s="347"/>
      <c r="F48" s="168"/>
      <c r="G48" s="347" t="s">
        <v>82</v>
      </c>
      <c r="H48" s="347"/>
      <c r="I48" s="347"/>
      <c r="K48" s="11"/>
    </row>
    <row r="49" spans="1:16" ht="19.5" customHeight="1">
      <c r="B49" s="177"/>
      <c r="C49" s="348" t="s">
        <v>83</v>
      </c>
      <c r="D49" s="348"/>
      <c r="E49" s="348"/>
      <c r="F49" s="168"/>
      <c r="G49" s="348" t="s">
        <v>83</v>
      </c>
      <c r="H49" s="348"/>
      <c r="I49" s="348"/>
      <c r="K49" s="11"/>
    </row>
    <row r="50" spans="1:16" ht="19.5" customHeight="1">
      <c r="B50" s="177"/>
      <c r="C50" s="349" t="s">
        <v>217</v>
      </c>
      <c r="D50" s="348"/>
      <c r="E50" s="348"/>
      <c r="F50" s="168"/>
      <c r="G50" s="349" t="s">
        <v>217</v>
      </c>
      <c r="H50" s="348"/>
      <c r="I50" s="348"/>
      <c r="K50" s="11"/>
    </row>
    <row r="51" spans="1:16" ht="19.5" customHeight="1">
      <c r="B51" s="177"/>
      <c r="C51" s="58">
        <v>2026</v>
      </c>
      <c r="D51" s="58"/>
      <c r="E51" s="58">
        <v>2025</v>
      </c>
      <c r="F51" s="15"/>
      <c r="G51" s="58">
        <v>2026</v>
      </c>
      <c r="H51" s="58"/>
      <c r="I51" s="58">
        <v>2025</v>
      </c>
      <c r="K51" s="11"/>
    </row>
    <row r="52" spans="1:16" s="73" customFormat="1" ht="19.5" customHeight="1">
      <c r="A52" s="163"/>
      <c r="B52" s="177"/>
      <c r="C52" s="350" t="s">
        <v>7</v>
      </c>
      <c r="D52" s="350"/>
      <c r="E52" s="350"/>
      <c r="F52" s="350"/>
      <c r="G52" s="350"/>
      <c r="H52" s="350"/>
      <c r="I52" s="350"/>
      <c r="J52" s="163"/>
      <c r="K52" s="11"/>
      <c r="N52" s="71"/>
      <c r="O52" s="71"/>
      <c r="P52" s="71"/>
    </row>
    <row r="53" spans="1:16" ht="19.5" customHeight="1">
      <c r="A53" s="214"/>
      <c r="B53" s="177"/>
      <c r="C53" s="185"/>
      <c r="D53" s="185"/>
      <c r="E53" s="185"/>
      <c r="F53" s="185"/>
      <c r="G53" s="185"/>
      <c r="H53" s="185"/>
      <c r="I53" s="185"/>
      <c r="K53" s="11"/>
    </row>
    <row r="54" spans="1:16" ht="19.5" customHeight="1">
      <c r="A54" s="179" t="s">
        <v>268</v>
      </c>
      <c r="B54" s="177"/>
      <c r="C54" s="207">
        <f>C34</f>
        <v>6550157</v>
      </c>
      <c r="D54" s="184"/>
      <c r="E54" s="207">
        <v>-285290</v>
      </c>
      <c r="F54" s="184"/>
      <c r="G54" s="207">
        <f>G34</f>
        <v>1390121</v>
      </c>
      <c r="H54" s="184"/>
      <c r="I54" s="219">
        <v>1483183</v>
      </c>
      <c r="K54" s="11"/>
      <c r="L54" s="64"/>
      <c r="M54" s="71"/>
    </row>
    <row r="55" spans="1:16" ht="19.5" customHeight="1">
      <c r="A55" s="179"/>
      <c r="B55" s="177"/>
      <c r="C55" s="184"/>
      <c r="D55" s="184"/>
      <c r="E55" s="184"/>
      <c r="F55" s="184"/>
      <c r="G55" s="184"/>
      <c r="H55" s="184"/>
      <c r="I55" s="184"/>
      <c r="K55" s="11"/>
      <c r="L55" s="64"/>
      <c r="M55" s="71"/>
    </row>
    <row r="56" spans="1:16" ht="19.5" customHeight="1">
      <c r="A56" s="179" t="s">
        <v>104</v>
      </c>
      <c r="B56" s="177"/>
      <c r="C56" s="184"/>
      <c r="D56" s="184"/>
      <c r="E56" s="184"/>
      <c r="F56" s="184"/>
      <c r="G56" s="184"/>
      <c r="H56" s="184"/>
      <c r="I56" s="184"/>
      <c r="K56" s="11"/>
      <c r="L56" s="64"/>
      <c r="M56" s="71"/>
    </row>
    <row r="57" spans="1:16" ht="19.5" customHeight="1">
      <c r="A57" s="220" t="s">
        <v>105</v>
      </c>
      <c r="B57" s="177"/>
      <c r="C57" s="184"/>
      <c r="D57" s="184"/>
      <c r="E57" s="184"/>
      <c r="F57" s="184"/>
      <c r="G57" s="184"/>
      <c r="H57" s="184"/>
      <c r="I57" s="184"/>
      <c r="K57" s="11"/>
      <c r="L57" s="64"/>
      <c r="M57" s="71"/>
    </row>
    <row r="58" spans="1:16" ht="19.5" customHeight="1">
      <c r="A58" s="220" t="s">
        <v>106</v>
      </c>
      <c r="B58" s="177"/>
      <c r="C58" s="184"/>
      <c r="D58" s="184"/>
      <c r="E58" s="184"/>
      <c r="F58" s="184"/>
      <c r="G58" s="184"/>
      <c r="H58" s="184"/>
      <c r="I58" s="184"/>
      <c r="K58" s="11"/>
      <c r="L58" s="64"/>
      <c r="M58" s="71"/>
    </row>
    <row r="59" spans="1:16" ht="19.5" customHeight="1">
      <c r="A59" s="163" t="s">
        <v>107</v>
      </c>
      <c r="B59" s="177"/>
      <c r="C59" s="68">
        <v>4474215</v>
      </c>
      <c r="D59" s="184"/>
      <c r="E59" s="68">
        <v>-5669740</v>
      </c>
      <c r="F59" s="184"/>
      <c r="G59" s="32">
        <v>0</v>
      </c>
      <c r="H59" s="171"/>
      <c r="I59" s="32">
        <v>0</v>
      </c>
      <c r="K59" s="11"/>
      <c r="L59" s="64"/>
      <c r="M59" s="71"/>
    </row>
    <row r="60" spans="1:16" ht="19.5" customHeight="1">
      <c r="A60" s="163" t="s">
        <v>200</v>
      </c>
      <c r="C60" s="68">
        <v>-189593</v>
      </c>
      <c r="D60" s="171"/>
      <c r="E60" s="68">
        <v>-525567</v>
      </c>
      <c r="F60" s="171"/>
      <c r="G60" s="32">
        <v>0</v>
      </c>
      <c r="H60" s="171"/>
      <c r="I60" s="32">
        <v>0</v>
      </c>
      <c r="K60" s="11"/>
      <c r="L60" s="64"/>
      <c r="M60" s="71"/>
    </row>
    <row r="61" spans="1:16" ht="19.5" customHeight="1">
      <c r="A61" s="175" t="s">
        <v>108</v>
      </c>
      <c r="B61" s="177"/>
      <c r="C61" s="60"/>
      <c r="D61" s="184"/>
      <c r="E61" s="60"/>
      <c r="F61" s="184"/>
      <c r="G61" s="69"/>
      <c r="H61" s="171"/>
      <c r="I61" s="69"/>
      <c r="K61" s="11"/>
    </row>
    <row r="62" spans="1:16" ht="19.5" customHeight="1">
      <c r="A62" s="175" t="s">
        <v>109</v>
      </c>
      <c r="B62" s="177"/>
      <c r="C62" s="68">
        <v>31093</v>
      </c>
      <c r="D62" s="184"/>
      <c r="E62" s="60">
        <v>1174370</v>
      </c>
      <c r="F62" s="69"/>
      <c r="G62" s="32">
        <v>0</v>
      </c>
      <c r="H62" s="69"/>
      <c r="I62" s="32">
        <v>-154533</v>
      </c>
      <c r="K62" s="11"/>
      <c r="L62" s="64"/>
      <c r="M62" s="71"/>
    </row>
    <row r="63" spans="1:16" ht="19.5" customHeight="1">
      <c r="A63" s="163" t="s">
        <v>207</v>
      </c>
      <c r="B63" s="177"/>
      <c r="C63" s="171"/>
      <c r="D63" s="171"/>
      <c r="E63" s="171"/>
      <c r="F63" s="171"/>
      <c r="G63" s="171"/>
      <c r="H63" s="171"/>
      <c r="I63" s="171"/>
      <c r="K63" s="11"/>
      <c r="L63" s="64"/>
      <c r="M63" s="71"/>
    </row>
    <row r="64" spans="1:16" ht="19.5" customHeight="1">
      <c r="A64" s="163" t="s">
        <v>110</v>
      </c>
      <c r="B64" s="177"/>
      <c r="C64" s="70">
        <v>13223</v>
      </c>
      <c r="D64" s="171"/>
      <c r="E64" s="70">
        <v>-132390</v>
      </c>
      <c r="F64" s="171"/>
      <c r="G64" s="57">
        <v>0</v>
      </c>
      <c r="H64" s="171"/>
      <c r="I64" s="57">
        <v>30907</v>
      </c>
      <c r="K64" s="11"/>
      <c r="L64" s="64"/>
      <c r="M64" s="71"/>
    </row>
    <row r="65" spans="1:17" ht="19.5" customHeight="1">
      <c r="A65" s="188" t="s">
        <v>227</v>
      </c>
      <c r="B65" s="177"/>
      <c r="C65" s="171"/>
      <c r="D65" s="171"/>
      <c r="E65" s="171"/>
      <c r="F65" s="171"/>
      <c r="G65" s="171"/>
      <c r="H65" s="171"/>
      <c r="I65" s="171"/>
      <c r="K65" s="11"/>
      <c r="L65" s="64"/>
      <c r="M65" s="71"/>
    </row>
    <row r="66" spans="1:17" ht="19.5" customHeight="1">
      <c r="A66" s="188" t="s">
        <v>113</v>
      </c>
      <c r="B66" s="177"/>
      <c r="C66" s="222">
        <f>SUM(C59:C64)</f>
        <v>4328938</v>
      </c>
      <c r="D66" s="184"/>
      <c r="E66" s="222">
        <f>SUM(E59:E64)</f>
        <v>-5153327</v>
      </c>
      <c r="F66" s="184"/>
      <c r="G66" s="222">
        <f>SUM(G59:G64)</f>
        <v>0</v>
      </c>
      <c r="H66" s="184"/>
      <c r="I66" s="222">
        <f>SUM(I59:I64)</f>
        <v>-123626</v>
      </c>
      <c r="K66" s="11"/>
      <c r="L66" s="64"/>
      <c r="M66" s="71"/>
    </row>
    <row r="67" spans="1:17" ht="19.5" customHeight="1">
      <c r="B67" s="177"/>
      <c r="C67" s="184"/>
      <c r="D67" s="184"/>
      <c r="E67" s="184"/>
      <c r="F67" s="184"/>
      <c r="G67" s="184"/>
      <c r="H67" s="184"/>
      <c r="I67" s="184"/>
      <c r="K67" s="11"/>
      <c r="L67" s="64"/>
      <c r="M67" s="71"/>
    </row>
    <row r="68" spans="1:17" ht="19.5" customHeight="1">
      <c r="A68" s="220" t="s">
        <v>244</v>
      </c>
      <c r="B68" s="177"/>
      <c r="C68" s="184"/>
      <c r="D68" s="184"/>
      <c r="E68" s="184"/>
      <c r="F68" s="184"/>
      <c r="G68" s="184"/>
      <c r="H68" s="184"/>
      <c r="I68" s="184"/>
      <c r="K68" s="11"/>
      <c r="L68" s="64"/>
      <c r="M68" s="71"/>
    </row>
    <row r="69" spans="1:17" ht="19.5" customHeight="1">
      <c r="A69" s="220" t="s">
        <v>106</v>
      </c>
      <c r="B69" s="177"/>
      <c r="C69" s="184"/>
      <c r="D69" s="184"/>
      <c r="E69" s="184"/>
      <c r="F69" s="184"/>
      <c r="G69" s="184"/>
      <c r="H69" s="184"/>
      <c r="I69" s="184"/>
      <c r="K69" s="11"/>
      <c r="L69" s="64"/>
      <c r="M69" s="71"/>
      <c r="Q69" s="167"/>
    </row>
    <row r="70" spans="1:17" ht="19.5" customHeight="1">
      <c r="A70" s="163" t="s">
        <v>271</v>
      </c>
      <c r="B70" s="177"/>
      <c r="C70" s="68">
        <v>205328</v>
      </c>
      <c r="D70" s="171"/>
      <c r="E70" s="60">
        <v>-1880</v>
      </c>
      <c r="F70" s="171"/>
      <c r="G70" s="32">
        <v>0</v>
      </c>
      <c r="H70" s="171"/>
      <c r="I70" s="32">
        <v>0</v>
      </c>
      <c r="K70" s="11"/>
      <c r="M70" s="71"/>
    </row>
    <row r="71" spans="1:17" ht="19.5" customHeight="1">
      <c r="A71" s="163" t="s">
        <v>111</v>
      </c>
      <c r="B71" s="177"/>
      <c r="C71" s="69"/>
      <c r="D71" s="171"/>
      <c r="E71" s="69"/>
      <c r="F71" s="171"/>
      <c r="G71" s="69"/>
      <c r="H71" s="171"/>
      <c r="I71" s="69"/>
      <c r="K71" s="11"/>
    </row>
    <row r="72" spans="1:17" ht="19.5" customHeight="1">
      <c r="A72" s="163" t="s">
        <v>112</v>
      </c>
      <c r="B72" s="177"/>
      <c r="C72" s="221">
        <v>-45536</v>
      </c>
      <c r="D72" s="171"/>
      <c r="E72" s="221">
        <v>-1</v>
      </c>
      <c r="F72" s="171"/>
      <c r="G72" s="57">
        <v>0</v>
      </c>
      <c r="H72" s="171"/>
      <c r="I72" s="57">
        <v>0</v>
      </c>
      <c r="J72" s="206"/>
      <c r="K72" s="11"/>
      <c r="L72" s="64"/>
      <c r="M72" s="71"/>
      <c r="Q72" s="62"/>
    </row>
    <row r="73" spans="1:17" ht="19.5" customHeight="1">
      <c r="A73" s="188" t="s">
        <v>245</v>
      </c>
      <c r="B73" s="177"/>
      <c r="C73" s="69"/>
      <c r="D73" s="171"/>
      <c r="E73" s="69"/>
      <c r="F73" s="171"/>
      <c r="G73" s="69"/>
      <c r="H73" s="171"/>
      <c r="I73" s="69"/>
      <c r="K73" s="11"/>
      <c r="L73" s="64"/>
      <c r="M73" s="71"/>
    </row>
    <row r="74" spans="1:17" ht="19.5" customHeight="1">
      <c r="A74" s="223" t="s">
        <v>113</v>
      </c>
      <c r="C74" s="224">
        <f>SUM(C70:C72)</f>
        <v>159792</v>
      </c>
      <c r="D74" s="184"/>
      <c r="E74" s="224">
        <f>SUM(E70:E72)</f>
        <v>-1881</v>
      </c>
      <c r="F74" s="184"/>
      <c r="G74" s="224">
        <v>0</v>
      </c>
      <c r="H74" s="184"/>
      <c r="I74" s="224">
        <v>0</v>
      </c>
      <c r="K74" s="11"/>
      <c r="L74" s="64"/>
      <c r="M74" s="71"/>
    </row>
    <row r="75" spans="1:17" ht="19.5" customHeight="1">
      <c r="C75" s="171"/>
      <c r="D75" s="171"/>
      <c r="E75" s="171"/>
      <c r="F75" s="171"/>
      <c r="G75" s="171"/>
      <c r="H75" s="171"/>
      <c r="I75" s="171"/>
      <c r="K75" s="11"/>
    </row>
    <row r="76" spans="1:17" ht="19.5" customHeight="1">
      <c r="A76" s="188" t="s">
        <v>225</v>
      </c>
      <c r="C76" s="171"/>
      <c r="D76" s="171"/>
      <c r="E76" s="171"/>
      <c r="F76" s="171"/>
      <c r="G76" s="171"/>
      <c r="H76" s="171"/>
      <c r="I76" s="171"/>
      <c r="K76" s="11"/>
    </row>
    <row r="77" spans="1:17" ht="19.5" customHeight="1">
      <c r="A77" s="188" t="s">
        <v>114</v>
      </c>
      <c r="C77" s="190">
        <f>C66+C74</f>
        <v>4488730</v>
      </c>
      <c r="D77" s="184"/>
      <c r="E77" s="190">
        <v>-5155208</v>
      </c>
      <c r="F77" s="184"/>
      <c r="G77" s="190">
        <f>G66+G74</f>
        <v>0</v>
      </c>
      <c r="H77" s="184"/>
      <c r="I77" s="190">
        <v>-123626</v>
      </c>
      <c r="K77" s="11"/>
      <c r="L77" s="64"/>
      <c r="M77" s="71"/>
    </row>
    <row r="78" spans="1:17" ht="19.5" customHeight="1" thickBot="1">
      <c r="A78" s="188" t="s">
        <v>115</v>
      </c>
      <c r="C78" s="193">
        <f>C54+C66+C74</f>
        <v>11038887</v>
      </c>
      <c r="D78" s="184"/>
      <c r="E78" s="193">
        <f>E54+E66+E74</f>
        <v>-5440498</v>
      </c>
      <c r="F78" s="184"/>
      <c r="G78" s="193">
        <f>G54+G66+G74</f>
        <v>1390121</v>
      </c>
      <c r="H78" s="184"/>
      <c r="I78" s="193">
        <f>I54+I66+I74</f>
        <v>1359557</v>
      </c>
      <c r="K78" s="11"/>
      <c r="L78" s="64"/>
      <c r="M78" s="71"/>
    </row>
    <row r="79" spans="1:17" ht="19.5" customHeight="1" thickTop="1">
      <c r="A79" s="179"/>
      <c r="C79" s="171"/>
      <c r="D79" s="171"/>
      <c r="E79" s="171"/>
      <c r="F79" s="171"/>
      <c r="G79" s="171"/>
      <c r="H79" s="171"/>
      <c r="I79" s="171"/>
      <c r="K79" s="11"/>
      <c r="L79" s="64"/>
      <c r="M79" s="71"/>
    </row>
    <row r="80" spans="1:17" ht="19.5" customHeight="1">
      <c r="A80" s="353" t="s">
        <v>226</v>
      </c>
      <c r="B80" s="353"/>
      <c r="C80" s="184"/>
      <c r="D80" s="184"/>
      <c r="E80" s="184"/>
      <c r="F80" s="184"/>
      <c r="G80" s="184"/>
      <c r="H80" s="184"/>
      <c r="I80" s="184"/>
      <c r="K80" s="11"/>
      <c r="L80" s="64"/>
      <c r="M80" s="71"/>
    </row>
    <row r="81" spans="1:17" ht="19.5" customHeight="1">
      <c r="A81" s="213" t="s">
        <v>101</v>
      </c>
      <c r="B81" s="177"/>
      <c r="C81" s="68">
        <v>10317451</v>
      </c>
      <c r="D81" s="184"/>
      <c r="E81" s="76">
        <v>-5003836</v>
      </c>
      <c r="F81" s="225"/>
      <c r="G81" s="32">
        <v>1390121</v>
      </c>
      <c r="H81" s="171"/>
      <c r="I81" s="76">
        <v>1359557</v>
      </c>
      <c r="K81" s="11"/>
      <c r="L81" s="64"/>
      <c r="M81" s="71"/>
      <c r="Q81" s="62"/>
    </row>
    <row r="82" spans="1:17" ht="19.5" customHeight="1">
      <c r="A82" s="214" t="s">
        <v>102</v>
      </c>
      <c r="B82" s="177"/>
      <c r="C82" s="57">
        <v>721436</v>
      </c>
      <c r="D82" s="171"/>
      <c r="E82" s="57">
        <v>-436662</v>
      </c>
      <c r="F82" s="171"/>
      <c r="G82" s="57">
        <v>0</v>
      </c>
      <c r="H82" s="171"/>
      <c r="I82" s="57">
        <v>0</v>
      </c>
      <c r="K82" s="11"/>
      <c r="L82" s="64"/>
      <c r="M82" s="71"/>
    </row>
    <row r="83" spans="1:17" ht="19.5" customHeight="1" thickBot="1">
      <c r="A83" s="188"/>
      <c r="C83" s="226">
        <f>SUM(C81:C82)</f>
        <v>11038887</v>
      </c>
      <c r="D83" s="184"/>
      <c r="E83" s="226">
        <f>SUM(E81:E82)</f>
        <v>-5440498</v>
      </c>
      <c r="F83" s="184"/>
      <c r="G83" s="226">
        <f>SUM(G81:G82)</f>
        <v>1390121</v>
      </c>
      <c r="H83" s="184"/>
      <c r="I83" s="226">
        <f>SUM(I81:I82)</f>
        <v>1359557</v>
      </c>
      <c r="K83" s="11"/>
      <c r="L83" s="64"/>
      <c r="M83" s="71"/>
    </row>
    <row r="84" spans="1:17" s="164" customFormat="1" ht="19.5" customHeight="1" thickTop="1">
      <c r="A84" s="227"/>
      <c r="B84" s="228"/>
      <c r="C84" s="71"/>
      <c r="D84" s="51"/>
      <c r="E84" s="71"/>
      <c r="F84" s="51"/>
      <c r="G84" s="71"/>
      <c r="H84" s="278"/>
      <c r="I84" s="71"/>
      <c r="N84" s="71"/>
      <c r="O84" s="71"/>
      <c r="P84" s="71"/>
    </row>
    <row r="85" spans="1:17" s="196" customFormat="1" ht="19.5" customHeight="1">
      <c r="B85" s="229"/>
      <c r="K85" s="194"/>
      <c r="L85" s="164"/>
      <c r="M85" s="164"/>
      <c r="N85" s="71"/>
      <c r="O85" s="117"/>
      <c r="P85" s="117"/>
    </row>
    <row r="86" spans="1:17" s="196" customFormat="1" ht="19.5" customHeight="1">
      <c r="B86" s="229"/>
      <c r="K86" s="194"/>
      <c r="L86" s="164"/>
      <c r="M86" s="164"/>
      <c r="N86" s="71"/>
      <c r="O86" s="117"/>
      <c r="P86" s="117"/>
    </row>
    <row r="107" spans="1:16" s="164" customFormat="1" ht="19.5" customHeight="1">
      <c r="A107" s="163"/>
      <c r="B107" s="201"/>
      <c r="C107" s="163"/>
      <c r="D107" s="163"/>
      <c r="E107" s="163"/>
      <c r="F107" s="163"/>
      <c r="G107" s="163"/>
      <c r="H107" s="163"/>
      <c r="I107" s="163"/>
      <c r="J107" s="163"/>
      <c r="K107" s="194"/>
      <c r="N107" s="71"/>
      <c r="O107" s="71"/>
      <c r="P107" s="71"/>
    </row>
  </sheetData>
  <sheetProtection formatCells="0" formatColumns="0" formatRows="0" insertColumns="0" insertRows="0" insertHyperlinks="0" deleteColumns="0" deleteRows="0" sort="0" autoFilter="0" pivotTables="0"/>
  <mergeCells count="19"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A80:B80"/>
    <mergeCell ref="C49:E49"/>
    <mergeCell ref="G49:I49"/>
    <mergeCell ref="C50:E50"/>
    <mergeCell ref="G50:I50"/>
    <mergeCell ref="C52:I52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83A5-82CE-4CD6-BC39-BB80A92B39B4}">
  <sheetPr codeName="Sheet2"/>
  <dimension ref="A1:U116"/>
  <sheetViews>
    <sheetView view="pageBreakPreview" zoomScale="80" zoomScaleNormal="86" zoomScaleSheetLayoutView="80" workbookViewId="0">
      <selection activeCell="W19" sqref="W19"/>
    </sheetView>
  </sheetViews>
  <sheetFormatPr defaultColWidth="0" defaultRowHeight="19.5" customHeight="1"/>
  <cols>
    <col min="1" max="1" width="48.53515625" style="163" customWidth="1"/>
    <col min="2" max="2" width="5.53515625" style="201" customWidth="1"/>
    <col min="3" max="3" width="13.53515625" style="163" customWidth="1"/>
    <col min="4" max="4" width="1.3828125" style="163" customWidth="1"/>
    <col min="5" max="5" width="13.53515625" style="163" customWidth="1"/>
    <col min="6" max="6" width="1.3828125" style="163" customWidth="1"/>
    <col min="7" max="7" width="12.53515625" style="163" customWidth="1"/>
    <col min="8" max="8" width="1.3828125" style="163" customWidth="1"/>
    <col min="9" max="9" width="12.53515625" style="163" customWidth="1"/>
    <col min="10" max="10" width="13.3828125" style="163" bestFit="1" customWidth="1"/>
    <col min="11" max="11" width="16.3828125" style="194" bestFit="1" customWidth="1"/>
    <col min="12" max="12" width="10.3828125" style="194" customWidth="1"/>
    <col min="13" max="13" width="13.3828125" style="163" customWidth="1"/>
    <col min="14" max="14" width="19.53515625" style="62" customWidth="1"/>
    <col min="15" max="15" width="3.3828125" style="62" customWidth="1"/>
    <col min="16" max="16" width="14.3828125" style="62" customWidth="1"/>
    <col min="17" max="169" width="9.3828125" style="163" customWidth="1"/>
    <col min="170" max="170" width="44.3828125" style="163" customWidth="1"/>
    <col min="171" max="171" width="5.53515625" style="163" customWidth="1"/>
    <col min="172" max="172" width="13.3828125" style="163" customWidth="1"/>
    <col min="173" max="173" width="1.3828125" style="163" customWidth="1"/>
    <col min="174" max="174" width="13.3828125" style="163" bestFit="1" customWidth="1"/>
    <col min="175" max="175" width="1.3828125" style="163" customWidth="1"/>
    <col min="176" max="176" width="12.3828125" style="163" customWidth="1"/>
    <col min="177" max="177" width="1.3828125" style="163" customWidth="1"/>
    <col min="178" max="178" width="12.3828125" style="163" customWidth="1"/>
    <col min="179" max="179" width="4.3828125" style="163" customWidth="1"/>
    <col min="180" max="16384" width="0" style="163" hidden="1"/>
  </cols>
  <sheetData>
    <row r="1" spans="1:13" ht="19.5" customHeight="1">
      <c r="A1" s="161" t="s">
        <v>0</v>
      </c>
    </row>
    <row r="2" spans="1:13" ht="19.5" customHeight="1">
      <c r="A2" s="165" t="s">
        <v>79</v>
      </c>
    </row>
    <row r="3" spans="1:13" ht="19.5" customHeight="1">
      <c r="A3" s="202"/>
    </row>
    <row r="4" spans="1:13" ht="19.5" customHeight="1">
      <c r="B4" s="203"/>
      <c r="C4" s="347" t="s">
        <v>80</v>
      </c>
      <c r="D4" s="347"/>
      <c r="E4" s="347"/>
      <c r="F4" s="168"/>
      <c r="G4" s="347" t="s">
        <v>81</v>
      </c>
      <c r="H4" s="347"/>
      <c r="I4" s="347"/>
    </row>
    <row r="5" spans="1:13" ht="19.5" customHeight="1">
      <c r="C5" s="347" t="s">
        <v>2</v>
      </c>
      <c r="D5" s="347"/>
      <c r="E5" s="347"/>
      <c r="F5" s="168"/>
      <c r="G5" s="347" t="s">
        <v>82</v>
      </c>
      <c r="H5" s="347"/>
      <c r="I5" s="347"/>
    </row>
    <row r="6" spans="1:13" ht="19.5" customHeight="1">
      <c r="B6" s="177"/>
      <c r="C6" s="348" t="s">
        <v>218</v>
      </c>
      <c r="D6" s="348"/>
      <c r="E6" s="348"/>
      <c r="F6" s="168"/>
      <c r="G6" s="348" t="s">
        <v>218</v>
      </c>
      <c r="H6" s="348"/>
      <c r="I6" s="348"/>
    </row>
    <row r="7" spans="1:13" ht="19.5" customHeight="1">
      <c r="B7" s="177"/>
      <c r="C7" s="349" t="s">
        <v>217</v>
      </c>
      <c r="D7" s="348"/>
      <c r="E7" s="348"/>
      <c r="F7" s="168"/>
      <c r="G7" s="349" t="s">
        <v>217</v>
      </c>
      <c r="H7" s="348"/>
      <c r="I7" s="348"/>
    </row>
    <row r="8" spans="1:13" ht="19.5" customHeight="1">
      <c r="B8" s="177" t="s">
        <v>5</v>
      </c>
      <c r="C8" s="58">
        <v>2026</v>
      </c>
      <c r="D8" s="58"/>
      <c r="E8" s="58">
        <v>2025</v>
      </c>
      <c r="F8" s="15"/>
      <c r="G8" s="58">
        <v>2026</v>
      </c>
      <c r="H8" s="58"/>
      <c r="I8" s="58">
        <v>2025</v>
      </c>
    </row>
    <row r="9" spans="1:13" ht="19.5" customHeight="1">
      <c r="B9" s="177"/>
      <c r="C9" s="350" t="s">
        <v>7</v>
      </c>
      <c r="D9" s="350"/>
      <c r="E9" s="350"/>
      <c r="F9" s="350"/>
      <c r="G9" s="350"/>
      <c r="H9" s="350"/>
      <c r="I9" s="350"/>
    </row>
    <row r="10" spans="1:13" ht="19.5" customHeight="1">
      <c r="A10" s="169" t="s">
        <v>84</v>
      </c>
      <c r="B10" s="177"/>
      <c r="C10" s="170"/>
      <c r="D10" s="170"/>
      <c r="E10" s="170"/>
      <c r="F10" s="170"/>
      <c r="G10" s="170"/>
      <c r="H10" s="170"/>
      <c r="I10" s="170"/>
    </row>
    <row r="11" spans="1:13" ht="19.5" customHeight="1">
      <c r="A11" s="175" t="s">
        <v>85</v>
      </c>
      <c r="B11" s="177" t="s">
        <v>86</v>
      </c>
      <c r="C11" s="204">
        <v>245406163</v>
      </c>
      <c r="D11" s="171"/>
      <c r="E11" s="239">
        <v>235999942</v>
      </c>
      <c r="F11" s="171"/>
      <c r="G11" s="231">
        <v>0</v>
      </c>
      <c r="H11" s="171"/>
      <c r="I11" s="231">
        <v>0</v>
      </c>
      <c r="K11" s="11"/>
      <c r="L11" s="25"/>
      <c r="M11" s="62"/>
    </row>
    <row r="12" spans="1:13" ht="19.5" customHeight="1">
      <c r="A12" s="163" t="s">
        <v>87</v>
      </c>
      <c r="B12" s="177" t="s">
        <v>240</v>
      </c>
      <c r="C12" s="204">
        <v>0</v>
      </c>
      <c r="D12" s="171"/>
      <c r="E12" s="59">
        <v>0</v>
      </c>
      <c r="F12" s="171"/>
      <c r="G12" s="231">
        <v>2137894</v>
      </c>
      <c r="H12" s="171"/>
      <c r="I12" s="231">
        <v>2137894</v>
      </c>
      <c r="K12" s="11"/>
      <c r="L12" s="25"/>
      <c r="M12" s="62"/>
    </row>
    <row r="13" spans="1:13" ht="19.5" customHeight="1">
      <c r="A13" s="163" t="s">
        <v>88</v>
      </c>
      <c r="B13" s="177"/>
      <c r="C13" s="204">
        <v>105642</v>
      </c>
      <c r="D13" s="171"/>
      <c r="E13" s="60">
        <v>578676</v>
      </c>
      <c r="F13" s="171"/>
      <c r="G13" s="11">
        <v>4131</v>
      </c>
      <c r="H13" s="171"/>
      <c r="I13" s="11">
        <v>158661</v>
      </c>
      <c r="K13" s="11"/>
      <c r="L13" s="25"/>
      <c r="M13" s="62"/>
    </row>
    <row r="14" spans="1:13" ht="19.5" customHeight="1">
      <c r="A14" s="163" t="s">
        <v>89</v>
      </c>
      <c r="B14" s="177"/>
      <c r="C14" s="204">
        <v>1168746</v>
      </c>
      <c r="D14" s="171"/>
      <c r="E14" s="240">
        <v>2062448</v>
      </c>
      <c r="F14" s="171"/>
      <c r="G14" s="241">
        <v>630924</v>
      </c>
      <c r="H14" s="171"/>
      <c r="I14" s="241">
        <v>580304</v>
      </c>
      <c r="K14" s="11"/>
      <c r="L14" s="25"/>
      <c r="M14" s="62"/>
    </row>
    <row r="15" spans="1:13" ht="19.5" customHeight="1">
      <c r="A15" s="188" t="s">
        <v>90</v>
      </c>
      <c r="B15" s="177"/>
      <c r="C15" s="205">
        <f>SUM(C11:C14)</f>
        <v>246680551</v>
      </c>
      <c r="D15" s="184"/>
      <c r="E15" s="205">
        <f>SUM(E11:E14)</f>
        <v>238641066</v>
      </c>
      <c r="F15" s="184"/>
      <c r="G15" s="205">
        <f>SUM(G11:G14)</f>
        <v>2772949</v>
      </c>
      <c r="H15" s="184"/>
      <c r="I15" s="205">
        <f>SUM(I11:I14)</f>
        <v>2876859</v>
      </c>
      <c r="K15" s="11"/>
      <c r="L15" s="25"/>
      <c r="M15" s="62"/>
    </row>
    <row r="16" spans="1:13" ht="19.5" customHeight="1">
      <c r="B16" s="177"/>
      <c r="C16" s="171"/>
      <c r="D16" s="171"/>
      <c r="E16" s="171"/>
      <c r="F16" s="171"/>
      <c r="G16" s="171"/>
      <c r="H16" s="171"/>
      <c r="I16" s="171"/>
      <c r="J16" s="206"/>
      <c r="K16" s="11"/>
      <c r="L16" s="25"/>
      <c r="M16" s="62"/>
    </row>
    <row r="17" spans="1:13" ht="19.5" customHeight="1">
      <c r="A17" s="169" t="s">
        <v>91</v>
      </c>
      <c r="B17" s="177"/>
      <c r="C17" s="171"/>
      <c r="D17" s="171"/>
      <c r="E17" s="171"/>
      <c r="F17" s="171"/>
      <c r="G17" s="171"/>
      <c r="H17" s="171"/>
      <c r="I17" s="171"/>
      <c r="K17" s="11"/>
      <c r="L17" s="25"/>
      <c r="M17" s="62"/>
    </row>
    <row r="18" spans="1:13" ht="19.5" customHeight="1">
      <c r="A18" s="175" t="s">
        <v>92</v>
      </c>
      <c r="B18" s="177"/>
      <c r="C18" s="204">
        <v>206328961</v>
      </c>
      <c r="D18" s="171"/>
      <c r="E18" s="239">
        <v>206445245</v>
      </c>
      <c r="F18" s="171"/>
      <c r="G18" s="204">
        <v>0</v>
      </c>
      <c r="H18" s="171"/>
      <c r="I18" s="231">
        <v>0</v>
      </c>
      <c r="K18" s="11"/>
      <c r="L18" s="25"/>
      <c r="M18" s="62"/>
    </row>
    <row r="19" spans="1:13" ht="19.5" customHeight="1">
      <c r="A19" s="163" t="s">
        <v>93</v>
      </c>
      <c r="B19" s="177"/>
      <c r="C19" s="204">
        <v>12163815</v>
      </c>
      <c r="D19" s="171"/>
      <c r="E19" s="239">
        <v>11961422</v>
      </c>
      <c r="F19" s="171"/>
      <c r="G19" s="204">
        <v>0</v>
      </c>
      <c r="H19" s="171"/>
      <c r="I19" s="231">
        <v>0</v>
      </c>
      <c r="J19" s="206"/>
      <c r="K19" s="11"/>
      <c r="L19" s="25"/>
      <c r="M19" s="62"/>
    </row>
    <row r="20" spans="1:13" ht="19.5" customHeight="1">
      <c r="A20" s="163" t="s">
        <v>94</v>
      </c>
      <c r="B20" s="177"/>
      <c r="C20" s="204">
        <v>14735946</v>
      </c>
      <c r="D20" s="171"/>
      <c r="E20" s="239">
        <v>14142712</v>
      </c>
      <c r="F20" s="171"/>
      <c r="G20" s="204">
        <v>568583</v>
      </c>
      <c r="H20" s="171"/>
      <c r="I20" s="241">
        <v>575473</v>
      </c>
      <c r="J20" s="206"/>
      <c r="K20" s="11"/>
      <c r="L20" s="25"/>
      <c r="M20" s="62"/>
    </row>
    <row r="21" spans="1:13" ht="19.5" customHeight="1">
      <c r="A21" s="163" t="s">
        <v>276</v>
      </c>
      <c r="B21" s="177" t="s">
        <v>228</v>
      </c>
      <c r="C21" s="61">
        <v>849238</v>
      </c>
      <c r="D21" s="171"/>
      <c r="E21" s="61">
        <v>-246540</v>
      </c>
      <c r="F21" s="171"/>
      <c r="G21" s="61">
        <v>0</v>
      </c>
      <c r="H21" s="171"/>
      <c r="I21" s="11">
        <v>0</v>
      </c>
      <c r="K21" s="11"/>
      <c r="L21" s="25"/>
      <c r="M21" s="62"/>
    </row>
    <row r="22" spans="1:13" ht="19.5" customHeight="1">
      <c r="A22" s="163" t="s">
        <v>95</v>
      </c>
      <c r="B22" s="177" t="s">
        <v>240</v>
      </c>
      <c r="C22" s="204">
        <v>229614</v>
      </c>
      <c r="D22" s="171"/>
      <c r="E22" s="239">
        <v>232458</v>
      </c>
      <c r="F22" s="171"/>
      <c r="G22" s="204">
        <v>10340</v>
      </c>
      <c r="H22" s="171"/>
      <c r="I22" s="11">
        <v>5340</v>
      </c>
      <c r="K22" s="71"/>
      <c r="L22" s="64"/>
      <c r="M22" s="62"/>
    </row>
    <row r="23" spans="1:13" ht="19.5" customHeight="1">
      <c r="A23" s="188" t="s">
        <v>97</v>
      </c>
      <c r="B23" s="177"/>
      <c r="C23" s="205">
        <f>SUM(C18:C22)</f>
        <v>234307574</v>
      </c>
      <c r="D23" s="184"/>
      <c r="E23" s="205">
        <f>SUM(E18:E22)</f>
        <v>232535297</v>
      </c>
      <c r="F23" s="184"/>
      <c r="G23" s="205">
        <f>SUM(G18:G22)</f>
        <v>578923</v>
      </c>
      <c r="H23" s="184"/>
      <c r="I23" s="205">
        <f>SUM(I18:I22)</f>
        <v>580813</v>
      </c>
      <c r="J23" s="206"/>
      <c r="K23" s="11"/>
      <c r="L23" s="25"/>
      <c r="M23" s="62"/>
    </row>
    <row r="24" spans="1:13" ht="19.5" customHeight="1">
      <c r="B24" s="177"/>
      <c r="C24" s="171"/>
      <c r="D24" s="171"/>
      <c r="E24" s="171"/>
      <c r="F24" s="171"/>
      <c r="G24" s="171"/>
      <c r="H24" s="171"/>
      <c r="I24" s="171"/>
      <c r="K24" s="11"/>
      <c r="L24" s="25"/>
      <c r="M24" s="62"/>
    </row>
    <row r="25" spans="1:13" ht="19.5" customHeight="1">
      <c r="A25" s="188" t="s">
        <v>267</v>
      </c>
      <c r="B25" s="177"/>
      <c r="C25" s="207">
        <f>C15-C23</f>
        <v>12372977</v>
      </c>
      <c r="D25" s="184"/>
      <c r="E25" s="207">
        <f>E15-E23</f>
        <v>6105769</v>
      </c>
      <c r="F25" s="208"/>
      <c r="G25" s="207">
        <f>G15-G23</f>
        <v>2194026</v>
      </c>
      <c r="H25" s="208"/>
      <c r="I25" s="207">
        <f>I15-I23</f>
        <v>2296046</v>
      </c>
      <c r="K25" s="11"/>
      <c r="L25" s="25"/>
      <c r="M25" s="62"/>
    </row>
    <row r="26" spans="1:13" ht="19.5" customHeight="1">
      <c r="A26" s="163" t="s">
        <v>98</v>
      </c>
      <c r="B26" s="177"/>
      <c r="C26" s="204">
        <v>608247</v>
      </c>
      <c r="D26" s="171"/>
      <c r="E26" s="239">
        <v>397305</v>
      </c>
      <c r="F26" s="171"/>
      <c r="G26" s="204">
        <v>1999039</v>
      </c>
      <c r="H26" s="171"/>
      <c r="I26" s="22">
        <v>2150791</v>
      </c>
      <c r="K26" s="11"/>
      <c r="L26" s="25"/>
      <c r="M26" s="62"/>
    </row>
    <row r="27" spans="1:13" ht="19.5" customHeight="1">
      <c r="A27" s="163" t="s">
        <v>99</v>
      </c>
      <c r="B27" s="177"/>
      <c r="C27" s="204">
        <v>-6757151</v>
      </c>
      <c r="D27" s="171"/>
      <c r="E27" s="239">
        <v>-7649290</v>
      </c>
      <c r="F27" s="171"/>
      <c r="G27" s="204">
        <v>-1387775</v>
      </c>
      <c r="H27" s="171"/>
      <c r="I27" s="239">
        <v>-1576393</v>
      </c>
      <c r="K27" s="11"/>
      <c r="L27" s="25"/>
      <c r="M27" s="62"/>
    </row>
    <row r="28" spans="1:13" ht="19.5" customHeight="1">
      <c r="A28" s="163" t="s">
        <v>232</v>
      </c>
      <c r="B28" s="177"/>
      <c r="C28" s="204">
        <v>309</v>
      </c>
      <c r="D28" s="171"/>
      <c r="E28" s="239">
        <v>72278</v>
      </c>
      <c r="F28" s="171"/>
      <c r="G28" s="204">
        <v>0</v>
      </c>
      <c r="H28" s="171"/>
      <c r="I28" s="241">
        <v>0</v>
      </c>
      <c r="K28" s="11"/>
      <c r="L28" s="25"/>
      <c r="M28" s="62"/>
    </row>
    <row r="29" spans="1:13" ht="19.5" customHeight="1">
      <c r="A29" s="163" t="s">
        <v>273</v>
      </c>
      <c r="B29" s="177"/>
      <c r="C29" s="204"/>
      <c r="D29" s="171"/>
      <c r="E29" s="242"/>
      <c r="F29" s="171"/>
      <c r="G29" s="204"/>
      <c r="H29" s="171"/>
      <c r="I29" s="56"/>
      <c r="K29" s="11"/>
      <c r="L29" s="25"/>
      <c r="M29" s="62"/>
    </row>
    <row r="30" spans="1:13" ht="19.5" customHeight="1">
      <c r="A30" s="163" t="s">
        <v>100</v>
      </c>
      <c r="B30" s="177"/>
      <c r="C30" s="209">
        <v>152308</v>
      </c>
      <c r="D30" s="171"/>
      <c r="E30" s="243">
        <v>2998</v>
      </c>
      <c r="F30" s="171"/>
      <c r="G30" s="209">
        <v>0</v>
      </c>
      <c r="H30" s="171"/>
      <c r="I30" s="244">
        <v>0</v>
      </c>
      <c r="K30" s="11"/>
      <c r="L30" s="25"/>
      <c r="M30" s="62"/>
    </row>
    <row r="31" spans="1:13" ht="19.5" customHeight="1">
      <c r="A31" s="188" t="s">
        <v>274</v>
      </c>
      <c r="B31" s="177"/>
      <c r="C31" s="207">
        <f>C25+SUM(C26:C30)</f>
        <v>6376690</v>
      </c>
      <c r="D31" s="208"/>
      <c r="E31" s="207">
        <f>E25+SUM(E26:E30)</f>
        <v>-1070940</v>
      </c>
      <c r="F31" s="208"/>
      <c r="G31" s="207">
        <f>G25+SUM(G26:G30)</f>
        <v>2805290</v>
      </c>
      <c r="H31" s="208"/>
      <c r="I31" s="207">
        <f>I25+SUM(I26:I30)</f>
        <v>2870444</v>
      </c>
      <c r="K31" s="11"/>
      <c r="L31" s="25"/>
      <c r="M31" s="62"/>
    </row>
    <row r="32" spans="1:13" ht="19.5" customHeight="1">
      <c r="A32" s="163" t="s">
        <v>275</v>
      </c>
      <c r="B32" s="177"/>
      <c r="C32" s="209">
        <v>2262082</v>
      </c>
      <c r="D32" s="171"/>
      <c r="E32" s="243">
        <v>417288</v>
      </c>
      <c r="F32" s="171"/>
      <c r="G32" s="243">
        <v>42733</v>
      </c>
      <c r="H32" s="171"/>
      <c r="I32" s="243">
        <v>55762</v>
      </c>
      <c r="K32" s="11"/>
      <c r="L32" s="25"/>
      <c r="M32" s="62"/>
    </row>
    <row r="33" spans="1:16" ht="19.5" customHeight="1" thickBot="1">
      <c r="A33" s="188" t="s">
        <v>268</v>
      </c>
      <c r="B33" s="177"/>
      <c r="C33" s="210">
        <f>C31-C32</f>
        <v>4114608</v>
      </c>
      <c r="D33" s="184"/>
      <c r="E33" s="210">
        <f>E31-E32</f>
        <v>-1488228</v>
      </c>
      <c r="F33" s="184"/>
      <c r="G33" s="210">
        <f>G31-G32</f>
        <v>2762557</v>
      </c>
      <c r="H33" s="184"/>
      <c r="I33" s="210">
        <f>I31-I32</f>
        <v>2814682</v>
      </c>
      <c r="K33" s="11"/>
      <c r="M33" s="62"/>
    </row>
    <row r="34" spans="1:16" ht="19.5" customHeight="1" thickTop="1">
      <c r="A34" s="74"/>
      <c r="C34" s="61"/>
      <c r="D34" s="61"/>
      <c r="E34" s="61"/>
      <c r="F34" s="61"/>
      <c r="G34" s="61"/>
      <c r="H34" s="61"/>
      <c r="I34" s="61"/>
      <c r="J34" s="74"/>
      <c r="K34" s="11"/>
      <c r="L34" s="25"/>
      <c r="M34" s="62"/>
    </row>
    <row r="35" spans="1:16" ht="19.5" customHeight="1">
      <c r="A35" s="212" t="s">
        <v>269</v>
      </c>
      <c r="B35" s="177"/>
      <c r="C35" s="184"/>
      <c r="D35" s="184"/>
      <c r="E35" s="184"/>
      <c r="F35" s="184"/>
      <c r="G35" s="184"/>
      <c r="H35" s="184"/>
      <c r="I35" s="184"/>
      <c r="K35" s="11"/>
      <c r="M35" s="62"/>
    </row>
    <row r="36" spans="1:16" ht="19.5" customHeight="1">
      <c r="A36" s="213" t="s">
        <v>101</v>
      </c>
      <c r="B36" s="177"/>
      <c r="C36" s="204">
        <v>3144933</v>
      </c>
      <c r="D36" s="184"/>
      <c r="E36" s="239">
        <v>-1833092</v>
      </c>
      <c r="F36" s="184"/>
      <c r="G36" s="22">
        <v>2762557</v>
      </c>
      <c r="H36" s="184"/>
      <c r="I36" s="22">
        <v>2814682</v>
      </c>
      <c r="K36" s="11"/>
      <c r="M36" s="62"/>
    </row>
    <row r="37" spans="1:16" ht="19.5" customHeight="1">
      <c r="A37" s="214" t="s">
        <v>102</v>
      </c>
      <c r="B37" s="177"/>
      <c r="C37" s="209">
        <v>969675</v>
      </c>
      <c r="D37" s="184"/>
      <c r="E37" s="243">
        <v>344864</v>
      </c>
      <c r="F37" s="184"/>
      <c r="G37" s="231">
        <v>0</v>
      </c>
      <c r="H37" s="184"/>
      <c r="I37" s="231">
        <v>0</v>
      </c>
      <c r="K37" s="11"/>
      <c r="M37" s="62"/>
    </row>
    <row r="38" spans="1:16" ht="19.5" customHeight="1" thickBot="1">
      <c r="A38" s="212"/>
      <c r="B38" s="177"/>
      <c r="C38" s="210">
        <f>SUM(C36:C37)</f>
        <v>4114608</v>
      </c>
      <c r="D38" s="184"/>
      <c r="E38" s="210">
        <f>SUM(E36:E37)</f>
        <v>-1488228</v>
      </c>
      <c r="F38" s="184"/>
      <c r="G38" s="192">
        <f>SUM(G36:G37)</f>
        <v>2762557</v>
      </c>
      <c r="H38" s="184"/>
      <c r="I38" s="192">
        <f>SUM(I36:I37)</f>
        <v>2814682</v>
      </c>
      <c r="K38" s="11"/>
      <c r="L38" s="55"/>
      <c r="M38" s="62"/>
    </row>
    <row r="39" spans="1:16" s="164" customFormat="1" ht="19.5" customHeight="1" thickTop="1">
      <c r="A39" s="63"/>
      <c r="B39" s="215"/>
      <c r="C39" s="343"/>
      <c r="D39" s="280"/>
      <c r="E39" s="343"/>
      <c r="F39" s="344"/>
      <c r="G39" s="343"/>
      <c r="H39" s="280"/>
      <c r="I39" s="343"/>
      <c r="J39" s="73"/>
      <c r="K39" s="71"/>
      <c r="M39" s="71"/>
      <c r="N39" s="71"/>
      <c r="O39" s="71"/>
      <c r="P39" s="71"/>
    </row>
    <row r="40" spans="1:16" ht="19.5" customHeight="1">
      <c r="A40" s="212" t="s">
        <v>272</v>
      </c>
      <c r="B40" s="163"/>
      <c r="C40" s="185"/>
      <c r="D40" s="185"/>
      <c r="E40" s="185"/>
      <c r="F40" s="185"/>
      <c r="G40" s="185"/>
      <c r="H40" s="185"/>
      <c r="I40" s="185"/>
      <c r="K40" s="11"/>
      <c r="M40" s="62"/>
    </row>
    <row r="41" spans="1:16" ht="19.5" customHeight="1" thickBot="1">
      <c r="A41" s="216" t="s">
        <v>270</v>
      </c>
      <c r="B41" s="177" t="s">
        <v>229</v>
      </c>
      <c r="C41" s="66">
        <v>0.47932459806579475</v>
      </c>
      <c r="D41" s="217"/>
      <c r="E41" s="66">
        <v>-0.40730432451433046</v>
      </c>
      <c r="F41" s="217"/>
      <c r="G41" s="67">
        <v>0.4112202375514315</v>
      </c>
      <c r="H41" s="217"/>
      <c r="I41" s="67">
        <v>0.42050418691446589</v>
      </c>
      <c r="K41" s="25"/>
      <c r="M41" s="206"/>
    </row>
    <row r="42" spans="1:16" ht="19.5" customHeight="1" thickTop="1">
      <c r="A42" s="216"/>
      <c r="B42" s="177"/>
      <c r="C42" s="218"/>
      <c r="D42" s="218"/>
      <c r="E42" s="218"/>
      <c r="F42" s="218"/>
      <c r="G42" s="218"/>
      <c r="H42" s="218"/>
      <c r="I42" s="218"/>
    </row>
    <row r="43" spans="1:16" ht="19.5" customHeight="1">
      <c r="A43" s="161" t="s">
        <v>0</v>
      </c>
    </row>
    <row r="44" spans="1:16" ht="19.5" customHeight="1">
      <c r="A44" s="165" t="s">
        <v>103</v>
      </c>
    </row>
    <row r="45" spans="1:16" ht="19.5" customHeight="1">
      <c r="A45" s="202"/>
    </row>
    <row r="46" spans="1:16" s="74" customFormat="1" ht="19.5" customHeight="1">
      <c r="A46" s="163"/>
      <c r="B46" s="203"/>
      <c r="C46" s="347" t="s">
        <v>80</v>
      </c>
      <c r="D46" s="347"/>
      <c r="E46" s="347"/>
      <c r="F46" s="168"/>
      <c r="G46" s="347" t="s">
        <v>81</v>
      </c>
      <c r="H46" s="347"/>
      <c r="I46" s="347"/>
      <c r="J46" s="163"/>
      <c r="K46" s="55"/>
      <c r="N46" s="62"/>
      <c r="O46" s="62"/>
      <c r="P46" s="62"/>
    </row>
    <row r="47" spans="1:16" ht="19.5" customHeight="1">
      <c r="C47" s="347" t="s">
        <v>2</v>
      </c>
      <c r="D47" s="347"/>
      <c r="E47" s="347"/>
      <c r="F47" s="168"/>
      <c r="G47" s="347" t="s">
        <v>82</v>
      </c>
      <c r="H47" s="347"/>
      <c r="I47" s="347"/>
    </row>
    <row r="48" spans="1:16" ht="19.5" customHeight="1">
      <c r="B48" s="177"/>
      <c r="C48" s="348" t="s">
        <v>218</v>
      </c>
      <c r="D48" s="348"/>
      <c r="E48" s="348"/>
      <c r="F48" s="168"/>
      <c r="G48" s="348" t="s">
        <v>218</v>
      </c>
      <c r="H48" s="348"/>
      <c r="I48" s="348"/>
    </row>
    <row r="49" spans="1:16" ht="19.5" customHeight="1">
      <c r="B49" s="177"/>
      <c r="C49" s="349" t="s">
        <v>217</v>
      </c>
      <c r="D49" s="348"/>
      <c r="E49" s="348"/>
      <c r="F49" s="168"/>
      <c r="G49" s="349" t="s">
        <v>217</v>
      </c>
      <c r="H49" s="348"/>
      <c r="I49" s="348"/>
    </row>
    <row r="50" spans="1:16" ht="19.5" customHeight="1">
      <c r="B50" s="177"/>
      <c r="C50" s="58">
        <v>2026</v>
      </c>
      <c r="D50" s="58"/>
      <c r="E50" s="58">
        <v>2025</v>
      </c>
      <c r="F50" s="15"/>
      <c r="G50" s="58">
        <v>2026</v>
      </c>
      <c r="H50" s="58"/>
      <c r="I50" s="58">
        <v>2025</v>
      </c>
    </row>
    <row r="51" spans="1:16" s="73" customFormat="1" ht="19.5" customHeight="1">
      <c r="A51" s="163"/>
      <c r="B51" s="177"/>
      <c r="C51" s="350" t="s">
        <v>7</v>
      </c>
      <c r="D51" s="350"/>
      <c r="E51" s="350"/>
      <c r="F51" s="350"/>
      <c r="G51" s="350"/>
      <c r="H51" s="350"/>
      <c r="I51" s="350"/>
      <c r="J51" s="163"/>
      <c r="K51" s="72"/>
      <c r="L51" s="72"/>
      <c r="N51" s="71"/>
      <c r="O51" s="71"/>
      <c r="P51" s="71"/>
    </row>
    <row r="52" spans="1:16" ht="19.5" customHeight="1">
      <c r="A52" s="214"/>
      <c r="B52" s="177"/>
      <c r="C52" s="185"/>
      <c r="D52" s="185"/>
      <c r="E52" s="185"/>
      <c r="F52" s="185"/>
      <c r="G52" s="185"/>
      <c r="H52" s="185"/>
      <c r="I52" s="185"/>
    </row>
    <row r="53" spans="1:16" ht="19.5" customHeight="1">
      <c r="A53" s="179" t="s">
        <v>268</v>
      </c>
      <c r="B53" s="177"/>
      <c r="C53" s="207">
        <f>C33</f>
        <v>4114608</v>
      </c>
      <c r="D53" s="184"/>
      <c r="E53" s="207">
        <f>E33</f>
        <v>-1488228</v>
      </c>
      <c r="F53" s="184"/>
      <c r="G53" s="219">
        <f>G33</f>
        <v>2762557</v>
      </c>
      <c r="H53" s="184"/>
      <c r="I53" s="219">
        <f>I33</f>
        <v>2814682</v>
      </c>
      <c r="K53" s="11"/>
      <c r="L53" s="25"/>
      <c r="M53" s="62"/>
    </row>
    <row r="54" spans="1:16" ht="19.5" customHeight="1">
      <c r="A54" s="179"/>
      <c r="B54" s="177"/>
      <c r="C54" s="184"/>
      <c r="D54" s="184"/>
      <c r="E54" s="184"/>
      <c r="F54" s="184"/>
      <c r="G54" s="184"/>
      <c r="H54" s="184"/>
      <c r="I54" s="184"/>
      <c r="K54" s="11"/>
      <c r="L54" s="25"/>
      <c r="M54" s="62"/>
    </row>
    <row r="55" spans="1:16" ht="19.5" customHeight="1">
      <c r="A55" s="179" t="s">
        <v>104</v>
      </c>
      <c r="B55" s="177"/>
      <c r="C55" s="184"/>
      <c r="D55" s="184"/>
      <c r="E55" s="184"/>
      <c r="F55" s="184"/>
      <c r="G55" s="184"/>
      <c r="H55" s="184"/>
      <c r="I55" s="184"/>
      <c r="K55" s="11"/>
      <c r="L55" s="25"/>
      <c r="M55" s="62"/>
    </row>
    <row r="56" spans="1:16" ht="19.5" customHeight="1">
      <c r="A56" s="220" t="s">
        <v>105</v>
      </c>
      <c r="B56" s="177"/>
      <c r="C56" s="184"/>
      <c r="D56" s="184"/>
      <c r="E56" s="184"/>
      <c r="F56" s="184"/>
      <c r="G56" s="184"/>
      <c r="H56" s="184"/>
      <c r="I56" s="184"/>
      <c r="K56" s="11"/>
      <c r="L56" s="25"/>
      <c r="M56" s="62"/>
    </row>
    <row r="57" spans="1:16" ht="19.5" customHeight="1">
      <c r="A57" s="220" t="s">
        <v>106</v>
      </c>
      <c r="B57" s="177"/>
      <c r="C57" s="184"/>
      <c r="D57" s="184"/>
      <c r="E57" s="184"/>
      <c r="F57" s="184"/>
      <c r="G57" s="184"/>
      <c r="H57" s="184"/>
      <c r="I57" s="184"/>
      <c r="K57" s="11"/>
      <c r="L57" s="25"/>
      <c r="M57" s="62"/>
    </row>
    <row r="58" spans="1:16" ht="19.5" customHeight="1">
      <c r="A58" s="163" t="s">
        <v>107</v>
      </c>
      <c r="B58" s="177"/>
      <c r="C58" s="68">
        <v>14203076</v>
      </c>
      <c r="D58" s="184"/>
      <c r="E58" s="68">
        <v>-3325677</v>
      </c>
      <c r="F58" s="184"/>
      <c r="G58" s="231">
        <v>0</v>
      </c>
      <c r="H58" s="171"/>
      <c r="I58" s="231">
        <v>0</v>
      </c>
      <c r="K58" s="11"/>
      <c r="L58" s="25"/>
      <c r="M58" s="62"/>
    </row>
    <row r="59" spans="1:16" ht="19.5" customHeight="1">
      <c r="A59" s="163" t="s">
        <v>200</v>
      </c>
      <c r="C59" s="68">
        <v>-41304</v>
      </c>
      <c r="D59" s="171"/>
      <c r="E59" s="68">
        <v>-554914</v>
      </c>
      <c r="F59" s="171"/>
      <c r="G59" s="69">
        <v>0</v>
      </c>
      <c r="H59" s="171"/>
      <c r="I59" s="231">
        <v>0</v>
      </c>
      <c r="K59" s="11"/>
      <c r="L59" s="25"/>
      <c r="M59" s="62"/>
    </row>
    <row r="60" spans="1:16" ht="19.5" customHeight="1">
      <c r="A60" s="175" t="s">
        <v>108</v>
      </c>
      <c r="B60" s="177"/>
      <c r="C60" s="60"/>
      <c r="D60" s="184"/>
      <c r="E60" s="60"/>
      <c r="F60" s="184"/>
      <c r="G60" s="69"/>
      <c r="H60" s="171"/>
      <c r="I60" s="69"/>
      <c r="K60" s="11"/>
    </row>
    <row r="61" spans="1:16" ht="19.5" customHeight="1">
      <c r="A61" s="175" t="s">
        <v>109</v>
      </c>
      <c r="B61" s="177"/>
      <c r="C61" s="68">
        <v>192707</v>
      </c>
      <c r="D61" s="184"/>
      <c r="E61" s="60">
        <v>2040985</v>
      </c>
      <c r="F61" s="69"/>
      <c r="G61" s="231">
        <v>0</v>
      </c>
      <c r="H61" s="69"/>
      <c r="I61" s="69">
        <v>-154533</v>
      </c>
      <c r="K61" s="11"/>
      <c r="L61" s="25"/>
      <c r="M61" s="62"/>
    </row>
    <row r="62" spans="1:16" ht="19.5" customHeight="1">
      <c r="A62" s="163" t="s">
        <v>207</v>
      </c>
      <c r="B62" s="177"/>
      <c r="C62" s="336"/>
      <c r="D62" s="171"/>
      <c r="E62" s="245"/>
      <c r="F62" s="171"/>
      <c r="G62" s="230"/>
      <c r="H62" s="171"/>
      <c r="K62" s="69"/>
      <c r="L62" s="25"/>
      <c r="M62" s="62"/>
    </row>
    <row r="63" spans="1:16" ht="19.5" customHeight="1">
      <c r="A63" s="163" t="s">
        <v>110</v>
      </c>
      <c r="B63" s="177"/>
      <c r="C63" s="70">
        <v>-61021</v>
      </c>
      <c r="D63" s="171"/>
      <c r="E63" s="70">
        <v>-603206</v>
      </c>
      <c r="F63" s="171"/>
      <c r="G63" s="221">
        <v>0</v>
      </c>
      <c r="H63" s="171"/>
      <c r="I63" s="221">
        <v>30907</v>
      </c>
      <c r="K63" s="69"/>
      <c r="L63" s="25"/>
      <c r="M63" s="62"/>
    </row>
    <row r="64" spans="1:16" ht="19.5" customHeight="1">
      <c r="A64" s="188" t="s">
        <v>227</v>
      </c>
      <c r="B64" s="177"/>
      <c r="C64" s="171"/>
      <c r="D64" s="171"/>
      <c r="E64" s="171"/>
      <c r="F64" s="171"/>
      <c r="G64" s="171"/>
      <c r="H64" s="171"/>
      <c r="I64" s="171"/>
      <c r="K64" s="11"/>
      <c r="L64" s="25"/>
      <c r="M64" s="62"/>
    </row>
    <row r="65" spans="1:13" ht="19.5" customHeight="1">
      <c r="A65" s="188" t="s">
        <v>113</v>
      </c>
      <c r="B65" s="177"/>
      <c r="C65" s="222">
        <f>SUM(C58:C64)</f>
        <v>14293458</v>
      </c>
      <c r="D65" s="184"/>
      <c r="E65" s="222">
        <f>SUM(E58:E64)</f>
        <v>-2442812</v>
      </c>
      <c r="F65" s="184"/>
      <c r="G65" s="222">
        <f>SUM(G58:G64)</f>
        <v>0</v>
      </c>
      <c r="H65" s="184"/>
      <c r="I65" s="222">
        <f>SUM(I58:I64)</f>
        <v>-123626</v>
      </c>
      <c r="K65" s="11"/>
      <c r="L65" s="25"/>
      <c r="M65" s="62"/>
    </row>
    <row r="66" spans="1:13" ht="19.5" customHeight="1">
      <c r="B66" s="177"/>
      <c r="C66" s="184"/>
      <c r="D66" s="184"/>
      <c r="E66" s="184"/>
      <c r="F66" s="184"/>
      <c r="G66" s="184"/>
      <c r="H66" s="184"/>
      <c r="I66" s="184"/>
      <c r="K66" s="11"/>
      <c r="L66" s="25"/>
      <c r="M66" s="62"/>
    </row>
    <row r="67" spans="1:13" ht="19.5" customHeight="1">
      <c r="A67" s="220" t="s">
        <v>241</v>
      </c>
      <c r="B67" s="177"/>
      <c r="C67" s="184"/>
      <c r="D67" s="184"/>
      <c r="E67" s="184"/>
      <c r="F67" s="184"/>
      <c r="G67" s="184"/>
      <c r="H67" s="184"/>
      <c r="I67" s="184"/>
      <c r="K67" s="11"/>
      <c r="L67" s="25"/>
      <c r="M67" s="62"/>
    </row>
    <row r="68" spans="1:13" ht="19.5" customHeight="1">
      <c r="A68" s="220" t="s">
        <v>106</v>
      </c>
      <c r="B68" s="177"/>
      <c r="C68" s="184"/>
      <c r="D68" s="184"/>
      <c r="E68" s="184"/>
      <c r="F68" s="184"/>
      <c r="G68" s="184"/>
      <c r="H68" s="184"/>
      <c r="I68" s="184"/>
      <c r="K68" s="11"/>
      <c r="L68" s="25"/>
      <c r="M68" s="62"/>
    </row>
    <row r="69" spans="1:13" ht="19.5" customHeight="1">
      <c r="A69" s="163" t="s">
        <v>231</v>
      </c>
      <c r="B69" s="177"/>
      <c r="C69" s="68">
        <v>0</v>
      </c>
      <c r="D69" s="184"/>
      <c r="E69" s="60">
        <v>13939187</v>
      </c>
      <c r="F69" s="184"/>
      <c r="G69" s="184">
        <v>0</v>
      </c>
      <c r="H69" s="184"/>
      <c r="I69" s="184">
        <v>0</v>
      </c>
      <c r="K69" s="11"/>
      <c r="L69" s="25"/>
      <c r="M69" s="62"/>
    </row>
    <row r="70" spans="1:13" ht="19.5" customHeight="1">
      <c r="A70" s="163" t="s">
        <v>271</v>
      </c>
      <c r="B70" s="177"/>
      <c r="C70" s="68">
        <v>200443</v>
      </c>
      <c r="D70" s="171"/>
      <c r="E70" s="60">
        <v>-8032</v>
      </c>
      <c r="F70" s="171"/>
      <c r="G70" s="246">
        <v>0</v>
      </c>
      <c r="H70" s="171"/>
      <c r="I70" s="246">
        <v>0</v>
      </c>
      <c r="K70" s="11"/>
      <c r="L70" s="25"/>
      <c r="M70" s="62"/>
    </row>
    <row r="71" spans="1:13" ht="19.5" customHeight="1">
      <c r="A71" s="163" t="s">
        <v>242</v>
      </c>
      <c r="B71" s="177"/>
      <c r="C71" s="69"/>
      <c r="D71" s="171"/>
      <c r="E71" s="69"/>
      <c r="F71" s="171"/>
      <c r="G71" s="69"/>
      <c r="H71" s="171"/>
      <c r="I71" s="69"/>
      <c r="K71" s="11"/>
    </row>
    <row r="72" spans="1:13" ht="19.5" customHeight="1">
      <c r="A72" s="163" t="s">
        <v>112</v>
      </c>
      <c r="B72" s="177"/>
      <c r="C72" s="337">
        <v>-45536</v>
      </c>
      <c r="D72" s="171"/>
      <c r="E72" s="221">
        <v>-2014785</v>
      </c>
      <c r="F72" s="171"/>
      <c r="G72" s="247">
        <v>0</v>
      </c>
      <c r="H72" s="171"/>
      <c r="I72" s="247">
        <v>0</v>
      </c>
      <c r="J72" s="206"/>
      <c r="K72" s="11"/>
    </row>
    <row r="73" spans="1:13" ht="19.5" customHeight="1">
      <c r="A73" s="188" t="s">
        <v>243</v>
      </c>
      <c r="B73" s="177"/>
      <c r="C73" s="69"/>
      <c r="D73" s="171"/>
      <c r="E73" s="69"/>
      <c r="F73" s="171"/>
      <c r="G73" s="69"/>
      <c r="H73" s="171"/>
      <c r="I73" s="69"/>
      <c r="K73" s="11"/>
      <c r="L73" s="25"/>
      <c r="M73" s="62"/>
    </row>
    <row r="74" spans="1:13" ht="19.5" customHeight="1">
      <c r="A74" s="223" t="s">
        <v>113</v>
      </c>
      <c r="C74" s="224">
        <f>SUM(C69:C72)</f>
        <v>154907</v>
      </c>
      <c r="D74" s="184"/>
      <c r="E74" s="224">
        <f>SUM(E69:E72)</f>
        <v>11916370</v>
      </c>
      <c r="F74" s="184"/>
      <c r="G74" s="224">
        <f>SUM(G69:G72)</f>
        <v>0</v>
      </c>
      <c r="H74" s="184"/>
      <c r="I74" s="224">
        <f>SUM(I69:I72)</f>
        <v>0</v>
      </c>
      <c r="K74" s="11"/>
      <c r="L74" s="25"/>
      <c r="M74" s="62"/>
    </row>
    <row r="75" spans="1:13" ht="19.5" customHeight="1">
      <c r="C75" s="171"/>
      <c r="D75" s="171"/>
      <c r="E75" s="171"/>
      <c r="F75" s="171"/>
      <c r="G75" s="171"/>
      <c r="H75" s="171"/>
      <c r="I75" s="171"/>
      <c r="K75" s="11"/>
    </row>
    <row r="76" spans="1:13" ht="19.5" customHeight="1">
      <c r="A76" s="188" t="s">
        <v>225</v>
      </c>
      <c r="C76" s="171"/>
      <c r="D76" s="171"/>
      <c r="E76" s="171"/>
      <c r="F76" s="171"/>
      <c r="G76" s="171"/>
      <c r="H76" s="171"/>
      <c r="I76" s="171"/>
      <c r="K76" s="11"/>
    </row>
    <row r="77" spans="1:13" ht="19.5" customHeight="1">
      <c r="A77" s="188" t="s">
        <v>114</v>
      </c>
      <c r="C77" s="190">
        <f>C65+C74</f>
        <v>14448365</v>
      </c>
      <c r="D77" s="184"/>
      <c r="E77" s="190">
        <f>E65+E74</f>
        <v>9473558</v>
      </c>
      <c r="F77" s="184"/>
      <c r="G77" s="190">
        <f>G65+G74</f>
        <v>0</v>
      </c>
      <c r="H77" s="184"/>
      <c r="I77" s="190">
        <f>I65+I74</f>
        <v>-123626</v>
      </c>
      <c r="K77" s="11"/>
      <c r="L77" s="25"/>
      <c r="M77" s="62"/>
    </row>
    <row r="78" spans="1:13" ht="19.5" customHeight="1" thickBot="1">
      <c r="A78" s="188" t="s">
        <v>278</v>
      </c>
      <c r="C78" s="193">
        <f>C38+C77</f>
        <v>18562973</v>
      </c>
      <c r="D78" s="184"/>
      <c r="E78" s="193">
        <f>E38+E77</f>
        <v>7985330</v>
      </c>
      <c r="F78" s="184"/>
      <c r="G78" s="193">
        <f>G38+G77</f>
        <v>2762557</v>
      </c>
      <c r="H78" s="184"/>
      <c r="I78" s="193">
        <f>I38+I77</f>
        <v>2691056</v>
      </c>
      <c r="K78" s="11"/>
      <c r="L78" s="25"/>
      <c r="M78" s="62"/>
    </row>
    <row r="79" spans="1:13" ht="19.5" customHeight="1" thickTop="1">
      <c r="A79" s="179"/>
      <c r="C79" s="171"/>
      <c r="D79" s="171"/>
      <c r="E79" s="171"/>
      <c r="F79" s="171"/>
      <c r="G79" s="171"/>
      <c r="H79" s="171"/>
      <c r="I79" s="171"/>
      <c r="K79" s="11"/>
      <c r="L79" s="25"/>
      <c r="M79" s="62"/>
    </row>
    <row r="80" spans="1:13" ht="19.5" customHeight="1">
      <c r="A80" s="353" t="s">
        <v>226</v>
      </c>
      <c r="B80" s="353"/>
      <c r="C80" s="184"/>
      <c r="D80" s="184"/>
      <c r="E80" s="184"/>
      <c r="F80" s="184"/>
      <c r="G80" s="184"/>
      <c r="H80" s="184"/>
      <c r="I80" s="184"/>
      <c r="K80" s="11"/>
      <c r="L80" s="25"/>
      <c r="M80" s="62"/>
    </row>
    <row r="81" spans="1:16" ht="19.5" customHeight="1">
      <c r="A81" s="213" t="s">
        <v>101</v>
      </c>
      <c r="B81" s="177"/>
      <c r="C81" s="68">
        <v>17263326</v>
      </c>
      <c r="D81" s="184"/>
      <c r="E81" s="68">
        <v>8141359</v>
      </c>
      <c r="F81" s="225"/>
      <c r="G81" s="232">
        <f>G78</f>
        <v>2762557</v>
      </c>
      <c r="H81" s="171"/>
      <c r="I81" s="232">
        <v>2691056</v>
      </c>
      <c r="K81" s="11"/>
      <c r="L81" s="25"/>
      <c r="M81" s="62"/>
    </row>
    <row r="82" spans="1:16" ht="19.5" customHeight="1">
      <c r="A82" s="214" t="s">
        <v>102</v>
      </c>
      <c r="B82" s="177"/>
      <c r="C82" s="248">
        <v>1299647</v>
      </c>
      <c r="D82" s="171"/>
      <c r="E82" s="248">
        <v>-156029</v>
      </c>
      <c r="F82" s="171"/>
      <c r="G82" s="238">
        <v>0</v>
      </c>
      <c r="H82" s="171"/>
      <c r="I82" s="238">
        <v>0</v>
      </c>
      <c r="K82" s="11"/>
      <c r="L82" s="25"/>
      <c r="M82" s="62"/>
    </row>
    <row r="83" spans="1:16" ht="19.5" customHeight="1" thickBot="1">
      <c r="A83" s="188"/>
      <c r="C83" s="226">
        <f>SUM(C81:C82)</f>
        <v>18562973</v>
      </c>
      <c r="D83" s="184"/>
      <c r="E83" s="226">
        <f>SUM(E81:E82)</f>
        <v>7985330</v>
      </c>
      <c r="F83" s="184"/>
      <c r="G83" s="226">
        <f>SUM(G81:G82)</f>
        <v>2762557</v>
      </c>
      <c r="H83" s="184"/>
      <c r="I83" s="226">
        <f>SUM(I81:I82)</f>
        <v>2691056</v>
      </c>
      <c r="K83" s="11"/>
      <c r="L83" s="25"/>
      <c r="M83" s="62"/>
    </row>
    <row r="84" spans="1:16" s="164" customFormat="1" ht="19.5" customHeight="1" thickTop="1">
      <c r="A84" s="227"/>
      <c r="B84" s="228"/>
      <c r="C84" s="71"/>
      <c r="D84" s="345"/>
      <c r="E84" s="71"/>
      <c r="F84" s="345"/>
      <c r="G84" s="71"/>
      <c r="H84" s="346"/>
      <c r="I84" s="71"/>
      <c r="N84" s="71"/>
      <c r="O84" s="71"/>
      <c r="P84" s="71"/>
    </row>
    <row r="85" spans="1:16" s="196" customFormat="1" ht="19.5" customHeight="1">
      <c r="B85" s="229"/>
      <c r="K85" s="194"/>
      <c r="L85" s="194"/>
      <c r="N85" s="117"/>
      <c r="O85" s="117"/>
      <c r="P85" s="117"/>
    </row>
    <row r="86" spans="1:16" s="196" customFormat="1" ht="19.5" customHeight="1">
      <c r="B86" s="229"/>
      <c r="K86" s="194"/>
      <c r="L86" s="194"/>
      <c r="N86" s="117"/>
      <c r="O86" s="117"/>
      <c r="P86" s="117"/>
    </row>
    <row r="107" spans="1:16" s="164" customFormat="1" ht="19.5" customHeight="1">
      <c r="A107" s="163"/>
      <c r="B107" s="201"/>
      <c r="C107" s="163"/>
      <c r="D107" s="163"/>
      <c r="E107" s="163"/>
      <c r="F107" s="163"/>
      <c r="G107" s="163"/>
      <c r="H107" s="163"/>
      <c r="I107" s="163"/>
      <c r="J107" s="163"/>
      <c r="K107" s="194"/>
      <c r="L107" s="194"/>
      <c r="N107" s="71"/>
      <c r="O107" s="71"/>
      <c r="P107" s="71"/>
    </row>
    <row r="116" spans="21:21" ht="19.5" customHeight="1">
      <c r="U116" s="163">
        <v>7.0000000000000007E-2</v>
      </c>
    </row>
  </sheetData>
  <sheetProtection formatCells="0" formatColumns="0" formatRows="0" insertColumns="0" insertRows="0" insertHyperlinks="0" deleteColumns="0" deleteRows="0" sort="0" autoFilter="0" pivotTables="0"/>
  <mergeCells count="19">
    <mergeCell ref="G7:I7"/>
    <mergeCell ref="C9:I9"/>
    <mergeCell ref="C46:E46"/>
    <mergeCell ref="G46:I46"/>
    <mergeCell ref="C47:E47"/>
    <mergeCell ref="G47:I47"/>
    <mergeCell ref="C7:E7"/>
    <mergeCell ref="C4:E4"/>
    <mergeCell ref="G4:I4"/>
    <mergeCell ref="C5:E5"/>
    <mergeCell ref="G5:I5"/>
    <mergeCell ref="G6:I6"/>
    <mergeCell ref="C6:E6"/>
    <mergeCell ref="G48:I48"/>
    <mergeCell ref="C49:E49"/>
    <mergeCell ref="G49:I49"/>
    <mergeCell ref="C51:I51"/>
    <mergeCell ref="A80:B80"/>
    <mergeCell ref="C48:E48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2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0863-B7C4-4FA1-949A-FFDB8D9E7A02}">
  <dimension ref="A1:AP48"/>
  <sheetViews>
    <sheetView view="pageBreakPreview" zoomScale="80" zoomScaleNormal="100" zoomScaleSheetLayoutView="80" workbookViewId="0">
      <selection activeCell="W19" sqref="W19"/>
    </sheetView>
  </sheetViews>
  <sheetFormatPr defaultColWidth="8.3828125" defaultRowHeight="18.75" customHeight="1"/>
  <cols>
    <col min="1" max="2" width="0.53515625" style="78" customWidth="1"/>
    <col min="3" max="3" width="45.53515625" style="78" customWidth="1"/>
    <col min="4" max="4" width="5.53515625" style="77" bestFit="1" customWidth="1"/>
    <col min="5" max="5" width="0.53515625" style="78" customWidth="1"/>
    <col min="6" max="6" width="14.53515625" style="78" bestFit="1" customWidth="1"/>
    <col min="7" max="7" width="0.53515625" style="78" customWidth="1"/>
    <col min="8" max="8" width="16.53515625" style="78" bestFit="1" customWidth="1"/>
    <col min="9" max="9" width="0.53515625" style="78" customWidth="1"/>
    <col min="10" max="10" width="15.53515625" style="78" bestFit="1" customWidth="1"/>
    <col min="11" max="11" width="0.53515625" style="78" customWidth="1"/>
    <col min="12" max="12" width="17" style="78" bestFit="1" customWidth="1"/>
    <col min="13" max="13" width="0.53515625" style="78" customWidth="1"/>
    <col min="14" max="14" width="16.53515625" style="78" bestFit="1" customWidth="1"/>
    <col min="15" max="15" width="0.53515625" style="78" customWidth="1"/>
    <col min="16" max="16" width="18" style="78" bestFit="1" customWidth="1"/>
    <col min="17" max="17" width="0.53515625" style="78" customWidth="1"/>
    <col min="18" max="18" width="14.53515625" style="78" bestFit="1" customWidth="1"/>
    <col min="19" max="19" width="0.53515625" style="78" customWidth="1"/>
    <col min="20" max="20" width="17.53515625" style="78" bestFit="1" customWidth="1"/>
    <col min="21" max="21" width="0.53515625" style="78" customWidth="1"/>
    <col min="22" max="22" width="18.3828125" style="78" bestFit="1" customWidth="1"/>
    <col min="23" max="23" width="0.53515625" style="78" customWidth="1"/>
    <col min="24" max="24" width="17.53515625" style="78" bestFit="1" customWidth="1"/>
    <col min="25" max="25" width="0.53515625" style="78" customWidth="1"/>
    <col min="26" max="26" width="18" style="78" bestFit="1" customWidth="1"/>
    <col min="27" max="27" width="0.53515625" style="78" customWidth="1"/>
    <col min="28" max="28" width="18" style="78" bestFit="1" customWidth="1"/>
    <col min="29" max="29" width="0.53515625" style="78" customWidth="1"/>
    <col min="30" max="30" width="16.53515625" style="78" bestFit="1" customWidth="1"/>
    <col min="31" max="31" width="0.53515625" style="78" customWidth="1"/>
    <col min="32" max="32" width="18" style="78" bestFit="1" customWidth="1"/>
    <col min="33" max="33" width="8.3828125" style="79"/>
    <col min="34" max="34" width="13.53515625" style="11" bestFit="1" customWidth="1"/>
    <col min="35" max="35" width="15.53515625" style="11" customWidth="1"/>
    <col min="36" max="36" width="12.53515625" style="11" bestFit="1" customWidth="1"/>
    <col min="37" max="37" width="15.53515625" style="11" customWidth="1"/>
    <col min="38" max="38" width="8.53515625" style="11" bestFit="1" customWidth="1"/>
    <col min="39" max="40" width="8.3828125" style="80"/>
    <col min="41" max="42" width="8.3828125" style="79"/>
    <col min="43" max="16384" width="8.3828125" style="78"/>
  </cols>
  <sheetData>
    <row r="1" spans="1:42" ht="18.75" customHeight="1">
      <c r="A1" s="1" t="s">
        <v>0</v>
      </c>
      <c r="B1" s="1"/>
      <c r="C1" s="1"/>
    </row>
    <row r="2" spans="1:42" ht="18.75" customHeight="1">
      <c r="A2" s="81" t="s">
        <v>116</v>
      </c>
      <c r="B2" s="82"/>
      <c r="C2" s="83"/>
    </row>
    <row r="3" spans="1:42" ht="18.75" customHeight="1">
      <c r="A3" s="83"/>
      <c r="B3" s="82"/>
      <c r="C3" s="82"/>
    </row>
    <row r="4" spans="1:42" ht="18.75" customHeight="1">
      <c r="A4" s="84"/>
      <c r="B4" s="84"/>
      <c r="C4" s="84"/>
      <c r="D4" s="85"/>
      <c r="E4" s="84"/>
      <c r="F4" s="354" t="s">
        <v>117</v>
      </c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</row>
    <row r="5" spans="1:42" ht="18.75" customHeight="1">
      <c r="D5" s="86"/>
      <c r="H5" s="86"/>
      <c r="J5" s="355" t="s">
        <v>69</v>
      </c>
      <c r="K5" s="355"/>
      <c r="L5" s="355"/>
      <c r="N5" s="86"/>
      <c r="P5" s="355" t="s">
        <v>118</v>
      </c>
      <c r="Q5" s="355"/>
      <c r="R5" s="355"/>
      <c r="S5" s="355"/>
      <c r="T5" s="355"/>
      <c r="U5" s="355"/>
      <c r="V5" s="355"/>
      <c r="W5" s="355"/>
      <c r="X5" s="355"/>
      <c r="Y5" s="355"/>
      <c r="Z5" s="355"/>
    </row>
    <row r="6" spans="1:42" s="91" customFormat="1" ht="18.75" customHeight="1">
      <c r="A6" s="87"/>
      <c r="B6" s="87"/>
      <c r="C6" s="87"/>
      <c r="D6" s="86"/>
      <c r="E6" s="87"/>
      <c r="F6" s="87"/>
      <c r="G6" s="87"/>
      <c r="H6" s="86"/>
      <c r="I6" s="87"/>
      <c r="J6" s="87"/>
      <c r="K6" s="87"/>
      <c r="L6" s="87"/>
      <c r="M6" s="87"/>
      <c r="N6" s="87"/>
      <c r="O6" s="87"/>
      <c r="P6" s="87"/>
      <c r="Q6" s="87"/>
      <c r="R6" s="86"/>
      <c r="S6" s="87"/>
      <c r="T6" s="86" t="s">
        <v>119</v>
      </c>
      <c r="U6" s="87"/>
      <c r="V6" s="86" t="s">
        <v>120</v>
      </c>
      <c r="W6" s="87"/>
      <c r="X6" s="86"/>
      <c r="Y6" s="87"/>
      <c r="Z6" s="86"/>
      <c r="AA6" s="87"/>
      <c r="AB6" s="86" t="s">
        <v>57</v>
      </c>
      <c r="AC6" s="87"/>
      <c r="AD6" s="87"/>
      <c r="AE6" s="87"/>
      <c r="AF6" s="87"/>
      <c r="AG6" s="88"/>
      <c r="AH6" s="89"/>
      <c r="AI6" s="89"/>
      <c r="AJ6" s="89"/>
      <c r="AK6" s="89"/>
      <c r="AL6" s="89"/>
      <c r="AM6" s="90"/>
      <c r="AN6" s="90"/>
      <c r="AO6" s="88"/>
      <c r="AP6" s="88"/>
    </row>
    <row r="7" spans="1:42" s="93" customFormat="1" ht="18.75" customHeight="1">
      <c r="A7" s="86"/>
      <c r="B7" s="86"/>
      <c r="C7" s="86"/>
      <c r="D7" s="77"/>
      <c r="E7" s="86"/>
      <c r="F7" s="86" t="s">
        <v>121</v>
      </c>
      <c r="G7" s="86"/>
      <c r="H7" s="86" t="s">
        <v>122</v>
      </c>
      <c r="I7" s="86"/>
      <c r="J7" s="86"/>
      <c r="K7" s="86"/>
      <c r="L7" s="86"/>
      <c r="M7" s="92"/>
      <c r="N7" s="86" t="s">
        <v>123</v>
      </c>
      <c r="O7" s="92"/>
      <c r="P7" s="86"/>
      <c r="Q7" s="86"/>
      <c r="R7" s="86"/>
      <c r="S7" s="86"/>
      <c r="T7" s="86" t="s">
        <v>124</v>
      </c>
      <c r="U7" s="86"/>
      <c r="V7" s="86" t="s">
        <v>125</v>
      </c>
      <c r="W7" s="86"/>
      <c r="X7" s="86"/>
      <c r="Y7" s="86"/>
      <c r="Z7" s="86" t="s">
        <v>126</v>
      </c>
      <c r="AA7" s="86"/>
      <c r="AB7" s="86" t="s">
        <v>127</v>
      </c>
      <c r="AC7" s="86"/>
      <c r="AD7" s="86" t="s">
        <v>128</v>
      </c>
      <c r="AE7" s="86"/>
      <c r="AG7" s="94"/>
      <c r="AH7" s="95"/>
      <c r="AI7" s="95"/>
      <c r="AJ7" s="95"/>
      <c r="AK7" s="95"/>
      <c r="AL7" s="95"/>
      <c r="AM7" s="96"/>
      <c r="AN7" s="96"/>
      <c r="AO7" s="94"/>
      <c r="AP7" s="94"/>
    </row>
    <row r="8" spans="1:42" s="93" customFormat="1" ht="18.75" customHeight="1">
      <c r="A8" s="86"/>
      <c r="B8" s="86"/>
      <c r="C8" s="86"/>
      <c r="D8" s="77"/>
      <c r="E8" s="86"/>
      <c r="F8" s="86" t="s">
        <v>129</v>
      </c>
      <c r="G8" s="86"/>
      <c r="H8" s="86" t="s">
        <v>130</v>
      </c>
      <c r="I8" s="86"/>
      <c r="J8" s="86"/>
      <c r="K8" s="86"/>
      <c r="L8" s="97"/>
      <c r="M8" s="86"/>
      <c r="N8" s="86" t="s">
        <v>131</v>
      </c>
      <c r="O8" s="86"/>
      <c r="P8" s="86" t="s">
        <v>132</v>
      </c>
      <c r="Q8" s="86"/>
      <c r="R8" s="86" t="s">
        <v>133</v>
      </c>
      <c r="S8" s="86"/>
      <c r="T8" s="97" t="s">
        <v>134</v>
      </c>
      <c r="U8" s="86"/>
      <c r="V8" s="86" t="s">
        <v>135</v>
      </c>
      <c r="W8" s="86"/>
      <c r="X8" s="86" t="s">
        <v>233</v>
      </c>
      <c r="Y8" s="86"/>
      <c r="Z8" s="86" t="s">
        <v>136</v>
      </c>
      <c r="AA8" s="86"/>
      <c r="AB8" s="86" t="s">
        <v>137</v>
      </c>
      <c r="AC8" s="86"/>
      <c r="AD8" s="86" t="s">
        <v>138</v>
      </c>
      <c r="AE8" s="86"/>
      <c r="AF8" s="98" t="s">
        <v>139</v>
      </c>
      <c r="AG8" s="94"/>
      <c r="AH8" s="95"/>
      <c r="AI8" s="95"/>
      <c r="AJ8" s="95"/>
      <c r="AK8" s="95"/>
      <c r="AL8" s="95"/>
      <c r="AM8" s="96"/>
      <c r="AN8" s="96"/>
      <c r="AO8" s="94"/>
      <c r="AP8" s="94"/>
    </row>
    <row r="9" spans="1:42" s="93" customFormat="1" ht="18.75" customHeight="1">
      <c r="A9" s="86"/>
      <c r="B9" s="86"/>
      <c r="C9" s="86"/>
      <c r="D9" s="99"/>
      <c r="E9" s="86"/>
      <c r="F9" s="86" t="s">
        <v>140</v>
      </c>
      <c r="G9" s="86"/>
      <c r="H9" s="86" t="s">
        <v>141</v>
      </c>
      <c r="I9" s="86"/>
      <c r="J9" s="97" t="s">
        <v>142</v>
      </c>
      <c r="K9" s="86"/>
      <c r="L9" s="86" t="s">
        <v>72</v>
      </c>
      <c r="M9" s="86"/>
      <c r="N9" s="86" t="s">
        <v>143</v>
      </c>
      <c r="O9" s="86"/>
      <c r="P9" s="86" t="s">
        <v>144</v>
      </c>
      <c r="Q9" s="86"/>
      <c r="R9" s="86" t="s">
        <v>144</v>
      </c>
      <c r="S9" s="86"/>
      <c r="T9" s="86" t="s">
        <v>145</v>
      </c>
      <c r="U9" s="86"/>
      <c r="V9" s="97" t="s">
        <v>146</v>
      </c>
      <c r="W9" s="86"/>
      <c r="X9" s="97" t="s">
        <v>144</v>
      </c>
      <c r="Y9" s="86"/>
      <c r="Z9" s="86" t="s">
        <v>147</v>
      </c>
      <c r="AA9" s="86"/>
      <c r="AB9" s="86" t="s">
        <v>148</v>
      </c>
      <c r="AC9" s="86"/>
      <c r="AD9" s="86" t="s">
        <v>149</v>
      </c>
      <c r="AE9" s="86"/>
      <c r="AF9" s="100" t="s">
        <v>147</v>
      </c>
      <c r="AG9" s="94"/>
      <c r="AH9" s="95"/>
      <c r="AI9" s="95"/>
      <c r="AJ9" s="95"/>
      <c r="AK9" s="95"/>
      <c r="AL9" s="95"/>
      <c r="AM9" s="96"/>
      <c r="AN9" s="96"/>
      <c r="AO9" s="94"/>
      <c r="AP9" s="94"/>
    </row>
    <row r="10" spans="1:42" ht="18.75" customHeight="1">
      <c r="A10" s="87"/>
      <c r="B10" s="87"/>
      <c r="C10" s="87"/>
      <c r="E10" s="87"/>
      <c r="F10" s="356" t="s">
        <v>7</v>
      </c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</row>
    <row r="11" spans="1:42" ht="18.75" customHeight="1">
      <c r="A11" s="357" t="s">
        <v>219</v>
      </c>
      <c r="B11" s="357"/>
      <c r="C11" s="357"/>
      <c r="E11" s="8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</row>
    <row r="12" spans="1:42" ht="18.75" customHeight="1">
      <c r="A12" s="101" t="s">
        <v>159</v>
      </c>
      <c r="E12" s="86"/>
      <c r="F12" s="102">
        <v>5614552</v>
      </c>
      <c r="G12" s="102"/>
      <c r="H12" s="102">
        <v>60331434</v>
      </c>
      <c r="I12" s="102"/>
      <c r="J12" s="102">
        <v>10114675</v>
      </c>
      <c r="K12" s="102"/>
      <c r="L12" s="102">
        <v>59893470</v>
      </c>
      <c r="M12" s="102"/>
      <c r="N12" s="102">
        <v>14896573</v>
      </c>
      <c r="O12" s="102"/>
      <c r="P12" s="102">
        <v>-21469176</v>
      </c>
      <c r="Q12" s="102"/>
      <c r="R12" s="102">
        <v>1945339</v>
      </c>
      <c r="S12" s="102"/>
      <c r="T12" s="102">
        <v>-4144417</v>
      </c>
      <c r="U12" s="102"/>
      <c r="V12" s="102">
        <v>-1231512</v>
      </c>
      <c r="W12" s="102"/>
      <c r="X12" s="102">
        <v>0</v>
      </c>
      <c r="Y12" s="102"/>
      <c r="Z12" s="156">
        <f>SUM(P12:X12)</f>
        <v>-24899766</v>
      </c>
      <c r="AA12" s="102"/>
      <c r="AB12" s="156">
        <f>SUM(F12:O12,Z12)</f>
        <v>125950938</v>
      </c>
      <c r="AC12" s="102"/>
      <c r="AD12" s="102">
        <v>12978665</v>
      </c>
      <c r="AE12" s="102"/>
      <c r="AF12" s="156">
        <f>+AB12+AD12</f>
        <v>138929603</v>
      </c>
      <c r="AM12" s="103"/>
    </row>
    <row r="13" spans="1:42" s="79" customFormat="1" ht="18.75" customHeight="1">
      <c r="A13" s="104"/>
      <c r="D13" s="105"/>
      <c r="E13" s="106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H13" s="11"/>
      <c r="AI13" s="11"/>
      <c r="AJ13" s="11"/>
      <c r="AK13" s="11"/>
      <c r="AL13" s="11"/>
      <c r="AM13" s="103"/>
      <c r="AN13" s="80"/>
    </row>
    <row r="14" spans="1:42" ht="18.75" customHeight="1">
      <c r="A14" s="101" t="s">
        <v>279</v>
      </c>
      <c r="E14" s="86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M14" s="103"/>
    </row>
    <row r="15" spans="1:42" s="80" customFormat="1" ht="18.75" customHeight="1">
      <c r="A15" s="108" t="s">
        <v>221</v>
      </c>
      <c r="B15" s="78"/>
      <c r="C15" s="78"/>
      <c r="D15" s="77"/>
      <c r="E15" s="86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79"/>
      <c r="AH15" s="11"/>
      <c r="AI15" s="11"/>
      <c r="AJ15" s="11"/>
      <c r="AK15" s="11"/>
      <c r="AL15" s="11"/>
      <c r="AM15" s="103"/>
      <c r="AO15" s="79"/>
      <c r="AP15" s="79"/>
    </row>
    <row r="16" spans="1:42" s="80" customFormat="1" ht="18.75" customHeight="1">
      <c r="A16" s="109" t="s">
        <v>151</v>
      </c>
      <c r="B16" s="78"/>
      <c r="C16" s="78"/>
      <c r="D16" s="77"/>
      <c r="E16" s="86"/>
      <c r="F16" s="249">
        <v>0</v>
      </c>
      <c r="G16" s="250"/>
      <c r="H16" s="249">
        <v>0</v>
      </c>
      <c r="I16" s="250"/>
      <c r="J16" s="249">
        <v>0</v>
      </c>
      <c r="K16" s="250"/>
      <c r="L16" s="251">
        <v>-1965093</v>
      </c>
      <c r="M16" s="250"/>
      <c r="N16" s="249">
        <v>0</v>
      </c>
      <c r="O16" s="250"/>
      <c r="P16" s="249">
        <v>0</v>
      </c>
      <c r="Q16" s="250"/>
      <c r="R16" s="249">
        <v>0</v>
      </c>
      <c r="S16" s="250"/>
      <c r="T16" s="249">
        <v>0</v>
      </c>
      <c r="U16" s="250"/>
      <c r="V16" s="249">
        <v>0</v>
      </c>
      <c r="W16" s="250"/>
      <c r="X16" s="249">
        <v>0</v>
      </c>
      <c r="Y16" s="250"/>
      <c r="Z16" s="249">
        <f>SUM(P16:X16)</f>
        <v>0</v>
      </c>
      <c r="AA16" s="250"/>
      <c r="AB16" s="251">
        <f>SUM(F16:N16,Z16)</f>
        <v>-1965093</v>
      </c>
      <c r="AC16" s="252"/>
      <c r="AD16" s="251">
        <v>-270179</v>
      </c>
      <c r="AE16" s="112"/>
      <c r="AF16" s="157">
        <f>SUM(AB16:AE16)</f>
        <v>-2235272</v>
      </c>
      <c r="AG16" s="79"/>
      <c r="AH16" s="11"/>
      <c r="AI16" s="11"/>
      <c r="AJ16" s="11"/>
      <c r="AK16" s="11"/>
      <c r="AL16" s="11"/>
      <c r="AM16" s="103"/>
      <c r="AO16" s="79"/>
      <c r="AP16" s="79"/>
    </row>
    <row r="17" spans="1:42" s="80" customFormat="1" ht="18.75" customHeight="1">
      <c r="A17" s="108" t="s">
        <v>223</v>
      </c>
      <c r="B17" s="78"/>
      <c r="C17" s="78"/>
      <c r="D17" s="77"/>
      <c r="E17" s="86"/>
      <c r="F17" s="155">
        <f>SUM(F16:F16)</f>
        <v>0</v>
      </c>
      <c r="G17" s="124"/>
      <c r="H17" s="155">
        <f>SUM(H16:H16)</f>
        <v>0</v>
      </c>
      <c r="I17" s="124"/>
      <c r="J17" s="155">
        <f>SUM(J16:J16)</f>
        <v>0</v>
      </c>
      <c r="K17" s="124"/>
      <c r="L17" s="155">
        <f>SUM(L16:L16)</f>
        <v>-1965093</v>
      </c>
      <c r="M17" s="124"/>
      <c r="N17" s="155">
        <f>SUM(N16:N16)</f>
        <v>0</v>
      </c>
      <c r="O17" s="124"/>
      <c r="P17" s="155">
        <f>SUM(P16:P16)</f>
        <v>0</v>
      </c>
      <c r="Q17" s="124"/>
      <c r="R17" s="155">
        <f>SUM(R16:R16)</f>
        <v>0</v>
      </c>
      <c r="S17" s="124"/>
      <c r="T17" s="155">
        <f>SUM(T16:T16)</f>
        <v>0</v>
      </c>
      <c r="U17" s="124"/>
      <c r="V17" s="155">
        <f>SUM(V16:V16)</f>
        <v>0</v>
      </c>
      <c r="W17" s="124"/>
      <c r="X17" s="155">
        <f>SUM(X16:X16)</f>
        <v>0</v>
      </c>
      <c r="Y17" s="124"/>
      <c r="Z17" s="155">
        <f>SUM(Z16:Z16)</f>
        <v>0</v>
      </c>
      <c r="AA17" s="124"/>
      <c r="AB17" s="155">
        <f>SUM(AB16:AB16)</f>
        <v>-1965093</v>
      </c>
      <c r="AC17" s="102"/>
      <c r="AD17" s="155">
        <f>SUM(AD16:AD16)</f>
        <v>-270179</v>
      </c>
      <c r="AE17" s="102"/>
      <c r="AF17" s="155">
        <f>SUM(AF16:AF16)</f>
        <v>-2235272</v>
      </c>
      <c r="AG17" s="79"/>
      <c r="AH17" s="11"/>
      <c r="AI17" s="11"/>
      <c r="AJ17" s="11"/>
      <c r="AK17" s="11"/>
      <c r="AL17" s="11"/>
      <c r="AM17" s="103"/>
      <c r="AO17" s="79"/>
      <c r="AP17" s="79"/>
    </row>
    <row r="18" spans="1:42" s="80" customFormat="1" ht="18.75" customHeight="1">
      <c r="A18" s="78"/>
      <c r="B18" s="78"/>
      <c r="C18" s="78"/>
      <c r="D18" s="77"/>
      <c r="E18" s="86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02"/>
      <c r="AD18" s="102"/>
      <c r="AE18" s="102"/>
      <c r="AF18" s="102"/>
      <c r="AG18" s="79"/>
      <c r="AH18" s="11"/>
      <c r="AI18" s="11"/>
      <c r="AJ18" s="11"/>
      <c r="AK18" s="11"/>
      <c r="AL18" s="11"/>
      <c r="AM18" s="103"/>
      <c r="AO18" s="79"/>
      <c r="AP18" s="79"/>
    </row>
    <row r="19" spans="1:42" s="80" customFormat="1" ht="18.75" customHeight="1">
      <c r="A19" s="108" t="s">
        <v>197</v>
      </c>
      <c r="B19" s="78"/>
      <c r="C19" s="78"/>
      <c r="D19" s="77"/>
      <c r="E19" s="86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02"/>
      <c r="AD19" s="102"/>
      <c r="AE19" s="102"/>
      <c r="AF19" s="102"/>
      <c r="AG19" s="79"/>
      <c r="AH19" s="11"/>
      <c r="AI19" s="11"/>
      <c r="AJ19" s="11"/>
      <c r="AK19" s="11"/>
      <c r="AL19" s="11"/>
      <c r="AM19" s="103"/>
      <c r="AO19" s="79"/>
      <c r="AP19" s="79"/>
    </row>
    <row r="20" spans="1:42" s="80" customFormat="1" ht="18.75" customHeight="1">
      <c r="A20" s="78" t="s">
        <v>152</v>
      </c>
      <c r="B20" s="78"/>
      <c r="C20" s="78"/>
      <c r="D20" s="78"/>
      <c r="E20" s="78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76"/>
      <c r="AA20" s="76"/>
      <c r="AB20" s="76"/>
      <c r="AC20" s="116"/>
      <c r="AD20" s="116"/>
      <c r="AE20" s="116"/>
      <c r="AF20" s="116"/>
      <c r="AG20" s="79"/>
      <c r="AH20" s="114"/>
      <c r="AI20" s="114"/>
      <c r="AJ20" s="114"/>
      <c r="AK20" s="114"/>
      <c r="AL20" s="114"/>
      <c r="AM20" s="103"/>
      <c r="AO20" s="79"/>
      <c r="AP20" s="79"/>
    </row>
    <row r="21" spans="1:42" s="80" customFormat="1" ht="18.75" customHeight="1">
      <c r="A21" s="78"/>
      <c r="B21" s="78"/>
      <c r="C21" s="78" t="s">
        <v>153</v>
      </c>
      <c r="D21" s="77"/>
      <c r="E21" s="86"/>
      <c r="F21" s="253">
        <v>0</v>
      </c>
      <c r="G21" s="253"/>
      <c r="H21" s="253">
        <v>0</v>
      </c>
      <c r="I21" s="253"/>
      <c r="J21" s="253">
        <v>0</v>
      </c>
      <c r="K21" s="253"/>
      <c r="L21" s="253">
        <v>0</v>
      </c>
      <c r="M21" s="253"/>
      <c r="N21" s="253">
        <v>0</v>
      </c>
      <c r="O21" s="253"/>
      <c r="P21" s="253">
        <v>0</v>
      </c>
      <c r="Q21" s="253"/>
      <c r="R21" s="253">
        <v>0</v>
      </c>
      <c r="S21" s="253"/>
      <c r="T21" s="251">
        <v>-4973</v>
      </c>
      <c r="U21" s="253"/>
      <c r="V21" s="253">
        <v>0</v>
      </c>
      <c r="W21" s="253"/>
      <c r="X21" s="253">
        <v>0</v>
      </c>
      <c r="Y21" s="253"/>
      <c r="Z21" s="251">
        <f>SUM(P21:X21)</f>
        <v>-4973</v>
      </c>
      <c r="AA21" s="253"/>
      <c r="AB21" s="251">
        <f>SUM(F21:N21,Z21)</f>
        <v>-4973</v>
      </c>
      <c r="AC21" s="252"/>
      <c r="AD21" s="252">
        <v>2577</v>
      </c>
      <c r="AE21" s="112"/>
      <c r="AF21" s="158">
        <f>SUM(AB21:AE21)</f>
        <v>-2396</v>
      </c>
      <c r="AG21" s="79"/>
      <c r="AH21" s="11"/>
      <c r="AI21" s="11"/>
      <c r="AJ21" s="11"/>
      <c r="AK21" s="11"/>
      <c r="AL21" s="11"/>
      <c r="AM21" s="103"/>
      <c r="AO21" s="79"/>
      <c r="AP21" s="79"/>
    </row>
    <row r="22" spans="1:42" s="80" customFormat="1" ht="18.75" customHeight="1">
      <c r="A22" s="108" t="s">
        <v>198</v>
      </c>
      <c r="B22" s="78"/>
      <c r="C22" s="78"/>
      <c r="D22" s="77"/>
      <c r="E22" s="86"/>
      <c r="F22" s="159">
        <f>SUM(F21:F21)</f>
        <v>0</v>
      </c>
      <c r="G22" s="124"/>
      <c r="H22" s="159">
        <f>SUM(H21:H21)</f>
        <v>0</v>
      </c>
      <c r="I22" s="124"/>
      <c r="J22" s="159">
        <f>SUM(J21:J21)</f>
        <v>0</v>
      </c>
      <c r="K22" s="124"/>
      <c r="L22" s="159">
        <f>SUM(L21:L21)</f>
        <v>0</v>
      </c>
      <c r="M22" s="124"/>
      <c r="N22" s="159">
        <f>SUM(N21:N21)</f>
        <v>0</v>
      </c>
      <c r="O22" s="124"/>
      <c r="P22" s="159">
        <f>SUM(P21:P21)</f>
        <v>0</v>
      </c>
      <c r="Q22" s="124"/>
      <c r="R22" s="159">
        <f>SUM(R21:R21)</f>
        <v>0</v>
      </c>
      <c r="S22" s="124"/>
      <c r="T22" s="159">
        <f>SUM(T21:T21)</f>
        <v>-4973</v>
      </c>
      <c r="U22" s="124"/>
      <c r="V22" s="159">
        <f>SUM(V21:V21)</f>
        <v>0</v>
      </c>
      <c r="W22" s="124"/>
      <c r="X22" s="159">
        <f>SUM(X21:X21)</f>
        <v>0</v>
      </c>
      <c r="Y22" s="124"/>
      <c r="Z22" s="159">
        <f>SUM(Z21:Z21)</f>
        <v>-4973</v>
      </c>
      <c r="AA22" s="124"/>
      <c r="AB22" s="159">
        <f>SUM(AB21:AB21)</f>
        <v>-4973</v>
      </c>
      <c r="AC22" s="102"/>
      <c r="AD22" s="159">
        <f>SUM(AD21:AD21)</f>
        <v>2577</v>
      </c>
      <c r="AE22" s="102"/>
      <c r="AF22" s="159">
        <f>SUM(AF21:AF21)</f>
        <v>-2396</v>
      </c>
      <c r="AG22" s="79"/>
      <c r="AH22" s="11"/>
      <c r="AI22" s="11"/>
      <c r="AJ22" s="11"/>
      <c r="AK22" s="11"/>
      <c r="AL22" s="11"/>
      <c r="AM22" s="103"/>
      <c r="AO22" s="79"/>
      <c r="AP22" s="79"/>
    </row>
    <row r="23" spans="1:42" s="80" customFormat="1" ht="18.75" customHeight="1">
      <c r="A23" s="108"/>
      <c r="B23" s="78"/>
      <c r="C23" s="78"/>
      <c r="D23" s="77"/>
      <c r="E23" s="86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02"/>
      <c r="AD23" s="102"/>
      <c r="AE23" s="102"/>
      <c r="AF23" s="102"/>
      <c r="AG23" s="79"/>
      <c r="AH23" s="11"/>
      <c r="AI23" s="11"/>
      <c r="AJ23" s="11"/>
      <c r="AK23" s="11"/>
      <c r="AL23" s="11"/>
      <c r="AM23" s="103"/>
      <c r="AO23" s="79"/>
      <c r="AP23" s="79"/>
    </row>
    <row r="24" spans="1:42" s="80" customFormat="1" ht="18.75" customHeight="1">
      <c r="A24" s="115" t="s">
        <v>280</v>
      </c>
      <c r="B24" s="78"/>
      <c r="C24" s="78"/>
      <c r="D24" s="77"/>
      <c r="E24" s="86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02"/>
      <c r="AD24" s="102"/>
      <c r="AE24" s="102"/>
      <c r="AF24" s="102"/>
      <c r="AG24" s="79"/>
      <c r="AH24" s="11"/>
      <c r="AI24" s="11"/>
      <c r="AJ24" s="11"/>
      <c r="AK24" s="11"/>
      <c r="AL24" s="11"/>
      <c r="AM24" s="103"/>
      <c r="AO24" s="79"/>
      <c r="AP24" s="79"/>
    </row>
    <row r="25" spans="1:42" s="80" customFormat="1" ht="18.75" customHeight="1">
      <c r="A25" s="115" t="s">
        <v>155</v>
      </c>
      <c r="B25" s="78"/>
      <c r="C25" s="78"/>
      <c r="D25" s="77"/>
      <c r="E25" s="86"/>
      <c r="F25" s="155">
        <f>F17+F22</f>
        <v>0</v>
      </c>
      <c r="G25" s="124"/>
      <c r="H25" s="155">
        <f>H17+H22</f>
        <v>0</v>
      </c>
      <c r="I25" s="124"/>
      <c r="J25" s="155">
        <f>J17+J22</f>
        <v>0</v>
      </c>
      <c r="K25" s="124"/>
      <c r="L25" s="155">
        <f>L17+L22</f>
        <v>-1965093</v>
      </c>
      <c r="M25" s="124"/>
      <c r="N25" s="155">
        <f>N17+N22</f>
        <v>0</v>
      </c>
      <c r="O25" s="124"/>
      <c r="P25" s="155">
        <f>P17+P22</f>
        <v>0</v>
      </c>
      <c r="Q25" s="124"/>
      <c r="R25" s="155">
        <f>R17+R22</f>
        <v>0</v>
      </c>
      <c r="S25" s="124"/>
      <c r="T25" s="155">
        <f>T17+T22</f>
        <v>-4973</v>
      </c>
      <c r="U25" s="102"/>
      <c r="V25" s="155">
        <f>V17+V22</f>
        <v>0</v>
      </c>
      <c r="W25" s="102"/>
      <c r="X25" s="155">
        <f>X17+X22</f>
        <v>0</v>
      </c>
      <c r="Y25" s="102"/>
      <c r="Z25" s="155">
        <f>Z17+Z22</f>
        <v>-4973</v>
      </c>
      <c r="AA25" s="102"/>
      <c r="AB25" s="155">
        <f>AB17+AB22</f>
        <v>-1970066</v>
      </c>
      <c r="AC25" s="102"/>
      <c r="AD25" s="155">
        <f>AD17+AD22</f>
        <v>-267602</v>
      </c>
      <c r="AE25" s="102"/>
      <c r="AF25" s="155">
        <f>AF17+AF22</f>
        <v>-2237668</v>
      </c>
      <c r="AG25" s="79"/>
      <c r="AH25" s="11"/>
      <c r="AI25" s="11"/>
      <c r="AJ25" s="11"/>
      <c r="AK25" s="11"/>
      <c r="AL25" s="11"/>
      <c r="AM25" s="103"/>
      <c r="AO25" s="79"/>
      <c r="AP25" s="79"/>
    </row>
    <row r="26" spans="1:42" s="80" customFormat="1" ht="18.75" customHeight="1">
      <c r="A26" s="78"/>
      <c r="B26" s="78"/>
      <c r="C26" s="78"/>
      <c r="D26" s="77"/>
      <c r="E26" s="86"/>
      <c r="F26" s="124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79"/>
      <c r="AH26" s="11"/>
      <c r="AI26" s="11"/>
      <c r="AJ26" s="11"/>
      <c r="AK26" s="11"/>
      <c r="AL26" s="11"/>
      <c r="AM26" s="103"/>
      <c r="AO26" s="79"/>
      <c r="AP26" s="79"/>
    </row>
    <row r="27" spans="1:42" s="80" customFormat="1" ht="18.75" customHeight="1">
      <c r="A27" s="101" t="s">
        <v>156</v>
      </c>
      <c r="B27" s="78"/>
      <c r="C27" s="78"/>
      <c r="D27" s="77"/>
      <c r="E27" s="86"/>
      <c r="F27" s="124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79"/>
      <c r="AH27" s="11"/>
      <c r="AI27" s="11"/>
      <c r="AJ27" s="11"/>
      <c r="AK27" s="11"/>
      <c r="AL27" s="11"/>
      <c r="AM27" s="103"/>
      <c r="AO27" s="79"/>
      <c r="AP27" s="79"/>
    </row>
    <row r="28" spans="1:42" s="80" customFormat="1" ht="18.75" customHeight="1">
      <c r="A28" s="78"/>
      <c r="B28" s="78" t="s">
        <v>208</v>
      </c>
      <c r="C28" s="78"/>
      <c r="D28" s="77"/>
      <c r="E28" s="86"/>
      <c r="F28" s="250">
        <v>0</v>
      </c>
      <c r="G28" s="252"/>
      <c r="H28" s="250">
        <v>0</v>
      </c>
      <c r="I28" s="252"/>
      <c r="J28" s="250">
        <v>0</v>
      </c>
      <c r="K28" s="252"/>
      <c r="L28" s="252">
        <v>-1833092</v>
      </c>
      <c r="M28" s="252"/>
      <c r="N28" s="250">
        <v>0</v>
      </c>
      <c r="O28" s="252"/>
      <c r="P28" s="252">
        <v>0</v>
      </c>
      <c r="Q28" s="252"/>
      <c r="R28" s="252">
        <v>0</v>
      </c>
      <c r="S28" s="252"/>
      <c r="T28" s="250">
        <v>0</v>
      </c>
      <c r="U28" s="252"/>
      <c r="V28" s="250">
        <v>0</v>
      </c>
      <c r="W28" s="252"/>
      <c r="X28" s="250">
        <v>0</v>
      </c>
      <c r="Y28" s="252"/>
      <c r="Z28" s="252">
        <f>SUM(P28:X28)</f>
        <v>0</v>
      </c>
      <c r="AA28" s="252"/>
      <c r="AB28" s="252">
        <f>SUM(F28:N28,Z28)</f>
        <v>-1833092</v>
      </c>
      <c r="AC28" s="252"/>
      <c r="AD28" s="252">
        <v>344864</v>
      </c>
      <c r="AE28" s="112"/>
      <c r="AF28" s="158">
        <f>SUM(AB28:AE28)</f>
        <v>-1488228</v>
      </c>
      <c r="AG28" s="79"/>
      <c r="AH28" s="71"/>
      <c r="AI28" s="257"/>
      <c r="AJ28" s="257"/>
      <c r="AK28" s="257"/>
      <c r="AL28" s="257"/>
      <c r="AM28" s="116"/>
      <c r="AO28" s="79"/>
      <c r="AP28" s="79"/>
    </row>
    <row r="29" spans="1:42" ht="18.75" customHeight="1">
      <c r="B29" s="78" t="s">
        <v>157</v>
      </c>
      <c r="E29" s="86"/>
      <c r="F29" s="249">
        <v>0</v>
      </c>
      <c r="G29" s="252"/>
      <c r="H29" s="249">
        <v>0</v>
      </c>
      <c r="I29" s="252"/>
      <c r="J29" s="249">
        <v>0</v>
      </c>
      <c r="K29" s="252"/>
      <c r="L29" s="254">
        <v>-4315</v>
      </c>
      <c r="M29" s="255"/>
      <c r="N29" s="249">
        <v>0</v>
      </c>
      <c r="O29" s="256"/>
      <c r="P29" s="254">
        <v>-1354209</v>
      </c>
      <c r="Q29" s="256"/>
      <c r="R29" s="254">
        <v>-521085</v>
      </c>
      <c r="S29" s="252"/>
      <c r="T29" s="249">
        <v>0</v>
      </c>
      <c r="U29" s="252"/>
      <c r="V29" s="249">
        <v>0</v>
      </c>
      <c r="W29" s="252"/>
      <c r="X29" s="259">
        <v>11854060</v>
      </c>
      <c r="Y29" s="252"/>
      <c r="Z29" s="251">
        <f>SUM(P29:X29)</f>
        <v>9978766</v>
      </c>
      <c r="AA29" s="252"/>
      <c r="AB29" s="251">
        <f>SUM(F29:N29,Z29)</f>
        <v>9974451</v>
      </c>
      <c r="AC29" s="252"/>
      <c r="AD29" s="254">
        <v>-500893</v>
      </c>
      <c r="AE29" s="112"/>
      <c r="AF29" s="157">
        <f>SUM(AB29:AE29)</f>
        <v>9473558</v>
      </c>
      <c r="AH29" s="71"/>
      <c r="AI29" s="257"/>
      <c r="AJ29" s="257"/>
      <c r="AK29" s="257"/>
      <c r="AL29" s="257"/>
      <c r="AM29" s="116"/>
    </row>
    <row r="30" spans="1:42" ht="18.75" customHeight="1">
      <c r="A30" s="101" t="s">
        <v>115</v>
      </c>
      <c r="E30" s="86"/>
      <c r="F30" s="159">
        <f>SUM(F28:F29)</f>
        <v>0</v>
      </c>
      <c r="G30" s="102"/>
      <c r="H30" s="159">
        <f>SUM(H28:H29)</f>
        <v>0</v>
      </c>
      <c r="I30" s="102"/>
      <c r="J30" s="159">
        <f>SUM(J28:J29)</f>
        <v>0</v>
      </c>
      <c r="K30" s="102"/>
      <c r="L30" s="159">
        <f>SUM(L28:L29)</f>
        <v>-1837407</v>
      </c>
      <c r="M30" s="102"/>
      <c r="N30" s="159">
        <f>SUM(N28:N29)</f>
        <v>0</v>
      </c>
      <c r="O30" s="102"/>
      <c r="P30" s="159">
        <f>SUM(P28:P29)</f>
        <v>-1354209</v>
      </c>
      <c r="Q30" s="102"/>
      <c r="R30" s="159">
        <f>SUM(R28:R29)</f>
        <v>-521085</v>
      </c>
      <c r="S30" s="102"/>
      <c r="T30" s="159">
        <f>SUM(T28:T29)</f>
        <v>0</v>
      </c>
      <c r="U30" s="102"/>
      <c r="V30" s="159">
        <f>SUM(V28:V29)</f>
        <v>0</v>
      </c>
      <c r="W30" s="102"/>
      <c r="X30" s="159">
        <f>SUM(X28:X29)</f>
        <v>11854060</v>
      </c>
      <c r="Y30" s="102"/>
      <c r="Z30" s="159">
        <f>SUM(Z28:Z29)</f>
        <v>9978766</v>
      </c>
      <c r="AA30" s="102"/>
      <c r="AB30" s="159">
        <f>SUM(AB28:AB29)</f>
        <v>8141359</v>
      </c>
      <c r="AC30" s="102"/>
      <c r="AD30" s="159">
        <f>SUM(AD28:AD29)</f>
        <v>-156029</v>
      </c>
      <c r="AE30" s="102"/>
      <c r="AF30" s="159">
        <f>SUM(AF28:AF29)</f>
        <v>7985330</v>
      </c>
      <c r="AH30" s="71"/>
      <c r="AI30" s="257"/>
      <c r="AJ30" s="257"/>
      <c r="AK30" s="257"/>
      <c r="AL30" s="257"/>
      <c r="AM30" s="116"/>
    </row>
    <row r="31" spans="1:42" s="117" customFormat="1" ht="18.649999999999999" customHeight="1">
      <c r="B31" s="118"/>
      <c r="C31" s="118"/>
      <c r="D31" s="119"/>
      <c r="E31" s="120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7"/>
      <c r="AA31" s="126"/>
      <c r="AB31" s="127"/>
      <c r="AC31" s="126"/>
      <c r="AD31" s="127"/>
      <c r="AE31" s="127"/>
      <c r="AF31" s="127"/>
      <c r="AG31" s="71"/>
      <c r="AH31" s="11"/>
      <c r="AI31" s="11"/>
      <c r="AJ31" s="11"/>
      <c r="AK31" s="11"/>
      <c r="AL31" s="11"/>
      <c r="AM31" s="103"/>
      <c r="AO31" s="71"/>
      <c r="AP31" s="71"/>
    </row>
    <row r="32" spans="1:42" s="117" customFormat="1" ht="18.75" customHeight="1">
      <c r="A32" s="78" t="s">
        <v>158</v>
      </c>
      <c r="B32" s="78"/>
      <c r="C32" s="78"/>
      <c r="D32" s="119"/>
      <c r="E32" s="120"/>
      <c r="F32" s="253">
        <v>0</v>
      </c>
      <c r="G32" s="253"/>
      <c r="H32" s="253">
        <v>0</v>
      </c>
      <c r="I32" s="253"/>
      <c r="J32" s="253">
        <v>0</v>
      </c>
      <c r="K32" s="253"/>
      <c r="L32" s="252">
        <v>-461260</v>
      </c>
      <c r="M32" s="253"/>
      <c r="N32" s="250">
        <v>0</v>
      </c>
      <c r="O32" s="253"/>
      <c r="P32" s="250">
        <v>0</v>
      </c>
      <c r="Q32" s="253"/>
      <c r="R32" s="250">
        <v>0</v>
      </c>
      <c r="S32" s="253"/>
      <c r="T32" s="250">
        <v>0</v>
      </c>
      <c r="U32" s="253"/>
      <c r="V32" s="250">
        <v>0</v>
      </c>
      <c r="W32" s="253"/>
      <c r="X32" s="250">
        <v>0</v>
      </c>
      <c r="Y32" s="253"/>
      <c r="Z32" s="253">
        <f>SUM(P32:X32)</f>
        <v>0</v>
      </c>
      <c r="AA32" s="253"/>
      <c r="AB32" s="252">
        <f>SUM(F32:N32,Z32)</f>
        <v>-461260</v>
      </c>
      <c r="AC32" s="253"/>
      <c r="AD32" s="250">
        <v>0</v>
      </c>
      <c r="AE32" s="55"/>
      <c r="AF32" s="158">
        <f>SUM(AB32:AE32)</f>
        <v>-461260</v>
      </c>
      <c r="AG32" s="71"/>
      <c r="AH32" s="11"/>
      <c r="AI32" s="11"/>
      <c r="AJ32" s="11"/>
      <c r="AK32" s="11"/>
      <c r="AL32" s="11"/>
      <c r="AM32" s="103"/>
      <c r="AO32" s="71"/>
      <c r="AP32" s="71"/>
    </row>
    <row r="33" spans="1:42" ht="18.75" customHeight="1">
      <c r="A33" s="78" t="s">
        <v>213</v>
      </c>
      <c r="E33" s="86"/>
      <c r="F33" s="254">
        <v>0</v>
      </c>
      <c r="G33" s="252"/>
      <c r="H33" s="254">
        <v>0</v>
      </c>
      <c r="I33" s="252"/>
      <c r="J33" s="254">
        <v>11189</v>
      </c>
      <c r="K33" s="252"/>
      <c r="L33" s="251">
        <v>-11189</v>
      </c>
      <c r="M33" s="252"/>
      <c r="N33" s="251">
        <v>0</v>
      </c>
      <c r="O33" s="252"/>
      <c r="P33" s="251">
        <v>0</v>
      </c>
      <c r="Q33" s="252"/>
      <c r="R33" s="251">
        <v>0</v>
      </c>
      <c r="S33" s="252"/>
      <c r="T33" s="251">
        <v>0</v>
      </c>
      <c r="U33" s="252"/>
      <c r="V33" s="251">
        <v>0</v>
      </c>
      <c r="W33" s="252"/>
      <c r="X33" s="251">
        <v>0</v>
      </c>
      <c r="Y33" s="252"/>
      <c r="Z33" s="251">
        <f>SUM(P33:X33)</f>
        <v>0</v>
      </c>
      <c r="AA33" s="252"/>
      <c r="AB33" s="251">
        <f>SUM(F33:N33,Z33)</f>
        <v>0</v>
      </c>
      <c r="AC33" s="252"/>
      <c r="AD33" s="251">
        <v>0</v>
      </c>
      <c r="AE33" s="112"/>
      <c r="AF33" s="157">
        <f>SUM(AB33:AE33)</f>
        <v>0</v>
      </c>
      <c r="AM33" s="103"/>
    </row>
    <row r="34" spans="1:42" ht="18.649999999999999" customHeight="1">
      <c r="E34" s="86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M34" s="103"/>
    </row>
    <row r="35" spans="1:42" ht="18.75" customHeight="1" thickBot="1">
      <c r="A35" s="101" t="s">
        <v>215</v>
      </c>
      <c r="E35" s="86"/>
      <c r="F35" s="160">
        <f>F12+F25+F30+SUM(F32:F33)</f>
        <v>5614552</v>
      </c>
      <c r="G35" s="102"/>
      <c r="H35" s="160">
        <f>H12+H25+H30+SUM(H32:H33)</f>
        <v>60331434</v>
      </c>
      <c r="I35" s="102"/>
      <c r="J35" s="160">
        <f>J12+J25+J30+SUM(J32:J33)</f>
        <v>10125864</v>
      </c>
      <c r="K35" s="102"/>
      <c r="L35" s="160">
        <f>L12+L25+L30+SUM(L32:L33)</f>
        <v>55618521</v>
      </c>
      <c r="M35" s="102"/>
      <c r="N35" s="160">
        <f>N12+N25+N30+SUM(N32:N33)</f>
        <v>14896573</v>
      </c>
      <c r="O35" s="102"/>
      <c r="P35" s="160">
        <f>P12+P25+P30+SUM(P32:P33)</f>
        <v>-22823385</v>
      </c>
      <c r="Q35" s="102"/>
      <c r="R35" s="160">
        <f>R12+R25+R30+SUM(R32:R33)</f>
        <v>1424254</v>
      </c>
      <c r="S35" s="102"/>
      <c r="T35" s="160">
        <f>T12+T25+T30+SUM(T32:T33)</f>
        <v>-4149390</v>
      </c>
      <c r="U35" s="102"/>
      <c r="V35" s="160">
        <f>V12+V25+V30+SUM(V32:V33)</f>
        <v>-1231512</v>
      </c>
      <c r="W35" s="102"/>
      <c r="X35" s="160">
        <f>X12+X25+X30+SUM(X32:X33)</f>
        <v>11854060</v>
      </c>
      <c r="Y35" s="102"/>
      <c r="Z35" s="160">
        <f>Z12+Z25+Z30+SUM(Z32:Z33)</f>
        <v>-14925973</v>
      </c>
      <c r="AA35" s="102"/>
      <c r="AB35" s="160">
        <f>AB12+AB25+AB30+SUM(AB32:AB33)</f>
        <v>131660971</v>
      </c>
      <c r="AC35" s="102"/>
      <c r="AD35" s="160">
        <f>AD12+AD25+AD30+SUM(AD32:AD33)</f>
        <v>12555034</v>
      </c>
      <c r="AE35" s="102"/>
      <c r="AF35" s="160">
        <f>AF12+AF25+AF30+SUM(AF32:AF33)</f>
        <v>144216005</v>
      </c>
      <c r="AM35" s="103"/>
    </row>
    <row r="36" spans="1:42" ht="18.75" customHeight="1" thickTop="1">
      <c r="F36" s="257"/>
      <c r="G36" s="279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78"/>
      <c r="AM36" s="78"/>
      <c r="AN36" s="78"/>
      <c r="AO36" s="78"/>
      <c r="AP36" s="78"/>
    </row>
    <row r="37" spans="1:42" ht="18.75" customHeight="1">
      <c r="F37" s="257"/>
      <c r="G37" s="279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257"/>
      <c r="AG37" s="78"/>
      <c r="AM37" s="78"/>
      <c r="AN37" s="78"/>
      <c r="AO37" s="78"/>
      <c r="AP37" s="78"/>
    </row>
    <row r="38" spans="1:42" s="79" customFormat="1" ht="18.75" customHeight="1">
      <c r="D38" s="105"/>
      <c r="F38" s="71"/>
      <c r="G38" s="12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H38" s="11"/>
      <c r="AI38" s="11"/>
      <c r="AJ38" s="11"/>
      <c r="AK38" s="11"/>
      <c r="AL38" s="11"/>
      <c r="AM38" s="80"/>
      <c r="AN38" s="80"/>
    </row>
    <row r="39" spans="1:42" s="80" customFormat="1" ht="18.75" customHeight="1">
      <c r="D39" s="122"/>
      <c r="AG39" s="79"/>
      <c r="AH39" s="11"/>
      <c r="AI39" s="11"/>
      <c r="AJ39" s="11"/>
      <c r="AK39" s="11"/>
      <c r="AL39" s="11"/>
    </row>
    <row r="40" spans="1:42" ht="18.75" customHeight="1"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</row>
    <row r="41" spans="1:42" ht="18.75" customHeight="1"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</row>
    <row r="42" spans="1:42" ht="18.75" customHeight="1"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</row>
    <row r="43" spans="1:42" ht="18.75" customHeight="1"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</row>
    <row r="44" spans="1:42" ht="18.75" customHeight="1"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</row>
    <row r="45" spans="1:42" s="79" customFormat="1" ht="18.75" customHeight="1">
      <c r="D45" s="77"/>
      <c r="E45" s="78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H45" s="11"/>
      <c r="AI45" s="11"/>
      <c r="AJ45" s="11"/>
      <c r="AK45" s="11"/>
      <c r="AL45" s="11"/>
      <c r="AM45" s="80"/>
      <c r="AN45" s="80"/>
    </row>
    <row r="46" spans="1:42" s="79" customFormat="1" ht="18.75" customHeight="1">
      <c r="D46" s="77"/>
      <c r="E46" s="78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H46" s="11"/>
      <c r="AI46" s="11"/>
      <c r="AJ46" s="11"/>
      <c r="AK46" s="11"/>
      <c r="AL46" s="11"/>
      <c r="AM46" s="80"/>
      <c r="AN46" s="80"/>
    </row>
    <row r="47" spans="1:42" s="79" customFormat="1" ht="18.75" customHeight="1">
      <c r="D47" s="77"/>
      <c r="E47" s="78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H47" s="11"/>
      <c r="AI47" s="11"/>
      <c r="AJ47" s="11"/>
      <c r="AK47" s="11"/>
      <c r="AL47" s="11"/>
      <c r="AM47" s="80"/>
      <c r="AN47" s="80"/>
    </row>
    <row r="48" spans="1:42" s="79" customFormat="1" ht="18.75" customHeight="1">
      <c r="D48" s="77"/>
      <c r="E48" s="78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H48" s="11"/>
      <c r="AI48" s="11"/>
      <c r="AJ48" s="11"/>
      <c r="AK48" s="11"/>
      <c r="AL48" s="11"/>
      <c r="AM48" s="80"/>
      <c r="AN48" s="80"/>
    </row>
  </sheetData>
  <sheetProtection formatCells="0" formatColumns="0" formatRows="0" insertColumns="0" insertRows="0" insertHyperlinks="0" deleteColumns="0" deleteRows="0" sort="0" autoFilter="0" pivotTables="0"/>
  <mergeCells count="5">
    <mergeCell ref="F4:AF4"/>
    <mergeCell ref="J5:L5"/>
    <mergeCell ref="P5:Z5"/>
    <mergeCell ref="F10:AF10"/>
    <mergeCell ref="A11:C11"/>
  </mergeCells>
  <pageMargins left="0.6" right="0.6" top="0.48" bottom="0.5" header="0.5" footer="0.5"/>
  <pageSetup paperSize="9" scale="45" firstPageNumber="9" fitToHeight="0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4B239-E5EB-4551-9B68-1FBAB3780042}">
  <dimension ref="A1:AP44"/>
  <sheetViews>
    <sheetView view="pageBreakPreview" topLeftCell="A8" zoomScale="80" zoomScaleNormal="71" zoomScaleSheetLayoutView="80" workbookViewId="0">
      <selection activeCell="W19" sqref="W19"/>
    </sheetView>
  </sheetViews>
  <sheetFormatPr defaultColWidth="8.3828125" defaultRowHeight="14.15"/>
  <cols>
    <col min="1" max="2" width="0.53515625" style="78" customWidth="1"/>
    <col min="3" max="3" width="44.3828125" style="78" customWidth="1"/>
    <col min="4" max="4" width="5.53515625" style="77" bestFit="1" customWidth="1"/>
    <col min="5" max="5" width="0.53515625" style="78" customWidth="1"/>
    <col min="6" max="6" width="12.3828125" style="78" customWidth="1"/>
    <col min="7" max="7" width="0.53515625" style="78" customWidth="1"/>
    <col min="8" max="8" width="12.3828125" style="78" customWidth="1"/>
    <col min="9" max="9" width="0.53515625" style="78" customWidth="1"/>
    <col min="10" max="10" width="13" style="78" bestFit="1" customWidth="1"/>
    <col min="11" max="11" width="0.53515625" style="78" customWidth="1"/>
    <col min="12" max="12" width="13" style="78" customWidth="1"/>
    <col min="13" max="13" width="0.53515625" style="78" customWidth="1"/>
    <col min="14" max="14" width="12" style="78" customWidth="1"/>
    <col min="15" max="15" width="0.53515625" style="78" customWidth="1"/>
    <col min="16" max="16" width="12.765625" style="78" bestFit="1" customWidth="1"/>
    <col min="17" max="17" width="0.53515625" style="78" customWidth="1"/>
    <col min="18" max="18" width="10.53515625" style="78" customWidth="1"/>
    <col min="19" max="19" width="0.53515625" style="78" customWidth="1"/>
    <col min="20" max="20" width="13" style="78" customWidth="1"/>
    <col min="21" max="21" width="0.53515625" style="78" customWidth="1"/>
    <col min="22" max="22" width="13.3828125" style="78" customWidth="1"/>
    <col min="23" max="23" width="0.53515625" style="78" customWidth="1"/>
    <col min="24" max="24" width="12.53515625" style="78" customWidth="1"/>
    <col min="25" max="25" width="0.53515625" style="78" customWidth="1"/>
    <col min="26" max="26" width="14.53515625" style="78" bestFit="1" customWidth="1"/>
    <col min="27" max="27" width="0.53515625" style="78" customWidth="1"/>
    <col min="28" max="28" width="14.3828125" style="78" bestFit="1" customWidth="1"/>
    <col min="29" max="29" width="0.53515625" style="78" customWidth="1"/>
    <col min="30" max="30" width="12.53515625" style="78" bestFit="1" customWidth="1"/>
    <col min="31" max="31" width="0.53515625" style="78" customWidth="1"/>
    <col min="32" max="32" width="17.3828125" style="78" bestFit="1" customWidth="1"/>
    <col min="33" max="33" width="8.3828125" style="79"/>
    <col min="34" max="34" width="13.53515625" style="11" bestFit="1" customWidth="1"/>
    <col min="35" max="35" width="15.53515625" style="11" customWidth="1"/>
    <col min="36" max="36" width="12.53515625" style="11" bestFit="1" customWidth="1"/>
    <col min="37" max="37" width="15.53515625" style="11" customWidth="1"/>
    <col min="38" max="38" width="8.53515625" style="11" bestFit="1" customWidth="1"/>
    <col min="39" max="40" width="8.3828125" style="80"/>
    <col min="41" max="42" width="8.3828125" style="79"/>
    <col min="43" max="16384" width="8.3828125" style="78"/>
  </cols>
  <sheetData>
    <row r="1" spans="1:42" ht="18.75" customHeight="1">
      <c r="A1" s="1" t="s">
        <v>0</v>
      </c>
      <c r="B1" s="1"/>
      <c r="C1" s="1"/>
    </row>
    <row r="2" spans="1:42" ht="18.75" customHeight="1">
      <c r="A2" s="81" t="s">
        <v>116</v>
      </c>
      <c r="B2" s="82"/>
      <c r="C2" s="83"/>
    </row>
    <row r="3" spans="1:42" ht="18.75" customHeight="1">
      <c r="A3" s="83"/>
      <c r="B3" s="82"/>
      <c r="C3" s="82"/>
    </row>
    <row r="4" spans="1:42" ht="18.75" customHeight="1">
      <c r="A4" s="84"/>
      <c r="B4" s="84"/>
      <c r="C4" s="84"/>
      <c r="D4" s="85"/>
      <c r="E4" s="84"/>
      <c r="F4" s="354" t="s">
        <v>117</v>
      </c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</row>
    <row r="5" spans="1:42" ht="18.75" customHeight="1">
      <c r="D5" s="86"/>
      <c r="H5" s="86"/>
      <c r="J5" s="355" t="s">
        <v>69</v>
      </c>
      <c r="K5" s="355"/>
      <c r="L5" s="355"/>
      <c r="N5" s="86"/>
      <c r="P5" s="355" t="s">
        <v>118</v>
      </c>
      <c r="Q5" s="355"/>
      <c r="R5" s="355"/>
      <c r="S5" s="355"/>
      <c r="T5" s="355"/>
      <c r="U5" s="355"/>
      <c r="V5" s="355"/>
      <c r="W5" s="355"/>
      <c r="X5" s="355"/>
      <c r="Y5" s="355"/>
      <c r="Z5" s="355"/>
    </row>
    <row r="6" spans="1:42" s="91" customFormat="1" ht="18.75" customHeight="1">
      <c r="A6" s="87"/>
      <c r="B6" s="87"/>
      <c r="C6" s="87"/>
      <c r="D6" s="86"/>
      <c r="E6" s="87"/>
      <c r="F6" s="87"/>
      <c r="G6" s="87"/>
      <c r="H6" s="86"/>
      <c r="I6" s="87"/>
      <c r="J6" s="87"/>
      <c r="K6" s="87"/>
      <c r="L6" s="87"/>
      <c r="M6" s="87"/>
      <c r="N6" s="87"/>
      <c r="O6" s="87"/>
      <c r="P6" s="87"/>
      <c r="Q6" s="87"/>
      <c r="R6" s="86"/>
      <c r="S6" s="87"/>
      <c r="T6" s="86" t="s">
        <v>119</v>
      </c>
      <c r="U6" s="87"/>
      <c r="V6" s="86" t="s">
        <v>120</v>
      </c>
      <c r="W6" s="87"/>
      <c r="X6" s="86"/>
      <c r="Y6" s="87"/>
      <c r="Z6" s="86"/>
      <c r="AA6" s="87"/>
      <c r="AB6" s="86" t="s">
        <v>57</v>
      </c>
      <c r="AC6" s="87"/>
      <c r="AD6" s="87"/>
      <c r="AE6" s="87"/>
      <c r="AF6" s="87"/>
      <c r="AG6" s="88"/>
      <c r="AH6" s="89"/>
      <c r="AI6" s="89"/>
      <c r="AJ6" s="89"/>
      <c r="AK6" s="89"/>
      <c r="AL6" s="89"/>
      <c r="AM6" s="90"/>
      <c r="AN6" s="90"/>
      <c r="AO6" s="88"/>
      <c r="AP6" s="88"/>
    </row>
    <row r="7" spans="1:42" s="93" customFormat="1" ht="18.75" customHeight="1">
      <c r="A7" s="86"/>
      <c r="B7" s="86"/>
      <c r="C7" s="86"/>
      <c r="D7" s="77"/>
      <c r="E7" s="86"/>
      <c r="F7" s="86" t="s">
        <v>121</v>
      </c>
      <c r="G7" s="86"/>
      <c r="H7" s="86" t="s">
        <v>122</v>
      </c>
      <c r="I7" s="86"/>
      <c r="J7" s="86"/>
      <c r="K7" s="86"/>
      <c r="L7" s="86"/>
      <c r="M7" s="92"/>
      <c r="N7" s="86" t="s">
        <v>123</v>
      </c>
      <c r="O7" s="92"/>
      <c r="P7" s="86"/>
      <c r="Q7" s="86"/>
      <c r="R7" s="86"/>
      <c r="S7" s="86"/>
      <c r="T7" s="86" t="s">
        <v>124</v>
      </c>
      <c r="U7" s="86"/>
      <c r="V7" s="86" t="s">
        <v>125</v>
      </c>
      <c r="W7" s="86"/>
      <c r="X7" s="86"/>
      <c r="Y7" s="86"/>
      <c r="Z7" s="86" t="s">
        <v>126</v>
      </c>
      <c r="AA7" s="86"/>
      <c r="AB7" s="86" t="s">
        <v>127</v>
      </c>
      <c r="AC7" s="86"/>
      <c r="AD7" s="86" t="s">
        <v>128</v>
      </c>
      <c r="AE7" s="86"/>
      <c r="AG7" s="94"/>
      <c r="AH7" s="95"/>
      <c r="AI7" s="95"/>
      <c r="AJ7" s="95"/>
      <c r="AK7" s="95"/>
      <c r="AL7" s="95"/>
      <c r="AM7" s="96"/>
      <c r="AN7" s="96"/>
      <c r="AO7" s="94"/>
      <c r="AP7" s="94"/>
    </row>
    <row r="8" spans="1:42" s="93" customFormat="1" ht="18.75" customHeight="1">
      <c r="A8" s="86"/>
      <c r="B8" s="86"/>
      <c r="C8" s="86"/>
      <c r="D8" s="77"/>
      <c r="E8" s="86"/>
      <c r="F8" s="86" t="s">
        <v>129</v>
      </c>
      <c r="G8" s="86"/>
      <c r="H8" s="86" t="s">
        <v>130</v>
      </c>
      <c r="I8" s="86"/>
      <c r="J8" s="86"/>
      <c r="K8" s="86"/>
      <c r="L8" s="97"/>
      <c r="M8" s="86"/>
      <c r="N8" s="86" t="s">
        <v>131</v>
      </c>
      <c r="O8" s="86"/>
      <c r="P8" s="86" t="s">
        <v>132</v>
      </c>
      <c r="Q8" s="86"/>
      <c r="R8" s="86" t="s">
        <v>133</v>
      </c>
      <c r="S8" s="86"/>
      <c r="T8" s="97" t="s">
        <v>134</v>
      </c>
      <c r="U8" s="86"/>
      <c r="V8" s="86" t="s">
        <v>135</v>
      </c>
      <c r="W8" s="86"/>
      <c r="X8" s="86" t="s">
        <v>233</v>
      </c>
      <c r="Y8" s="86"/>
      <c r="Z8" s="86" t="s">
        <v>136</v>
      </c>
      <c r="AA8" s="86"/>
      <c r="AB8" s="86" t="s">
        <v>137</v>
      </c>
      <c r="AC8" s="86"/>
      <c r="AD8" s="86" t="s">
        <v>138</v>
      </c>
      <c r="AE8" s="86"/>
      <c r="AF8" s="98" t="s">
        <v>139</v>
      </c>
      <c r="AG8" s="94"/>
      <c r="AH8" s="95"/>
      <c r="AI8" s="95"/>
      <c r="AJ8" s="95"/>
      <c r="AK8" s="95"/>
      <c r="AL8" s="95"/>
      <c r="AM8" s="96"/>
      <c r="AN8" s="96"/>
      <c r="AO8" s="94"/>
      <c r="AP8" s="94"/>
    </row>
    <row r="9" spans="1:42" s="93" customFormat="1" ht="18.75" customHeight="1">
      <c r="A9" s="86"/>
      <c r="B9" s="86"/>
      <c r="C9" s="86"/>
      <c r="D9" s="99" t="s">
        <v>5</v>
      </c>
      <c r="E9" s="86"/>
      <c r="F9" s="86" t="s">
        <v>140</v>
      </c>
      <c r="G9" s="86"/>
      <c r="H9" s="86" t="s">
        <v>141</v>
      </c>
      <c r="I9" s="86"/>
      <c r="J9" s="97" t="s">
        <v>142</v>
      </c>
      <c r="K9" s="86"/>
      <c r="L9" s="86" t="s">
        <v>72</v>
      </c>
      <c r="M9" s="86"/>
      <c r="N9" s="86" t="s">
        <v>143</v>
      </c>
      <c r="O9" s="86"/>
      <c r="P9" s="86" t="s">
        <v>144</v>
      </c>
      <c r="Q9" s="86"/>
      <c r="R9" s="86" t="s">
        <v>144</v>
      </c>
      <c r="S9" s="86"/>
      <c r="T9" s="86" t="s">
        <v>145</v>
      </c>
      <c r="U9" s="86"/>
      <c r="V9" s="97" t="s">
        <v>146</v>
      </c>
      <c r="W9" s="86"/>
      <c r="X9" s="97" t="s">
        <v>144</v>
      </c>
      <c r="Y9" s="86"/>
      <c r="Z9" s="86" t="s">
        <v>147</v>
      </c>
      <c r="AA9" s="86"/>
      <c r="AB9" s="86" t="s">
        <v>148</v>
      </c>
      <c r="AC9" s="86"/>
      <c r="AD9" s="86" t="s">
        <v>149</v>
      </c>
      <c r="AE9" s="86"/>
      <c r="AF9" s="100" t="s">
        <v>147</v>
      </c>
      <c r="AG9" s="94"/>
      <c r="AH9" s="95"/>
      <c r="AI9" s="95"/>
      <c r="AJ9" s="95"/>
      <c r="AK9" s="95"/>
      <c r="AL9" s="95"/>
      <c r="AM9" s="96"/>
      <c r="AN9" s="96"/>
      <c r="AO9" s="94"/>
      <c r="AP9" s="94"/>
    </row>
    <row r="10" spans="1:42" ht="18.75" customHeight="1">
      <c r="A10" s="87"/>
      <c r="B10" s="87"/>
      <c r="C10" s="87"/>
      <c r="E10" s="87"/>
      <c r="F10" s="356" t="s">
        <v>7</v>
      </c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</row>
    <row r="11" spans="1:42" ht="18.75" customHeight="1">
      <c r="A11" s="357" t="s">
        <v>259</v>
      </c>
      <c r="B11" s="357"/>
      <c r="C11" s="357"/>
      <c r="E11" s="8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</row>
    <row r="12" spans="1:42" ht="18.75" customHeight="1">
      <c r="A12" s="101" t="s">
        <v>260</v>
      </c>
      <c r="E12" s="86"/>
      <c r="F12" s="102">
        <v>5614552</v>
      </c>
      <c r="G12" s="102"/>
      <c r="H12" s="102">
        <v>60331434</v>
      </c>
      <c r="I12" s="102"/>
      <c r="J12" s="102">
        <v>10358144</v>
      </c>
      <c r="K12" s="102"/>
      <c r="L12" s="102">
        <v>47935832</v>
      </c>
      <c r="M12" s="102"/>
      <c r="N12" s="102">
        <v>14896573</v>
      </c>
      <c r="O12" s="102"/>
      <c r="P12" s="102">
        <v>-29660178</v>
      </c>
      <c r="Q12" s="102"/>
      <c r="R12" s="102">
        <v>986145</v>
      </c>
      <c r="S12" s="102"/>
      <c r="T12" s="102">
        <v>-4149390</v>
      </c>
      <c r="U12" s="102"/>
      <c r="V12" s="102">
        <v>-1231512</v>
      </c>
      <c r="W12" s="102"/>
      <c r="X12" s="102">
        <v>12445165</v>
      </c>
      <c r="Y12" s="102"/>
      <c r="Z12" s="156">
        <f>SUM(P12:X12)</f>
        <v>-21609770</v>
      </c>
      <c r="AA12" s="102"/>
      <c r="AB12" s="156">
        <f>SUM(F12:O12,Z12)</f>
        <v>117526765</v>
      </c>
      <c r="AC12" s="102"/>
      <c r="AD12" s="102">
        <v>11423732</v>
      </c>
      <c r="AE12" s="102"/>
      <c r="AF12" s="156">
        <f>+AB12+AD12</f>
        <v>128950497</v>
      </c>
      <c r="AM12" s="103"/>
    </row>
    <row r="13" spans="1:42" s="79" customFormat="1" ht="18.75" customHeight="1">
      <c r="A13" s="104"/>
      <c r="D13" s="105"/>
      <c r="E13" s="106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H13" s="11"/>
      <c r="AI13" s="11"/>
      <c r="AJ13" s="11"/>
      <c r="AK13" s="11"/>
      <c r="AL13" s="11"/>
      <c r="AM13" s="103"/>
      <c r="AN13" s="80"/>
    </row>
    <row r="14" spans="1:42" ht="18.75" customHeight="1">
      <c r="A14" s="101" t="s">
        <v>150</v>
      </c>
      <c r="E14" s="86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M14" s="103"/>
    </row>
    <row r="15" spans="1:42" s="80" customFormat="1" ht="18.75" customHeight="1">
      <c r="A15" s="108" t="s">
        <v>221</v>
      </c>
      <c r="B15" s="78"/>
      <c r="C15" s="78"/>
      <c r="D15" s="77"/>
      <c r="E15" s="86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79"/>
      <c r="AH15" s="11"/>
      <c r="AI15" s="11"/>
      <c r="AJ15" s="11"/>
      <c r="AK15" s="11"/>
      <c r="AL15" s="11"/>
      <c r="AM15" s="103"/>
      <c r="AO15" s="79"/>
      <c r="AP15" s="79"/>
    </row>
    <row r="16" spans="1:42" s="80" customFormat="1" ht="18.75" customHeight="1">
      <c r="A16" s="109" t="s">
        <v>151</v>
      </c>
      <c r="B16" s="78"/>
      <c r="C16" s="78"/>
      <c r="D16" s="77">
        <v>12</v>
      </c>
      <c r="E16" s="86"/>
      <c r="F16" s="249">
        <v>0</v>
      </c>
      <c r="G16" s="250"/>
      <c r="H16" s="249">
        <v>0</v>
      </c>
      <c r="I16" s="250"/>
      <c r="J16" s="249">
        <v>0</v>
      </c>
      <c r="K16" s="250"/>
      <c r="L16" s="251">
        <v>-1965093</v>
      </c>
      <c r="M16" s="250"/>
      <c r="N16" s="249">
        <v>0</v>
      </c>
      <c r="O16" s="250"/>
      <c r="P16" s="249">
        <v>0</v>
      </c>
      <c r="Q16" s="250"/>
      <c r="R16" s="249">
        <v>0</v>
      </c>
      <c r="S16" s="250"/>
      <c r="T16" s="249">
        <v>0</v>
      </c>
      <c r="U16" s="250"/>
      <c r="V16" s="249">
        <v>0</v>
      </c>
      <c r="W16" s="250"/>
      <c r="X16" s="249">
        <v>0</v>
      </c>
      <c r="Y16" s="250"/>
      <c r="Z16" s="249">
        <f>SUM(P16:X16)</f>
        <v>0</v>
      </c>
      <c r="AA16" s="250"/>
      <c r="AB16" s="251">
        <f>SUM(F16:N16,Z16)</f>
        <v>-1965093</v>
      </c>
      <c r="AC16" s="252"/>
      <c r="AD16" s="251">
        <v>-203385</v>
      </c>
      <c r="AE16" s="112"/>
      <c r="AF16" s="157">
        <f>SUM(AB16:AE16)</f>
        <v>-2168478</v>
      </c>
      <c r="AG16" s="79"/>
      <c r="AH16" s="11"/>
      <c r="AI16" s="11"/>
      <c r="AJ16" s="11"/>
      <c r="AK16" s="11"/>
      <c r="AL16" s="11"/>
      <c r="AM16" s="103"/>
      <c r="AO16" s="79"/>
      <c r="AP16" s="79"/>
    </row>
    <row r="17" spans="1:42" s="80" customFormat="1" ht="18.75" customHeight="1">
      <c r="A17" s="108" t="s">
        <v>223</v>
      </c>
      <c r="B17" s="78"/>
      <c r="C17" s="78"/>
      <c r="D17" s="77"/>
      <c r="E17" s="86"/>
      <c r="F17" s="155">
        <f>SUM(F16:F16)</f>
        <v>0</v>
      </c>
      <c r="G17" s="124"/>
      <c r="H17" s="155">
        <f>SUM(H16:H16)</f>
        <v>0</v>
      </c>
      <c r="I17" s="124"/>
      <c r="J17" s="155">
        <f>SUM(J16:J16)</f>
        <v>0</v>
      </c>
      <c r="K17" s="124"/>
      <c r="L17" s="155">
        <f>SUM(L16:L16)</f>
        <v>-1965093</v>
      </c>
      <c r="M17" s="124"/>
      <c r="N17" s="155">
        <f>SUM(N16:N16)</f>
        <v>0</v>
      </c>
      <c r="O17" s="124"/>
      <c r="P17" s="155">
        <f>SUM(P16:P16)</f>
        <v>0</v>
      </c>
      <c r="Q17" s="124"/>
      <c r="R17" s="155">
        <f>SUM(R16:R16)</f>
        <v>0</v>
      </c>
      <c r="S17" s="124"/>
      <c r="T17" s="155">
        <f>SUM(T16:T16)</f>
        <v>0</v>
      </c>
      <c r="U17" s="124"/>
      <c r="V17" s="155">
        <f>SUM(V16:V16)</f>
        <v>0</v>
      </c>
      <c r="W17" s="124"/>
      <c r="X17" s="155">
        <f>SUM(X16:X16)</f>
        <v>0</v>
      </c>
      <c r="Y17" s="124"/>
      <c r="Z17" s="155">
        <f>SUM(Z16:Z16)</f>
        <v>0</v>
      </c>
      <c r="AA17" s="124"/>
      <c r="AB17" s="155">
        <f>SUM(AB16:AB16)</f>
        <v>-1965093</v>
      </c>
      <c r="AC17" s="102"/>
      <c r="AD17" s="155">
        <f>SUM(AD16:AD16)</f>
        <v>-203385</v>
      </c>
      <c r="AE17" s="102"/>
      <c r="AF17" s="155">
        <f>SUM(AF16:AF16)</f>
        <v>-2168478</v>
      </c>
      <c r="AG17" s="79"/>
      <c r="AH17" s="11"/>
      <c r="AI17" s="11"/>
      <c r="AJ17" s="11"/>
      <c r="AK17" s="11"/>
      <c r="AL17" s="11"/>
      <c r="AM17" s="103"/>
      <c r="AO17" s="79"/>
      <c r="AP17" s="79"/>
    </row>
    <row r="18" spans="1:42" s="80" customFormat="1" ht="18.75" customHeight="1">
      <c r="A18" s="78"/>
      <c r="B18" s="78"/>
      <c r="C18" s="78"/>
      <c r="D18" s="77"/>
      <c r="E18" s="86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02"/>
      <c r="AD18" s="102"/>
      <c r="AE18" s="102"/>
      <c r="AF18" s="102"/>
      <c r="AG18" s="79"/>
      <c r="AH18" s="11"/>
      <c r="AI18" s="11"/>
      <c r="AJ18" s="11"/>
      <c r="AK18" s="11"/>
      <c r="AL18" s="11"/>
      <c r="AM18" s="103"/>
      <c r="AO18" s="79"/>
      <c r="AP18" s="79"/>
    </row>
    <row r="19" spans="1:42" s="80" customFormat="1" ht="18.75" customHeight="1">
      <c r="A19" s="115" t="s">
        <v>154</v>
      </c>
      <c r="B19" s="78"/>
      <c r="C19" s="78"/>
      <c r="D19" s="77"/>
      <c r="E19" s="86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02"/>
      <c r="AD19" s="102"/>
      <c r="AE19" s="102"/>
      <c r="AF19" s="102"/>
      <c r="AG19" s="79"/>
      <c r="AH19" s="11"/>
      <c r="AI19" s="11"/>
      <c r="AJ19" s="11"/>
      <c r="AK19" s="11"/>
      <c r="AL19" s="11"/>
      <c r="AM19" s="103"/>
      <c r="AO19" s="79"/>
      <c r="AP19" s="79"/>
    </row>
    <row r="20" spans="1:42" s="80" customFormat="1" ht="18.75" customHeight="1">
      <c r="A20" s="115" t="s">
        <v>155</v>
      </c>
      <c r="B20" s="78"/>
      <c r="C20" s="78"/>
      <c r="D20" s="77"/>
      <c r="E20" s="86"/>
      <c r="F20" s="155">
        <f>F17</f>
        <v>0</v>
      </c>
      <c r="G20" s="124"/>
      <c r="H20" s="155">
        <f>H17</f>
        <v>0</v>
      </c>
      <c r="I20" s="124"/>
      <c r="J20" s="155">
        <f>J17</f>
        <v>0</v>
      </c>
      <c r="K20" s="124"/>
      <c r="L20" s="155">
        <f>L17</f>
        <v>-1965093</v>
      </c>
      <c r="M20" s="124"/>
      <c r="N20" s="155">
        <f>N17</f>
        <v>0</v>
      </c>
      <c r="O20" s="124"/>
      <c r="P20" s="155">
        <f>P17</f>
        <v>0</v>
      </c>
      <c r="Q20" s="124"/>
      <c r="R20" s="155">
        <f>R17</f>
        <v>0</v>
      </c>
      <c r="S20" s="124"/>
      <c r="T20" s="155">
        <f>T17</f>
        <v>0</v>
      </c>
      <c r="U20" s="102"/>
      <c r="V20" s="155">
        <f>V17</f>
        <v>0</v>
      </c>
      <c r="W20" s="102"/>
      <c r="X20" s="155">
        <f>X17</f>
        <v>0</v>
      </c>
      <c r="Y20" s="102"/>
      <c r="Z20" s="155">
        <f>Z17</f>
        <v>0</v>
      </c>
      <c r="AA20" s="102"/>
      <c r="AB20" s="155">
        <f>AB17</f>
        <v>-1965093</v>
      </c>
      <c r="AC20" s="102"/>
      <c r="AD20" s="155">
        <f>AD17</f>
        <v>-203385</v>
      </c>
      <c r="AE20" s="102"/>
      <c r="AF20" s="155">
        <f>AF17</f>
        <v>-2168478</v>
      </c>
      <c r="AG20" s="79"/>
      <c r="AH20" s="11"/>
      <c r="AI20" s="11"/>
      <c r="AJ20" s="11"/>
      <c r="AK20" s="11"/>
      <c r="AL20" s="11"/>
      <c r="AM20" s="103"/>
      <c r="AO20" s="79"/>
      <c r="AP20" s="79"/>
    </row>
    <row r="21" spans="1:42" s="80" customFormat="1" ht="18.75" customHeight="1">
      <c r="A21" s="78"/>
      <c r="B21" s="78"/>
      <c r="C21" s="78"/>
      <c r="D21" s="77"/>
      <c r="E21" s="86"/>
      <c r="F21" s="124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79"/>
      <c r="AH21" s="11"/>
      <c r="AI21" s="11"/>
      <c r="AJ21" s="11"/>
      <c r="AK21" s="11"/>
      <c r="AL21" s="11"/>
      <c r="AM21" s="103"/>
      <c r="AO21" s="79"/>
      <c r="AP21" s="79"/>
    </row>
    <row r="22" spans="1:42" s="80" customFormat="1" ht="18.75" customHeight="1">
      <c r="A22" s="101" t="s">
        <v>156</v>
      </c>
      <c r="B22" s="78"/>
      <c r="C22" s="78"/>
      <c r="D22" s="77"/>
      <c r="E22" s="86"/>
      <c r="F22" s="124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79"/>
      <c r="AH22" s="11"/>
      <c r="AI22" s="11"/>
      <c r="AJ22" s="11"/>
      <c r="AK22" s="11"/>
      <c r="AL22" s="11"/>
      <c r="AM22" s="103"/>
      <c r="AO22" s="79"/>
      <c r="AP22" s="79"/>
    </row>
    <row r="23" spans="1:42" s="80" customFormat="1" ht="18.75" customHeight="1">
      <c r="A23" s="78"/>
      <c r="B23" s="78" t="s">
        <v>281</v>
      </c>
      <c r="C23" s="78"/>
      <c r="D23" s="77"/>
      <c r="E23" s="86"/>
      <c r="F23" s="250">
        <v>0</v>
      </c>
      <c r="G23" s="252"/>
      <c r="H23" s="250">
        <v>0</v>
      </c>
      <c r="I23" s="252"/>
      <c r="J23" s="250">
        <v>0</v>
      </c>
      <c r="K23" s="252"/>
      <c r="L23" s="252">
        <f>'PL(6)7-8'!C36</f>
        <v>3144933</v>
      </c>
      <c r="M23" s="252"/>
      <c r="N23" s="250">
        <v>0</v>
      </c>
      <c r="O23" s="252"/>
      <c r="P23" s="252">
        <v>0</v>
      </c>
      <c r="Q23" s="252"/>
      <c r="R23" s="252">
        <v>0</v>
      </c>
      <c r="S23" s="252"/>
      <c r="T23" s="250">
        <v>0</v>
      </c>
      <c r="U23" s="252"/>
      <c r="V23" s="250">
        <v>0</v>
      </c>
      <c r="W23" s="252"/>
      <c r="X23" s="250">
        <v>0</v>
      </c>
      <c r="Y23" s="252"/>
      <c r="Z23" s="252">
        <f>SUM(P23:X23)</f>
        <v>0</v>
      </c>
      <c r="AA23" s="252"/>
      <c r="AB23" s="252">
        <f>SUM(F23:N23,Z23)</f>
        <v>3144933</v>
      </c>
      <c r="AC23" s="252"/>
      <c r="AD23" s="252">
        <f>'PL(6)7-8'!C37</f>
        <v>969675</v>
      </c>
      <c r="AE23" s="112"/>
      <c r="AF23" s="158">
        <f>SUM(AB23:AE23)</f>
        <v>4114608</v>
      </c>
      <c r="AG23" s="79"/>
      <c r="AH23" s="257"/>
      <c r="AI23" s="257"/>
      <c r="AJ23" s="257"/>
      <c r="AK23" s="257"/>
      <c r="AL23" s="257"/>
      <c r="AM23" s="116"/>
      <c r="AO23" s="79"/>
      <c r="AP23" s="79"/>
    </row>
    <row r="24" spans="1:42" ht="18.75" customHeight="1">
      <c r="B24" s="78" t="s">
        <v>157</v>
      </c>
      <c r="E24" s="86"/>
      <c r="F24" s="249">
        <v>0</v>
      </c>
      <c r="G24" s="252"/>
      <c r="H24" s="249">
        <v>0</v>
      </c>
      <c r="I24" s="252"/>
      <c r="J24" s="249">
        <v>0</v>
      </c>
      <c r="K24" s="252"/>
      <c r="L24" s="254">
        <v>158656</v>
      </c>
      <c r="M24" s="255"/>
      <c r="N24" s="249">
        <v>0</v>
      </c>
      <c r="O24" s="256"/>
      <c r="P24" s="254">
        <v>14006080</v>
      </c>
      <c r="Q24" s="256"/>
      <c r="R24" s="254">
        <v>-46343</v>
      </c>
      <c r="S24" s="252"/>
      <c r="T24" s="249">
        <v>0</v>
      </c>
      <c r="U24" s="252"/>
      <c r="V24" s="249">
        <v>0</v>
      </c>
      <c r="W24" s="252"/>
      <c r="X24" s="249">
        <v>0</v>
      </c>
      <c r="Y24" s="252"/>
      <c r="Z24" s="251">
        <f>SUM(P24:X24)</f>
        <v>13959737</v>
      </c>
      <c r="AA24" s="252"/>
      <c r="AB24" s="251">
        <f>SUM(F24:N24,Z24)</f>
        <v>14118393</v>
      </c>
      <c r="AC24" s="252"/>
      <c r="AD24" s="254">
        <v>329972</v>
      </c>
      <c r="AE24" s="112"/>
      <c r="AF24" s="157">
        <f>SUM(AB24:AE24)</f>
        <v>14448365</v>
      </c>
      <c r="AH24" s="257"/>
      <c r="AI24" s="257"/>
      <c r="AJ24" s="257"/>
      <c r="AK24" s="257"/>
      <c r="AL24" s="257"/>
      <c r="AM24" s="116"/>
    </row>
    <row r="25" spans="1:42" ht="18.75" customHeight="1">
      <c r="A25" s="101" t="s">
        <v>115</v>
      </c>
      <c r="E25" s="86"/>
      <c r="F25" s="159">
        <f>SUM(F23:F24)</f>
        <v>0</v>
      </c>
      <c r="G25" s="102"/>
      <c r="H25" s="159">
        <f>SUM(H23:H24)</f>
        <v>0</v>
      </c>
      <c r="I25" s="102"/>
      <c r="J25" s="159">
        <f>SUM(J23:J24)</f>
        <v>0</v>
      </c>
      <c r="K25" s="102"/>
      <c r="L25" s="159">
        <f>SUM(L23:L24)</f>
        <v>3303589</v>
      </c>
      <c r="M25" s="102"/>
      <c r="N25" s="159">
        <f>SUM(N23:N24)</f>
        <v>0</v>
      </c>
      <c r="O25" s="102"/>
      <c r="P25" s="159">
        <f>SUM(P23:P24)</f>
        <v>14006080</v>
      </c>
      <c r="Q25" s="102"/>
      <c r="R25" s="159">
        <f>SUM(R23:R24)</f>
        <v>-46343</v>
      </c>
      <c r="S25" s="102"/>
      <c r="T25" s="159">
        <f>SUM(T23:T24)</f>
        <v>0</v>
      </c>
      <c r="U25" s="102"/>
      <c r="V25" s="159">
        <f>SUM(V23:V24)</f>
        <v>0</v>
      </c>
      <c r="W25" s="102"/>
      <c r="X25" s="159">
        <f>SUM(X23:X24)</f>
        <v>0</v>
      </c>
      <c r="Y25" s="102"/>
      <c r="Z25" s="159">
        <f>SUM(Z23:Z24)</f>
        <v>13959737</v>
      </c>
      <c r="AA25" s="102"/>
      <c r="AB25" s="159">
        <f>SUM(AB23:AB24)</f>
        <v>17263326</v>
      </c>
      <c r="AC25" s="102"/>
      <c r="AD25" s="159">
        <f>SUM(AD23:AD24)</f>
        <v>1299647</v>
      </c>
      <c r="AE25" s="102"/>
      <c r="AF25" s="159">
        <f>SUM(AF23:AF24)</f>
        <v>18562973</v>
      </c>
      <c r="AH25" s="257"/>
      <c r="AI25" s="257"/>
      <c r="AJ25" s="257"/>
      <c r="AK25" s="257"/>
      <c r="AL25" s="257"/>
      <c r="AM25" s="116"/>
    </row>
    <row r="26" spans="1:42" s="117" customFormat="1" ht="18.649999999999999" customHeight="1">
      <c r="B26" s="118"/>
      <c r="C26" s="118"/>
      <c r="D26" s="119"/>
      <c r="E26" s="120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7"/>
      <c r="AA26" s="126"/>
      <c r="AB26" s="127"/>
      <c r="AC26" s="126"/>
      <c r="AD26" s="127"/>
      <c r="AE26" s="127"/>
      <c r="AF26" s="127"/>
      <c r="AG26" s="71"/>
      <c r="AH26" s="11"/>
      <c r="AI26" s="11"/>
      <c r="AJ26" s="11"/>
      <c r="AK26" s="11"/>
      <c r="AL26" s="11"/>
      <c r="AM26" s="103"/>
      <c r="AO26" s="71"/>
      <c r="AP26" s="71"/>
    </row>
    <row r="27" spans="1:42" s="117" customFormat="1" ht="18.75" customHeight="1">
      <c r="A27" s="78" t="s">
        <v>158</v>
      </c>
      <c r="B27" s="78"/>
      <c r="C27" s="78"/>
      <c r="D27" s="119"/>
      <c r="E27" s="120"/>
      <c r="F27" s="253">
        <v>0</v>
      </c>
      <c r="G27" s="253"/>
      <c r="H27" s="253">
        <v>0</v>
      </c>
      <c r="I27" s="253"/>
      <c r="J27" s="253">
        <v>0</v>
      </c>
      <c r="K27" s="253"/>
      <c r="L27" s="252">
        <v>-461260</v>
      </c>
      <c r="M27" s="253"/>
      <c r="N27" s="250">
        <v>0</v>
      </c>
      <c r="O27" s="253"/>
      <c r="P27" s="250">
        <v>0</v>
      </c>
      <c r="Q27" s="253"/>
      <c r="R27" s="250">
        <v>0</v>
      </c>
      <c r="S27" s="253"/>
      <c r="T27" s="250">
        <v>0</v>
      </c>
      <c r="U27" s="253"/>
      <c r="V27" s="250">
        <v>0</v>
      </c>
      <c r="W27" s="253"/>
      <c r="X27" s="250">
        <v>0</v>
      </c>
      <c r="Y27" s="253"/>
      <c r="Z27" s="253">
        <f>SUM(P27:X27)</f>
        <v>0</v>
      </c>
      <c r="AA27" s="253"/>
      <c r="AB27" s="252">
        <f>SUM(F27:N27,Z27)</f>
        <v>-461260</v>
      </c>
      <c r="AC27" s="253"/>
      <c r="AD27" s="250">
        <v>0</v>
      </c>
      <c r="AE27" s="55"/>
      <c r="AF27" s="158">
        <f>SUM(AB27:AE27)</f>
        <v>-461260</v>
      </c>
      <c r="AG27" s="71"/>
      <c r="AH27" s="11"/>
      <c r="AI27" s="11"/>
      <c r="AJ27" s="11"/>
      <c r="AK27" s="11"/>
      <c r="AL27" s="11"/>
      <c r="AM27" s="103"/>
      <c r="AO27" s="71"/>
      <c r="AP27" s="71"/>
    </row>
    <row r="28" spans="1:42" ht="18.75" customHeight="1">
      <c r="A28" s="78" t="s">
        <v>213</v>
      </c>
      <c r="E28" s="86"/>
      <c r="F28" s="338">
        <v>0</v>
      </c>
      <c r="G28" s="252"/>
      <c r="H28" s="338">
        <v>0</v>
      </c>
      <c r="I28" s="252"/>
      <c r="J28" s="338">
        <v>57705</v>
      </c>
      <c r="K28" s="252"/>
      <c r="L28" s="338">
        <v>-57705</v>
      </c>
      <c r="M28" s="252"/>
      <c r="N28" s="252">
        <v>0</v>
      </c>
      <c r="O28" s="252"/>
      <c r="P28" s="252">
        <v>0</v>
      </c>
      <c r="Q28" s="252"/>
      <c r="R28" s="252">
        <v>0</v>
      </c>
      <c r="S28" s="252"/>
      <c r="T28" s="252">
        <v>0</v>
      </c>
      <c r="U28" s="252"/>
      <c r="V28" s="252">
        <v>0</v>
      </c>
      <c r="W28" s="252"/>
      <c r="X28" s="252">
        <v>0</v>
      </c>
      <c r="Y28" s="252"/>
      <c r="Z28" s="252">
        <f>SUM(P28:X28)</f>
        <v>0</v>
      </c>
      <c r="AA28" s="252"/>
      <c r="AB28" s="252">
        <f>SUM(F28:N28,Z28)</f>
        <v>0</v>
      </c>
      <c r="AC28" s="252"/>
      <c r="AD28" s="252">
        <v>0</v>
      </c>
      <c r="AE28" s="112"/>
      <c r="AF28" s="158">
        <f>SUM(AB28:AE28)</f>
        <v>0</v>
      </c>
      <c r="AM28" s="103"/>
    </row>
    <row r="29" spans="1:42" ht="18.75" customHeight="1">
      <c r="A29" s="78" t="s">
        <v>287</v>
      </c>
      <c r="E29" s="86"/>
      <c r="F29" s="254">
        <v>0</v>
      </c>
      <c r="G29" s="252"/>
      <c r="H29" s="254">
        <v>0</v>
      </c>
      <c r="I29" s="252"/>
      <c r="J29" s="254">
        <v>0</v>
      </c>
      <c r="K29" s="252"/>
      <c r="L29" s="254">
        <v>93271</v>
      </c>
      <c r="M29" s="252"/>
      <c r="N29" s="251">
        <v>0</v>
      </c>
      <c r="O29" s="252"/>
      <c r="P29" s="251">
        <v>0</v>
      </c>
      <c r="Q29" s="252"/>
      <c r="R29" s="251">
        <v>0</v>
      </c>
      <c r="S29" s="252"/>
      <c r="T29" s="251">
        <v>0</v>
      </c>
      <c r="U29" s="252"/>
      <c r="V29" s="251">
        <v>0</v>
      </c>
      <c r="W29" s="252"/>
      <c r="X29" s="254">
        <v>-93271</v>
      </c>
      <c r="Y29" s="252"/>
      <c r="Z29" s="251">
        <f>SUM(P29:X29)</f>
        <v>-93271</v>
      </c>
      <c r="AA29" s="252"/>
      <c r="AB29" s="251">
        <f>SUM(F29:N29,Z29)</f>
        <v>0</v>
      </c>
      <c r="AC29" s="252"/>
      <c r="AD29" s="251">
        <v>36350</v>
      </c>
      <c r="AE29" s="112"/>
      <c r="AF29" s="157">
        <f>SUM(AB29:AE29)</f>
        <v>36350</v>
      </c>
      <c r="AM29" s="103"/>
    </row>
    <row r="30" spans="1:42" ht="18.649999999999999" customHeight="1">
      <c r="E30" s="86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M30" s="103"/>
    </row>
    <row r="31" spans="1:42" ht="18.75" customHeight="1" thickBot="1">
      <c r="A31" s="101" t="s">
        <v>261</v>
      </c>
      <c r="E31" s="86"/>
      <c r="F31" s="160">
        <f>F12+F20+F25+SUM(F27:F29)</f>
        <v>5614552</v>
      </c>
      <c r="G31" s="102"/>
      <c r="H31" s="160">
        <f>H12+H20+H25+SUM(H27:H29)</f>
        <v>60331434</v>
      </c>
      <c r="I31" s="102"/>
      <c r="J31" s="160">
        <f>J12+J20+J25+SUM(J27:J29)</f>
        <v>10415849</v>
      </c>
      <c r="K31" s="102"/>
      <c r="L31" s="160">
        <f>L12+L20+L25+SUM(L27:L29)</f>
        <v>48848634</v>
      </c>
      <c r="M31" s="102"/>
      <c r="N31" s="160">
        <f>N12+N20+N25+SUM(N27:N29)</f>
        <v>14896573</v>
      </c>
      <c r="O31" s="102"/>
      <c r="P31" s="160">
        <f>P12+P20+P25+SUM(P27:P29)</f>
        <v>-15654098</v>
      </c>
      <c r="Q31" s="102"/>
      <c r="R31" s="160">
        <f>R12+R20+R25+SUM(R27:R29)</f>
        <v>939802</v>
      </c>
      <c r="S31" s="102"/>
      <c r="T31" s="160">
        <f>T12+T20+T25+SUM(T27:T29)</f>
        <v>-4149390</v>
      </c>
      <c r="U31" s="102"/>
      <c r="V31" s="160">
        <f>V12+V20+V25+SUM(V27:V29)</f>
        <v>-1231512</v>
      </c>
      <c r="W31" s="102"/>
      <c r="X31" s="160">
        <f>X12+X20+X25+SUM(X27:X29)</f>
        <v>12351894</v>
      </c>
      <c r="Y31" s="102"/>
      <c r="Z31" s="160">
        <f>Z12+Z20+Z25+SUM(Z27:Z29)</f>
        <v>-7743304</v>
      </c>
      <c r="AA31" s="102"/>
      <c r="AB31" s="160">
        <f>AB12+AB20+AB25+SUM(AB27:AB29)</f>
        <v>132363738</v>
      </c>
      <c r="AC31" s="102"/>
      <c r="AD31" s="160">
        <f>AD12+AD20+AD25+SUM(AD27:AD29)</f>
        <v>12556344</v>
      </c>
      <c r="AE31" s="102"/>
      <c r="AF31" s="160">
        <f>AF12+AF20+AF25+SUM(AF27:AF29)</f>
        <v>144920082</v>
      </c>
      <c r="AM31" s="103"/>
    </row>
    <row r="32" spans="1:42" ht="18.75" customHeight="1" thickTop="1">
      <c r="F32" s="257"/>
      <c r="G32" s="279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7"/>
      <c r="AG32" s="78"/>
      <c r="AM32" s="78"/>
      <c r="AN32" s="78"/>
      <c r="AO32" s="78"/>
      <c r="AP32" s="78"/>
    </row>
    <row r="33" spans="4:42" ht="18.75" customHeight="1">
      <c r="F33" s="257"/>
      <c r="G33" s="279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  <c r="AD33" s="257"/>
      <c r="AE33" s="257"/>
      <c r="AF33" s="257"/>
      <c r="AG33" s="78"/>
      <c r="AM33" s="78"/>
      <c r="AN33" s="78"/>
      <c r="AO33" s="78"/>
      <c r="AP33" s="78"/>
    </row>
    <row r="34" spans="4:42" s="79" customFormat="1" ht="18.75" customHeight="1">
      <c r="D34" s="105"/>
      <c r="F34" s="257"/>
      <c r="G34" s="12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H34" s="11"/>
      <c r="AI34" s="11"/>
      <c r="AJ34" s="11"/>
      <c r="AK34" s="11"/>
      <c r="AL34" s="11"/>
      <c r="AM34" s="80"/>
      <c r="AN34" s="80"/>
    </row>
    <row r="35" spans="4:42" s="80" customFormat="1" ht="18.75" customHeight="1">
      <c r="D35" s="122"/>
      <c r="AG35" s="79"/>
      <c r="AH35" s="11"/>
      <c r="AI35" s="11"/>
      <c r="AJ35" s="11"/>
      <c r="AK35" s="11"/>
      <c r="AL35" s="11"/>
    </row>
    <row r="36" spans="4:42" ht="18.75" customHeight="1"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</row>
    <row r="37" spans="4:42" ht="18.75" customHeight="1"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</row>
    <row r="38" spans="4:42" ht="18.75" customHeight="1"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</row>
    <row r="39" spans="4:42" ht="18.75" customHeight="1"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</row>
    <row r="40" spans="4:42" ht="18.75" customHeight="1"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</row>
    <row r="41" spans="4:42" s="79" customFormat="1" ht="18.75" customHeight="1">
      <c r="D41" s="77"/>
      <c r="E41" s="78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H41" s="11"/>
      <c r="AI41" s="11"/>
      <c r="AJ41" s="11"/>
      <c r="AK41" s="11"/>
      <c r="AL41" s="11"/>
      <c r="AM41" s="80"/>
      <c r="AN41" s="80"/>
    </row>
    <row r="42" spans="4:42" s="79" customFormat="1" ht="18.75" customHeight="1">
      <c r="D42" s="77"/>
      <c r="E42" s="78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H42" s="11"/>
      <c r="AI42" s="11"/>
      <c r="AJ42" s="11"/>
      <c r="AK42" s="11"/>
      <c r="AL42" s="11"/>
      <c r="AM42" s="80"/>
      <c r="AN42" s="80"/>
    </row>
    <row r="43" spans="4:42" s="79" customFormat="1" ht="18.75" customHeight="1">
      <c r="D43" s="77"/>
      <c r="E43" s="78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H43" s="11"/>
      <c r="AI43" s="11"/>
      <c r="AJ43" s="11"/>
      <c r="AK43" s="11"/>
      <c r="AL43" s="11"/>
      <c r="AM43" s="80"/>
      <c r="AN43" s="80"/>
    </row>
    <row r="44" spans="4:42" s="79" customFormat="1" ht="18.75" customHeight="1">
      <c r="D44" s="77"/>
      <c r="E44" s="78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H44" s="11"/>
      <c r="AI44" s="11"/>
      <c r="AJ44" s="11"/>
      <c r="AK44" s="11"/>
      <c r="AL44" s="11"/>
      <c r="AM44" s="80"/>
      <c r="AN44" s="80"/>
    </row>
  </sheetData>
  <mergeCells count="5">
    <mergeCell ref="F4:AF4"/>
    <mergeCell ref="J5:L5"/>
    <mergeCell ref="P5:Z5"/>
    <mergeCell ref="F10:AF10"/>
    <mergeCell ref="A11:C11"/>
  </mergeCells>
  <pageMargins left="0.6" right="0.6" top="0.48" bottom="0.5" header="0.5" footer="0.5"/>
  <pageSetup paperSize="9" scale="55" firstPageNumber="10" orientation="landscape" useFirstPageNumber="1" r:id="rId1"/>
  <headerFooter>
    <oddFooter>&amp;L&amp;K000000The accompanying notes form an integral part of the interim financial statements.&amp;KC0C0C0
&amp;C&amp;K000000&amp;P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59A7-6966-437F-9549-6394A791ECDD}">
  <dimension ref="A1:V33"/>
  <sheetViews>
    <sheetView view="pageBreakPreview" zoomScale="80" zoomScaleNormal="55" zoomScaleSheetLayoutView="80" workbookViewId="0">
      <selection activeCell="W19" sqref="W19"/>
    </sheetView>
  </sheetViews>
  <sheetFormatPr defaultColWidth="8.3828125" defaultRowHeight="20.25" customHeight="1"/>
  <cols>
    <col min="1" max="1" width="53.53515625" style="306" customWidth="1"/>
    <col min="2" max="2" width="7.53515625" style="306" customWidth="1"/>
    <col min="3" max="3" width="15.3828125" style="306" bestFit="1" customWidth="1"/>
    <col min="4" max="4" width="1.3828125" style="306" customWidth="1"/>
    <col min="5" max="5" width="17.3828125" style="306" bestFit="1" customWidth="1"/>
    <col min="6" max="6" width="1.3828125" style="306" customWidth="1"/>
    <col min="7" max="7" width="14.3828125" style="306" customWidth="1"/>
    <col min="8" max="8" width="1.3828125" style="306" customWidth="1"/>
    <col min="9" max="9" width="17.3828125" style="306" bestFit="1" customWidth="1"/>
    <col min="10" max="10" width="1.3828125" style="306" customWidth="1"/>
    <col min="11" max="11" width="17.3828125" style="306" bestFit="1" customWidth="1"/>
    <col min="12" max="12" width="1.3828125" style="306" customWidth="1"/>
    <col min="13" max="13" width="14.3828125" style="306" customWidth="1"/>
    <col min="14" max="14" width="1.3828125" style="306" customWidth="1"/>
    <col min="15" max="15" width="18.53515625" style="306" bestFit="1" customWidth="1"/>
    <col min="16" max="16" width="8.3828125" style="307"/>
    <col min="17" max="17" width="13.3828125" style="307" bestFit="1" customWidth="1"/>
    <col min="18" max="18" width="8.3828125" style="307"/>
    <col min="19" max="19" width="8.3828125" style="306"/>
    <col min="20" max="20" width="8.3828125" style="307"/>
    <col min="21" max="22" width="8.3828125" style="308"/>
    <col min="23" max="16384" width="8.3828125" style="306"/>
  </cols>
  <sheetData>
    <row r="1" spans="1:22" ht="20.25" customHeight="1">
      <c r="A1" s="1" t="s">
        <v>0</v>
      </c>
      <c r="B1" s="1"/>
    </row>
    <row r="2" spans="1:22" ht="20.25" customHeight="1">
      <c r="A2" s="309" t="s">
        <v>116</v>
      </c>
      <c r="B2" s="309"/>
      <c r="C2" s="310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</row>
    <row r="3" spans="1:22" ht="20.25" customHeight="1">
      <c r="A3" s="128"/>
      <c r="B3" s="128"/>
      <c r="C3" s="310"/>
      <c r="D3" s="311"/>
      <c r="E3" s="311"/>
      <c r="F3" s="311"/>
      <c r="G3" s="311"/>
      <c r="H3" s="311"/>
      <c r="J3" s="311"/>
      <c r="K3" s="311"/>
      <c r="L3" s="311"/>
      <c r="N3" s="311"/>
    </row>
    <row r="4" spans="1:22" ht="20.25" customHeight="1">
      <c r="A4" s="128"/>
      <c r="B4" s="128"/>
      <c r="C4" s="358" t="s">
        <v>160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22" ht="20.25" customHeight="1">
      <c r="A5" s="128"/>
      <c r="B5" s="128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3" t="s">
        <v>161</v>
      </c>
      <c r="N5" s="312"/>
      <c r="O5" s="312"/>
    </row>
    <row r="6" spans="1:22" ht="20.25" customHeight="1">
      <c r="A6" s="128"/>
      <c r="B6" s="128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3" t="s">
        <v>162</v>
      </c>
      <c r="N6" s="312"/>
      <c r="O6" s="312"/>
    </row>
    <row r="7" spans="1:22" ht="20.25" customHeight="1">
      <c r="A7" s="128"/>
      <c r="B7" s="128"/>
      <c r="C7" s="312"/>
      <c r="D7" s="314"/>
      <c r="E7" s="313"/>
      <c r="F7" s="315"/>
      <c r="G7" s="359" t="s">
        <v>69</v>
      </c>
      <c r="H7" s="359"/>
      <c r="I7" s="359"/>
      <c r="J7" s="314"/>
      <c r="K7" s="313"/>
      <c r="L7" s="314"/>
      <c r="M7" s="316" t="s">
        <v>163</v>
      </c>
      <c r="N7" s="314"/>
    </row>
    <row r="8" spans="1:22" ht="20.25" customHeight="1">
      <c r="A8" s="317"/>
      <c r="B8" s="317"/>
      <c r="C8" s="313" t="s">
        <v>164</v>
      </c>
      <c r="D8" s="317"/>
      <c r="E8" s="86" t="s">
        <v>122</v>
      </c>
      <c r="F8" s="317"/>
      <c r="G8" s="317"/>
      <c r="H8" s="317"/>
      <c r="I8" s="318"/>
      <c r="J8" s="319"/>
      <c r="K8" s="320" t="s">
        <v>123</v>
      </c>
      <c r="L8" s="319"/>
      <c r="M8" s="86"/>
      <c r="N8" s="317"/>
    </row>
    <row r="9" spans="1:22" ht="20.25" customHeight="1">
      <c r="A9" s="321"/>
      <c r="B9" s="321"/>
      <c r="C9" s="318" t="s">
        <v>129</v>
      </c>
      <c r="D9" s="318"/>
      <c r="E9" s="86" t="s">
        <v>130</v>
      </c>
      <c r="F9" s="318"/>
      <c r="G9" s="318"/>
      <c r="H9" s="318"/>
      <c r="I9" s="318"/>
      <c r="J9" s="318"/>
      <c r="K9" s="320" t="s">
        <v>131</v>
      </c>
      <c r="L9" s="318"/>
      <c r="M9" s="86" t="s">
        <v>133</v>
      </c>
      <c r="N9" s="318"/>
      <c r="O9" s="98" t="s">
        <v>139</v>
      </c>
    </row>
    <row r="10" spans="1:22" ht="20.25" customHeight="1">
      <c r="A10" s="321"/>
      <c r="B10" s="99"/>
      <c r="C10" s="313" t="s">
        <v>140</v>
      </c>
      <c r="D10" s="318"/>
      <c r="E10" s="86" t="s">
        <v>141</v>
      </c>
      <c r="F10" s="318"/>
      <c r="G10" s="318" t="s">
        <v>142</v>
      </c>
      <c r="H10" s="318"/>
      <c r="I10" s="318" t="s">
        <v>72</v>
      </c>
      <c r="J10" s="318"/>
      <c r="K10" s="318" t="s">
        <v>143</v>
      </c>
      <c r="L10" s="318"/>
      <c r="M10" s="86" t="s">
        <v>144</v>
      </c>
      <c r="N10" s="318"/>
      <c r="O10" s="100" t="s">
        <v>147</v>
      </c>
    </row>
    <row r="11" spans="1:22" ht="20.25" customHeight="1">
      <c r="C11" s="360" t="s">
        <v>7</v>
      </c>
      <c r="D11" s="360"/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</row>
    <row r="12" spans="1:22" ht="20.25" customHeight="1">
      <c r="A12" s="323" t="s">
        <v>219</v>
      </c>
      <c r="B12" s="323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4"/>
      <c r="N12" s="322"/>
      <c r="O12" s="322"/>
    </row>
    <row r="13" spans="1:22" ht="20.25" customHeight="1">
      <c r="A13" s="129" t="s">
        <v>159</v>
      </c>
      <c r="B13" s="129"/>
      <c r="C13" s="325">
        <v>5614552</v>
      </c>
      <c r="D13" s="325"/>
      <c r="E13" s="325">
        <v>60331434</v>
      </c>
      <c r="F13" s="325"/>
      <c r="G13" s="325">
        <v>567070</v>
      </c>
      <c r="H13" s="325"/>
      <c r="I13" s="325">
        <v>27021174</v>
      </c>
      <c r="J13" s="323"/>
      <c r="K13" s="130">
        <v>14896573</v>
      </c>
      <c r="L13" s="323"/>
      <c r="M13" s="102">
        <v>669368</v>
      </c>
      <c r="N13" s="325"/>
      <c r="O13" s="326">
        <f>SUM(C13:M13)</f>
        <v>109100171</v>
      </c>
    </row>
    <row r="14" spans="1:22" s="307" customFormat="1" ht="16.5" customHeight="1">
      <c r="A14" s="131"/>
      <c r="B14" s="131"/>
      <c r="C14" s="132"/>
      <c r="D14" s="327"/>
      <c r="E14" s="132"/>
      <c r="F14" s="327"/>
      <c r="G14" s="132"/>
      <c r="H14" s="327"/>
      <c r="I14" s="132"/>
      <c r="J14" s="328"/>
      <c r="K14" s="132"/>
      <c r="L14" s="328"/>
      <c r="M14" s="133"/>
      <c r="N14" s="327"/>
      <c r="O14" s="132"/>
      <c r="S14" s="306"/>
      <c r="U14" s="308"/>
      <c r="V14" s="308"/>
    </row>
    <row r="15" spans="1:22" s="307" customFormat="1" ht="20.25" customHeight="1">
      <c r="A15" s="323" t="s">
        <v>220</v>
      </c>
      <c r="B15" s="131"/>
      <c r="C15" s="132"/>
      <c r="D15" s="327"/>
      <c r="E15" s="132"/>
      <c r="F15" s="327"/>
      <c r="G15" s="132"/>
      <c r="H15" s="327"/>
      <c r="I15" s="132"/>
      <c r="J15" s="328"/>
      <c r="K15" s="132"/>
      <c r="L15" s="328"/>
      <c r="M15" s="133"/>
      <c r="N15" s="327"/>
      <c r="O15" s="132"/>
      <c r="S15" s="306"/>
      <c r="U15" s="308"/>
      <c r="V15" s="308"/>
    </row>
    <row r="16" spans="1:22" s="307" customFormat="1" ht="20.25" customHeight="1">
      <c r="A16" s="329" t="s">
        <v>221</v>
      </c>
      <c r="B16" s="131"/>
      <c r="C16" s="132"/>
      <c r="D16" s="327"/>
      <c r="E16" s="132"/>
      <c r="F16" s="327"/>
      <c r="G16" s="132"/>
      <c r="H16" s="327"/>
      <c r="I16" s="132"/>
      <c r="J16" s="328"/>
      <c r="K16" s="132"/>
      <c r="L16" s="328"/>
      <c r="M16" s="133"/>
      <c r="N16" s="327"/>
      <c r="O16" s="132"/>
      <c r="S16" s="306"/>
      <c r="U16" s="308"/>
      <c r="V16" s="308"/>
    </row>
    <row r="17" spans="1:22" s="307" customFormat="1" ht="20.25" customHeight="1">
      <c r="A17" s="194" t="s">
        <v>222</v>
      </c>
      <c r="B17" s="77"/>
      <c r="C17" s="111">
        <v>0</v>
      </c>
      <c r="D17" s="111"/>
      <c r="E17" s="111">
        <v>0</v>
      </c>
      <c r="F17" s="111"/>
      <c r="G17" s="111">
        <v>0</v>
      </c>
      <c r="H17" s="330"/>
      <c r="I17" s="258">
        <v>-1965093</v>
      </c>
      <c r="J17" s="330"/>
      <c r="K17" s="136">
        <v>0</v>
      </c>
      <c r="L17" s="330"/>
      <c r="M17" s="136">
        <v>0</v>
      </c>
      <c r="N17" s="134"/>
      <c r="O17" s="258">
        <f>SUM(C17:M17)</f>
        <v>-1965093</v>
      </c>
      <c r="S17" s="306"/>
      <c r="U17" s="308"/>
      <c r="V17" s="308"/>
    </row>
    <row r="18" spans="1:22" s="307" customFormat="1" ht="20.25" customHeight="1">
      <c r="A18" s="331" t="s">
        <v>223</v>
      </c>
      <c r="B18" s="131"/>
      <c r="C18" s="233">
        <f>SUM(C17:C17)</f>
        <v>0</v>
      </c>
      <c r="D18" s="113"/>
      <c r="E18" s="233">
        <f>SUM(E17:E17)</f>
        <v>0</v>
      </c>
      <c r="F18" s="113"/>
      <c r="G18" s="233">
        <f>SUM(G17:G17)</f>
        <v>0</v>
      </c>
      <c r="H18" s="332"/>
      <c r="I18" s="235">
        <f>SUM(I17:I17)</f>
        <v>-1965093</v>
      </c>
      <c r="J18" s="332"/>
      <c r="K18" s="233">
        <f>SUM(K17:K17)</f>
        <v>0</v>
      </c>
      <c r="L18" s="332"/>
      <c r="M18" s="233">
        <f>SUM(M17:M17)</f>
        <v>0</v>
      </c>
      <c r="N18" s="135"/>
      <c r="O18" s="235">
        <f>SUM(C18:M18)</f>
        <v>-1965093</v>
      </c>
      <c r="S18" s="306"/>
      <c r="U18" s="308"/>
      <c r="V18" s="308"/>
    </row>
    <row r="19" spans="1:22" s="307" customFormat="1" ht="16.5" customHeight="1">
      <c r="A19" s="131"/>
      <c r="B19" s="131"/>
      <c r="C19" s="132"/>
      <c r="D19" s="327"/>
      <c r="E19" s="132"/>
      <c r="F19" s="327"/>
      <c r="G19" s="132"/>
      <c r="H19" s="327"/>
      <c r="I19" s="132"/>
      <c r="J19" s="328"/>
      <c r="K19" s="132"/>
      <c r="L19" s="328"/>
      <c r="M19" s="133"/>
      <c r="N19" s="327"/>
      <c r="O19" s="132"/>
      <c r="S19" s="306"/>
      <c r="U19" s="308"/>
      <c r="V19" s="308"/>
    </row>
    <row r="20" spans="1:22" s="307" customFormat="1" ht="20.25" customHeight="1">
      <c r="A20" s="129" t="s">
        <v>224</v>
      </c>
      <c r="B20" s="131"/>
      <c r="C20" s="132"/>
      <c r="D20" s="327"/>
      <c r="E20" s="132"/>
      <c r="F20" s="327"/>
      <c r="G20" s="132"/>
      <c r="H20" s="327"/>
      <c r="I20" s="132"/>
      <c r="J20" s="328"/>
      <c r="K20" s="132"/>
      <c r="L20" s="328"/>
      <c r="M20" s="133"/>
      <c r="N20" s="327"/>
      <c r="O20" s="132"/>
      <c r="S20" s="306"/>
      <c r="U20" s="308"/>
      <c r="V20" s="308"/>
    </row>
    <row r="21" spans="1:22" s="307" customFormat="1" ht="20.25" customHeight="1">
      <c r="A21" s="323" t="s">
        <v>155</v>
      </c>
      <c r="B21" s="131"/>
      <c r="C21" s="234">
        <f>C18</f>
        <v>0</v>
      </c>
      <c r="D21" s="65"/>
      <c r="E21" s="234">
        <f>E18</f>
        <v>0</v>
      </c>
      <c r="F21" s="65"/>
      <c r="G21" s="234">
        <f>G18</f>
        <v>0</v>
      </c>
      <c r="H21" s="65"/>
      <c r="I21" s="235">
        <f>I18</f>
        <v>-1965093</v>
      </c>
      <c r="J21" s="65"/>
      <c r="K21" s="234">
        <f>K18</f>
        <v>0</v>
      </c>
      <c r="L21" s="65"/>
      <c r="M21" s="234">
        <f>M18</f>
        <v>0</v>
      </c>
      <c r="N21" s="65"/>
      <c r="O21" s="235">
        <f>O18</f>
        <v>-1965093</v>
      </c>
      <c r="S21" s="306"/>
      <c r="U21" s="308"/>
      <c r="V21" s="308"/>
    </row>
    <row r="22" spans="1:22" s="307" customFormat="1" ht="16.5" customHeight="1">
      <c r="A22" s="323"/>
      <c r="B22" s="131"/>
      <c r="C22" s="132"/>
      <c r="D22" s="327"/>
      <c r="E22" s="132"/>
      <c r="F22" s="327"/>
      <c r="G22" s="132"/>
      <c r="H22" s="327"/>
      <c r="I22" s="132"/>
      <c r="J22" s="328"/>
      <c r="K22" s="132"/>
      <c r="L22" s="328"/>
      <c r="M22" s="133"/>
      <c r="N22" s="327"/>
      <c r="O22" s="132"/>
      <c r="S22" s="306"/>
      <c r="U22" s="308"/>
      <c r="V22" s="308"/>
    </row>
    <row r="23" spans="1:22" ht="20.25" customHeight="1">
      <c r="A23" s="323" t="s">
        <v>156</v>
      </c>
      <c r="B23" s="323"/>
      <c r="C23" s="134"/>
      <c r="D23" s="134"/>
      <c r="E23" s="134"/>
      <c r="F23" s="134"/>
      <c r="G23" s="134"/>
      <c r="H23" s="330"/>
      <c r="I23" s="330"/>
      <c r="J23" s="330"/>
      <c r="K23" s="134"/>
      <c r="L23" s="330"/>
      <c r="M23" s="330"/>
      <c r="N23" s="134"/>
      <c r="O23" s="134"/>
    </row>
    <row r="24" spans="1:22" ht="20.25" customHeight="1">
      <c r="A24" s="306" t="s">
        <v>165</v>
      </c>
      <c r="C24" s="111">
        <v>0</v>
      </c>
      <c r="D24" s="111"/>
      <c r="E24" s="111">
        <v>0</v>
      </c>
      <c r="F24" s="111"/>
      <c r="G24" s="111">
        <v>0</v>
      </c>
      <c r="H24" s="330"/>
      <c r="I24" s="152">
        <v>2814682</v>
      </c>
      <c r="J24" s="330"/>
      <c r="K24" s="134">
        <v>0</v>
      </c>
      <c r="L24" s="330"/>
      <c r="M24" s="134">
        <v>0</v>
      </c>
      <c r="N24" s="134"/>
      <c r="O24" s="153">
        <f>SUM(C24:M24)</f>
        <v>2814682</v>
      </c>
      <c r="Q24" s="71"/>
      <c r="R24" s="71"/>
    </row>
    <row r="25" spans="1:22" ht="20.25" customHeight="1">
      <c r="A25" s="306" t="s">
        <v>254</v>
      </c>
      <c r="C25" s="111">
        <v>0</v>
      </c>
      <c r="D25" s="111"/>
      <c r="E25" s="111">
        <v>0</v>
      </c>
      <c r="F25" s="111"/>
      <c r="G25" s="111">
        <v>0</v>
      </c>
      <c r="H25" s="330"/>
      <c r="I25" s="152">
        <v>0</v>
      </c>
      <c r="J25" s="330"/>
      <c r="K25" s="136">
        <v>0</v>
      </c>
      <c r="L25" s="330"/>
      <c r="M25" s="258">
        <v>-123626</v>
      </c>
      <c r="N25" s="134"/>
      <c r="O25" s="258">
        <f>SUM(C25:M25)</f>
        <v>-123626</v>
      </c>
      <c r="Q25" s="134"/>
      <c r="R25" s="71"/>
    </row>
    <row r="26" spans="1:22" s="307" customFormat="1" ht="20.25" customHeight="1">
      <c r="A26" s="323" t="s">
        <v>115</v>
      </c>
      <c r="B26" s="323"/>
      <c r="C26" s="151">
        <f>SUM(C24:C25)</f>
        <v>0</v>
      </c>
      <c r="D26" s="113"/>
      <c r="E26" s="151">
        <f>SUM(E24:E25)</f>
        <v>0</v>
      </c>
      <c r="F26" s="113"/>
      <c r="G26" s="151">
        <f>SUM(G24:G25)</f>
        <v>0</v>
      </c>
      <c r="H26" s="332"/>
      <c r="I26" s="151">
        <f>SUM(I24:I25)</f>
        <v>2814682</v>
      </c>
      <c r="J26" s="332"/>
      <c r="K26" s="151">
        <f>SUM(K24:K25)</f>
        <v>0</v>
      </c>
      <c r="L26" s="332"/>
      <c r="M26" s="235">
        <f>SUM(M24:M25)</f>
        <v>-123626</v>
      </c>
      <c r="N26" s="135"/>
      <c r="O26" s="235">
        <f>SUM(C26:M26)</f>
        <v>2691056</v>
      </c>
      <c r="Q26" s="71"/>
      <c r="R26" s="71"/>
      <c r="S26" s="306"/>
      <c r="U26" s="308"/>
      <c r="V26" s="308"/>
    </row>
    <row r="27" spans="1:22" s="307" customFormat="1" ht="16.5" customHeight="1">
      <c r="A27" s="323"/>
      <c r="B27" s="323"/>
      <c r="C27" s="111"/>
      <c r="D27" s="111"/>
      <c r="E27" s="111"/>
      <c r="F27" s="111"/>
      <c r="G27" s="111"/>
      <c r="H27" s="306"/>
      <c r="I27" s="333"/>
      <c r="J27" s="306"/>
      <c r="K27" s="112"/>
      <c r="L27" s="306"/>
      <c r="M27" s="334"/>
      <c r="N27" s="112"/>
      <c r="O27" s="111"/>
      <c r="S27" s="306"/>
      <c r="U27" s="308"/>
      <c r="V27" s="308"/>
    </row>
    <row r="28" spans="1:22" s="307" customFormat="1" ht="20.25" customHeight="1">
      <c r="A28" s="78" t="s">
        <v>158</v>
      </c>
      <c r="B28" s="78"/>
      <c r="C28" s="110">
        <v>0</v>
      </c>
      <c r="D28" s="111"/>
      <c r="E28" s="110">
        <v>0</v>
      </c>
      <c r="F28" s="111"/>
      <c r="G28" s="110">
        <v>0</v>
      </c>
      <c r="H28" s="306"/>
      <c r="I28" s="258">
        <v>-461260</v>
      </c>
      <c r="J28" s="306"/>
      <c r="K28" s="136">
        <v>0</v>
      </c>
      <c r="L28" s="330"/>
      <c r="M28" s="136">
        <v>0</v>
      </c>
      <c r="N28" s="112"/>
      <c r="O28" s="335">
        <f>SUM(C28:M28)</f>
        <v>-461260</v>
      </c>
      <c r="S28" s="306"/>
      <c r="U28" s="308"/>
      <c r="V28" s="308"/>
    </row>
    <row r="29" spans="1:22" s="307" customFormat="1" ht="16.5" customHeight="1">
      <c r="A29" s="78"/>
      <c r="B29" s="78"/>
      <c r="C29" s="111"/>
      <c r="D29" s="111"/>
      <c r="E29" s="111"/>
      <c r="F29" s="111"/>
      <c r="G29" s="111"/>
      <c r="H29" s="306"/>
      <c r="I29" s="333"/>
      <c r="J29" s="306"/>
      <c r="K29" s="134"/>
      <c r="L29" s="330"/>
      <c r="M29" s="134"/>
      <c r="N29" s="112"/>
      <c r="O29" s="333"/>
      <c r="S29" s="306"/>
      <c r="U29" s="308"/>
      <c r="V29" s="308"/>
    </row>
    <row r="30" spans="1:22" s="307" customFormat="1" ht="20.149999999999999" customHeight="1" thickBot="1">
      <c r="A30" s="129" t="s">
        <v>215</v>
      </c>
      <c r="B30" s="129"/>
      <c r="C30" s="154">
        <f>C13+C21+C26+C28</f>
        <v>5614552</v>
      </c>
      <c r="D30" s="137"/>
      <c r="E30" s="154">
        <f>E13+E21+E26+E28</f>
        <v>60331434</v>
      </c>
      <c r="F30" s="137"/>
      <c r="G30" s="154">
        <f>G13+G21+G26+G28</f>
        <v>567070</v>
      </c>
      <c r="H30" s="137"/>
      <c r="I30" s="154">
        <f>I13+I21+I26+I28</f>
        <v>27409503</v>
      </c>
      <c r="J30" s="137"/>
      <c r="K30" s="154">
        <f>K13+K21+K26+K28</f>
        <v>14896573</v>
      </c>
      <c r="L30" s="137"/>
      <c r="M30" s="154">
        <f>M13+M21+M26+M28</f>
        <v>545742</v>
      </c>
      <c r="N30" s="137"/>
      <c r="O30" s="154">
        <f>SUM(C30:M30)</f>
        <v>109364874</v>
      </c>
      <c r="S30" s="306"/>
      <c r="U30" s="308"/>
      <c r="V30" s="308"/>
    </row>
    <row r="31" spans="1:22" s="71" customFormat="1" ht="20.25" customHeight="1" thickTop="1">
      <c r="C31" s="257"/>
      <c r="D31" s="257"/>
      <c r="E31" s="257"/>
      <c r="F31" s="279"/>
      <c r="G31" s="257"/>
      <c r="H31" s="279"/>
      <c r="I31" s="257"/>
      <c r="J31" s="279"/>
      <c r="K31" s="257"/>
      <c r="L31" s="257"/>
      <c r="M31" s="257"/>
      <c r="N31" s="279"/>
      <c r="O31" s="257"/>
    </row>
    <row r="32" spans="1:22" s="307" customFormat="1" ht="20.25" customHeight="1"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57"/>
      <c r="N32" s="257"/>
      <c r="O32" s="257"/>
    </row>
    <row r="33" spans="3:19" s="308" customFormat="1" ht="20.25" customHeight="1"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307"/>
      <c r="Q33" s="307"/>
      <c r="R33" s="307"/>
      <c r="S33" s="306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7:I7"/>
    <mergeCell ref="C11:O11"/>
  </mergeCells>
  <pageMargins left="0.6" right="0.6" top="0.48" bottom="0.5" header="0.5" footer="0.5"/>
  <pageSetup paperSize="9" scale="73" firstPageNumber="11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EC761-D55E-4DC6-A0AD-0CDF2AA09D48}">
  <dimension ref="A1:V32"/>
  <sheetViews>
    <sheetView view="pageBreakPreview" zoomScale="80" zoomScaleNormal="74" zoomScaleSheetLayoutView="80" workbookViewId="0">
      <selection activeCell="W19" sqref="W19"/>
    </sheetView>
  </sheetViews>
  <sheetFormatPr defaultColWidth="8.3828125" defaultRowHeight="14.15"/>
  <cols>
    <col min="1" max="1" width="53.53515625" style="306" customWidth="1"/>
    <col min="2" max="2" width="7.53515625" style="306" customWidth="1"/>
    <col min="3" max="3" width="14.3828125" style="306" customWidth="1"/>
    <col min="4" max="4" width="1.3828125" style="306" customWidth="1"/>
    <col min="5" max="5" width="14.3828125" style="306" customWidth="1"/>
    <col min="6" max="6" width="1.3828125" style="306" customWidth="1"/>
    <col min="7" max="7" width="14.3828125" style="306" customWidth="1"/>
    <col min="8" max="8" width="1.3828125" style="306" customWidth="1"/>
    <col min="9" max="9" width="14.3828125" style="306" customWidth="1"/>
    <col min="10" max="10" width="1.3828125" style="306" customWidth="1"/>
    <col min="11" max="11" width="14.3828125" style="306" customWidth="1"/>
    <col min="12" max="12" width="1.3828125" style="306" customWidth="1"/>
    <col min="13" max="13" width="14.3828125" style="306" customWidth="1"/>
    <col min="14" max="14" width="1.3828125" style="306" customWidth="1"/>
    <col min="15" max="15" width="14.3828125" style="306" customWidth="1"/>
    <col min="16" max="16" width="8.3828125" style="307"/>
    <col min="17" max="17" width="13.3828125" style="307" bestFit="1" customWidth="1"/>
    <col min="18" max="18" width="8.3828125" style="307"/>
    <col min="19" max="19" width="8.3828125" style="306"/>
    <col min="20" max="20" width="8.3828125" style="307"/>
    <col min="21" max="22" width="8.3828125" style="308"/>
    <col min="23" max="16384" width="8.3828125" style="306"/>
  </cols>
  <sheetData>
    <row r="1" spans="1:22" ht="20.25" customHeight="1">
      <c r="A1" s="1" t="s">
        <v>0</v>
      </c>
      <c r="B1" s="1"/>
    </row>
    <row r="2" spans="1:22" ht="20.25" customHeight="1">
      <c r="A2" s="309" t="s">
        <v>116</v>
      </c>
      <c r="B2" s="309"/>
      <c r="C2" s="310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</row>
    <row r="3" spans="1:22" ht="20.25" customHeight="1">
      <c r="A3" s="128"/>
      <c r="B3" s="128"/>
      <c r="C3" s="310"/>
      <c r="D3" s="311"/>
      <c r="E3" s="311"/>
      <c r="F3" s="311"/>
      <c r="G3" s="311"/>
      <c r="H3" s="311"/>
      <c r="J3" s="311"/>
      <c r="K3" s="311"/>
      <c r="L3" s="311"/>
      <c r="N3" s="311"/>
    </row>
    <row r="4" spans="1:22" ht="20.25" customHeight="1">
      <c r="A4" s="128"/>
      <c r="B4" s="128"/>
      <c r="C4" s="358" t="s">
        <v>160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22" ht="20.25" customHeight="1">
      <c r="A5" s="128"/>
      <c r="B5" s="128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3" t="s">
        <v>161</v>
      </c>
      <c r="N5" s="312"/>
      <c r="O5" s="312"/>
    </row>
    <row r="6" spans="1:22" ht="20.25" customHeight="1">
      <c r="A6" s="128"/>
      <c r="B6" s="128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3" t="s">
        <v>162</v>
      </c>
      <c r="N6" s="312"/>
      <c r="O6" s="312"/>
    </row>
    <row r="7" spans="1:22" ht="20.25" customHeight="1">
      <c r="A7" s="128"/>
      <c r="B7" s="128"/>
      <c r="C7" s="312"/>
      <c r="D7" s="314"/>
      <c r="E7" s="313"/>
      <c r="F7" s="315"/>
      <c r="G7" s="359" t="s">
        <v>69</v>
      </c>
      <c r="H7" s="359"/>
      <c r="I7" s="359"/>
      <c r="J7" s="314"/>
      <c r="K7" s="313"/>
      <c r="L7" s="314"/>
      <c r="M7" s="316" t="s">
        <v>163</v>
      </c>
      <c r="N7" s="314"/>
    </row>
    <row r="8" spans="1:22" ht="20.25" customHeight="1">
      <c r="A8" s="317"/>
      <c r="B8" s="317"/>
      <c r="C8" s="313" t="s">
        <v>164</v>
      </c>
      <c r="D8" s="317"/>
      <c r="E8" s="86" t="s">
        <v>122</v>
      </c>
      <c r="F8" s="317"/>
      <c r="G8" s="317"/>
      <c r="H8" s="317"/>
      <c r="I8" s="318"/>
      <c r="J8" s="319"/>
      <c r="K8" s="320" t="s">
        <v>123</v>
      </c>
      <c r="L8" s="319"/>
      <c r="M8" s="86"/>
      <c r="N8" s="317"/>
    </row>
    <row r="9" spans="1:22" ht="20.25" customHeight="1">
      <c r="A9" s="321"/>
      <c r="B9" s="321"/>
      <c r="C9" s="318" t="s">
        <v>129</v>
      </c>
      <c r="D9" s="318"/>
      <c r="E9" s="86" t="s">
        <v>130</v>
      </c>
      <c r="F9" s="318"/>
      <c r="G9" s="318"/>
      <c r="H9" s="318"/>
      <c r="I9" s="318"/>
      <c r="J9" s="318"/>
      <c r="K9" s="320" t="s">
        <v>131</v>
      </c>
      <c r="L9" s="318"/>
      <c r="M9" s="86" t="s">
        <v>133</v>
      </c>
      <c r="N9" s="318"/>
      <c r="O9" s="98" t="s">
        <v>139</v>
      </c>
    </row>
    <row r="10" spans="1:22" ht="20.25" customHeight="1">
      <c r="A10" s="321"/>
      <c r="B10" s="99" t="s">
        <v>5</v>
      </c>
      <c r="C10" s="313" t="s">
        <v>140</v>
      </c>
      <c r="D10" s="318"/>
      <c r="E10" s="86" t="s">
        <v>141</v>
      </c>
      <c r="F10" s="318"/>
      <c r="G10" s="318" t="s">
        <v>142</v>
      </c>
      <c r="H10" s="318"/>
      <c r="I10" s="318" t="s">
        <v>72</v>
      </c>
      <c r="J10" s="318"/>
      <c r="K10" s="318" t="s">
        <v>143</v>
      </c>
      <c r="L10" s="318"/>
      <c r="M10" s="86" t="s">
        <v>144</v>
      </c>
      <c r="N10" s="318"/>
      <c r="O10" s="100" t="s">
        <v>147</v>
      </c>
    </row>
    <row r="11" spans="1:22" ht="20.25" customHeight="1">
      <c r="C11" s="360" t="s">
        <v>7</v>
      </c>
      <c r="D11" s="360"/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</row>
    <row r="12" spans="1:22" ht="20.25" customHeight="1">
      <c r="A12" s="323" t="s">
        <v>259</v>
      </c>
      <c r="B12" s="323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4"/>
      <c r="N12" s="322"/>
      <c r="O12" s="322"/>
    </row>
    <row r="13" spans="1:22" ht="20.25" customHeight="1">
      <c r="A13" s="129" t="s">
        <v>260</v>
      </c>
      <c r="B13" s="129"/>
      <c r="C13" s="325">
        <v>5614552</v>
      </c>
      <c r="D13" s="325"/>
      <c r="E13" s="325">
        <v>60331434</v>
      </c>
      <c r="F13" s="325"/>
      <c r="G13" s="325">
        <v>567070</v>
      </c>
      <c r="H13" s="325"/>
      <c r="I13" s="325">
        <v>28288355</v>
      </c>
      <c r="J13" s="323"/>
      <c r="K13" s="130">
        <v>14896573</v>
      </c>
      <c r="L13" s="323"/>
      <c r="M13" s="102">
        <v>252197</v>
      </c>
      <c r="N13" s="325"/>
      <c r="O13" s="326">
        <f>SUM(C13:M13)</f>
        <v>109950181</v>
      </c>
    </row>
    <row r="14" spans="1:22" s="307" customFormat="1" ht="16.5" customHeight="1">
      <c r="A14" s="131"/>
      <c r="B14" s="131"/>
      <c r="C14" s="132"/>
      <c r="D14" s="327"/>
      <c r="E14" s="132"/>
      <c r="F14" s="327"/>
      <c r="G14" s="132"/>
      <c r="H14" s="327"/>
      <c r="I14" s="132"/>
      <c r="J14" s="328"/>
      <c r="K14" s="132"/>
      <c r="L14" s="328"/>
      <c r="M14" s="133"/>
      <c r="N14" s="327"/>
      <c r="O14" s="132"/>
      <c r="S14" s="306"/>
      <c r="U14" s="308"/>
      <c r="V14" s="308"/>
    </row>
    <row r="15" spans="1:22" s="307" customFormat="1" ht="20.25" customHeight="1">
      <c r="A15" s="323" t="s">
        <v>220</v>
      </c>
      <c r="B15" s="131"/>
      <c r="C15" s="132"/>
      <c r="D15" s="327"/>
      <c r="E15" s="132"/>
      <c r="F15" s="327"/>
      <c r="G15" s="132"/>
      <c r="H15" s="327"/>
      <c r="I15" s="132"/>
      <c r="J15" s="328"/>
      <c r="K15" s="132"/>
      <c r="L15" s="328"/>
      <c r="M15" s="133"/>
      <c r="N15" s="327"/>
      <c r="O15" s="132"/>
      <c r="S15" s="306"/>
      <c r="U15" s="308"/>
      <c r="V15" s="308"/>
    </row>
    <row r="16" spans="1:22" s="307" customFormat="1" ht="20.25" customHeight="1">
      <c r="A16" s="329" t="s">
        <v>221</v>
      </c>
      <c r="B16" s="131"/>
      <c r="C16" s="132"/>
      <c r="D16" s="327"/>
      <c r="E16" s="132"/>
      <c r="F16" s="327"/>
      <c r="G16" s="132"/>
      <c r="H16" s="327"/>
      <c r="I16" s="132"/>
      <c r="J16" s="328"/>
      <c r="K16" s="132"/>
      <c r="L16" s="328"/>
      <c r="M16" s="133"/>
      <c r="N16" s="327"/>
      <c r="O16" s="132"/>
      <c r="S16" s="306"/>
      <c r="U16" s="308"/>
      <c r="V16" s="308"/>
    </row>
    <row r="17" spans="1:22" s="307" customFormat="1" ht="20.25" customHeight="1">
      <c r="A17" s="194" t="s">
        <v>222</v>
      </c>
      <c r="B17" s="77">
        <v>12</v>
      </c>
      <c r="C17" s="111">
        <v>0</v>
      </c>
      <c r="D17" s="111"/>
      <c r="E17" s="111">
        <v>0</v>
      </c>
      <c r="F17" s="111"/>
      <c r="G17" s="111">
        <v>0</v>
      </c>
      <c r="H17" s="330"/>
      <c r="I17" s="258">
        <v>-1965093</v>
      </c>
      <c r="J17" s="330"/>
      <c r="K17" s="136">
        <v>0</v>
      </c>
      <c r="L17" s="330"/>
      <c r="M17" s="136">
        <v>0</v>
      </c>
      <c r="N17" s="134"/>
      <c r="O17" s="258">
        <f>SUM(C17:M17)</f>
        <v>-1965093</v>
      </c>
      <c r="S17" s="306"/>
      <c r="U17" s="308"/>
      <c r="V17" s="308"/>
    </row>
    <row r="18" spans="1:22" s="307" customFormat="1" ht="20.25" customHeight="1">
      <c r="A18" s="331" t="s">
        <v>223</v>
      </c>
      <c r="B18" s="131"/>
      <c r="C18" s="233">
        <f>SUM(C17:C17)</f>
        <v>0</v>
      </c>
      <c r="D18" s="113"/>
      <c r="E18" s="233">
        <f>SUM(E17:E17)</f>
        <v>0</v>
      </c>
      <c r="F18" s="113"/>
      <c r="G18" s="233">
        <f>SUM(G17:G17)</f>
        <v>0</v>
      </c>
      <c r="H18" s="332"/>
      <c r="I18" s="235">
        <f>SUM(I17:I17)</f>
        <v>-1965093</v>
      </c>
      <c r="J18" s="332"/>
      <c r="K18" s="233">
        <f>SUM(K17:K17)</f>
        <v>0</v>
      </c>
      <c r="L18" s="332"/>
      <c r="M18" s="233">
        <f>SUM(M17:M17)</f>
        <v>0</v>
      </c>
      <c r="N18" s="135"/>
      <c r="O18" s="339">
        <f>SUM(C18:M18)</f>
        <v>-1965093</v>
      </c>
      <c r="S18" s="306"/>
      <c r="U18" s="308"/>
      <c r="V18" s="308"/>
    </row>
    <row r="19" spans="1:22" s="307" customFormat="1" ht="16.5" customHeight="1">
      <c r="A19" s="131"/>
      <c r="B19" s="131"/>
      <c r="C19" s="132"/>
      <c r="D19" s="327"/>
      <c r="E19" s="132"/>
      <c r="F19" s="327"/>
      <c r="G19" s="132"/>
      <c r="H19" s="327"/>
      <c r="I19" s="132"/>
      <c r="J19" s="328"/>
      <c r="K19" s="132"/>
      <c r="L19" s="328"/>
      <c r="M19" s="133"/>
      <c r="N19" s="327"/>
      <c r="O19" s="132"/>
      <c r="S19" s="306"/>
      <c r="U19" s="308"/>
      <c r="V19" s="308"/>
    </row>
    <row r="20" spans="1:22" s="307" customFormat="1" ht="20.25" customHeight="1">
      <c r="A20" s="129" t="s">
        <v>224</v>
      </c>
      <c r="B20" s="131"/>
      <c r="C20" s="132"/>
      <c r="D20" s="327"/>
      <c r="E20" s="132"/>
      <c r="F20" s="327"/>
      <c r="G20" s="132"/>
      <c r="H20" s="327"/>
      <c r="I20" s="132"/>
      <c r="J20" s="328"/>
      <c r="K20" s="132"/>
      <c r="L20" s="328"/>
      <c r="M20" s="133"/>
      <c r="N20" s="327"/>
      <c r="O20" s="132"/>
      <c r="S20" s="306"/>
      <c r="U20" s="308"/>
      <c r="V20" s="308"/>
    </row>
    <row r="21" spans="1:22" s="307" customFormat="1" ht="20.25" customHeight="1">
      <c r="A21" s="323" t="s">
        <v>155</v>
      </c>
      <c r="B21" s="131"/>
      <c r="C21" s="234">
        <f>C18</f>
        <v>0</v>
      </c>
      <c r="D21" s="65"/>
      <c r="E21" s="234">
        <f>E18</f>
        <v>0</v>
      </c>
      <c r="F21" s="65"/>
      <c r="G21" s="234">
        <f>G18</f>
        <v>0</v>
      </c>
      <c r="H21" s="65"/>
      <c r="I21" s="235">
        <f>I18</f>
        <v>-1965093</v>
      </c>
      <c r="J21" s="65"/>
      <c r="K21" s="234">
        <f>K18</f>
        <v>0</v>
      </c>
      <c r="L21" s="65"/>
      <c r="M21" s="234">
        <f>M18</f>
        <v>0</v>
      </c>
      <c r="N21" s="65"/>
      <c r="O21" s="339">
        <f>O18</f>
        <v>-1965093</v>
      </c>
      <c r="S21" s="306"/>
      <c r="U21" s="308"/>
      <c r="V21" s="308"/>
    </row>
    <row r="22" spans="1:22" s="307" customFormat="1" ht="16.5" customHeight="1">
      <c r="A22" s="323"/>
      <c r="B22" s="131"/>
      <c r="C22" s="132"/>
      <c r="D22" s="327"/>
      <c r="E22" s="132"/>
      <c r="F22" s="327"/>
      <c r="G22" s="132"/>
      <c r="H22" s="327"/>
      <c r="I22" s="132"/>
      <c r="J22" s="328"/>
      <c r="K22" s="132"/>
      <c r="L22" s="328"/>
      <c r="M22" s="133"/>
      <c r="N22" s="327"/>
      <c r="O22" s="132"/>
      <c r="S22" s="306"/>
      <c r="U22" s="308"/>
      <c r="V22" s="308"/>
    </row>
    <row r="23" spans="1:22" ht="20.25" customHeight="1">
      <c r="A23" s="323" t="s">
        <v>277</v>
      </c>
      <c r="B23" s="323"/>
      <c r="C23" s="134"/>
      <c r="D23" s="134"/>
      <c r="E23" s="134"/>
      <c r="F23" s="134"/>
      <c r="G23" s="134"/>
      <c r="H23" s="330"/>
      <c r="I23" s="330"/>
      <c r="J23" s="330"/>
      <c r="K23" s="134"/>
      <c r="L23" s="330"/>
      <c r="M23" s="330"/>
      <c r="N23" s="134"/>
      <c r="O23" s="134"/>
    </row>
    <row r="24" spans="1:22" ht="20.25" customHeight="1">
      <c r="A24" s="306" t="s">
        <v>165</v>
      </c>
      <c r="C24" s="111">
        <v>0</v>
      </c>
      <c r="D24" s="111"/>
      <c r="E24" s="111">
        <v>0</v>
      </c>
      <c r="F24" s="111"/>
      <c r="G24" s="111">
        <v>0</v>
      </c>
      <c r="H24" s="330"/>
      <c r="I24" s="152">
        <f>'PL(6)7-8'!G36</f>
        <v>2762557</v>
      </c>
      <c r="J24" s="330"/>
      <c r="K24" s="134">
        <v>0</v>
      </c>
      <c r="L24" s="330"/>
      <c r="M24" s="134">
        <v>0</v>
      </c>
      <c r="N24" s="134"/>
      <c r="O24" s="258">
        <f>SUM(C24:M24)</f>
        <v>2762557</v>
      </c>
      <c r="Q24" s="71"/>
      <c r="R24" s="71"/>
    </row>
    <row r="25" spans="1:22" s="307" customFormat="1" ht="20.25" customHeight="1">
      <c r="A25" s="323" t="s">
        <v>278</v>
      </c>
      <c r="B25" s="323"/>
      <c r="C25" s="151">
        <f>SUM(C24:C24)</f>
        <v>0</v>
      </c>
      <c r="D25" s="113"/>
      <c r="E25" s="151">
        <f>SUM(E24:E24)</f>
        <v>0</v>
      </c>
      <c r="F25" s="113"/>
      <c r="G25" s="151">
        <f>SUM(G24:G24)</f>
        <v>0</v>
      </c>
      <c r="H25" s="332"/>
      <c r="I25" s="151">
        <f>SUM(I24:I24)</f>
        <v>2762557</v>
      </c>
      <c r="J25" s="332"/>
      <c r="K25" s="151">
        <f>SUM(K24:K24)</f>
        <v>0</v>
      </c>
      <c r="L25" s="332"/>
      <c r="M25" s="151">
        <f>SUM(M24:M24)</f>
        <v>0</v>
      </c>
      <c r="N25" s="135"/>
      <c r="O25" s="235">
        <f>SUM(C25:M25)</f>
        <v>2762557</v>
      </c>
      <c r="Q25" s="71"/>
      <c r="R25" s="71"/>
      <c r="S25" s="306"/>
      <c r="U25" s="308"/>
      <c r="V25" s="308"/>
    </row>
    <row r="26" spans="1:22" s="307" customFormat="1" ht="16.5" customHeight="1">
      <c r="A26" s="323"/>
      <c r="B26" s="323"/>
      <c r="C26" s="111"/>
      <c r="D26" s="111"/>
      <c r="E26" s="111"/>
      <c r="F26" s="111"/>
      <c r="G26" s="111"/>
      <c r="H26" s="306"/>
      <c r="I26" s="333"/>
      <c r="J26" s="306"/>
      <c r="K26" s="112"/>
      <c r="L26" s="306"/>
      <c r="M26" s="334"/>
      <c r="N26" s="112"/>
      <c r="O26" s="111"/>
      <c r="S26" s="306"/>
      <c r="U26" s="308"/>
      <c r="V26" s="308"/>
    </row>
    <row r="27" spans="1:22" s="307" customFormat="1" ht="20.25" customHeight="1">
      <c r="A27" s="78" t="s">
        <v>158</v>
      </c>
      <c r="B27" s="78"/>
      <c r="C27" s="110">
        <v>0</v>
      </c>
      <c r="D27" s="111"/>
      <c r="E27" s="110">
        <v>0</v>
      </c>
      <c r="F27" s="111"/>
      <c r="G27" s="110">
        <v>0</v>
      </c>
      <c r="H27" s="306"/>
      <c r="I27" s="258">
        <v>-461260</v>
      </c>
      <c r="J27" s="306"/>
      <c r="K27" s="136">
        <v>0</v>
      </c>
      <c r="L27" s="330"/>
      <c r="M27" s="136">
        <v>0</v>
      </c>
      <c r="N27" s="112"/>
      <c r="O27" s="335">
        <f>SUM(C27:M27)</f>
        <v>-461260</v>
      </c>
      <c r="S27" s="306"/>
      <c r="U27" s="308"/>
      <c r="V27" s="308"/>
    </row>
    <row r="28" spans="1:22" s="307" customFormat="1" ht="16.5" customHeight="1">
      <c r="A28" s="78"/>
      <c r="B28" s="78"/>
      <c r="C28" s="111"/>
      <c r="D28" s="111"/>
      <c r="E28" s="111"/>
      <c r="F28" s="111"/>
      <c r="G28" s="111"/>
      <c r="H28" s="306"/>
      <c r="I28" s="333"/>
      <c r="J28" s="306"/>
      <c r="K28" s="134"/>
      <c r="L28" s="330"/>
      <c r="M28" s="134"/>
      <c r="N28" s="112"/>
      <c r="O28" s="333"/>
      <c r="S28" s="306"/>
      <c r="U28" s="308"/>
      <c r="V28" s="308"/>
    </row>
    <row r="29" spans="1:22" s="307" customFormat="1" ht="20.149999999999999" customHeight="1" thickBot="1">
      <c r="A29" s="129" t="s">
        <v>261</v>
      </c>
      <c r="B29" s="129"/>
      <c r="C29" s="154">
        <f>C13+C21+C25+C27</f>
        <v>5614552</v>
      </c>
      <c r="D29" s="137"/>
      <c r="E29" s="154">
        <f>E13+E21+E25+E27</f>
        <v>60331434</v>
      </c>
      <c r="F29" s="137"/>
      <c r="G29" s="154">
        <f>G13+G21+G25+G27</f>
        <v>567070</v>
      </c>
      <c r="H29" s="137"/>
      <c r="I29" s="154">
        <f>I13+I21+I25+I27</f>
        <v>28624559</v>
      </c>
      <c r="J29" s="137"/>
      <c r="K29" s="154">
        <f>K13+K21+K25+K27</f>
        <v>14896573</v>
      </c>
      <c r="L29" s="137"/>
      <c r="M29" s="154">
        <f>M13+M21+M25+M27</f>
        <v>252197</v>
      </c>
      <c r="N29" s="137"/>
      <c r="O29" s="154">
        <f>SUM(C29:M29)</f>
        <v>110286385</v>
      </c>
      <c r="S29" s="306"/>
      <c r="U29" s="308"/>
      <c r="V29" s="308"/>
    </row>
    <row r="30" spans="1:22" s="71" customFormat="1" ht="20.25" customHeight="1" thickTop="1">
      <c r="C30" s="257"/>
      <c r="D30" s="257"/>
      <c r="E30" s="257"/>
      <c r="F30" s="279"/>
      <c r="G30" s="257"/>
      <c r="H30" s="279"/>
      <c r="I30" s="257"/>
      <c r="J30" s="279"/>
      <c r="K30" s="257"/>
      <c r="L30" s="257"/>
      <c r="M30" s="257"/>
      <c r="N30" s="279"/>
      <c r="O30" s="257"/>
    </row>
    <row r="31" spans="1:22" s="307" customFormat="1" ht="20.25" customHeight="1">
      <c r="C31" s="280"/>
      <c r="D31" s="280"/>
      <c r="E31" s="280"/>
      <c r="F31" s="280"/>
      <c r="G31" s="280"/>
      <c r="H31" s="280"/>
      <c r="I31" s="280"/>
      <c r="J31" s="280"/>
      <c r="K31" s="280"/>
      <c r="L31" s="280"/>
      <c r="M31" s="257"/>
      <c r="N31" s="257"/>
      <c r="O31" s="257"/>
    </row>
    <row r="32" spans="1:22" s="308" customFormat="1" ht="20.25" customHeight="1"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307"/>
      <c r="Q32" s="307"/>
      <c r="R32" s="307"/>
      <c r="S32" s="306"/>
    </row>
  </sheetData>
  <mergeCells count="3">
    <mergeCell ref="C4:O4"/>
    <mergeCell ref="G7:I7"/>
    <mergeCell ref="C11:O11"/>
  </mergeCells>
  <pageMargins left="0.6" right="0.6" top="0.48" bottom="0.5" header="0.5" footer="0.5"/>
  <pageSetup paperSize="9" scale="80" firstPageNumber="12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99"/>
  <sheetViews>
    <sheetView view="pageBreakPreview" topLeftCell="A76" zoomScale="80" zoomScaleNormal="85" zoomScaleSheetLayoutView="80" workbookViewId="0">
      <selection activeCell="A41" sqref="A41:XFD49"/>
    </sheetView>
  </sheetViews>
  <sheetFormatPr defaultColWidth="5.3828125" defaultRowHeight="20.25" customHeight="1"/>
  <cols>
    <col min="1" max="1" width="62" style="163" customWidth="1"/>
    <col min="2" max="2" width="7.53515625" style="163" customWidth="1"/>
    <col min="3" max="3" width="13.3828125" style="163" customWidth="1"/>
    <col min="4" max="4" width="1.3828125" style="163" customWidth="1"/>
    <col min="5" max="5" width="17.3828125" style="163" bestFit="1" customWidth="1"/>
    <col min="6" max="6" width="1.3828125" style="163" customWidth="1"/>
    <col min="7" max="7" width="13.3828125" style="163" customWidth="1"/>
    <col min="8" max="8" width="1.3828125" style="163" customWidth="1"/>
    <col min="9" max="9" width="15.3828125" style="163" bestFit="1" customWidth="1"/>
    <col min="10" max="10" width="15" style="139" bestFit="1" customWidth="1"/>
    <col min="11" max="11" width="15" style="164" bestFit="1" customWidth="1"/>
    <col min="12" max="12" width="11.3828125" style="164" customWidth="1"/>
    <col min="13" max="13" width="14" style="164" customWidth="1"/>
    <col min="14" max="16" width="9.3828125" style="164" customWidth="1"/>
    <col min="17" max="250" width="9.3828125" style="163" customWidth="1"/>
    <col min="251" max="251" width="49.53515625" style="163" customWidth="1"/>
    <col min="252" max="16384" width="5.3828125" style="163"/>
  </cols>
  <sheetData>
    <row r="1" spans="1:16" ht="20.25" customHeight="1">
      <c r="A1" s="161" t="s">
        <v>0</v>
      </c>
      <c r="B1" s="162"/>
    </row>
    <row r="2" spans="1:16" ht="20.25" customHeight="1">
      <c r="A2" s="165" t="s">
        <v>166</v>
      </c>
      <c r="B2" s="162"/>
    </row>
    <row r="3" spans="1:16" ht="20.25" customHeight="1">
      <c r="A3" s="166"/>
    </row>
    <row r="4" spans="1:16" ht="20.25" customHeight="1">
      <c r="B4" s="167"/>
      <c r="C4" s="347" t="s">
        <v>80</v>
      </c>
      <c r="D4" s="347"/>
      <c r="E4" s="347"/>
      <c r="F4" s="168"/>
      <c r="G4" s="347" t="s">
        <v>81</v>
      </c>
      <c r="H4" s="347"/>
      <c r="I4" s="347"/>
    </row>
    <row r="5" spans="1:16" ht="20.25" customHeight="1">
      <c r="B5" s="167"/>
      <c r="C5" s="347" t="s">
        <v>2</v>
      </c>
      <c r="D5" s="347"/>
      <c r="E5" s="347"/>
      <c r="F5" s="168"/>
      <c r="G5" s="347" t="s">
        <v>82</v>
      </c>
      <c r="H5" s="347"/>
      <c r="I5" s="347"/>
    </row>
    <row r="6" spans="1:16" ht="20.25" customHeight="1">
      <c r="B6" s="167"/>
      <c r="C6" s="348" t="s">
        <v>218</v>
      </c>
      <c r="D6" s="348"/>
      <c r="E6" s="348"/>
      <c r="F6" s="168"/>
      <c r="G6" s="348" t="s">
        <v>218</v>
      </c>
      <c r="H6" s="348"/>
      <c r="I6" s="348"/>
    </row>
    <row r="7" spans="1:16" ht="20.25" customHeight="1">
      <c r="B7" s="167"/>
      <c r="C7" s="349" t="s">
        <v>217</v>
      </c>
      <c r="D7" s="348"/>
      <c r="E7" s="348"/>
      <c r="F7" s="168"/>
      <c r="G7" s="349" t="s">
        <v>217</v>
      </c>
      <c r="H7" s="348"/>
      <c r="I7" s="348"/>
    </row>
    <row r="8" spans="1:16" ht="20.25" customHeight="1">
      <c r="B8" s="162" t="s">
        <v>5</v>
      </c>
      <c r="C8" s="58">
        <v>2026</v>
      </c>
      <c r="D8" s="58"/>
      <c r="E8" s="58">
        <v>2025</v>
      </c>
      <c r="F8" s="58"/>
      <c r="G8" s="58">
        <v>2026</v>
      </c>
      <c r="H8" s="58"/>
      <c r="I8" s="58">
        <v>2025</v>
      </c>
    </row>
    <row r="9" spans="1:16" s="141" customFormat="1" ht="20.25" customHeight="1">
      <c r="A9" s="163"/>
      <c r="B9" s="167"/>
      <c r="C9" s="350" t="s">
        <v>7</v>
      </c>
      <c r="D9" s="350"/>
      <c r="E9" s="350"/>
      <c r="F9" s="350"/>
      <c r="G9" s="350"/>
      <c r="H9" s="350"/>
      <c r="I9" s="350"/>
      <c r="J9" s="139"/>
      <c r="K9" s="140"/>
      <c r="L9" s="140"/>
      <c r="M9" s="140"/>
      <c r="N9" s="140"/>
      <c r="O9" s="140"/>
      <c r="P9" s="140"/>
    </row>
    <row r="10" spans="1:16" s="141" customFormat="1" ht="20.25" customHeight="1">
      <c r="A10" s="169" t="s">
        <v>167</v>
      </c>
      <c r="B10" s="167"/>
      <c r="C10" s="170"/>
      <c r="D10" s="170"/>
      <c r="E10" s="170"/>
      <c r="F10" s="170"/>
      <c r="G10" s="170"/>
      <c r="H10" s="170"/>
      <c r="I10" s="170"/>
      <c r="J10" s="139"/>
      <c r="K10" s="140"/>
      <c r="L10" s="140"/>
      <c r="M10" s="140"/>
      <c r="N10" s="140"/>
      <c r="O10" s="140"/>
      <c r="P10" s="140"/>
    </row>
    <row r="11" spans="1:16" s="141" customFormat="1" ht="20.25" customHeight="1">
      <c r="A11" s="163" t="s">
        <v>268</v>
      </c>
      <c r="B11" s="167"/>
      <c r="C11" s="150">
        <f>'PL(6)7-8'!C33</f>
        <v>4114608</v>
      </c>
      <c r="D11" s="171"/>
      <c r="E11" s="150">
        <f>'PL(6)7-8'!E33</f>
        <v>-1488228</v>
      </c>
      <c r="F11" s="171"/>
      <c r="G11" s="172">
        <f>+'PL(6)7-8'!G33</f>
        <v>2762557</v>
      </c>
      <c r="H11" s="171"/>
      <c r="I11" s="172">
        <f>'PL(6)7-8'!I33</f>
        <v>2814682</v>
      </c>
      <c r="J11" s="139"/>
      <c r="K11" s="140"/>
      <c r="L11" s="140"/>
      <c r="M11" s="140"/>
      <c r="N11" s="140"/>
      <c r="O11" s="140"/>
      <c r="P11" s="140"/>
    </row>
    <row r="12" spans="1:16" s="141" customFormat="1" ht="20.25" customHeight="1">
      <c r="A12" s="174" t="s">
        <v>168</v>
      </c>
      <c r="B12" s="167"/>
      <c r="C12" s="47"/>
      <c r="D12" s="171"/>
      <c r="E12" s="47"/>
      <c r="F12" s="171"/>
      <c r="G12" s="171"/>
      <c r="H12" s="171"/>
      <c r="I12" s="171"/>
      <c r="J12" s="139"/>
      <c r="K12" s="140"/>
      <c r="L12" s="140"/>
      <c r="M12" s="140"/>
      <c r="N12" s="140"/>
      <c r="O12" s="140"/>
      <c r="P12" s="140"/>
    </row>
    <row r="13" spans="1:16" ht="20.25" customHeight="1">
      <c r="A13" s="175" t="s">
        <v>275</v>
      </c>
      <c r="B13" s="142"/>
      <c r="C13" s="150">
        <v>2262082</v>
      </c>
      <c r="D13" s="171"/>
      <c r="E13" s="150">
        <v>417288</v>
      </c>
      <c r="F13" s="171"/>
      <c r="G13" s="181">
        <v>42733</v>
      </c>
      <c r="H13" s="171"/>
      <c r="I13" s="181">
        <v>55762</v>
      </c>
      <c r="J13" s="263"/>
      <c r="K13" s="140"/>
      <c r="L13" s="140"/>
    </row>
    <row r="14" spans="1:16" ht="20.25" customHeight="1">
      <c r="A14" s="163" t="s">
        <v>99</v>
      </c>
      <c r="B14" s="167"/>
      <c r="C14" s="181">
        <v>6757151</v>
      </c>
      <c r="D14" s="171"/>
      <c r="E14" s="181">
        <v>7649290</v>
      </c>
      <c r="F14" s="171"/>
      <c r="G14" s="265">
        <v>1387775</v>
      </c>
      <c r="H14" s="171"/>
      <c r="I14" s="265">
        <v>1576393</v>
      </c>
      <c r="J14" s="263"/>
      <c r="K14" s="140"/>
      <c r="L14" s="140"/>
    </row>
    <row r="15" spans="1:16" s="141" customFormat="1" ht="20.25" customHeight="1">
      <c r="A15" s="163" t="s">
        <v>169</v>
      </c>
      <c r="B15" s="167"/>
      <c r="C15" s="181">
        <v>11765863</v>
      </c>
      <c r="D15" s="171"/>
      <c r="E15" s="181">
        <v>11238501</v>
      </c>
      <c r="F15" s="171"/>
      <c r="G15" s="265">
        <v>0</v>
      </c>
      <c r="H15" s="171"/>
      <c r="I15" s="265">
        <v>0</v>
      </c>
      <c r="J15" s="263"/>
      <c r="K15" s="140"/>
      <c r="L15" s="140"/>
      <c r="M15" s="140"/>
      <c r="N15" s="140"/>
      <c r="O15" s="140"/>
      <c r="P15" s="140"/>
    </row>
    <row r="16" spans="1:16" s="141" customFormat="1" ht="20.25" customHeight="1">
      <c r="A16" s="163" t="s">
        <v>232</v>
      </c>
      <c r="B16" s="177"/>
      <c r="C16" s="181">
        <v>-309</v>
      </c>
      <c r="D16" s="171"/>
      <c r="E16" s="181">
        <v>-72278</v>
      </c>
      <c r="F16" s="171"/>
      <c r="G16" s="264">
        <v>0</v>
      </c>
      <c r="H16" s="171"/>
      <c r="I16" s="264">
        <v>0</v>
      </c>
      <c r="J16" s="263"/>
      <c r="K16" s="140"/>
      <c r="L16" s="140"/>
      <c r="M16" s="143"/>
      <c r="N16" s="140"/>
      <c r="O16" s="140"/>
      <c r="P16" s="140"/>
    </row>
    <row r="17" spans="1:16" s="141" customFormat="1" ht="20.25" customHeight="1">
      <c r="A17" s="163" t="s">
        <v>170</v>
      </c>
      <c r="B17" s="167"/>
      <c r="C17" s="181">
        <v>1346428</v>
      </c>
      <c r="D17" s="171"/>
      <c r="E17" s="181">
        <v>1341725</v>
      </c>
      <c r="F17" s="171"/>
      <c r="G17" s="264">
        <v>0</v>
      </c>
      <c r="H17" s="171"/>
      <c r="I17" s="264">
        <v>0</v>
      </c>
      <c r="J17" s="263"/>
      <c r="K17" s="140"/>
      <c r="L17" s="140"/>
      <c r="M17" s="143"/>
      <c r="N17" s="140"/>
      <c r="O17" s="140"/>
      <c r="P17" s="140"/>
    </row>
    <row r="18" spans="1:16" ht="20.25" customHeight="1">
      <c r="A18" s="163" t="s">
        <v>171</v>
      </c>
      <c r="B18" s="142"/>
      <c r="C18" s="260">
        <v>254846</v>
      </c>
      <c r="D18" s="171"/>
      <c r="E18" s="260">
        <v>371232</v>
      </c>
      <c r="F18" s="171"/>
      <c r="G18" s="264">
        <v>0</v>
      </c>
      <c r="H18" s="171"/>
      <c r="I18" s="264">
        <v>0</v>
      </c>
      <c r="J18" s="263"/>
      <c r="K18" s="140"/>
      <c r="L18" s="140"/>
      <c r="M18" s="64"/>
    </row>
    <row r="19" spans="1:16" ht="20.25" customHeight="1">
      <c r="A19" s="163" t="s">
        <v>262</v>
      </c>
      <c r="B19" s="167"/>
      <c r="C19" s="260">
        <v>-313937</v>
      </c>
      <c r="D19" s="171"/>
      <c r="E19" s="260">
        <v>1325847</v>
      </c>
      <c r="F19" s="171"/>
      <c r="G19" s="181">
        <v>-3424</v>
      </c>
      <c r="H19" s="171"/>
      <c r="I19" s="181">
        <v>-159933</v>
      </c>
      <c r="J19" s="263"/>
      <c r="K19" s="140"/>
      <c r="L19" s="140"/>
      <c r="M19" s="64"/>
    </row>
    <row r="20" spans="1:16" ht="20.25" customHeight="1">
      <c r="A20" s="163" t="s">
        <v>250</v>
      </c>
      <c r="B20" s="167"/>
      <c r="C20" s="260">
        <v>-94049</v>
      </c>
      <c r="D20" s="171"/>
      <c r="E20" s="260">
        <v>-34355</v>
      </c>
      <c r="F20" s="171"/>
      <c r="G20" s="264">
        <v>0</v>
      </c>
      <c r="H20" s="171"/>
      <c r="I20" s="264">
        <v>0</v>
      </c>
      <c r="J20" s="263"/>
      <c r="K20" s="140"/>
      <c r="L20" s="140"/>
      <c r="M20" s="64"/>
    </row>
    <row r="21" spans="1:16" ht="20.25" customHeight="1">
      <c r="A21" s="163" t="s">
        <v>284</v>
      </c>
      <c r="B21" s="167"/>
      <c r="C21" s="261"/>
      <c r="D21" s="171"/>
      <c r="E21" s="261"/>
      <c r="F21" s="171"/>
      <c r="G21" s="264"/>
      <c r="H21" s="171"/>
      <c r="I21" s="264"/>
      <c r="J21" s="263"/>
      <c r="K21" s="140"/>
      <c r="L21" s="140"/>
      <c r="M21" s="64"/>
    </row>
    <row r="22" spans="1:16" ht="20.25" customHeight="1">
      <c r="A22" s="163" t="s">
        <v>172</v>
      </c>
      <c r="B22" s="177"/>
      <c r="C22" s="181">
        <v>-152308</v>
      </c>
      <c r="D22" s="171"/>
      <c r="E22" s="181">
        <v>-2998</v>
      </c>
      <c r="F22" s="171"/>
      <c r="G22" s="264">
        <v>0</v>
      </c>
      <c r="H22" s="171"/>
      <c r="I22" s="264">
        <v>0</v>
      </c>
      <c r="J22" s="263"/>
      <c r="K22" s="140"/>
      <c r="L22" s="140"/>
      <c r="M22" s="64"/>
    </row>
    <row r="23" spans="1:16" ht="19.5" customHeight="1">
      <c r="A23" s="163" t="s">
        <v>276</v>
      </c>
      <c r="B23" s="177" t="s">
        <v>228</v>
      </c>
      <c r="C23" s="260">
        <v>849238</v>
      </c>
      <c r="D23" s="171"/>
      <c r="E23" s="260">
        <v>-246540</v>
      </c>
      <c r="F23" s="171"/>
      <c r="G23" s="264">
        <v>0</v>
      </c>
      <c r="H23" s="171"/>
      <c r="I23" s="264">
        <v>0</v>
      </c>
      <c r="J23" s="263"/>
      <c r="K23" s="140"/>
      <c r="L23" s="140"/>
      <c r="M23" s="64"/>
    </row>
    <row r="24" spans="1:16" ht="20.25" customHeight="1">
      <c r="A24" s="163" t="s">
        <v>248</v>
      </c>
      <c r="B24" s="177"/>
      <c r="C24" s="260">
        <v>602201</v>
      </c>
      <c r="D24" s="171"/>
      <c r="E24" s="260">
        <v>248663</v>
      </c>
      <c r="F24" s="171"/>
      <c r="G24" s="264">
        <v>0</v>
      </c>
      <c r="H24" s="171"/>
      <c r="I24" s="264">
        <v>0</v>
      </c>
      <c r="J24" s="263"/>
      <c r="K24" s="140"/>
      <c r="L24" s="140"/>
      <c r="M24" s="64"/>
    </row>
    <row r="25" spans="1:16" ht="20.25" customHeight="1">
      <c r="A25" s="163" t="s">
        <v>288</v>
      </c>
      <c r="B25" s="177"/>
      <c r="C25" s="274">
        <v>775605</v>
      </c>
      <c r="D25" s="171"/>
      <c r="E25" s="274">
        <v>79645</v>
      </c>
      <c r="F25" s="171"/>
      <c r="G25" s="74">
        <v>362</v>
      </c>
      <c r="H25" s="171"/>
      <c r="I25" s="74">
        <v>0</v>
      </c>
      <c r="J25" s="263"/>
      <c r="K25" s="140"/>
      <c r="L25" s="140"/>
      <c r="M25" s="64"/>
    </row>
    <row r="26" spans="1:16" ht="20.25" customHeight="1">
      <c r="A26" s="163" t="s">
        <v>283</v>
      </c>
      <c r="B26" s="177"/>
      <c r="C26" s="260"/>
      <c r="D26" s="171"/>
      <c r="E26" s="260"/>
      <c r="F26" s="171"/>
      <c r="G26" s="148"/>
      <c r="H26" s="171"/>
      <c r="I26" s="148"/>
      <c r="J26" s="263"/>
      <c r="K26" s="140"/>
      <c r="L26" s="140"/>
      <c r="M26" s="64"/>
    </row>
    <row r="27" spans="1:16" ht="20.25" customHeight="1">
      <c r="A27" s="163" t="s">
        <v>209</v>
      </c>
      <c r="B27" s="167"/>
      <c r="C27" s="260">
        <v>90572</v>
      </c>
      <c r="D27" s="171"/>
      <c r="E27" s="260">
        <v>3601</v>
      </c>
      <c r="F27" s="171"/>
      <c r="G27" s="264">
        <v>0</v>
      </c>
      <c r="H27" s="171"/>
      <c r="I27" s="264">
        <v>0</v>
      </c>
      <c r="J27" s="263"/>
      <c r="K27" s="140"/>
      <c r="L27" s="140"/>
      <c r="M27" s="64"/>
    </row>
    <row r="28" spans="1:16" s="141" customFormat="1" ht="20.25" customHeight="1">
      <c r="A28" s="163" t="s">
        <v>98</v>
      </c>
      <c r="B28" s="167"/>
      <c r="C28" s="260">
        <v>-608247</v>
      </c>
      <c r="D28" s="171"/>
      <c r="E28" s="260">
        <v>-397305</v>
      </c>
      <c r="F28" s="178"/>
      <c r="G28" s="260">
        <v>-1999039</v>
      </c>
      <c r="H28" s="178"/>
      <c r="I28" s="260">
        <v>-2150791</v>
      </c>
      <c r="J28" s="263"/>
      <c r="K28" s="140"/>
      <c r="L28" s="140"/>
      <c r="M28" s="143"/>
      <c r="N28" s="140"/>
      <c r="O28" s="140"/>
      <c r="P28" s="140"/>
    </row>
    <row r="29" spans="1:16" ht="20.25" customHeight="1">
      <c r="A29" s="163" t="s">
        <v>87</v>
      </c>
      <c r="B29" s="177" t="s">
        <v>240</v>
      </c>
      <c r="C29" s="262">
        <v>0</v>
      </c>
      <c r="D29" s="171"/>
      <c r="E29" s="262">
        <v>0</v>
      </c>
      <c r="F29" s="171"/>
      <c r="G29" s="266">
        <v>-2137894</v>
      </c>
      <c r="H29" s="171"/>
      <c r="I29" s="266">
        <v>-2137894</v>
      </c>
      <c r="J29" s="263"/>
      <c r="K29" s="140"/>
      <c r="L29" s="140"/>
      <c r="M29" s="64"/>
    </row>
    <row r="30" spans="1:16" ht="20.25" customHeight="1">
      <c r="A30" s="179"/>
      <c r="B30" s="167"/>
      <c r="C30" s="150">
        <f>SUM(C11:C29)</f>
        <v>27649744</v>
      </c>
      <c r="D30" s="171">
        <v>0</v>
      </c>
      <c r="E30" s="150">
        <f>SUM(E11:E29)</f>
        <v>20434088</v>
      </c>
      <c r="F30" s="171">
        <v>0</v>
      </c>
      <c r="G30" s="180">
        <f>SUM(G11:G29)</f>
        <v>53070</v>
      </c>
      <c r="H30" s="171">
        <v>0</v>
      </c>
      <c r="I30" s="180">
        <f>SUM(I11:I29)</f>
        <v>-1781</v>
      </c>
      <c r="K30" s="143"/>
      <c r="L30" s="143"/>
      <c r="M30" s="64"/>
    </row>
    <row r="31" spans="1:16" ht="20.25" customHeight="1">
      <c r="A31" s="174" t="s">
        <v>173</v>
      </c>
      <c r="B31" s="167"/>
      <c r="C31" s="171"/>
      <c r="D31" s="171"/>
      <c r="E31" s="171"/>
      <c r="F31" s="171"/>
      <c r="G31" s="171"/>
      <c r="H31" s="171"/>
      <c r="I31" s="171"/>
      <c r="K31" s="140"/>
      <c r="L31" s="140"/>
    </row>
    <row r="32" spans="1:16" ht="20.25" customHeight="1">
      <c r="A32" s="163" t="s">
        <v>174</v>
      </c>
      <c r="B32" s="167"/>
      <c r="C32" s="181">
        <v>-11640009</v>
      </c>
      <c r="D32" s="171"/>
      <c r="E32" s="181">
        <v>3140093</v>
      </c>
      <c r="F32" s="171"/>
      <c r="G32" s="264">
        <v>0</v>
      </c>
      <c r="H32" s="171"/>
      <c r="I32" s="264">
        <v>0</v>
      </c>
      <c r="K32" s="140"/>
      <c r="L32" s="140"/>
    </row>
    <row r="33" spans="1:16" ht="20.25" customHeight="1">
      <c r="A33" s="163" t="s">
        <v>14</v>
      </c>
      <c r="B33" s="167"/>
      <c r="C33" s="181">
        <v>-3949534</v>
      </c>
      <c r="D33" s="171"/>
      <c r="E33" s="181">
        <v>5056821</v>
      </c>
      <c r="F33" s="171"/>
      <c r="G33" s="264">
        <v>0</v>
      </c>
      <c r="H33" s="171"/>
      <c r="I33" s="264">
        <v>0</v>
      </c>
      <c r="K33" s="140"/>
      <c r="L33" s="140"/>
    </row>
    <row r="34" spans="1:16" s="146" customFormat="1" ht="20.25" customHeight="1">
      <c r="A34" s="163" t="s">
        <v>263</v>
      </c>
      <c r="B34" s="167"/>
      <c r="C34" s="181">
        <v>894131</v>
      </c>
      <c r="D34" s="171"/>
      <c r="E34" s="181">
        <v>-2464823</v>
      </c>
      <c r="F34" s="171"/>
      <c r="G34" s="267">
        <v>-209008</v>
      </c>
      <c r="H34" s="171"/>
      <c r="I34" s="267">
        <v>27363</v>
      </c>
      <c r="J34" s="139"/>
      <c r="K34" s="140"/>
      <c r="L34" s="140"/>
      <c r="M34" s="145"/>
      <c r="N34" s="145"/>
      <c r="O34" s="145"/>
      <c r="P34" s="145"/>
    </row>
    <row r="35" spans="1:16" s="146" customFormat="1" ht="20.25" customHeight="1">
      <c r="A35" s="163" t="s">
        <v>30</v>
      </c>
      <c r="B35" s="167"/>
      <c r="C35" s="181">
        <v>300464</v>
      </c>
      <c r="D35" s="171"/>
      <c r="E35" s="181">
        <v>-410726</v>
      </c>
      <c r="F35" s="171"/>
      <c r="G35" s="264">
        <v>0</v>
      </c>
      <c r="H35" s="171"/>
      <c r="I35" s="264">
        <v>0</v>
      </c>
      <c r="J35" s="139"/>
      <c r="K35" s="140"/>
      <c r="L35" s="140"/>
      <c r="M35" s="145"/>
      <c r="N35" s="145"/>
      <c r="O35" s="145"/>
      <c r="P35" s="145"/>
    </row>
    <row r="36" spans="1:16" s="146" customFormat="1" ht="20.25" customHeight="1">
      <c r="A36" s="163" t="s">
        <v>38</v>
      </c>
      <c r="B36" s="167"/>
      <c r="C36" s="181">
        <v>19725741</v>
      </c>
      <c r="D36" s="171"/>
      <c r="E36" s="181">
        <v>160788</v>
      </c>
      <c r="F36" s="171"/>
      <c r="G36" s="264">
        <v>0</v>
      </c>
      <c r="H36" s="171"/>
      <c r="I36" s="264">
        <v>0</v>
      </c>
      <c r="J36" s="139"/>
      <c r="K36" s="140"/>
      <c r="L36" s="140"/>
      <c r="M36" s="145"/>
      <c r="N36" s="145"/>
      <c r="O36" s="145"/>
      <c r="P36" s="145"/>
    </row>
    <row r="37" spans="1:16" s="146" customFormat="1" ht="20.25" customHeight="1">
      <c r="A37" s="163" t="s">
        <v>175</v>
      </c>
      <c r="B37" s="167"/>
      <c r="C37" s="181">
        <v>-468129</v>
      </c>
      <c r="D37" s="171"/>
      <c r="E37" s="181">
        <v>-353959</v>
      </c>
      <c r="F37" s="171"/>
      <c r="G37" s="264">
        <v>0</v>
      </c>
      <c r="H37" s="171"/>
      <c r="I37" s="264">
        <v>0</v>
      </c>
      <c r="J37" s="139"/>
      <c r="K37" s="140"/>
      <c r="L37" s="140"/>
      <c r="M37" s="145"/>
      <c r="N37" s="145"/>
      <c r="O37" s="145"/>
      <c r="P37" s="145"/>
    </row>
    <row r="38" spans="1:16" s="146" customFormat="1" ht="20.25" customHeight="1">
      <c r="A38" s="163" t="s">
        <v>44</v>
      </c>
      <c r="B38" s="167"/>
      <c r="C38" s="181">
        <v>43489</v>
      </c>
      <c r="D38" s="171"/>
      <c r="E38" s="181">
        <v>-2964060</v>
      </c>
      <c r="F38" s="171"/>
      <c r="G38" s="267">
        <v>71744</v>
      </c>
      <c r="H38" s="171"/>
      <c r="I38" s="267">
        <v>-66324</v>
      </c>
      <c r="J38" s="139"/>
      <c r="K38" s="140"/>
      <c r="L38" s="140"/>
      <c r="M38" s="145"/>
      <c r="N38" s="145"/>
      <c r="O38" s="145"/>
      <c r="P38" s="145"/>
    </row>
    <row r="39" spans="1:16" s="146" customFormat="1" ht="20.25" customHeight="1">
      <c r="A39" s="163" t="s">
        <v>54</v>
      </c>
      <c r="B39" s="177"/>
      <c r="C39" s="266">
        <v>225791</v>
      </c>
      <c r="D39" s="171"/>
      <c r="E39" s="266">
        <v>24724</v>
      </c>
      <c r="F39" s="171"/>
      <c r="G39" s="268">
        <v>0</v>
      </c>
      <c r="H39" s="171"/>
      <c r="I39" s="268">
        <v>0</v>
      </c>
      <c r="J39" s="139"/>
      <c r="K39" s="140"/>
      <c r="L39" s="140"/>
      <c r="M39" s="145"/>
      <c r="N39" s="145"/>
      <c r="O39" s="145"/>
      <c r="P39" s="145"/>
    </row>
    <row r="40" spans="1:16" s="146" customFormat="1" ht="20.25" customHeight="1">
      <c r="A40" s="163" t="s">
        <v>176</v>
      </c>
      <c r="B40" s="167"/>
      <c r="C40" s="150">
        <f>SUM(C30:C39)</f>
        <v>32781688</v>
      </c>
      <c r="D40" s="171"/>
      <c r="E40" s="150">
        <f>SUM(E30:E39)</f>
        <v>22622946</v>
      </c>
      <c r="F40" s="171"/>
      <c r="G40" s="180">
        <f>SUM(G30:G39)</f>
        <v>-84194</v>
      </c>
      <c r="H40" s="171"/>
      <c r="I40" s="180">
        <f>SUM(I30:I39)</f>
        <v>-40742</v>
      </c>
      <c r="J40" s="139"/>
      <c r="K40" s="140"/>
      <c r="L40" s="140"/>
      <c r="M40" s="145"/>
      <c r="N40" s="145"/>
      <c r="O40" s="145"/>
      <c r="P40" s="145"/>
    </row>
    <row r="41" spans="1:16" s="146" customFormat="1" ht="20.25" customHeight="1">
      <c r="A41" s="163" t="s">
        <v>264</v>
      </c>
      <c r="B41" s="167"/>
      <c r="C41" s="181">
        <v>-1542010</v>
      </c>
      <c r="D41" s="171"/>
      <c r="E41" s="181">
        <v>-1874492</v>
      </c>
      <c r="F41" s="171"/>
      <c r="G41" s="267">
        <v>-21438</v>
      </c>
      <c r="H41" s="171"/>
      <c r="I41" s="267">
        <v>-23194</v>
      </c>
      <c r="J41" s="139"/>
      <c r="K41" s="140"/>
      <c r="L41" s="140"/>
      <c r="M41" s="145"/>
      <c r="N41" s="145"/>
      <c r="O41" s="145"/>
      <c r="P41" s="145"/>
    </row>
    <row r="42" spans="1:16" s="146" customFormat="1" ht="20.25" customHeight="1">
      <c r="A42" s="182" t="s">
        <v>177</v>
      </c>
      <c r="B42" s="167"/>
      <c r="C42" s="183">
        <f>C40+C41</f>
        <v>31239678</v>
      </c>
      <c r="D42" s="184">
        <v>0</v>
      </c>
      <c r="E42" s="183">
        <f>E40+E41</f>
        <v>20748454</v>
      </c>
      <c r="F42" s="184">
        <v>0</v>
      </c>
      <c r="G42" s="183">
        <f>G40+G41</f>
        <v>-105632</v>
      </c>
      <c r="H42" s="184">
        <v>0</v>
      </c>
      <c r="I42" s="183">
        <f>I40+I41</f>
        <v>-63936</v>
      </c>
      <c r="J42" s="139"/>
      <c r="K42" s="140"/>
      <c r="L42" s="140"/>
      <c r="M42" s="145"/>
      <c r="N42" s="145"/>
      <c r="O42" s="145"/>
      <c r="P42" s="145"/>
    </row>
    <row r="43" spans="1:16" s="146" customFormat="1" ht="20.25" customHeight="1">
      <c r="A43" s="169"/>
      <c r="B43" s="167"/>
      <c r="C43" s="171"/>
      <c r="D43" s="171"/>
      <c r="E43" s="171"/>
      <c r="F43" s="171"/>
      <c r="G43" s="171"/>
      <c r="H43" s="171"/>
      <c r="I43" s="171"/>
      <c r="J43" s="139"/>
      <c r="K43" s="140"/>
      <c r="L43" s="140"/>
      <c r="M43" s="145"/>
      <c r="N43" s="145"/>
      <c r="O43" s="145"/>
      <c r="P43" s="145"/>
    </row>
    <row r="44" spans="1:16" s="146" customFormat="1" ht="20.25" customHeight="1">
      <c r="A44" s="179"/>
      <c r="B44" s="167"/>
      <c r="C44" s="185"/>
      <c r="D44" s="185"/>
      <c r="E44" s="185"/>
      <c r="F44" s="185"/>
      <c r="G44" s="185"/>
      <c r="H44" s="185"/>
      <c r="I44" s="185"/>
      <c r="J44" s="139"/>
      <c r="K44" s="140"/>
      <c r="L44" s="140"/>
      <c r="M44" s="145"/>
      <c r="N44" s="145"/>
      <c r="O44" s="145"/>
      <c r="P44" s="145"/>
    </row>
    <row r="45" spans="1:16" s="146" customFormat="1" ht="20.25" customHeight="1">
      <c r="A45" s="161" t="s">
        <v>0</v>
      </c>
      <c r="B45" s="162"/>
      <c r="C45" s="163"/>
      <c r="D45" s="163"/>
      <c r="E45" s="163"/>
      <c r="F45" s="163"/>
      <c r="G45" s="163"/>
      <c r="H45" s="163"/>
      <c r="I45" s="163"/>
      <c r="J45" s="139"/>
      <c r="K45" s="140"/>
      <c r="L45" s="140"/>
      <c r="M45" s="145"/>
      <c r="N45" s="145"/>
      <c r="O45" s="145"/>
      <c r="P45" s="145"/>
    </row>
    <row r="46" spans="1:16" s="146" customFormat="1" ht="20.25" customHeight="1">
      <c r="A46" s="165" t="s">
        <v>166</v>
      </c>
      <c r="B46" s="162"/>
      <c r="C46" s="163"/>
      <c r="D46" s="163"/>
      <c r="E46" s="163"/>
      <c r="F46" s="163"/>
      <c r="G46" s="163"/>
      <c r="H46" s="163"/>
      <c r="I46" s="163"/>
      <c r="J46" s="139"/>
      <c r="K46" s="140"/>
      <c r="L46" s="140"/>
      <c r="M46" s="145"/>
      <c r="N46" s="145"/>
      <c r="O46" s="145"/>
      <c r="P46" s="145"/>
    </row>
    <row r="47" spans="1:16" s="146" customFormat="1" ht="20.25" customHeight="1">
      <c r="A47" s="166"/>
      <c r="B47" s="163"/>
      <c r="C47" s="163"/>
      <c r="D47" s="163"/>
      <c r="E47" s="163"/>
      <c r="F47" s="163"/>
      <c r="G47" s="163"/>
      <c r="H47" s="163"/>
      <c r="I47" s="163"/>
      <c r="J47" s="139"/>
      <c r="K47" s="140"/>
      <c r="L47" s="140"/>
      <c r="M47" s="145"/>
      <c r="N47" s="145"/>
      <c r="O47" s="145"/>
      <c r="P47" s="145"/>
    </row>
    <row r="48" spans="1:16" s="146" customFormat="1" ht="20.25" customHeight="1">
      <c r="A48" s="163"/>
      <c r="B48" s="167"/>
      <c r="C48" s="347" t="s">
        <v>80</v>
      </c>
      <c r="D48" s="347"/>
      <c r="E48" s="347"/>
      <c r="F48" s="168"/>
      <c r="G48" s="347" t="s">
        <v>81</v>
      </c>
      <c r="H48" s="347"/>
      <c r="I48" s="347"/>
      <c r="J48" s="139"/>
      <c r="K48" s="140"/>
      <c r="L48" s="140"/>
      <c r="M48" s="145"/>
      <c r="N48" s="145"/>
      <c r="O48" s="145"/>
      <c r="P48" s="145"/>
    </row>
    <row r="49" spans="1:16" s="146" customFormat="1" ht="20.25" customHeight="1">
      <c r="A49" s="163"/>
      <c r="B49" s="167"/>
      <c r="C49" s="347" t="s">
        <v>2</v>
      </c>
      <c r="D49" s="347"/>
      <c r="E49" s="347"/>
      <c r="F49" s="168"/>
      <c r="G49" s="347" t="s">
        <v>82</v>
      </c>
      <c r="H49" s="347"/>
      <c r="I49" s="347"/>
      <c r="J49" s="139"/>
      <c r="K49" s="140"/>
      <c r="L49" s="140"/>
      <c r="M49" s="145"/>
      <c r="N49" s="145"/>
      <c r="O49" s="145"/>
      <c r="P49" s="145"/>
    </row>
    <row r="50" spans="1:16" ht="20.25" customHeight="1">
      <c r="B50" s="167"/>
      <c r="C50" s="348" t="s">
        <v>218</v>
      </c>
      <c r="D50" s="348"/>
      <c r="E50" s="348"/>
      <c r="F50" s="168"/>
      <c r="G50" s="348" t="s">
        <v>218</v>
      </c>
      <c r="H50" s="348"/>
      <c r="I50" s="348"/>
      <c r="K50" s="140"/>
      <c r="L50" s="140"/>
    </row>
    <row r="51" spans="1:16" s="141" customFormat="1" ht="20.25" customHeight="1">
      <c r="A51" s="163"/>
      <c r="B51" s="167"/>
      <c r="C51" s="349" t="s">
        <v>217</v>
      </c>
      <c r="D51" s="348"/>
      <c r="E51" s="348"/>
      <c r="F51" s="168"/>
      <c r="G51" s="349" t="s">
        <v>217</v>
      </c>
      <c r="H51" s="348"/>
      <c r="I51" s="348"/>
      <c r="J51" s="139"/>
      <c r="K51" s="140"/>
      <c r="L51" s="140"/>
      <c r="M51" s="140"/>
      <c r="N51" s="140"/>
      <c r="O51" s="140"/>
      <c r="P51" s="140"/>
    </row>
    <row r="52" spans="1:16" s="141" customFormat="1" ht="20.25" customHeight="1">
      <c r="A52" s="163"/>
      <c r="B52" s="162" t="s">
        <v>5</v>
      </c>
      <c r="C52" s="58">
        <v>2026</v>
      </c>
      <c r="D52" s="58"/>
      <c r="E52" s="58">
        <v>2025</v>
      </c>
      <c r="F52" s="58"/>
      <c r="G52" s="58">
        <v>2026</v>
      </c>
      <c r="H52" s="58"/>
      <c r="I52" s="58">
        <v>2025</v>
      </c>
      <c r="J52" s="139"/>
      <c r="K52" s="140"/>
      <c r="L52" s="140"/>
      <c r="M52" s="140"/>
      <c r="N52" s="140"/>
      <c r="O52" s="140"/>
      <c r="P52" s="140"/>
    </row>
    <row r="53" spans="1:16" s="141" customFormat="1" ht="20.25" customHeight="1">
      <c r="A53" s="163"/>
      <c r="B53" s="167"/>
      <c r="C53" s="350" t="s">
        <v>7</v>
      </c>
      <c r="D53" s="350"/>
      <c r="E53" s="350"/>
      <c r="F53" s="350"/>
      <c r="G53" s="350"/>
      <c r="H53" s="350"/>
      <c r="I53" s="350"/>
      <c r="J53" s="139"/>
      <c r="K53" s="140"/>
      <c r="L53" s="140"/>
      <c r="M53" s="140"/>
      <c r="N53" s="140"/>
      <c r="O53" s="140"/>
      <c r="P53" s="140"/>
    </row>
    <row r="54" spans="1:16" s="141" customFormat="1" ht="20.25" customHeight="1">
      <c r="A54" s="169" t="s">
        <v>178</v>
      </c>
      <c r="B54" s="167"/>
      <c r="C54" s="171"/>
      <c r="D54" s="171"/>
      <c r="E54" s="171"/>
      <c r="F54" s="171"/>
      <c r="G54" s="171"/>
      <c r="H54" s="171"/>
      <c r="I54" s="171"/>
      <c r="J54" s="139"/>
      <c r="K54" s="140"/>
      <c r="L54" s="140"/>
      <c r="M54" s="140"/>
      <c r="N54" s="140"/>
      <c r="O54" s="140"/>
      <c r="P54" s="140"/>
    </row>
    <row r="55" spans="1:16" s="141" customFormat="1" ht="20.25" customHeight="1">
      <c r="A55" s="163" t="s">
        <v>286</v>
      </c>
      <c r="B55" s="177"/>
      <c r="C55" s="173">
        <v>-98627</v>
      </c>
      <c r="D55" s="171"/>
      <c r="E55" s="173">
        <v>0</v>
      </c>
      <c r="F55" s="171"/>
      <c r="G55" s="146">
        <v>9638</v>
      </c>
      <c r="H55" s="171"/>
      <c r="I55" s="141">
        <v>0</v>
      </c>
      <c r="J55" s="139"/>
      <c r="K55" s="140"/>
      <c r="L55" s="140"/>
      <c r="M55" s="140"/>
      <c r="N55" s="140"/>
      <c r="O55" s="140"/>
      <c r="P55" s="140"/>
    </row>
    <row r="56" spans="1:16" s="141" customFormat="1" ht="20.25" customHeight="1">
      <c r="A56" s="163" t="s">
        <v>212</v>
      </c>
      <c r="B56" s="177"/>
      <c r="C56" s="150">
        <v>0</v>
      </c>
      <c r="D56" s="171"/>
      <c r="E56" s="150">
        <v>0</v>
      </c>
      <c r="F56" s="171"/>
      <c r="G56" s="267">
        <v>-7269382</v>
      </c>
      <c r="H56" s="171"/>
      <c r="I56" s="267">
        <v>-2396</v>
      </c>
      <c r="J56" s="139"/>
      <c r="K56" s="140"/>
      <c r="L56" s="140"/>
      <c r="M56" s="140"/>
      <c r="N56" s="140"/>
      <c r="O56" s="140"/>
      <c r="P56" s="140"/>
    </row>
    <row r="57" spans="1:16" s="141" customFormat="1" ht="20.25" customHeight="1">
      <c r="A57" s="163" t="s">
        <v>253</v>
      </c>
      <c r="B57" s="177"/>
      <c r="C57" s="47">
        <v>-177356</v>
      </c>
      <c r="D57" s="171"/>
      <c r="E57" s="47">
        <v>-7580566</v>
      </c>
      <c r="F57" s="171"/>
      <c r="G57" s="171">
        <v>0</v>
      </c>
      <c r="H57" s="171"/>
      <c r="I57" s="171">
        <v>0</v>
      </c>
      <c r="J57" s="139"/>
      <c r="K57" s="140"/>
      <c r="L57" s="140"/>
      <c r="M57" s="140"/>
      <c r="N57" s="140"/>
      <c r="O57" s="140"/>
      <c r="P57" s="140"/>
    </row>
    <row r="58" spans="1:16" s="141" customFormat="1" ht="20.25" customHeight="1">
      <c r="A58" s="163" t="s">
        <v>210</v>
      </c>
      <c r="B58" s="186"/>
      <c r="C58" s="176"/>
      <c r="D58" s="171"/>
      <c r="E58" s="176"/>
      <c r="F58" s="171"/>
      <c r="G58" s="171"/>
      <c r="H58" s="171"/>
      <c r="I58" s="171"/>
      <c r="J58" s="139"/>
      <c r="K58" s="140"/>
      <c r="L58" s="140"/>
      <c r="M58" s="140"/>
      <c r="N58" s="140"/>
      <c r="O58" s="140"/>
      <c r="P58" s="140"/>
    </row>
    <row r="59" spans="1:16" s="141" customFormat="1" ht="20.25" customHeight="1">
      <c r="A59" s="163" t="s">
        <v>211</v>
      </c>
      <c r="B59" s="186"/>
      <c r="C59" s="173">
        <v>0</v>
      </c>
      <c r="D59" s="171"/>
      <c r="E59" s="269">
        <v>-2396</v>
      </c>
      <c r="F59" s="171"/>
      <c r="G59" s="173">
        <v>0</v>
      </c>
      <c r="H59" s="171"/>
      <c r="I59" s="173">
        <v>0</v>
      </c>
      <c r="J59" s="139"/>
      <c r="K59" s="140"/>
      <c r="L59" s="140"/>
      <c r="M59" s="140"/>
      <c r="N59" s="140"/>
      <c r="O59" s="140"/>
      <c r="P59" s="140"/>
    </row>
    <row r="60" spans="1:16" s="141" customFormat="1" ht="20.25" customHeight="1">
      <c r="A60" s="163" t="s">
        <v>289</v>
      </c>
      <c r="B60" s="186"/>
      <c r="C60" s="260">
        <v>-665568</v>
      </c>
      <c r="D60" s="171"/>
      <c r="E60" s="260">
        <v>-62705</v>
      </c>
      <c r="F60" s="171"/>
      <c r="G60" s="173">
        <v>0</v>
      </c>
      <c r="H60" s="171"/>
      <c r="I60" s="173">
        <v>0</v>
      </c>
      <c r="J60" s="139"/>
      <c r="K60" s="140"/>
      <c r="L60" s="140"/>
      <c r="M60" s="140"/>
      <c r="N60" s="140"/>
      <c r="O60" s="140"/>
      <c r="P60" s="140"/>
    </row>
    <row r="61" spans="1:16" s="141" customFormat="1" ht="20.25" customHeight="1">
      <c r="A61" s="163" t="s">
        <v>179</v>
      </c>
      <c r="B61" s="167"/>
      <c r="C61" s="181">
        <v>73549</v>
      </c>
      <c r="D61" s="149"/>
      <c r="E61" s="181">
        <v>442336</v>
      </c>
      <c r="F61" s="149"/>
      <c r="G61" s="173">
        <v>0</v>
      </c>
      <c r="H61" s="149"/>
      <c r="I61" s="173">
        <v>0</v>
      </c>
      <c r="J61" s="139"/>
      <c r="K61" s="140"/>
      <c r="L61" s="140"/>
      <c r="M61" s="140"/>
      <c r="N61" s="140"/>
      <c r="O61" s="140"/>
      <c r="P61" s="140"/>
    </row>
    <row r="62" spans="1:16" s="141" customFormat="1" ht="20.25" customHeight="1">
      <c r="A62" s="163" t="s">
        <v>180</v>
      </c>
      <c r="B62" s="167"/>
      <c r="C62" s="261"/>
      <c r="D62" s="171"/>
      <c r="E62" s="261"/>
      <c r="F62" s="171"/>
      <c r="G62" s="264"/>
      <c r="H62" s="171"/>
      <c r="I62" s="264"/>
      <c r="J62" s="139"/>
      <c r="K62" s="140"/>
      <c r="L62" s="140"/>
      <c r="M62" s="140"/>
      <c r="N62" s="140"/>
      <c r="O62" s="140"/>
      <c r="P62" s="140"/>
    </row>
    <row r="63" spans="1:16" s="141" customFormat="1" ht="20.25" customHeight="1">
      <c r="A63" s="163" t="s">
        <v>181</v>
      </c>
      <c r="B63" s="167"/>
      <c r="C63" s="260">
        <v>-6852601</v>
      </c>
      <c r="D63" s="171"/>
      <c r="E63" s="260">
        <v>-9303726</v>
      </c>
      <c r="F63" s="171"/>
      <c r="G63" s="173">
        <v>0</v>
      </c>
      <c r="H63" s="171"/>
      <c r="I63" s="173">
        <v>0</v>
      </c>
      <c r="J63" s="139"/>
      <c r="K63" s="140"/>
      <c r="L63" s="140"/>
      <c r="M63" s="140"/>
      <c r="N63" s="140"/>
      <c r="O63" s="140"/>
      <c r="P63" s="140"/>
    </row>
    <row r="64" spans="1:16" ht="20.25" customHeight="1">
      <c r="A64" s="163" t="s">
        <v>265</v>
      </c>
      <c r="B64" s="167"/>
      <c r="C64" s="150">
        <v>-358758</v>
      </c>
      <c r="D64" s="171"/>
      <c r="E64" s="150">
        <v>-1351734</v>
      </c>
      <c r="F64" s="171"/>
      <c r="G64" s="173">
        <v>0</v>
      </c>
      <c r="H64" s="171"/>
      <c r="I64" s="173">
        <v>0</v>
      </c>
      <c r="K64" s="140"/>
      <c r="L64" s="140"/>
    </row>
    <row r="65" spans="1:16" s="141" customFormat="1" ht="20.25" customHeight="1">
      <c r="A65" s="187" t="s">
        <v>237</v>
      </c>
      <c r="B65" s="167"/>
      <c r="C65" s="173">
        <v>0</v>
      </c>
      <c r="D65" s="171"/>
      <c r="E65" s="173">
        <v>0</v>
      </c>
      <c r="F65" s="171"/>
      <c r="G65" s="267">
        <v>-1998000</v>
      </c>
      <c r="H65" s="171"/>
      <c r="I65" s="267">
        <v>-7880240</v>
      </c>
      <c r="J65" s="139"/>
      <c r="K65" s="140"/>
      <c r="L65" s="140"/>
      <c r="M65" s="140"/>
      <c r="N65" s="140"/>
      <c r="O65" s="140"/>
      <c r="P65" s="140"/>
    </row>
    <row r="66" spans="1:16" s="141" customFormat="1" ht="20.25" customHeight="1">
      <c r="A66" s="187" t="s">
        <v>266</v>
      </c>
      <c r="B66" s="162"/>
      <c r="C66" s="149">
        <v>68500</v>
      </c>
      <c r="D66" s="171"/>
      <c r="E66" s="149">
        <v>-186684</v>
      </c>
      <c r="F66" s="171"/>
      <c r="G66" s="74">
        <v>0</v>
      </c>
      <c r="H66" s="171"/>
      <c r="I66" s="74">
        <v>0</v>
      </c>
      <c r="J66" s="139"/>
      <c r="K66" s="140"/>
      <c r="L66" s="140"/>
      <c r="M66" s="140"/>
      <c r="N66" s="140"/>
      <c r="O66" s="140"/>
      <c r="P66" s="140"/>
    </row>
    <row r="67" spans="1:16" s="141" customFormat="1" ht="20.25" customHeight="1">
      <c r="A67" s="163" t="s">
        <v>182</v>
      </c>
      <c r="B67" s="177" t="s">
        <v>240</v>
      </c>
      <c r="C67" s="267">
        <v>0</v>
      </c>
      <c r="D67" s="171"/>
      <c r="E67" s="267">
        <v>0</v>
      </c>
      <c r="F67" s="171"/>
      <c r="G67" s="181">
        <v>2137894</v>
      </c>
      <c r="H67" s="171"/>
      <c r="I67" s="181">
        <v>2137894</v>
      </c>
      <c r="J67" s="139"/>
      <c r="K67" s="140"/>
      <c r="L67" s="140"/>
      <c r="M67" s="140"/>
      <c r="N67" s="140"/>
      <c r="O67" s="140"/>
      <c r="P67" s="140"/>
    </row>
    <row r="68" spans="1:16" s="141" customFormat="1" ht="20.25" customHeight="1">
      <c r="A68" s="187" t="s">
        <v>236</v>
      </c>
      <c r="B68" s="177" t="s">
        <v>240</v>
      </c>
      <c r="C68" s="149">
        <v>163950</v>
      </c>
      <c r="D68" s="171"/>
      <c r="E68" s="149">
        <v>187039</v>
      </c>
      <c r="F68" s="171"/>
      <c r="G68" s="74">
        <v>0</v>
      </c>
      <c r="H68" s="171"/>
      <c r="I68" s="74">
        <v>0</v>
      </c>
      <c r="J68" s="139"/>
      <c r="K68" s="140"/>
      <c r="L68" s="140"/>
      <c r="M68" s="140"/>
      <c r="N68" s="140"/>
      <c r="O68" s="140"/>
      <c r="P68" s="140"/>
    </row>
    <row r="69" spans="1:16" s="141" customFormat="1" ht="20.25" customHeight="1">
      <c r="A69" s="163" t="s">
        <v>183</v>
      </c>
      <c r="B69" s="167"/>
      <c r="C69" s="150">
        <v>625969</v>
      </c>
      <c r="D69" s="171"/>
      <c r="E69" s="150">
        <v>393449</v>
      </c>
      <c r="F69" s="178"/>
      <c r="G69" s="267">
        <v>2007249</v>
      </c>
      <c r="H69" s="171"/>
      <c r="I69" s="267">
        <v>2143203</v>
      </c>
      <c r="J69" s="139"/>
      <c r="K69" s="140"/>
      <c r="L69" s="140"/>
      <c r="M69" s="140"/>
      <c r="N69" s="140"/>
      <c r="O69" s="140"/>
      <c r="P69" s="140"/>
    </row>
    <row r="70" spans="1:16" s="141" customFormat="1" ht="20.25" customHeight="1">
      <c r="A70" s="182" t="s">
        <v>285</v>
      </c>
      <c r="B70" s="185"/>
      <c r="C70" s="183">
        <f>SUM(C55:C69)</f>
        <v>-7220942</v>
      </c>
      <c r="D70" s="184">
        <v>0</v>
      </c>
      <c r="E70" s="183">
        <f>SUM(E55:E69)</f>
        <v>-17464987</v>
      </c>
      <c r="F70" s="184">
        <v>0</v>
      </c>
      <c r="G70" s="183">
        <f>SUM(G55:G69)</f>
        <v>-5112601</v>
      </c>
      <c r="H70" s="184">
        <v>0</v>
      </c>
      <c r="I70" s="183">
        <f>SUM(I55:I69)</f>
        <v>-3601539</v>
      </c>
      <c r="J70" s="139"/>
      <c r="K70" s="140"/>
      <c r="L70" s="140"/>
      <c r="M70" s="140"/>
      <c r="N70" s="140"/>
      <c r="O70" s="140"/>
      <c r="P70" s="140"/>
    </row>
    <row r="71" spans="1:16" ht="15" customHeight="1">
      <c r="A71" s="179"/>
      <c r="B71" s="185"/>
      <c r="C71" s="275"/>
      <c r="D71" s="184"/>
      <c r="E71" s="275"/>
      <c r="F71" s="184"/>
      <c r="G71" s="184"/>
      <c r="H71" s="184"/>
      <c r="I71" s="184"/>
      <c r="K71" s="140"/>
      <c r="L71" s="140"/>
    </row>
    <row r="72" spans="1:16" ht="20.25" customHeight="1">
      <c r="A72" s="169" t="s">
        <v>184</v>
      </c>
      <c r="B72" s="167"/>
      <c r="C72" s="171"/>
      <c r="D72" s="171"/>
      <c r="E72" s="171"/>
      <c r="F72" s="171"/>
      <c r="G72" s="171"/>
      <c r="H72" s="171"/>
      <c r="I72" s="171"/>
      <c r="K72" s="140"/>
      <c r="L72" s="140"/>
    </row>
    <row r="73" spans="1:16" ht="20.25" customHeight="1">
      <c r="A73" s="163" t="s">
        <v>185</v>
      </c>
      <c r="B73" s="177" t="s">
        <v>214</v>
      </c>
      <c r="C73" s="270">
        <v>186399878</v>
      </c>
      <c r="D73" s="171"/>
      <c r="E73" s="270">
        <v>250816370</v>
      </c>
      <c r="F73" s="171"/>
      <c r="G73" s="267">
        <v>0</v>
      </c>
      <c r="H73" s="171"/>
      <c r="I73" s="267">
        <v>0</v>
      </c>
      <c r="K73" s="140"/>
      <c r="L73" s="140"/>
    </row>
    <row r="74" spans="1:16" ht="20.25" customHeight="1">
      <c r="A74" s="163" t="s">
        <v>186</v>
      </c>
      <c r="B74" s="177" t="s">
        <v>214</v>
      </c>
      <c r="C74" s="270">
        <v>-187361213</v>
      </c>
      <c r="D74" s="171"/>
      <c r="E74" s="270">
        <v>-239269429</v>
      </c>
      <c r="F74" s="171"/>
      <c r="G74" s="267">
        <v>0</v>
      </c>
      <c r="H74" s="171"/>
      <c r="I74" s="267">
        <v>0</v>
      </c>
      <c r="K74" s="140"/>
      <c r="L74" s="140"/>
    </row>
    <row r="75" spans="1:16" ht="20.25" customHeight="1">
      <c r="A75" s="163" t="s">
        <v>238</v>
      </c>
      <c r="B75" s="177" t="s">
        <v>214</v>
      </c>
      <c r="C75" s="271">
        <v>0</v>
      </c>
      <c r="D75" s="171"/>
      <c r="E75" s="271">
        <v>0</v>
      </c>
      <c r="F75" s="171"/>
      <c r="G75" s="267">
        <v>11550000</v>
      </c>
      <c r="H75" s="171"/>
      <c r="I75" s="267">
        <v>10500000</v>
      </c>
      <c r="K75" s="140"/>
      <c r="L75" s="140"/>
    </row>
    <row r="76" spans="1:16" ht="19.399999999999999" customHeight="1">
      <c r="A76" s="163" t="s">
        <v>187</v>
      </c>
      <c r="B76" s="177"/>
      <c r="C76" s="176">
        <v>0</v>
      </c>
      <c r="D76" s="171"/>
      <c r="E76" s="176">
        <v>0</v>
      </c>
      <c r="F76" s="171"/>
      <c r="G76" s="144">
        <v>0</v>
      </c>
      <c r="H76" s="171"/>
      <c r="I76" s="144">
        <v>-1420000</v>
      </c>
      <c r="K76" s="140"/>
      <c r="L76" s="140"/>
    </row>
    <row r="77" spans="1:16" ht="20.25" customHeight="1">
      <c r="A77" s="163" t="s">
        <v>188</v>
      </c>
      <c r="B77" s="177" t="s">
        <v>214</v>
      </c>
      <c r="C77" s="270">
        <v>-2950000</v>
      </c>
      <c r="D77" s="171"/>
      <c r="E77" s="270">
        <v>-1500000</v>
      </c>
      <c r="F77" s="171"/>
      <c r="G77" s="267">
        <v>-2950000</v>
      </c>
      <c r="H77" s="171"/>
      <c r="I77" s="267">
        <v>-1500000</v>
      </c>
      <c r="K77" s="140"/>
      <c r="L77" s="140"/>
    </row>
    <row r="78" spans="1:16" ht="20.25" customHeight="1">
      <c r="A78" s="163" t="s">
        <v>189</v>
      </c>
      <c r="B78" s="167"/>
      <c r="C78" s="270">
        <v>-1671339</v>
      </c>
      <c r="D78" s="171"/>
      <c r="E78" s="270">
        <v>-1676948</v>
      </c>
      <c r="F78" s="171"/>
      <c r="G78" s="267">
        <v>0</v>
      </c>
      <c r="H78" s="171"/>
      <c r="I78" s="267">
        <v>0</v>
      </c>
      <c r="K78" s="140"/>
      <c r="L78" s="140"/>
    </row>
    <row r="79" spans="1:16" ht="20.25" customHeight="1">
      <c r="A79" s="187" t="s">
        <v>190</v>
      </c>
      <c r="B79" s="177" t="s">
        <v>230</v>
      </c>
      <c r="C79" s="276">
        <v>-1965093</v>
      </c>
      <c r="D79" s="171"/>
      <c r="E79" s="276">
        <v>-1965124</v>
      </c>
      <c r="F79" s="171"/>
      <c r="G79" s="176">
        <v>-1965093</v>
      </c>
      <c r="H79" s="171"/>
      <c r="I79" s="176">
        <v>-1965124</v>
      </c>
      <c r="K79" s="140"/>
      <c r="L79" s="140"/>
    </row>
    <row r="80" spans="1:16" ht="20.25" customHeight="1">
      <c r="A80" s="163" t="s">
        <v>191</v>
      </c>
      <c r="B80" s="167"/>
      <c r="C80" s="270">
        <v>-203385</v>
      </c>
      <c r="D80" s="171"/>
      <c r="E80" s="270">
        <v>-270179</v>
      </c>
      <c r="F80" s="171"/>
      <c r="G80" s="267">
        <v>0</v>
      </c>
      <c r="H80" s="171"/>
      <c r="I80" s="267">
        <v>0</v>
      </c>
      <c r="K80" s="140"/>
      <c r="L80" s="140"/>
    </row>
    <row r="81" spans="1:16" ht="20.25" customHeight="1">
      <c r="A81" s="163" t="s">
        <v>192</v>
      </c>
      <c r="B81" s="167"/>
      <c r="C81" s="270">
        <v>-6323773</v>
      </c>
      <c r="D81" s="171"/>
      <c r="E81" s="270">
        <v>-6991590</v>
      </c>
      <c r="F81" s="171"/>
      <c r="G81" s="181">
        <v>-1364157</v>
      </c>
      <c r="H81" s="171"/>
      <c r="I81" s="181">
        <v>-1507197</v>
      </c>
      <c r="K81" s="140"/>
      <c r="L81" s="140"/>
    </row>
    <row r="82" spans="1:16" ht="20.25" customHeight="1">
      <c r="A82" s="163" t="s">
        <v>193</v>
      </c>
      <c r="B82" s="177" t="s">
        <v>214</v>
      </c>
      <c r="C82" s="270">
        <v>-103507</v>
      </c>
      <c r="D82" s="171"/>
      <c r="E82" s="270">
        <v>-38500</v>
      </c>
      <c r="F82" s="171"/>
      <c r="G82" s="267">
        <v>0</v>
      </c>
      <c r="H82" s="171"/>
      <c r="I82" s="267">
        <v>0</v>
      </c>
      <c r="K82" s="140"/>
      <c r="L82" s="140"/>
    </row>
    <row r="83" spans="1:16" ht="20.25" customHeight="1">
      <c r="A83" s="163" t="s">
        <v>158</v>
      </c>
      <c r="B83" s="177"/>
      <c r="C83" s="272">
        <v>-461260</v>
      </c>
      <c r="D83" s="171"/>
      <c r="E83" s="272">
        <v>-461260</v>
      </c>
      <c r="F83" s="171"/>
      <c r="G83" s="267">
        <v>-461260</v>
      </c>
      <c r="H83" s="171"/>
      <c r="I83" s="267">
        <v>-461260</v>
      </c>
      <c r="K83" s="140"/>
      <c r="L83" s="140"/>
    </row>
    <row r="84" spans="1:16" ht="20.25" customHeight="1">
      <c r="A84" s="182" t="s">
        <v>290</v>
      </c>
      <c r="B84" s="167"/>
      <c r="C84" s="183">
        <f>SUM(C73:C83)</f>
        <v>-14639692</v>
      </c>
      <c r="D84" s="184"/>
      <c r="E84" s="183">
        <f>SUM(E73:E83)</f>
        <v>-1356660</v>
      </c>
      <c r="F84" s="184"/>
      <c r="G84" s="183">
        <f>SUM(G73:G83)</f>
        <v>4809490</v>
      </c>
      <c r="H84" s="184"/>
      <c r="I84" s="183">
        <f>SUM(I73:I83)</f>
        <v>3646419</v>
      </c>
      <c r="K84" s="140"/>
      <c r="L84" s="140"/>
    </row>
    <row r="85" spans="1:16" ht="20.25" customHeight="1">
      <c r="A85" s="188"/>
      <c r="B85" s="167"/>
      <c r="C85" s="171"/>
      <c r="D85" s="171"/>
      <c r="E85" s="171"/>
      <c r="F85" s="171"/>
      <c r="G85" s="171"/>
      <c r="H85" s="171"/>
      <c r="I85" s="171"/>
      <c r="K85" s="140"/>
      <c r="L85" s="140"/>
    </row>
    <row r="86" spans="1:16" ht="20.25" customHeight="1">
      <c r="A86" s="175" t="s">
        <v>249</v>
      </c>
      <c r="B86" s="167"/>
      <c r="C86" s="171"/>
      <c r="D86" s="171"/>
      <c r="E86" s="171"/>
      <c r="F86" s="171"/>
      <c r="G86" s="171"/>
      <c r="H86" s="171"/>
      <c r="I86" s="171"/>
      <c r="K86" s="140"/>
      <c r="L86" s="140"/>
    </row>
    <row r="87" spans="1:16" ht="20.25" customHeight="1">
      <c r="A87" s="175" t="s">
        <v>194</v>
      </c>
      <c r="B87" s="167"/>
      <c r="C87" s="172">
        <f>C42+C70+C84</f>
        <v>9379044</v>
      </c>
      <c r="D87" s="171"/>
      <c r="E87" s="172">
        <f>E42+E70+E84</f>
        <v>1926807</v>
      </c>
      <c r="F87" s="171"/>
      <c r="G87" s="172">
        <f>G42+G70+G84</f>
        <v>-408743</v>
      </c>
      <c r="H87" s="171"/>
      <c r="I87" s="172">
        <f>I42+I70+I84</f>
        <v>-19056</v>
      </c>
      <c r="K87" s="140"/>
      <c r="L87" s="140"/>
    </row>
    <row r="88" spans="1:16" ht="20.25" customHeight="1">
      <c r="A88" s="175" t="s">
        <v>195</v>
      </c>
      <c r="B88" s="167"/>
      <c r="C88" s="262">
        <v>919879</v>
      </c>
      <c r="D88" s="171"/>
      <c r="E88" s="262">
        <v>-249118</v>
      </c>
      <c r="F88" s="171"/>
      <c r="G88" s="273">
        <v>0</v>
      </c>
      <c r="H88" s="171"/>
      <c r="I88" s="273">
        <v>0</v>
      </c>
      <c r="K88" s="140"/>
      <c r="L88" s="140"/>
    </row>
    <row r="89" spans="1:16" ht="20.25" customHeight="1">
      <c r="A89" s="182" t="s">
        <v>251</v>
      </c>
      <c r="B89" s="167"/>
      <c r="C89" s="189">
        <f>C87+C88</f>
        <v>10298923</v>
      </c>
      <c r="D89" s="184"/>
      <c r="E89" s="189">
        <f>E87+E88</f>
        <v>1677689</v>
      </c>
      <c r="F89" s="184"/>
      <c r="G89" s="190">
        <f>G87+G88</f>
        <v>-408743</v>
      </c>
      <c r="H89" s="184"/>
      <c r="I89" s="190">
        <f>I87+I88</f>
        <v>-19056</v>
      </c>
      <c r="K89" s="140"/>
      <c r="L89" s="140"/>
    </row>
    <row r="90" spans="1:16" ht="20.25" customHeight="1">
      <c r="A90" s="191" t="s">
        <v>196</v>
      </c>
      <c r="B90" s="167"/>
      <c r="C90" s="173">
        <v>27356131</v>
      </c>
      <c r="D90" s="171"/>
      <c r="E90" s="173">
        <v>17495531</v>
      </c>
      <c r="F90" s="171"/>
      <c r="G90" s="173">
        <v>414242</v>
      </c>
      <c r="H90" s="171"/>
      <c r="I90" s="173">
        <v>24881</v>
      </c>
      <c r="K90" s="140"/>
      <c r="L90" s="140"/>
    </row>
    <row r="91" spans="1:16" s="141" customFormat="1" ht="20.25" customHeight="1" thickBot="1">
      <c r="A91" s="182" t="s">
        <v>216</v>
      </c>
      <c r="B91" s="167"/>
      <c r="C91" s="192">
        <f>C89+C90</f>
        <v>37655054</v>
      </c>
      <c r="D91" s="184"/>
      <c r="E91" s="192">
        <f>E89+E90</f>
        <v>19173220</v>
      </c>
      <c r="F91" s="184"/>
      <c r="G91" s="192">
        <f>G89+G90</f>
        <v>5499</v>
      </c>
      <c r="H91" s="184"/>
      <c r="I91" s="192">
        <f>I89+I90</f>
        <v>5825</v>
      </c>
      <c r="J91" s="139"/>
      <c r="K91" s="140"/>
      <c r="L91" s="140"/>
      <c r="M91" s="140"/>
      <c r="N91" s="140"/>
      <c r="O91" s="140"/>
      <c r="P91" s="140"/>
    </row>
    <row r="92" spans="1:16" s="164" customFormat="1" ht="20.25" customHeight="1" thickTop="1">
      <c r="C92" s="143"/>
      <c r="E92" s="143"/>
      <c r="G92" s="145"/>
      <c r="I92" s="145"/>
      <c r="J92" s="143"/>
    </row>
    <row r="93" spans="1:16" s="147" customFormat="1" ht="20.25" customHeight="1">
      <c r="A93" s="195"/>
      <c r="B93" s="196"/>
      <c r="C93" s="197"/>
      <c r="D93" s="197"/>
      <c r="E93" s="197"/>
      <c r="F93" s="197"/>
      <c r="G93" s="197"/>
      <c r="H93" s="198"/>
      <c r="I93" s="197"/>
      <c r="J93" s="139"/>
      <c r="K93" s="140"/>
      <c r="L93" s="140"/>
      <c r="M93" s="140"/>
      <c r="N93" s="140"/>
      <c r="O93" s="140"/>
      <c r="P93" s="140"/>
    </row>
    <row r="94" spans="1:16" s="196" customFormat="1" ht="20.25" customHeight="1">
      <c r="J94" s="139"/>
      <c r="K94" s="164"/>
      <c r="L94" s="164"/>
      <c r="M94" s="164"/>
      <c r="N94" s="164"/>
      <c r="O94" s="164"/>
      <c r="P94" s="164"/>
    </row>
    <row r="95" spans="1:16" s="164" customFormat="1" ht="20.25" customHeight="1">
      <c r="J95" s="139"/>
    </row>
    <row r="96" spans="1:16" s="164" customFormat="1" ht="20.25" customHeight="1">
      <c r="J96" s="139"/>
    </row>
    <row r="99" ht="14.15"/>
  </sheetData>
  <sheetProtection formatCells="0" formatColumns="0" formatRows="0" insertColumns="0" insertRows="0" insertHyperlinks="0" deleteColumns="0" deleteRows="0" sort="0" autoFilter="0" pivotTables="0"/>
  <mergeCells count="18">
    <mergeCell ref="C50:E50"/>
    <mergeCell ref="G50:I50"/>
    <mergeCell ref="C51:E51"/>
    <mergeCell ref="G51:I51"/>
    <mergeCell ref="C53:I53"/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</mergeCells>
  <pageMargins left="0.7" right="0.7" top="0.48" bottom="0.5" header="0.5" footer="0.5"/>
  <pageSetup paperSize="9" scale="66" firstPageNumber="1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149a8281e918fbb1d56155bcd2f0226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cb7b6673f0d2851bb2d3163743304e77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86E6BE4-5642-42D4-97A0-FA29D4BD3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9D1454-23B4-4AD1-8ED5-CB811CEFCE31}">
  <ds:schemaRefs>
    <ds:schemaRef ds:uri="87f2b920-dde1-4f59-8da5-69c1b8731a37"/>
    <ds:schemaRef ds:uri="http://schemas.microsoft.com/office/2006/metadata/properties"/>
    <ds:schemaRef ds:uri="http://purl.org/dc/terms/"/>
    <ds:schemaRef ds:uri="90d03a46-2ffb-4ccb-adca-3264218447e5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dcmitype/"/>
    <ds:schemaRef ds:uri="http://purl.org/dc/elements/1.1/"/>
    <ds:schemaRef ds:uri="c4c4a96b-cbf3-4eae-9681-26a5212216c2"/>
    <ds:schemaRef ds:uri="509734b4-405c-47ad-b255-1aeec42951ba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FS 2-4</vt:lpstr>
      <vt:lpstr>PL(3)5-6</vt:lpstr>
      <vt:lpstr>PL(6)7-8</vt:lpstr>
      <vt:lpstr>SH9</vt:lpstr>
      <vt:lpstr>SH10</vt:lpstr>
      <vt:lpstr>SH11</vt:lpstr>
      <vt:lpstr>SH12</vt:lpstr>
      <vt:lpstr>Cash Flow-13-14</vt:lpstr>
      <vt:lpstr>'FS 2-4'!Print_Area</vt:lpstr>
      <vt:lpstr>'PL(3)5-6'!Print_Area</vt:lpstr>
      <vt:lpstr>'PL(6)7-8'!Print_Area</vt:lpstr>
      <vt:lpstr>'SH10'!Print_Area</vt:lpstr>
      <vt:lpstr>'SH11'!Print_Area</vt:lpstr>
      <vt:lpstr>'SH12'!Print_Area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Meenthithar, Thuntrarprasert</cp:lastModifiedBy>
  <cp:revision/>
  <cp:lastPrinted>2026-08-07T11:36:51Z</cp:lastPrinted>
  <dcterms:created xsi:type="dcterms:W3CDTF">2009-07-17T09:19:25Z</dcterms:created>
  <dcterms:modified xsi:type="dcterms:W3CDTF">2026-08-10T15:01:18Z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28573800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