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IFS (1634207)\"/>
    </mc:Choice>
  </mc:AlternateContent>
  <xr:revisionPtr revIDLastSave="0" documentId="13_ncr:1_{A4969F05-1D45-4292-B394-F366369D892E}" xr6:coauthVersionLast="47" xr6:coauthVersionMax="47" xr10:uidLastSave="{00000000-0000-0000-0000-000000000000}"/>
  <bookViews>
    <workbookView xWindow="-110" yWindow="-110" windowWidth="19420" windowHeight="10300" tabRatio="945" xr2:uid="{00000000-000D-0000-FFFF-FFFF00000000}"/>
  </bookViews>
  <sheets>
    <sheet name="ASSET" sheetId="19" r:id="rId1"/>
    <sheet name="LIABILITIES" sheetId="20" r:id="rId2"/>
    <sheet name="INCOME 3 Months" sheetId="17" r:id="rId3"/>
    <sheet name="INCOME 6 Months" sheetId="25" r:id="rId4"/>
    <sheet name="SHAREHOLDER-Equity Method" sheetId="18" r:id="rId5"/>
    <sheet name="SHAREHOLDER-Separate" sheetId="9" r:id="rId6"/>
    <sheet name="CASH FLOWS" sheetId="12" r:id="rId7"/>
    <sheet name="DS_INTERNAL_SETTINGS_STORAGE" sheetId="21" state="veryHidden" r:id="rId8"/>
    <sheet name="DS_INTERNAL_DOCGROUP_STORAGE" sheetId="22" state="veryHidden" r:id="rId9"/>
    <sheet name="DS_INTERNAL_DOCUMENT_STORAGE" sheetId="23" state="veryHidden" r:id="rId10"/>
    <sheet name="DS_INTERNAL_SNIP_STORAGE" sheetId="24" state="veryHidden" r:id="rId11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25" l="1"/>
  <c r="H32" i="25"/>
  <c r="F32" i="25"/>
  <c r="D32" i="25"/>
  <c r="J32" i="17"/>
  <c r="H32" i="17"/>
  <c r="F32" i="17"/>
  <c r="D32" i="17"/>
  <c r="C71" i="12" l="1"/>
  <c r="G71" i="12"/>
  <c r="G81" i="12" l="1"/>
  <c r="C81" i="12"/>
  <c r="L21" i="9" l="1"/>
  <c r="L21" i="18"/>
  <c r="E81" i="12"/>
  <c r="I81" i="12"/>
  <c r="L14" i="18"/>
  <c r="L14" i="9"/>
  <c r="J24" i="25"/>
  <c r="F24" i="25"/>
  <c r="J18" i="25"/>
  <c r="F18" i="25"/>
  <c r="L19" i="9"/>
  <c r="F25" i="25" l="1"/>
  <c r="F34" i="25" s="1"/>
  <c r="J25" i="25"/>
  <c r="J34" i="25" s="1"/>
  <c r="L19" i="18"/>
  <c r="L12" i="18"/>
  <c r="E43" i="20"/>
  <c r="F36" i="25" l="1"/>
  <c r="J15" i="18" s="1"/>
  <c r="J16" i="18" s="1"/>
  <c r="F38" i="25"/>
  <c r="J38" i="25"/>
  <c r="J36" i="25"/>
  <c r="J15" i="9" s="1"/>
  <c r="J16" i="9" s="1"/>
  <c r="H23" i="9" l="1"/>
  <c r="H24" i="9" s="1"/>
  <c r="F23" i="9"/>
  <c r="F24" i="9" s="1"/>
  <c r="D23" i="9"/>
  <c r="D24" i="9" s="1"/>
  <c r="L12" i="9"/>
  <c r="J17" i="9"/>
  <c r="H16" i="9"/>
  <c r="H17" i="9" s="1"/>
  <c r="F16" i="9"/>
  <c r="F17" i="9" s="1"/>
  <c r="D16" i="9"/>
  <c r="D17" i="9" s="1"/>
  <c r="L15" i="9"/>
  <c r="L16" i="9" s="1"/>
  <c r="H23" i="18"/>
  <c r="H24" i="18" s="1"/>
  <c r="F23" i="18"/>
  <c r="F24" i="18" s="1"/>
  <c r="D23" i="18"/>
  <c r="D24" i="18" s="1"/>
  <c r="J17" i="18"/>
  <c r="H16" i="18"/>
  <c r="H17" i="18" s="1"/>
  <c r="F16" i="18"/>
  <c r="F17" i="18" s="1"/>
  <c r="D16" i="18"/>
  <c r="D17" i="18" s="1"/>
  <c r="L15" i="18"/>
  <c r="L16" i="18" s="1"/>
  <c r="L17" i="9" l="1"/>
  <c r="L17" i="18"/>
  <c r="E71" i="12" l="1"/>
  <c r="E25" i="12"/>
  <c r="E40" i="12" s="1"/>
  <c r="E65" i="12" s="1"/>
  <c r="F24" i="17"/>
  <c r="F18" i="17"/>
  <c r="E83" i="12" l="1"/>
  <c r="E85" i="12" s="1"/>
  <c r="F25" i="17"/>
  <c r="F34" i="17" s="1"/>
  <c r="F38" i="17" s="1"/>
  <c r="F36" i="17" l="1"/>
  <c r="E22" i="20"/>
  <c r="I22" i="20"/>
  <c r="E29" i="20"/>
  <c r="I29" i="20"/>
  <c r="I43" i="20"/>
  <c r="E23" i="19"/>
  <c r="I23" i="19"/>
  <c r="E38" i="19"/>
  <c r="I38" i="19"/>
  <c r="E30" i="20" l="1"/>
  <c r="E44" i="20" s="1"/>
  <c r="I30" i="20"/>
  <c r="I44" i="20" s="1"/>
  <c r="I39" i="19"/>
  <c r="E39" i="19"/>
  <c r="I71" i="12"/>
  <c r="I25" i="12"/>
  <c r="I40" i="12" l="1"/>
  <c r="I65" i="12" s="1"/>
  <c r="I83" i="12" l="1"/>
  <c r="I85" i="12" s="1"/>
  <c r="J18" i="17" l="1"/>
  <c r="J24" i="17" l="1"/>
  <c r="J25" i="17" s="1"/>
  <c r="J34" i="17" l="1"/>
  <c r="J36" i="17" l="1"/>
  <c r="J38" i="17"/>
  <c r="H18" i="25" l="1"/>
  <c r="C23" i="19" l="1"/>
  <c r="G23" i="19"/>
  <c r="C38" i="19"/>
  <c r="G38" i="19"/>
  <c r="C29" i="20"/>
  <c r="G29" i="20"/>
  <c r="H18" i="17"/>
  <c r="C22" i="20" l="1"/>
  <c r="C30" i="20" s="1"/>
  <c r="D18" i="17"/>
  <c r="G39" i="19"/>
  <c r="C39" i="19"/>
  <c r="D18" i="25"/>
  <c r="G22" i="20"/>
  <c r="G30" i="20" s="1"/>
  <c r="H24" i="25" l="1"/>
  <c r="H25" i="25" s="1"/>
  <c r="H34" i="25" s="1"/>
  <c r="H24" i="17"/>
  <c r="H25" i="17" s="1"/>
  <c r="H34" i="17" s="1"/>
  <c r="D24" i="25"/>
  <c r="D25" i="25" s="1"/>
  <c r="D34" i="25" s="1"/>
  <c r="D36" i="25" l="1"/>
  <c r="D38" i="25"/>
  <c r="H38" i="25"/>
  <c r="H36" i="25"/>
  <c r="H38" i="17"/>
  <c r="H36" i="17"/>
  <c r="G13" i="12" l="1"/>
  <c r="G25" i="12" s="1"/>
  <c r="G40" i="12" s="1"/>
  <c r="G65" i="12" s="1"/>
  <c r="G83" i="12" s="1"/>
  <c r="G85" i="12" s="1"/>
  <c r="J22" i="9"/>
  <c r="C13" i="12"/>
  <c r="C25" i="12" s="1"/>
  <c r="C40" i="12" s="1"/>
  <c r="C65" i="12" s="1"/>
  <c r="C83" i="12" s="1"/>
  <c r="C85" i="12" s="1"/>
  <c r="J22" i="18"/>
  <c r="D24" i="17"/>
  <c r="D25" i="17" s="1"/>
  <c r="D34" i="17" s="1"/>
  <c r="J23" i="18" l="1"/>
  <c r="L22" i="18"/>
  <c r="J23" i="9"/>
  <c r="J24" i="9" s="1"/>
  <c r="G42" i="20" s="1"/>
  <c r="G43" i="20" s="1"/>
  <c r="G44" i="20" s="1"/>
  <c r="L22" i="9"/>
  <c r="D36" i="17"/>
  <c r="D38" i="17"/>
  <c r="L23" i="9" l="1"/>
  <c r="L24" i="9" s="1"/>
  <c r="J24" i="18"/>
  <c r="C42" i="20" s="1"/>
  <c r="C43" i="20" s="1"/>
  <c r="C44" i="20" s="1"/>
  <c r="L23" i="18"/>
  <c r="L24" i="18" s="1"/>
</calcChain>
</file>

<file path=xl/sharedStrings.xml><?xml version="1.0" encoding="utf-8"?>
<sst xmlns="http://schemas.openxmlformats.org/spreadsheetml/2006/main" count="364" uniqueCount="201">
  <si>
    <t>IFS  CAPITAL  (THAILAND)  PUBLIC  COMPANY  LIMITED</t>
  </si>
  <si>
    <t>STATEMENT  OF  FINANCIAL POSITION</t>
  </si>
  <si>
    <t>UNIT : BAHT</t>
  </si>
  <si>
    <t xml:space="preserve">FINANCIAL </t>
  </si>
  <si>
    <t>SEPARATE</t>
  </si>
  <si>
    <t xml:space="preserve">STATEMENTS  IN  </t>
  </si>
  <si>
    <t>FINANCIAL  STATEMENTS</t>
  </si>
  <si>
    <t xml:space="preserve">WHICH  THE  EQUITY  </t>
  </si>
  <si>
    <t>METHOD  IS  APPLIED</t>
  </si>
  <si>
    <t>Notes</t>
  </si>
  <si>
    <t>As at</t>
  </si>
  <si>
    <t>December 31,</t>
  </si>
  <si>
    <t>“Unaudited”</t>
  </si>
  <si>
    <t>ASSETS</t>
  </si>
  <si>
    <t>CURRENT  ASSETS</t>
  </si>
  <si>
    <t>Cash and cash equivalents</t>
  </si>
  <si>
    <t>Factoring receivables</t>
  </si>
  <si>
    <t>Hire purchase current receivables</t>
  </si>
  <si>
    <t>Finance lease current receivables</t>
  </si>
  <si>
    <t>Inventory finance receivables</t>
  </si>
  <si>
    <t>Other current receivables</t>
  </si>
  <si>
    <t xml:space="preserve">Other current assets </t>
  </si>
  <si>
    <t>Total Current Assets</t>
  </si>
  <si>
    <t>NON-CURRENT  ASSETS</t>
  </si>
  <si>
    <t>Bank deposits held as collateral</t>
  </si>
  <si>
    <t>Investment in a joint venture</t>
  </si>
  <si>
    <t>Hire purchase non-current receivables</t>
  </si>
  <si>
    <t>Finance lease non-current receivables</t>
  </si>
  <si>
    <t>Investment properties</t>
  </si>
  <si>
    <t>Plant and equipment</t>
  </si>
  <si>
    <t>Right-of-use assets</t>
  </si>
  <si>
    <t>Other intangible assets</t>
  </si>
  <si>
    <t>Deferred tax assets</t>
  </si>
  <si>
    <t>Properties foreclosed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</si>
  <si>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</si>
  <si>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</si>
  <si>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</si>
  <si>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</si>
  <si>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</si>
  <si>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LIABILITIES  AND SHAREHOLDERS’ EQUITY </t>
  </si>
  <si>
    <t>CURRENT  LIABILITIES</t>
  </si>
  <si>
    <t xml:space="preserve">Short-term borrowings from financial institutions </t>
  </si>
  <si>
    <t>Other current payables</t>
  </si>
  <si>
    <t>Current portion of long-term borrowings</t>
  </si>
  <si>
    <t>Current portion of lease liabilities</t>
  </si>
  <si>
    <t>Corporate income tax payable</t>
  </si>
  <si>
    <t>Other current liabilities</t>
  </si>
  <si>
    <t xml:space="preserve">Total Current Liabilities </t>
  </si>
  <si>
    <t>NON-CURRENT  LIABILITIES</t>
  </si>
  <si>
    <t>Long-term borrowings</t>
  </si>
  <si>
    <t>Lease liabilities</t>
  </si>
  <si>
    <t xml:space="preserve">Non-current provisions for employee benefits </t>
  </si>
  <si>
    <t xml:space="preserve">Other non-current liabilities </t>
  </si>
  <si>
    <t>Total Non-current Liabilities</t>
  </si>
  <si>
    <t>TOTAL  LIABILITIES</t>
  </si>
  <si>
    <t>SHAREHOLDERS’ EQUITY</t>
  </si>
  <si>
    <t>SHARE  CAPITAL</t>
  </si>
  <si>
    <t>Authorized share capital</t>
  </si>
  <si>
    <t>493,500,000 ordinary shares of Baht 1 each</t>
  </si>
  <si>
    <t>Issued and paid-up share capital</t>
  </si>
  <si>
    <t>493,499,975 ordinary shares of Baht 1 each</t>
  </si>
  <si>
    <t>Share premium on ordinary shares</t>
  </si>
  <si>
    <t>RETAINED  EARNINGS</t>
  </si>
  <si>
    <t xml:space="preserve">Appropriated </t>
  </si>
  <si>
    <t>Legal reserve</t>
  </si>
  <si>
    <t>Unappropriated</t>
  </si>
  <si>
    <t>TOTAL  SHAREHOLDERS’ EQUITY</t>
  </si>
  <si>
    <t xml:space="preserve">TOTAL  LIABILITIES  AND  SHAREHOLDERS’ EQUITY  </t>
  </si>
  <si>
    <t xml:space="preserve">STATEMENT  OF  COMPREHENSIVE  INCOME </t>
  </si>
  <si>
    <t>“UNAUDITED”</t>
  </si>
  <si>
    <t>REVENUES</t>
  </si>
  <si>
    <t>Factoring income</t>
  </si>
  <si>
    <t>Hire purchase income</t>
  </si>
  <si>
    <t>Finance lease income</t>
  </si>
  <si>
    <t>Factoring commission and service fees</t>
  </si>
  <si>
    <t>Other income</t>
  </si>
  <si>
    <t>Total Revenues</t>
  </si>
  <si>
    <t>EXPENSES</t>
  </si>
  <si>
    <t xml:space="preserve">Selling expenses </t>
  </si>
  <si>
    <t>Administrative expenses</t>
  </si>
  <si>
    <t>Management benefit expenses</t>
  </si>
  <si>
    <t>Total Expenses</t>
  </si>
  <si>
    <t>Profit from operating activities</t>
  </si>
  <si>
    <t>Finance costs</t>
  </si>
  <si>
    <t xml:space="preserve">Impairment loss determined </t>
  </si>
  <si>
    <t>Share of loss of joint venture</t>
  </si>
  <si>
    <t xml:space="preserve">   accounted for using the equity method</t>
  </si>
  <si>
    <t>BAHT</t>
  </si>
  <si>
    <t>WEIGHTED  AVERAGE  NUMBER  OF</t>
  </si>
  <si>
    <r>
      <t>ORDINARY  SHARES</t>
    </r>
    <r>
      <rPr>
        <sz val="10"/>
        <rFont val="Times New Roman"/>
        <family val="1"/>
      </rPr>
      <t xml:space="preserve"> </t>
    </r>
  </si>
  <si>
    <t>SHARES</t>
  </si>
  <si>
    <t xml:space="preserve">in accordance with TFRS 9 </t>
  </si>
  <si>
    <t>STATEMENT  OF  CHANGES  IN  SHAREHOLDERS’  EQUITY</t>
  </si>
  <si>
    <t>FINANCIAL  STATEMENTS  IN  WHICH  THE  EQUITY  METHOD  IS  APPLIED</t>
  </si>
  <si>
    <t>Retained earnings</t>
  </si>
  <si>
    <t xml:space="preserve">Issued and paid-up </t>
  </si>
  <si>
    <t xml:space="preserve">Premium on </t>
  </si>
  <si>
    <t>Appropriated</t>
  </si>
  <si>
    <t xml:space="preserve">Total </t>
  </si>
  <si>
    <t>share capital</t>
  </si>
  <si>
    <t xml:space="preserve"> ordinary shares</t>
  </si>
  <si>
    <t xml:space="preserve"> Legal reserve</t>
  </si>
  <si>
    <t xml:space="preserve"> shareholders’ equity</t>
  </si>
  <si>
    <t xml:space="preserve">   Comprehensive income for the period</t>
  </si>
  <si>
    <t>Balance as at January 1, 2025</t>
  </si>
  <si>
    <t>SEPARATE  FINANCIAL  STATEMENTS</t>
  </si>
  <si>
    <t>STATEMENT  OF  CASH  FLOWS</t>
  </si>
  <si>
    <t>CASH  FLOWS  FROM  OPERATING  ACTIVITIES</t>
  </si>
  <si>
    <t>Adjustments for</t>
  </si>
  <si>
    <t xml:space="preserve">Impairment loss determined in accordance </t>
  </si>
  <si>
    <t>accounted for using the equity method</t>
  </si>
  <si>
    <t xml:space="preserve">Interest expenses </t>
  </si>
  <si>
    <t>Interest income</t>
  </si>
  <si>
    <t>Employee benefits expense</t>
  </si>
  <si>
    <t>Depreciation and amortization</t>
  </si>
  <si>
    <t>Changes in operating assets and liabilities</t>
  </si>
  <si>
    <t>Operating assets (increase) decrease</t>
  </si>
  <si>
    <t>Hire purchase receivables</t>
  </si>
  <si>
    <t>Finance lease receivables</t>
  </si>
  <si>
    <t>Operating liabilities increase (decrease)</t>
  </si>
  <si>
    <t>Other non-current liabilities</t>
  </si>
  <si>
    <t>Net cash flows provided by operation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</si>
  <si>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</si>
  <si>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0"/>
        <rFont val="Times New Roman"/>
        <family val="1"/>
      </rPr>
      <t>(CONTINUED)</t>
    </r>
  </si>
  <si>
    <t xml:space="preserve">Interest paid </t>
  </si>
  <si>
    <t>Interest received</t>
  </si>
  <si>
    <t xml:space="preserve">Net cash flows provided by operating activities </t>
  </si>
  <si>
    <t>CASH  FLOWS  FROM  INVESTING  ACTIVITIES</t>
  </si>
  <si>
    <t xml:space="preserve">Cash paid for purchase of plant and equipment </t>
  </si>
  <si>
    <t xml:space="preserve">Net cash flows used in investing activities </t>
  </si>
  <si>
    <t>CASH  FLOWS  FROM  FINANCING  ACTIVITIES</t>
  </si>
  <si>
    <t>Cash received from short-term borrowings</t>
  </si>
  <si>
    <t xml:space="preserve">   from financial institutions </t>
  </si>
  <si>
    <t>Cash paid for short-term borrowings</t>
  </si>
  <si>
    <t xml:space="preserve">   to financial institutions </t>
  </si>
  <si>
    <t>Cash paid for long-term borrowings</t>
  </si>
  <si>
    <t>Cash paid for lease liabilities</t>
  </si>
  <si>
    <t xml:space="preserve">Net increase in cash and cash equivalents </t>
  </si>
  <si>
    <t>Cash and cash equivalents at the beginning of the periods</t>
  </si>
  <si>
    <t>Cash and cash equivalents at the end of the periods</t>
  </si>
  <si>
    <t>Balance as at January 1, 2026</t>
  </si>
  <si>
    <t xml:space="preserve">Employee benefits paid </t>
  </si>
  <si>
    <t>ZN4C33GPBBNG5Q0HWJNVPHMM7YSTXE78HZR8JWN5YRJ28CXJ7KJG</t>
  </si>
  <si>
    <t>twiroonrod@deloitte.com</t>
  </si>
  <si>
    <t>Create</t>
  </si>
  <si>
    <t>8a40906a-30e3-426c-ab23-8a248aeead63</t>
  </si>
  <si>
    <t>{"id":"8a40906a-30e3-426c-ab23-8a248aeead63","type":1,"name":"workbookId","value":"519eb13c-2c2d-4b12-9824-55bd32ca5837"}</t>
  </si>
  <si>
    <t>3c630b5e-c09c-4f0c-a8b7-a4db02f3307c</t>
  </si>
  <si>
    <t>{"id":"3c630b5e-c09c-4f0c-a8b7-a4db02f3307c","type":0,"name":"dataSnipperSheetDeleted","value":"false"}</t>
  </si>
  <si>
    <t>e3d45833-508a-42c4-ae34-3bc37a4f3c50</t>
  </si>
  <si>
    <t>{"id":"e3d45833-508a-42c4-ae34-3bc37a4f3c50","type":0,"name":"embed-documents","value":"false"}</t>
  </si>
  <si>
    <t>1ff6bd82-df82-410c-acf0-5927d55de06d</t>
  </si>
  <si>
    <t>{"id":"1ff6bd82-df82-410c-acf0-5927d55de06d","type":0,"name":"table-snip-suggestions","value":"true"}</t>
  </si>
  <si>
    <t>3f732e41-8ca3-4ba4-8256-5c1b4b205ab8</t>
  </si>
  <si>
    <t>{"id":"3f732e41-8ca3-4ba4-8256-5c1b4b205ab8","type":1,"name":"migratedFssProjectId","value":""}</t>
  </si>
  <si>
    <t>1c0cec57-81d7-4692-b8ac-0e312c63590c</t>
  </si>
  <si>
    <t>{"id":"1c0cec57-81d7-4692-b8ac-0e312c63590c","documentGroupId":"00000000-0000-0000-0000-000000000000","name":"IFS65Q3.xlsx - กระแสเงินสด.pdf","path":"C:\\Users\\okeeratiarunkul\\OneDrive - Deloitte (O365D)\\Desktop\\IFS\\Q3'2022\\IFS65Q3.xlsx - กระแสเงินสด.pdf","storageType":2,"importedBy":"Keeratiarunkul, Oratip","modifiedBy":"Keeratiarunkul, Oratip","importedAt":"2022-09-23T16:00:24.540071+07:00","compressed":false,"storageLocations":{},"checksum":""}</t>
  </si>
  <si>
    <t>821eeff4-9268-499b-8533-c29b6b527955</t>
  </si>
  <si>
    <t>{"id":"821eeff4-9268-499b-8533-c29b6b527955","documentGroupId":"00000000-0000-0000-0000-000000000000","name":"IFS65Q3.xlsx - ส่วนของผู้ถือหุ้น.pdf","path":"C:\\Users\\okeeratiarunkul\\OneDrive - Deloitte (O365D)\\Desktop\\IFS\\Q3'2022\\IFS65Q3.xlsx - ส่วนของผู้ถือหุ้น.pdf","storageType":2,"importedBy":"Keeratiarunkul, Oratip","modifiedBy":"Keeratiarunkul, Oratip","importedAt":"2022-09-23T16:00:24.5338172+07:00","compressed":false,"storageLocations":{},"checksum":""}</t>
  </si>
  <si>
    <t>818f74bf-9531-4f39-a956-f2b8b65dbfb2</t>
  </si>
  <si>
    <t>{"id":"818f74bf-9531-4f39-a956-f2b8b65dbfb2","documentGroupId":"00000000-0000-0000-0000-000000000000","name":"IFS65Q3.xlsx - กำไรขาดทุน 9 เดือน.pdf","path":"C:\\Users\\okeeratiarunkul\\OneDrive - Deloitte (O365D)\\Desktop\\IFS\\Q3'2022\\IFS65Q3.xlsx - กำไรขาดทุน 9 เดือน.pdf","storageType":2,"importedBy":"Keeratiarunkul, Oratip","modifiedBy":"Keeratiarunkul, Oratip","importedAt":"2022-09-23T16:00:24.5271888+07:00","compressed":false,"storageLocations":{},"checksum":""}</t>
  </si>
  <si>
    <t>f50c44bb-bfbe-4050-b924-d0f345499470</t>
  </si>
  <si>
    <t>{"id":"f50c44bb-bfbe-4050-b924-d0f345499470","documentGroupId":"00000000-0000-0000-0000-000000000000","name":"IFS65Q3.xlsx - กำไรขาดทุน 3 เดือน.pdf","path":"C:\\Users\\okeeratiarunkul\\OneDrive - Deloitte (O365D)\\Desktop\\IFS\\Q3'2022\\IFS65Q3.xlsx - กำไรขาดทุน 3 เดือน.pdf","storageType":2,"importedBy":"Keeratiarunkul, Oratip","modifiedBy":"Keeratiarunkul, Oratip","importedAt":"2022-09-23T16:00:24.5219694+07:00","compressed":false,"storageLocations":{},"checksum":""}</t>
  </si>
  <si>
    <t>06559182-d856-4f57-8a87-939499a886f3</t>
  </si>
  <si>
    <t>{"id":"06559182-d856-4f57-8a87-939499a886f3","documentGroupId":"00000000-0000-0000-0000-000000000000","name":"IFS65Q3.xlsx - หนี้สิน.pdf","path":"C:\\Users\\okeeratiarunkul\\OneDrive - Deloitte (O365D)\\Desktop\\IFS\\Q3'2022\\IFS65Q3.xlsx - หนี้สิน.pdf","storageType":2,"importedBy":"Keeratiarunkul, Oratip","modifiedBy":"Keeratiarunkul, Oratip","importedAt":"2022-09-23T16:00:24.5169667+07:00","compressed":false,"storageLocations":{},"checksum":""}</t>
  </si>
  <si>
    <t>6afb352e-224a-4925-b70e-80f5916c1623</t>
  </si>
  <si>
    <t>{"id":"6afb352e-224a-4925-b70e-80f5916c1623","documentGroupId":"00000000-0000-0000-0000-000000000000","name":"IFS65Q3.xlsx - สินทรัพย์.pdf","path":"C:\\Users\\okeeratiarunkul\\OneDrive - Deloitte (O365D)\\Desktop\\IFS\\Q3'2022\\IFS65Q3.xlsx - สินทรัพย์.pdf","storageType":2,"importedBy":"Keeratiarunkul, Oratip","modifiedBy":"Keeratiarunkul, Oratip","importedAt":"2022-09-23T16:00:24.5075471+07:00","compressed":false,"storageLocations":{},"checksum":""}</t>
  </si>
  <si>
    <t xml:space="preserve">Change in shareholder’s equity </t>
  </si>
  <si>
    <t xml:space="preserve">Total change in shareholder’s equity </t>
  </si>
  <si>
    <t>Change in shareholder’s equity</t>
  </si>
  <si>
    <t>June 30,</t>
  </si>
  <si>
    <r>
      <t xml:space="preserve">AS  AT  JUNE  </t>
    </r>
    <r>
      <rPr>
        <b/>
        <sz val="12"/>
        <rFont val="Times New Roman"/>
        <family val="1"/>
      </rPr>
      <t>30,  2026</t>
    </r>
  </si>
  <si>
    <r>
      <t xml:space="preserve">AS  AT   JUNE  </t>
    </r>
    <r>
      <rPr>
        <b/>
        <sz val="12"/>
        <rFont val="Times New Roman"/>
        <family val="1"/>
      </rPr>
      <t>30,  2026</t>
    </r>
  </si>
  <si>
    <r>
      <t>FOR  THE  THREE-MONTH  PERIOD  ENDED   JUNE</t>
    </r>
    <r>
      <rPr>
        <b/>
        <sz val="12"/>
        <rFont val="Times New Roman"/>
        <family val="1"/>
      </rPr>
      <t xml:space="preserve">  30,  2026</t>
    </r>
  </si>
  <si>
    <r>
      <t>FOR  THE  SIX-MONTH  PERIOD  ENDED  JUNE</t>
    </r>
    <r>
      <rPr>
        <b/>
        <sz val="12"/>
        <rFont val="Times New Roman"/>
        <family val="1"/>
      </rPr>
      <t xml:space="preserve">  30,  2026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</si>
  <si>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30,  2026</t>
    </r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</si>
  <si>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</si>
  <si>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Balance as at June 30, 2026</t>
  </si>
  <si>
    <t>Balance as at June 30, 2025</t>
  </si>
  <si>
    <r>
      <t>FOR  THE  SIX-MONTH  PERIOD  ENDED   JUNE</t>
    </r>
    <r>
      <rPr>
        <b/>
        <sz val="12"/>
        <rFont val="Times New Roman"/>
        <family val="1"/>
      </rPr>
      <t xml:space="preserve">  30,  2026</t>
    </r>
  </si>
  <si>
    <t xml:space="preserve">   Dividends</t>
  </si>
  <si>
    <t>Dividend paid</t>
  </si>
  <si>
    <t xml:space="preserve">Income tax paid </t>
  </si>
  <si>
    <t>Factoring receivables non-current receivables</t>
  </si>
  <si>
    <t>Gain on disposal of fixed assets</t>
  </si>
  <si>
    <t xml:space="preserve">Cash received from disposal of plant and equipment </t>
  </si>
  <si>
    <t>Cash paid for purchase of other intangible assets</t>
  </si>
  <si>
    <t>Income tax expense</t>
  </si>
  <si>
    <t>TOTAL  COMPREHENSIVE  INCOME FOR THE  PERIODS</t>
  </si>
  <si>
    <t>OTHER COMPREHENSIVE INCOME</t>
  </si>
  <si>
    <t>PROFIT FOR THE PERIODS</t>
  </si>
  <si>
    <t>Profit before income tax expense</t>
  </si>
  <si>
    <t xml:space="preserve">BASIC  EARNINGS PER  SHARE  </t>
  </si>
  <si>
    <t>TOTAL  COMPREHENSIVE  INCOME  FOR THE  PERIODS</t>
  </si>
  <si>
    <t xml:space="preserve">BASIC  EARNINGS  PER  SHARE  </t>
  </si>
  <si>
    <t>Share of profit (loss) of joint venture</t>
  </si>
  <si>
    <t xml:space="preserve">Net cash flows provided by financing activities </t>
  </si>
  <si>
    <t>Profit for the periods</t>
  </si>
  <si>
    <t>BTZTQW30PVSD9JNR3JYWPPRJBT5K84YVR9M2ZZ1ZFFRSP11ZF57G</t>
  </si>
  <si>
    <t>jchimphalayalai@deloitte.com</t>
  </si>
  <si>
    <t>with TFRS 9 and written-off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</si>
</sst>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_);_(@_)"/>
    <numFmt numFmtId="169" formatCode="_(* #,##0.00000_);_(* \(#,##0.00000\);_(* &quot;-&quot;?????_);_(@_)"/>
    <numFmt numFmtId="170" formatCode="_(* #,##0_);_(* \(#,##0\);_(* &quot;-&quot;?????_);_(@_)"/>
    <numFmt numFmtId="171" formatCode="* #,##0_);* \(#,##0\);&quot;-&quot;??_);@"/>
  </numFmts>
  <fonts count="7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000000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D6E7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  <xf numFmtId="0" fontId="67" fillId="55" borderId="7">
      <alignment vertical="center"/>
    </xf>
    <xf numFmtId="171" fontId="22" fillId="0" borderId="0" applyFill="0" applyBorder="0" applyProtection="0"/>
    <xf numFmtId="9" fontId="68" fillId="0" borderId="0" applyFont="0" applyFill="0" applyBorder="0" applyAlignment="0" applyProtection="0"/>
  </cellStyleXfs>
  <cellXfs count="135">
    <xf numFmtId="0" fontId="0" fillId="0" borderId="0" xfId="0"/>
    <xf numFmtId="164" fontId="21" fillId="0" borderId="0" xfId="28" applyFont="1" applyFill="1" applyAlignment="1">
      <alignment vertical="center"/>
    </xf>
    <xf numFmtId="41" fontId="21" fillId="0" borderId="0" xfId="28" applyNumberFormat="1" applyFont="1" applyFill="1" applyAlignment="1">
      <alignment vertical="center"/>
    </xf>
    <xf numFmtId="37" fontId="21" fillId="0" borderId="0" xfId="28" applyNumberFormat="1" applyFont="1" applyFill="1" applyAlignment="1">
      <alignment horizontal="right" vertical="center"/>
    </xf>
    <xf numFmtId="169" fontId="21" fillId="0" borderId="0" xfId="28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8" fontId="21" fillId="0" borderId="0" xfId="28" applyNumberFormat="1" applyFont="1" applyFill="1" applyAlignment="1">
      <alignment horizontal="right"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165" fontId="21" fillId="0" borderId="0" xfId="28" applyNumberFormat="1" applyFont="1" applyFill="1" applyAlignment="1">
      <alignment horizontal="right" vertical="center"/>
    </xf>
    <xf numFmtId="37" fontId="21" fillId="0" borderId="0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horizontal="right" vertical="center"/>
    </xf>
    <xf numFmtId="168" fontId="21" fillId="0" borderId="12" xfId="28" applyNumberFormat="1" applyFont="1" applyFill="1" applyBorder="1" applyAlignment="1">
      <alignment horizontal="right" vertical="center"/>
    </xf>
    <xf numFmtId="37" fontId="21" fillId="0" borderId="0" xfId="28" quotePrefix="1" applyNumberFormat="1" applyFont="1" applyFill="1" applyAlignment="1">
      <alignment horizontal="right" vertical="center"/>
    </xf>
    <xf numFmtId="170" fontId="21" fillId="0" borderId="0" xfId="28" applyNumberFormat="1" applyFont="1" applyFill="1" applyBorder="1" applyAlignment="1">
      <alignment vertical="center"/>
    </xf>
    <xf numFmtId="164" fontId="21" fillId="0" borderId="0" xfId="28" applyFont="1" applyFill="1" applyAlignment="1">
      <alignment horizontal="right" vertical="center"/>
    </xf>
    <xf numFmtId="169" fontId="21" fillId="0" borderId="0" xfId="28" applyNumberFormat="1" applyFont="1" applyFill="1" applyBorder="1" applyAlignment="1">
      <alignment vertical="center"/>
    </xf>
    <xf numFmtId="166" fontId="21" fillId="0" borderId="0" xfId="28" applyNumberFormat="1" applyFont="1" applyFill="1" applyBorder="1" applyAlignment="1">
      <alignment horizontal="right" vertical="center"/>
    </xf>
    <xf numFmtId="166" fontId="21" fillId="0" borderId="12" xfId="28" applyNumberFormat="1" applyFont="1" applyFill="1" applyBorder="1" applyAlignment="1">
      <alignment horizontal="right" vertical="center"/>
    </xf>
    <xf numFmtId="164" fontId="21" fillId="0" borderId="0" xfId="28" applyFont="1" applyFill="1" applyBorder="1" applyAlignment="1">
      <alignment vertical="center"/>
    </xf>
    <xf numFmtId="165" fontId="21" fillId="0" borderId="0" xfId="28" applyNumberFormat="1" applyFont="1" applyFill="1" applyBorder="1" applyAlignment="1">
      <alignment horizontal="right" vertical="center"/>
    </xf>
    <xf numFmtId="168" fontId="21" fillId="0" borderId="0" xfId="28" applyNumberFormat="1" applyFont="1" applyFill="1" applyBorder="1" applyAlignment="1">
      <alignment horizontal="right" vertical="center"/>
    </xf>
    <xf numFmtId="165" fontId="21" fillId="0" borderId="10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vertical="center"/>
    </xf>
    <xf numFmtId="168" fontId="21" fillId="0" borderId="13" xfId="28" applyNumberFormat="1" applyFont="1" applyFill="1" applyBorder="1" applyAlignment="1">
      <alignment horizontal="right" vertical="center"/>
    </xf>
    <xf numFmtId="10" fontId="21" fillId="0" borderId="0" xfId="516" applyNumberFormat="1" applyFont="1" applyFill="1" applyAlignment="1">
      <alignment vertical="center"/>
    </xf>
    <xf numFmtId="165" fontId="21" fillId="0" borderId="13" xfId="28" applyNumberFormat="1" applyFont="1" applyFill="1" applyBorder="1" applyAlignment="1">
      <alignment vertical="center"/>
    </xf>
    <xf numFmtId="170" fontId="21" fillId="0" borderId="12" xfId="28" applyNumberFormat="1" applyFont="1" applyFill="1" applyBorder="1" applyAlignment="1">
      <alignment vertical="center"/>
    </xf>
    <xf numFmtId="37" fontId="21" fillId="0" borderId="10" xfId="28" applyNumberFormat="1" applyFont="1" applyFill="1" applyBorder="1" applyAlignment="1">
      <alignment horizontal="right" vertical="center"/>
    </xf>
    <xf numFmtId="37" fontId="21" fillId="0" borderId="12" xfId="28" applyNumberFormat="1" applyFont="1" applyFill="1" applyBorder="1" applyAlignment="1">
      <alignment vertical="center"/>
    </xf>
    <xf numFmtId="166" fontId="70" fillId="0" borderId="10" xfId="28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39" fontId="21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21" fillId="0" borderId="0" xfId="40" applyFont="1"/>
    <xf numFmtId="0" fontId="21" fillId="0" borderId="0" xfId="40" applyFont="1" applyAlignment="1">
      <alignment vertical="center"/>
    </xf>
    <xf numFmtId="0" fontId="23" fillId="0" borderId="0" xfId="40" applyFont="1" applyAlignment="1">
      <alignment horizontal="center" vertical="center"/>
    </xf>
    <xf numFmtId="0" fontId="23" fillId="0" borderId="0" xfId="40" applyFont="1" applyAlignment="1">
      <alignment vertical="center"/>
    </xf>
    <xf numFmtId="0" fontId="22" fillId="0" borderId="0" xfId="40" applyFont="1" applyAlignment="1">
      <alignment vertical="center"/>
    </xf>
    <xf numFmtId="37" fontId="21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 indent="2"/>
    </xf>
    <xf numFmtId="165" fontId="21" fillId="0" borderId="0" xfId="40" applyNumberFormat="1" applyFont="1" applyAlignment="1">
      <alignment vertical="center"/>
    </xf>
    <xf numFmtId="3" fontId="21" fillId="0" borderId="0" xfId="40" applyNumberFormat="1" applyFont="1" applyAlignment="1">
      <alignment vertical="center"/>
    </xf>
    <xf numFmtId="168" fontId="21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 indent="4"/>
    </xf>
    <xf numFmtId="0" fontId="21" fillId="0" borderId="0" xfId="40" applyFont="1" applyAlignment="1">
      <alignment horizontal="center" vertical="center"/>
    </xf>
    <xf numFmtId="0" fontId="23" fillId="0" borderId="0" xfId="40" applyFont="1" applyAlignment="1">
      <alignment horizontal="left" vertical="center"/>
    </xf>
    <xf numFmtId="0" fontId="63" fillId="0" borderId="0" xfId="40" applyFont="1" applyAlignment="1">
      <alignment vertical="center"/>
    </xf>
    <xf numFmtId="0" fontId="64" fillId="0" borderId="0" xfId="40" applyFont="1" applyAlignment="1">
      <alignment horizontal="left" vertical="center"/>
    </xf>
    <xf numFmtId="3" fontId="63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/>
    </xf>
    <xf numFmtId="0" fontId="21" fillId="0" borderId="0" xfId="40" applyFont="1" applyAlignment="1">
      <alignment horizontal="left" vertical="center" indent="1"/>
    </xf>
    <xf numFmtId="167" fontId="21" fillId="0" borderId="1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5" fillId="0" borderId="0" xfId="40" applyFont="1" applyAlignment="1">
      <alignment vertical="center"/>
    </xf>
    <xf numFmtId="0" fontId="25" fillId="0" borderId="0" xfId="0" applyFont="1" applyAlignment="1">
      <alignment horizontal="left" vertical="center" indent="1"/>
    </xf>
    <xf numFmtId="0" fontId="25" fillId="0" borderId="0" xfId="40" applyFont="1" applyAlignment="1">
      <alignment horizontal="left" vertical="center" indent="1"/>
    </xf>
    <xf numFmtId="0" fontId="26" fillId="0" borderId="0" xfId="0" applyFont="1"/>
    <xf numFmtId="0" fontId="26" fillId="0" borderId="0" xfId="0" applyFont="1" applyAlignment="1">
      <alignment vertical="center"/>
    </xf>
    <xf numFmtId="0" fontId="70" fillId="0" borderId="0" xfId="0" applyFont="1" applyAlignment="1">
      <alignment vertical="center" wrapText="1"/>
    </xf>
    <xf numFmtId="0" fontId="69" fillId="0" borderId="0" xfId="0" applyFont="1" applyAlignment="1">
      <alignment horizontal="center"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0" fontId="69" fillId="0" borderId="0" xfId="0" applyFont="1" applyAlignment="1">
      <alignment wrapText="1"/>
    </xf>
    <xf numFmtId="0" fontId="69" fillId="0" borderId="12" xfId="0" applyFont="1" applyBorder="1" applyAlignment="1">
      <alignment horizontal="center" vertical="center" wrapText="1"/>
    </xf>
    <xf numFmtId="0" fontId="69" fillId="0" borderId="12" xfId="0" applyFont="1" applyBorder="1" applyAlignment="1">
      <alignment horizontal="center" vertical="center"/>
    </xf>
    <xf numFmtId="0" fontId="70" fillId="0" borderId="0" xfId="0" applyFont="1" applyAlignment="1">
      <alignment horizontal="left" vertical="center" wrapText="1" indent="2"/>
    </xf>
    <xf numFmtId="0" fontId="69" fillId="0" borderId="0" xfId="0" applyFont="1" applyAlignment="1">
      <alignment horizontal="left" vertical="center"/>
    </xf>
    <xf numFmtId="0" fontId="70" fillId="0" borderId="0" xfId="0" applyFont="1" applyAlignment="1">
      <alignment horizontal="center" vertical="center" wrapText="1"/>
    </xf>
    <xf numFmtId="0" fontId="69" fillId="0" borderId="0" xfId="0" applyFont="1" applyAlignment="1">
      <alignment horizontal="left" vertical="center" wrapText="1"/>
    </xf>
    <xf numFmtId="37" fontId="70" fillId="0" borderId="0" xfId="0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167" fontId="70" fillId="0" borderId="0" xfId="0" applyNumberFormat="1" applyFont="1" applyAlignment="1">
      <alignment horizontal="center" vertical="center"/>
    </xf>
    <xf numFmtId="167" fontId="70" fillId="0" borderId="12" xfId="0" applyNumberFormat="1" applyFont="1" applyBorder="1" applyAlignment="1">
      <alignment horizontal="center" vertical="center"/>
    </xf>
    <xf numFmtId="37" fontId="70" fillId="0" borderId="0" xfId="0" applyNumberFormat="1" applyFont="1" applyAlignment="1">
      <alignment horizontal="center" vertical="center"/>
    </xf>
    <xf numFmtId="37" fontId="70" fillId="0" borderId="12" xfId="0" applyNumberFormat="1" applyFont="1" applyBorder="1" applyAlignment="1">
      <alignment vertical="center"/>
    </xf>
    <xf numFmtId="167" fontId="70" fillId="0" borderId="10" xfId="0" applyNumberFormat="1" applyFont="1" applyBorder="1" applyAlignment="1">
      <alignment horizontal="center" vertical="center"/>
    </xf>
    <xf numFmtId="37" fontId="70" fillId="0" borderId="10" xfId="0" applyNumberFormat="1" applyFont="1" applyBorder="1" applyAlignment="1">
      <alignment vertical="center"/>
    </xf>
    <xf numFmtId="37" fontId="70" fillId="0" borderId="11" xfId="0" applyNumberFormat="1" applyFont="1" applyBorder="1" applyAlignment="1">
      <alignment vertical="center"/>
    </xf>
    <xf numFmtId="37" fontId="70" fillId="0" borderId="14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 wrapText="1"/>
    </xf>
    <xf numFmtId="37" fontId="22" fillId="0" borderId="0" xfId="0" applyNumberFormat="1" applyFont="1" applyAlignment="1">
      <alignment vertical="center"/>
    </xf>
    <xf numFmtId="166" fontId="70" fillId="0" borderId="0" xfId="0" applyNumberFormat="1" applyFont="1" applyAlignment="1">
      <alignment horizontal="right" vertical="center"/>
    </xf>
    <xf numFmtId="165" fontId="21" fillId="0" borderId="0" xfId="28" applyNumberFormat="1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0" xfId="0" applyFont="1"/>
    <xf numFmtId="165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 indent="2"/>
    </xf>
    <xf numFmtId="168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 indent="1"/>
    </xf>
    <xf numFmtId="0" fontId="21" fillId="0" borderId="0" xfId="0" applyFont="1" applyAlignment="1">
      <alignment horizontal="left" vertical="center" indent="4"/>
    </xf>
    <xf numFmtId="167" fontId="21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170" fontId="21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indent="2"/>
    </xf>
    <xf numFmtId="0" fontId="21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indent="4"/>
    </xf>
    <xf numFmtId="39" fontId="2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37" fontId="21" fillId="0" borderId="0" xfId="0" applyNumberFormat="1" applyFont="1" applyAlignment="1">
      <alignment horizontal="right" vertical="center"/>
    </xf>
    <xf numFmtId="3" fontId="21" fillId="0" borderId="0" xfId="0" applyNumberFormat="1" applyFont="1" applyAlignment="1">
      <alignment vertical="center"/>
    </xf>
    <xf numFmtId="37" fontId="21" fillId="0" borderId="12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 indent="6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5" fillId="0" borderId="0" xfId="40" applyFont="1" applyAlignment="1">
      <alignment horizontal="center" vertical="center"/>
    </xf>
    <xf numFmtId="0" fontId="25" fillId="0" borderId="12" xfId="40" applyFont="1" applyBorder="1" applyAlignment="1">
      <alignment horizontal="right" vertical="center"/>
    </xf>
    <xf numFmtId="0" fontId="69" fillId="0" borderId="10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6" fillId="0" borderId="13" xfId="0" applyFont="1" applyBorder="1" applyAlignment="1">
      <alignment vertical="center"/>
    </xf>
    <xf numFmtId="0" fontId="66" fillId="0" borderId="12" xfId="0" applyFont="1" applyBorder="1" applyAlignment="1">
      <alignment horizontal="center" vertical="center"/>
    </xf>
    <xf numFmtId="0" fontId="25" fillId="0" borderId="0" xfId="0" quotePrefix="1" applyFont="1" applyAlignment="1">
      <alignment horizontal="center" vertical="center"/>
    </xf>
    <xf numFmtId="0" fontId="69" fillId="0" borderId="12" xfId="0" applyFont="1" applyBorder="1" applyAlignment="1">
      <alignment horizontal="center" vertical="center"/>
    </xf>
  </cellXfs>
  <cellStyles count="517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Debit" xfId="515" xr:uid="{FF1AE9A7-CBD0-4C7C-9093-49E19F68187A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" xfId="516" builtinId="5"/>
    <cellStyle name="Percent 2" xfId="90" xr:uid="{00000000-0005-0000-0000-0000F6010000}"/>
    <cellStyle name="Table Snip" xfId="514" xr:uid="{C019B50C-8C28-43A4-9B6E-2E7039AF0396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F3214-83EF-483E-B774-7A2BB33A3D01}">
  <sheetPr>
    <tabColor rgb="FF00B050"/>
  </sheetPr>
  <dimension ref="A1:N49"/>
  <sheetViews>
    <sheetView tabSelected="1" topLeftCell="A48" zoomScale="77" zoomScaleNormal="77" zoomScaleSheetLayoutView="70" zoomScalePageLayoutView="115" workbookViewId="0">
      <selection activeCell="L26" sqref="L26"/>
    </sheetView>
  </sheetViews>
  <sheetFormatPr defaultColWidth="9.09765625" defaultRowHeight="24" customHeight="1"/>
  <cols>
    <col min="1" max="1" width="55.69921875" style="39" customWidth="1"/>
    <col min="2" max="2" width="9.59765625" style="39" customWidth="1"/>
    <col min="3" max="3" width="19.69921875" style="39" customWidth="1"/>
    <col min="4" max="4" width="1" style="39" customWidth="1"/>
    <col min="5" max="5" width="19.69921875" style="39" customWidth="1"/>
    <col min="6" max="6" width="1.59765625" style="39" customWidth="1"/>
    <col min="7" max="7" width="19.69921875" style="39" customWidth="1"/>
    <col min="8" max="8" width="1.59765625" style="39" customWidth="1"/>
    <col min="9" max="9" width="19.69921875" style="39" customWidth="1"/>
    <col min="10" max="10" width="19.59765625" style="39" bestFit="1" customWidth="1"/>
    <col min="11" max="11" width="16" style="39" bestFit="1" customWidth="1"/>
    <col min="12" max="12" width="24.59765625" style="39" customWidth="1"/>
    <col min="13" max="13" width="14.09765625" style="39" bestFit="1" customWidth="1"/>
    <col min="14" max="14" width="13.3984375" style="39" bestFit="1" customWidth="1"/>
    <col min="15" max="16384" width="9.09765625" style="39"/>
  </cols>
  <sheetData>
    <row r="1" spans="1:14" s="100" customFormat="1" ht="24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</row>
    <row r="2" spans="1:14" s="100" customFormat="1" ht="24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1"/>
    </row>
    <row r="3" spans="1:14" s="100" customFormat="1" ht="24" customHeight="1">
      <c r="A3" s="121" t="s">
        <v>171</v>
      </c>
      <c r="B3" s="121"/>
      <c r="C3" s="121"/>
      <c r="D3" s="121"/>
      <c r="E3" s="121"/>
      <c r="F3" s="121"/>
      <c r="G3" s="121"/>
      <c r="H3" s="121"/>
      <c r="I3" s="121"/>
    </row>
    <row r="4" spans="1:14" ht="24" customHeight="1">
      <c r="A4" s="123" t="s">
        <v>2</v>
      </c>
      <c r="B4" s="123"/>
      <c r="C4" s="123"/>
      <c r="D4" s="123"/>
      <c r="E4" s="123"/>
      <c r="F4" s="123"/>
      <c r="G4" s="123"/>
      <c r="H4" s="123"/>
      <c r="I4" s="123"/>
    </row>
    <row r="5" spans="1:14" ht="9" customHeight="1"/>
    <row r="6" spans="1:14" ht="24" customHeight="1">
      <c r="C6" s="124" t="s">
        <v>3</v>
      </c>
      <c r="D6" s="124"/>
      <c r="E6" s="124"/>
      <c r="F6" s="40"/>
      <c r="G6" s="121" t="s">
        <v>4</v>
      </c>
      <c r="H6" s="121"/>
      <c r="I6" s="121"/>
    </row>
    <row r="7" spans="1:14" ht="24" customHeight="1">
      <c r="C7" s="124" t="s">
        <v>5</v>
      </c>
      <c r="D7" s="124"/>
      <c r="E7" s="124"/>
      <c r="F7" s="38"/>
      <c r="G7" s="121" t="s">
        <v>6</v>
      </c>
      <c r="H7" s="121"/>
      <c r="I7" s="121"/>
    </row>
    <row r="8" spans="1:14" ht="24" customHeight="1">
      <c r="C8" s="124" t="s">
        <v>7</v>
      </c>
      <c r="D8" s="124"/>
      <c r="E8" s="124"/>
      <c r="F8" s="40"/>
      <c r="G8" s="121"/>
      <c r="H8" s="121"/>
      <c r="I8" s="121"/>
    </row>
    <row r="9" spans="1:14" ht="24" customHeight="1">
      <c r="B9" s="99"/>
      <c r="C9" s="124" t="s">
        <v>8</v>
      </c>
      <c r="D9" s="124"/>
      <c r="E9" s="124"/>
      <c r="F9" s="40"/>
      <c r="G9" s="125"/>
      <c r="H9" s="125"/>
      <c r="I9" s="125"/>
    </row>
    <row r="10" spans="1:14" ht="24" customHeight="1">
      <c r="B10" s="99" t="s">
        <v>9</v>
      </c>
      <c r="C10" s="99" t="s">
        <v>10</v>
      </c>
      <c r="D10" s="99"/>
      <c r="E10" s="99" t="s">
        <v>10</v>
      </c>
      <c r="F10" s="41"/>
      <c r="G10" s="99" t="s">
        <v>10</v>
      </c>
      <c r="H10" s="41"/>
      <c r="I10" s="99" t="s">
        <v>10</v>
      </c>
    </row>
    <row r="11" spans="1:14" ht="24" customHeight="1">
      <c r="B11" s="99"/>
      <c r="C11" s="99" t="s">
        <v>170</v>
      </c>
      <c r="D11" s="99"/>
      <c r="E11" s="99" t="s">
        <v>11</v>
      </c>
      <c r="F11" s="41"/>
      <c r="G11" s="99" t="s">
        <v>170</v>
      </c>
      <c r="H11" s="41"/>
      <c r="I11" s="99" t="s">
        <v>11</v>
      </c>
    </row>
    <row r="12" spans="1:14" ht="24" customHeight="1">
      <c r="A12" s="42"/>
      <c r="B12" s="99"/>
      <c r="C12" s="99">
        <v>2026</v>
      </c>
      <c r="D12" s="99"/>
      <c r="E12" s="99">
        <v>2025</v>
      </c>
      <c r="F12" s="41"/>
      <c r="G12" s="99">
        <v>2026</v>
      </c>
      <c r="H12" s="41"/>
      <c r="I12" s="99">
        <v>2025</v>
      </c>
    </row>
    <row r="13" spans="1:14" ht="24" customHeight="1">
      <c r="A13" s="42"/>
      <c r="B13" s="99"/>
      <c r="C13" s="99" t="s">
        <v>12</v>
      </c>
      <c r="D13" s="99"/>
      <c r="E13" s="99"/>
      <c r="F13" s="41"/>
      <c r="G13" s="99" t="s">
        <v>12</v>
      </c>
      <c r="H13" s="41"/>
      <c r="I13" s="99"/>
    </row>
    <row r="14" spans="1:14" ht="24" customHeight="1">
      <c r="A14" s="38" t="s">
        <v>13</v>
      </c>
      <c r="B14" s="99"/>
      <c r="N14" s="101"/>
    </row>
    <row r="15" spans="1:14" ht="24" customHeight="1">
      <c r="A15" s="42" t="s">
        <v>14</v>
      </c>
      <c r="J15" s="102"/>
      <c r="N15" s="101"/>
    </row>
    <row r="16" spans="1:14" ht="24" customHeight="1">
      <c r="A16" s="103" t="s">
        <v>15</v>
      </c>
      <c r="B16" s="43">
        <v>6</v>
      </c>
      <c r="C16" s="8">
        <v>658111769</v>
      </c>
      <c r="D16" s="8"/>
      <c r="E16" s="8">
        <v>421641812</v>
      </c>
      <c r="G16" s="8">
        <v>658111769</v>
      </c>
      <c r="I16" s="8">
        <v>421641812</v>
      </c>
      <c r="J16" s="102"/>
      <c r="M16" s="102"/>
    </row>
    <row r="17" spans="1:12" ht="24" customHeight="1">
      <c r="A17" s="103" t="s">
        <v>16</v>
      </c>
      <c r="B17" s="43">
        <v>7</v>
      </c>
      <c r="C17" s="8">
        <v>3248481161</v>
      </c>
      <c r="D17" s="8"/>
      <c r="E17" s="8">
        <v>3407005910</v>
      </c>
      <c r="G17" s="8">
        <v>3248481161</v>
      </c>
      <c r="I17" s="8">
        <v>3407005910</v>
      </c>
      <c r="J17" s="104"/>
      <c r="K17" s="101"/>
    </row>
    <row r="18" spans="1:12" ht="24" customHeight="1">
      <c r="A18" s="103" t="s">
        <v>17</v>
      </c>
      <c r="B18" s="43">
        <v>8</v>
      </c>
      <c r="C18" s="8">
        <v>2733227</v>
      </c>
      <c r="D18" s="8"/>
      <c r="E18" s="8">
        <v>1755721</v>
      </c>
      <c r="G18" s="8">
        <v>2733227</v>
      </c>
      <c r="I18" s="8">
        <v>1755721</v>
      </c>
      <c r="J18" s="102"/>
    </row>
    <row r="19" spans="1:12" ht="24" customHeight="1">
      <c r="A19" s="103" t="s">
        <v>18</v>
      </c>
      <c r="B19" s="43">
        <v>9</v>
      </c>
      <c r="C19" s="8">
        <v>35529133</v>
      </c>
      <c r="D19" s="8"/>
      <c r="E19" s="8">
        <v>43300949</v>
      </c>
      <c r="G19" s="8">
        <v>35529133</v>
      </c>
      <c r="I19" s="8">
        <v>43300949</v>
      </c>
      <c r="J19" s="102"/>
      <c r="K19" s="44"/>
      <c r="L19" s="102"/>
    </row>
    <row r="20" spans="1:12" ht="24" customHeight="1">
      <c r="A20" s="103" t="s">
        <v>19</v>
      </c>
      <c r="B20" s="43">
        <v>10</v>
      </c>
      <c r="C20" s="8">
        <v>105299941</v>
      </c>
      <c r="D20" s="8"/>
      <c r="E20" s="8">
        <v>105245331</v>
      </c>
      <c r="G20" s="8">
        <v>105299941</v>
      </c>
      <c r="I20" s="8">
        <v>105245331</v>
      </c>
      <c r="J20" s="102"/>
      <c r="K20" s="44"/>
      <c r="L20" s="102"/>
    </row>
    <row r="21" spans="1:12" ht="24" customHeight="1">
      <c r="A21" s="103" t="s">
        <v>20</v>
      </c>
      <c r="B21" s="43"/>
      <c r="C21" s="8">
        <v>7530511</v>
      </c>
      <c r="D21" s="8"/>
      <c r="E21" s="8">
        <v>10236102</v>
      </c>
      <c r="G21" s="8">
        <v>7530511</v>
      </c>
      <c r="I21" s="8">
        <v>10236102</v>
      </c>
      <c r="J21" s="102"/>
      <c r="L21" s="102"/>
    </row>
    <row r="22" spans="1:12" ht="24" customHeight="1">
      <c r="A22" s="103" t="s">
        <v>21</v>
      </c>
      <c r="B22" s="43"/>
      <c r="C22" s="8">
        <v>1158137</v>
      </c>
      <c r="D22" s="8"/>
      <c r="E22" s="8">
        <v>270530</v>
      </c>
      <c r="G22" s="8">
        <v>1158137</v>
      </c>
      <c r="I22" s="8">
        <v>270530</v>
      </c>
      <c r="J22" s="105"/>
      <c r="K22" s="44"/>
    </row>
    <row r="23" spans="1:12" ht="24" customHeight="1">
      <c r="A23" s="106" t="s">
        <v>22</v>
      </c>
      <c r="B23" s="43"/>
      <c r="C23" s="6">
        <f>SUM(C16:C22)</f>
        <v>4058843879</v>
      </c>
      <c r="D23" s="5"/>
      <c r="E23" s="6">
        <f>SUM(E16:E22)</f>
        <v>3989456355</v>
      </c>
      <c r="F23" s="44"/>
      <c r="G23" s="6">
        <f>SUM(G16:G22)</f>
        <v>4058843879</v>
      </c>
      <c r="H23" s="44"/>
      <c r="I23" s="6">
        <f>SUM(I16:I22)</f>
        <v>3989456355</v>
      </c>
      <c r="J23" s="102"/>
    </row>
    <row r="24" spans="1:12" ht="24" customHeight="1">
      <c r="B24" s="43"/>
      <c r="C24" s="44"/>
      <c r="D24" s="44"/>
      <c r="E24" s="44"/>
      <c r="F24" s="44"/>
      <c r="G24" s="44"/>
      <c r="H24" s="44"/>
      <c r="I24" s="44"/>
      <c r="J24" s="102"/>
    </row>
    <row r="25" spans="1:12" ht="24" customHeight="1">
      <c r="A25" s="42" t="s">
        <v>23</v>
      </c>
      <c r="J25" s="102"/>
    </row>
    <row r="26" spans="1:12" ht="24" customHeight="1">
      <c r="A26" s="103" t="s">
        <v>24</v>
      </c>
      <c r="B26" s="43"/>
      <c r="C26" s="8">
        <v>167738</v>
      </c>
      <c r="D26" s="8"/>
      <c r="E26" s="12">
        <v>166046</v>
      </c>
      <c r="G26" s="8">
        <v>167738</v>
      </c>
      <c r="I26" s="12">
        <v>166046</v>
      </c>
      <c r="J26" s="102"/>
    </row>
    <row r="27" spans="1:12" ht="24" customHeight="1">
      <c r="A27" s="103" t="s">
        <v>25</v>
      </c>
      <c r="B27" s="43">
        <v>11.1</v>
      </c>
      <c r="C27" s="8">
        <v>46507591</v>
      </c>
      <c r="D27" s="8"/>
      <c r="E27" s="12">
        <v>47354874</v>
      </c>
      <c r="G27" s="8">
        <v>49000000</v>
      </c>
      <c r="I27" s="12">
        <v>49000000</v>
      </c>
      <c r="J27" s="102"/>
    </row>
    <row r="28" spans="1:12" ht="24" customHeight="1">
      <c r="A28" s="103" t="s">
        <v>183</v>
      </c>
      <c r="B28" s="43">
        <v>7</v>
      </c>
      <c r="C28" s="8">
        <v>88124814</v>
      </c>
      <c r="D28" s="8"/>
      <c r="E28" s="107">
        <v>0</v>
      </c>
      <c r="G28" s="8">
        <v>88124814</v>
      </c>
      <c r="I28" s="107">
        <v>0</v>
      </c>
      <c r="J28" s="102"/>
    </row>
    <row r="29" spans="1:12" ht="24" customHeight="1">
      <c r="A29" s="103" t="s">
        <v>26</v>
      </c>
      <c r="B29" s="43">
        <v>8</v>
      </c>
      <c r="C29" s="8">
        <v>879203</v>
      </c>
      <c r="D29" s="8"/>
      <c r="E29" s="12">
        <v>1104090</v>
      </c>
      <c r="G29" s="8">
        <v>879203</v>
      </c>
      <c r="I29" s="12">
        <v>1104090</v>
      </c>
      <c r="J29" s="102"/>
    </row>
    <row r="30" spans="1:12" ht="24" customHeight="1">
      <c r="A30" s="103" t="s">
        <v>27</v>
      </c>
      <c r="B30" s="43">
        <v>9</v>
      </c>
      <c r="C30" s="8">
        <v>35318664</v>
      </c>
      <c r="D30" s="8"/>
      <c r="E30" s="12">
        <v>44852312</v>
      </c>
      <c r="G30" s="8">
        <v>35318664</v>
      </c>
      <c r="I30" s="12">
        <v>44852312</v>
      </c>
      <c r="J30" s="102"/>
    </row>
    <row r="31" spans="1:12" ht="24" customHeight="1">
      <c r="A31" s="103" t="s">
        <v>28</v>
      </c>
      <c r="B31" s="43"/>
      <c r="C31" s="8">
        <v>37110863</v>
      </c>
      <c r="D31" s="8"/>
      <c r="E31" s="12">
        <v>39416433</v>
      </c>
      <c r="G31" s="8">
        <v>37110863</v>
      </c>
      <c r="I31" s="12">
        <v>39416433</v>
      </c>
      <c r="J31" s="102"/>
    </row>
    <row r="32" spans="1:12" ht="24" customHeight="1">
      <c r="A32" s="103" t="s">
        <v>29</v>
      </c>
      <c r="B32" s="43"/>
      <c r="C32" s="8">
        <v>6074331</v>
      </c>
      <c r="D32" s="8"/>
      <c r="E32" s="12">
        <v>7481740</v>
      </c>
      <c r="G32" s="8">
        <v>6074331</v>
      </c>
      <c r="I32" s="12">
        <v>7481740</v>
      </c>
      <c r="J32" s="102"/>
    </row>
    <row r="33" spans="1:14" ht="24" customHeight="1">
      <c r="A33" s="103" t="s">
        <v>30</v>
      </c>
      <c r="B33" s="43"/>
      <c r="C33" s="8">
        <v>5370208</v>
      </c>
      <c r="D33" s="8"/>
      <c r="E33" s="12">
        <v>3549713</v>
      </c>
      <c r="G33" s="8">
        <v>5370208</v>
      </c>
      <c r="I33" s="12">
        <v>3549713</v>
      </c>
      <c r="J33" s="102"/>
    </row>
    <row r="34" spans="1:14" ht="24" customHeight="1">
      <c r="A34" s="103" t="s">
        <v>31</v>
      </c>
      <c r="B34" s="43"/>
      <c r="C34" s="8">
        <v>432577</v>
      </c>
      <c r="D34" s="8"/>
      <c r="E34" s="12">
        <v>60031</v>
      </c>
      <c r="G34" s="8">
        <v>432577</v>
      </c>
      <c r="I34" s="12">
        <v>60031</v>
      </c>
      <c r="J34" s="102"/>
    </row>
    <row r="35" spans="1:14" ht="24" customHeight="1">
      <c r="A35" s="103" t="s">
        <v>32</v>
      </c>
      <c r="B35" s="43"/>
      <c r="C35" s="8">
        <v>58855936</v>
      </c>
      <c r="D35" s="8"/>
      <c r="E35" s="12">
        <v>62111414</v>
      </c>
      <c r="G35" s="8">
        <v>58855936</v>
      </c>
      <c r="I35" s="12">
        <v>62111414</v>
      </c>
      <c r="J35" s="102"/>
    </row>
    <row r="36" spans="1:14" ht="24" customHeight="1">
      <c r="A36" s="103" t="s">
        <v>33</v>
      </c>
      <c r="B36" s="43"/>
      <c r="C36" s="8">
        <v>80000</v>
      </c>
      <c r="D36" s="8"/>
      <c r="E36" s="12">
        <v>80000</v>
      </c>
      <c r="G36" s="8">
        <v>80000</v>
      </c>
      <c r="I36" s="12">
        <v>80000</v>
      </c>
      <c r="J36" s="102"/>
    </row>
    <row r="37" spans="1:14" ht="24" customHeight="1">
      <c r="A37" s="103" t="s">
        <v>34</v>
      </c>
      <c r="B37" s="43"/>
      <c r="C37" s="36">
        <v>330540</v>
      </c>
      <c r="D37" s="8"/>
      <c r="E37" s="14">
        <v>330540</v>
      </c>
      <c r="G37" s="36">
        <v>330540</v>
      </c>
      <c r="I37" s="14">
        <v>330540</v>
      </c>
      <c r="J37" s="105"/>
      <c r="K37" s="44"/>
      <c r="N37" s="101"/>
    </row>
    <row r="38" spans="1:14" ht="24" customHeight="1">
      <c r="A38" s="106" t="s">
        <v>35</v>
      </c>
      <c r="B38" s="106"/>
      <c r="C38" s="12">
        <f>SUM(C26:C37)</f>
        <v>279252465</v>
      </c>
      <c r="D38" s="12"/>
      <c r="E38" s="12">
        <f>SUM(E26:E37)</f>
        <v>206507193</v>
      </c>
      <c r="F38" s="44"/>
      <c r="G38" s="12">
        <f>SUM(G26:G37)</f>
        <v>281744874</v>
      </c>
      <c r="H38" s="44"/>
      <c r="I38" s="12">
        <f>SUM(I26:I37)</f>
        <v>208152319</v>
      </c>
      <c r="J38" s="102"/>
    </row>
    <row r="39" spans="1:14" ht="24" customHeight="1" thickBot="1">
      <c r="A39" s="40" t="s">
        <v>36</v>
      </c>
      <c r="B39" s="41"/>
      <c r="C39" s="30">
        <f>+C38+C23</f>
        <v>4338096344</v>
      </c>
      <c r="D39" s="5"/>
      <c r="E39" s="30">
        <f>+E38+E23</f>
        <v>4195963548</v>
      </c>
      <c r="F39" s="44"/>
      <c r="G39" s="30">
        <f>+G38+G23</f>
        <v>4340588753</v>
      </c>
      <c r="H39" s="44"/>
      <c r="I39" s="30">
        <f>+I38+I23</f>
        <v>4197608674</v>
      </c>
      <c r="J39" s="102"/>
    </row>
    <row r="40" spans="1:14" ht="24" customHeight="1" thickTop="1">
      <c r="A40" s="40"/>
      <c r="B40" s="41"/>
      <c r="C40" s="45"/>
      <c r="D40" s="44"/>
      <c r="E40" s="44"/>
      <c r="F40" s="44"/>
      <c r="G40" s="44"/>
      <c r="H40" s="44"/>
      <c r="I40" s="44"/>
      <c r="J40" s="44"/>
    </row>
    <row r="41" spans="1:14" ht="24" customHeight="1">
      <c r="A41" s="40"/>
      <c r="B41" s="41"/>
      <c r="C41" s="1"/>
      <c r="D41" s="1"/>
      <c r="E41" s="1"/>
      <c r="F41" s="1"/>
      <c r="G41" s="1"/>
      <c r="H41" s="1"/>
      <c r="I41" s="1"/>
      <c r="J41" s="1"/>
    </row>
    <row r="49" spans="1:1" ht="24" customHeight="1">
      <c r="A49" s="39" t="s">
        <v>37</v>
      </c>
    </row>
  </sheetData>
  <mergeCells count="12">
    <mergeCell ref="A1:I1"/>
    <mergeCell ref="A2:I2"/>
    <mergeCell ref="A3:I3"/>
    <mergeCell ref="A4:I4"/>
    <mergeCell ref="C6:E6"/>
    <mergeCell ref="C8:E8"/>
    <mergeCell ref="C9:E9"/>
    <mergeCell ref="G6:I6"/>
    <mergeCell ref="G8:I8"/>
    <mergeCell ref="G9:I9"/>
    <mergeCell ref="G7:I7"/>
    <mergeCell ref="C7:E7"/>
  </mergeCells>
  <pageMargins left="0.8" right="0.4" top="1" bottom="0.5" header="0.6" footer="0.3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E09B9-125E-43F4-A91F-920A9044AE2D}">
  <sheetPr>
    <tabColor rgb="FF00B050"/>
  </sheetPr>
  <dimension ref="A1:N53"/>
  <sheetViews>
    <sheetView zoomScale="77" zoomScaleNormal="77" zoomScaleSheetLayoutView="70" zoomScalePageLayoutView="115" workbookViewId="0">
      <selection activeCell="A49" sqref="A49"/>
    </sheetView>
  </sheetViews>
  <sheetFormatPr defaultColWidth="9.09765625" defaultRowHeight="24" customHeight="1"/>
  <cols>
    <col min="1" max="1" width="63.69921875" style="39" customWidth="1"/>
    <col min="2" max="2" width="9" style="39" customWidth="1"/>
    <col min="3" max="3" width="20.3984375" style="39" customWidth="1"/>
    <col min="4" max="4" width="1" style="39" customWidth="1"/>
    <col min="5" max="5" width="17.3984375" style="39" bestFit="1" customWidth="1"/>
    <col min="6" max="6" width="1.09765625" style="39" customWidth="1"/>
    <col min="7" max="7" width="17.3984375" style="39" bestFit="1" customWidth="1"/>
    <col min="8" max="8" width="1.09765625" style="39" customWidth="1"/>
    <col min="9" max="9" width="19.69921875" style="39" customWidth="1"/>
    <col min="10" max="11" width="17.3984375" style="39" bestFit="1" customWidth="1"/>
    <col min="12" max="12" width="14.09765625" style="39" bestFit="1" customWidth="1"/>
    <col min="13" max="13" width="20" style="39" customWidth="1"/>
    <col min="14" max="14" width="17.09765625" style="39" customWidth="1"/>
    <col min="15" max="16384" width="9.09765625" style="39"/>
  </cols>
  <sheetData>
    <row r="1" spans="1:11" s="100" customFormat="1" ht="24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</row>
    <row r="2" spans="1:11" s="100" customFormat="1" ht="24" customHeight="1">
      <c r="A2" s="121" t="s">
        <v>38</v>
      </c>
      <c r="B2" s="121"/>
      <c r="C2" s="121"/>
      <c r="D2" s="121"/>
      <c r="E2" s="121"/>
      <c r="F2" s="121"/>
      <c r="G2" s="121"/>
      <c r="H2" s="121"/>
      <c r="I2" s="121"/>
    </row>
    <row r="3" spans="1:11" ht="24" customHeight="1">
      <c r="A3" s="121" t="s">
        <v>172</v>
      </c>
      <c r="B3" s="121"/>
      <c r="C3" s="121"/>
      <c r="D3" s="121"/>
      <c r="E3" s="121"/>
      <c r="F3" s="121"/>
      <c r="G3" s="121"/>
      <c r="H3" s="121"/>
      <c r="I3" s="121"/>
    </row>
    <row r="4" spans="1:11" ht="24" customHeight="1">
      <c r="A4" s="123" t="s">
        <v>2</v>
      </c>
      <c r="B4" s="123"/>
      <c r="C4" s="123"/>
      <c r="D4" s="123"/>
      <c r="E4" s="123"/>
      <c r="F4" s="123"/>
      <c r="G4" s="123"/>
      <c r="H4" s="123"/>
      <c r="I4" s="123"/>
    </row>
    <row r="5" spans="1:11" ht="9" customHeight="1"/>
    <row r="6" spans="1:11" ht="24" customHeight="1">
      <c r="C6" s="124" t="s">
        <v>3</v>
      </c>
      <c r="D6" s="124"/>
      <c r="E6" s="124"/>
      <c r="F6" s="40"/>
      <c r="G6" s="121" t="s">
        <v>4</v>
      </c>
      <c r="H6" s="121"/>
      <c r="I6" s="121"/>
      <c r="J6" s="108"/>
    </row>
    <row r="7" spans="1:11" ht="24" customHeight="1">
      <c r="C7" s="124" t="s">
        <v>5</v>
      </c>
      <c r="D7" s="124"/>
      <c r="E7" s="124"/>
      <c r="F7" s="38"/>
      <c r="G7" s="121" t="s">
        <v>6</v>
      </c>
      <c r="H7" s="121"/>
      <c r="I7" s="121"/>
      <c r="J7" s="108"/>
    </row>
    <row r="8" spans="1:11" ht="24" customHeight="1">
      <c r="C8" s="124" t="s">
        <v>7</v>
      </c>
      <c r="D8" s="124"/>
      <c r="E8" s="124"/>
      <c r="F8" s="40"/>
      <c r="G8" s="121"/>
      <c r="H8" s="121"/>
      <c r="I8" s="121"/>
      <c r="J8" s="108"/>
    </row>
    <row r="9" spans="1:11" ht="24" customHeight="1">
      <c r="B9" s="99"/>
      <c r="C9" s="124" t="s">
        <v>8</v>
      </c>
      <c r="D9" s="124"/>
      <c r="E9" s="124"/>
      <c r="F9" s="40"/>
      <c r="G9" s="125"/>
      <c r="H9" s="125"/>
      <c r="I9" s="125"/>
      <c r="J9" s="108"/>
    </row>
    <row r="10" spans="1:11" ht="24" customHeight="1">
      <c r="B10" s="99" t="s">
        <v>9</v>
      </c>
      <c r="C10" s="99" t="s">
        <v>10</v>
      </c>
      <c r="D10" s="99"/>
      <c r="E10" s="99" t="s">
        <v>10</v>
      </c>
      <c r="F10" s="41"/>
      <c r="G10" s="99" t="s">
        <v>10</v>
      </c>
      <c r="H10" s="41"/>
      <c r="I10" s="99" t="s">
        <v>10</v>
      </c>
    </row>
    <row r="11" spans="1:11" ht="24" customHeight="1">
      <c r="B11" s="99"/>
      <c r="C11" s="99" t="s">
        <v>170</v>
      </c>
      <c r="D11" s="99"/>
      <c r="E11" s="99" t="s">
        <v>11</v>
      </c>
      <c r="F11" s="41"/>
      <c r="G11" s="99" t="s">
        <v>170</v>
      </c>
      <c r="H11" s="41"/>
      <c r="I11" s="99" t="s">
        <v>11</v>
      </c>
    </row>
    <row r="12" spans="1:11" ht="24" customHeight="1">
      <c r="B12" s="99"/>
      <c r="C12" s="99">
        <v>2026</v>
      </c>
      <c r="D12" s="99"/>
      <c r="E12" s="99">
        <v>2025</v>
      </c>
      <c r="F12" s="41"/>
      <c r="G12" s="99">
        <v>2026</v>
      </c>
      <c r="H12" s="41"/>
      <c r="I12" s="99">
        <v>2025</v>
      </c>
    </row>
    <row r="13" spans="1:11" ht="24" customHeight="1">
      <c r="B13" s="99"/>
      <c r="C13" s="99" t="s">
        <v>12</v>
      </c>
      <c r="D13" s="99"/>
      <c r="E13" s="99"/>
      <c r="F13" s="41"/>
      <c r="G13" s="99" t="s">
        <v>12</v>
      </c>
      <c r="H13" s="41"/>
      <c r="I13" s="99"/>
    </row>
    <row r="14" spans="1:11" ht="24" customHeight="1">
      <c r="A14" s="38" t="s">
        <v>39</v>
      </c>
      <c r="B14" s="99"/>
    </row>
    <row r="15" spans="1:11" ht="24" customHeight="1">
      <c r="A15" s="42" t="s">
        <v>40</v>
      </c>
    </row>
    <row r="16" spans="1:11" ht="24" customHeight="1">
      <c r="A16" s="103" t="s">
        <v>41</v>
      </c>
      <c r="B16" s="43">
        <v>12</v>
      </c>
      <c r="C16" s="12">
        <v>2290000000</v>
      </c>
      <c r="D16" s="12"/>
      <c r="E16" s="12">
        <v>2090000000</v>
      </c>
      <c r="F16" s="44"/>
      <c r="G16" s="12">
        <v>2290000000</v>
      </c>
      <c r="H16" s="44"/>
      <c r="I16" s="12">
        <v>2090000000</v>
      </c>
      <c r="J16" s="101"/>
      <c r="K16" s="44"/>
    </row>
    <row r="17" spans="1:14" ht="24" customHeight="1">
      <c r="A17" s="103" t="s">
        <v>42</v>
      </c>
      <c r="B17" s="43"/>
      <c r="C17" s="12">
        <v>43319765</v>
      </c>
      <c r="D17" s="12"/>
      <c r="E17" s="12">
        <v>62019516</v>
      </c>
      <c r="F17" s="44"/>
      <c r="G17" s="12">
        <v>43319765</v>
      </c>
      <c r="H17" s="44"/>
      <c r="I17" s="12">
        <v>62019516</v>
      </c>
      <c r="J17" s="101"/>
      <c r="K17" s="44"/>
    </row>
    <row r="18" spans="1:14" ht="24" customHeight="1">
      <c r="A18" s="103" t="s">
        <v>43</v>
      </c>
      <c r="B18" s="43">
        <v>13</v>
      </c>
      <c r="C18" s="12">
        <v>64000000</v>
      </c>
      <c r="D18" s="12"/>
      <c r="E18" s="12">
        <v>64000000</v>
      </c>
      <c r="F18" s="44"/>
      <c r="G18" s="12">
        <v>64000000</v>
      </c>
      <c r="H18" s="44"/>
      <c r="I18" s="12">
        <v>64000000</v>
      </c>
      <c r="J18" s="101"/>
      <c r="K18" s="44"/>
    </row>
    <row r="19" spans="1:14" ht="24" customHeight="1">
      <c r="A19" s="103" t="s">
        <v>44</v>
      </c>
      <c r="B19" s="43"/>
      <c r="C19" s="12">
        <v>1583756</v>
      </c>
      <c r="D19" s="12"/>
      <c r="E19" s="12">
        <v>1108360</v>
      </c>
      <c r="F19" s="44"/>
      <c r="G19" s="12">
        <v>1583756</v>
      </c>
      <c r="H19" s="44"/>
      <c r="I19" s="12">
        <v>1108360</v>
      </c>
      <c r="J19" s="101"/>
      <c r="K19" s="44"/>
      <c r="N19" s="101"/>
    </row>
    <row r="20" spans="1:14" ht="24" customHeight="1">
      <c r="A20" s="103" t="s">
        <v>45</v>
      </c>
      <c r="B20" s="43"/>
      <c r="C20" s="12">
        <v>21518845</v>
      </c>
      <c r="D20" s="12"/>
      <c r="E20" s="12">
        <v>19115712</v>
      </c>
      <c r="F20" s="44"/>
      <c r="G20" s="12">
        <v>21518845</v>
      </c>
      <c r="H20" s="44"/>
      <c r="I20" s="12">
        <v>19115712</v>
      </c>
      <c r="J20" s="101"/>
      <c r="K20" s="44"/>
      <c r="L20" s="109"/>
      <c r="N20" s="44"/>
    </row>
    <row r="21" spans="1:14" ht="24" customHeight="1">
      <c r="A21" s="103" t="s">
        <v>46</v>
      </c>
      <c r="B21" s="43"/>
      <c r="C21" s="12">
        <v>591672</v>
      </c>
      <c r="D21" s="12"/>
      <c r="E21" s="12">
        <v>244060</v>
      </c>
      <c r="F21" s="44"/>
      <c r="G21" s="12">
        <v>591672</v>
      </c>
      <c r="H21" s="44"/>
      <c r="I21" s="12">
        <v>244060</v>
      </c>
      <c r="J21" s="44"/>
      <c r="K21" s="44"/>
      <c r="N21" s="101"/>
    </row>
    <row r="22" spans="1:14" ht="24" customHeight="1">
      <c r="A22" s="106" t="s">
        <v>47</v>
      </c>
      <c r="B22" s="43"/>
      <c r="C22" s="6">
        <f>SUM(C16:C21)</f>
        <v>2421014038</v>
      </c>
      <c r="D22" s="5"/>
      <c r="E22" s="6">
        <f>SUM(E16:E21)</f>
        <v>2236487648</v>
      </c>
      <c r="F22" s="44"/>
      <c r="G22" s="6">
        <f>SUM(G16:G21)</f>
        <v>2421014038</v>
      </c>
      <c r="H22" s="44"/>
      <c r="I22" s="6">
        <f>SUM(I16:I21)</f>
        <v>2236487648</v>
      </c>
      <c r="J22" s="101"/>
      <c r="K22" s="44"/>
    </row>
    <row r="23" spans="1:14" ht="24" customHeight="1">
      <c r="A23" s="106"/>
      <c r="B23" s="43"/>
      <c r="C23" s="10"/>
      <c r="D23" s="10"/>
      <c r="E23" s="10"/>
      <c r="F23" s="44"/>
      <c r="G23" s="10"/>
      <c r="H23" s="44"/>
      <c r="I23" s="10"/>
      <c r="J23" s="101"/>
      <c r="K23" s="44"/>
    </row>
    <row r="24" spans="1:14" ht="24" customHeight="1">
      <c r="A24" s="42" t="s">
        <v>48</v>
      </c>
      <c r="B24" s="43"/>
      <c r="C24" s="10"/>
      <c r="D24" s="10"/>
      <c r="E24" s="10"/>
      <c r="F24" s="44"/>
      <c r="G24" s="10"/>
      <c r="H24" s="44"/>
      <c r="I24" s="10"/>
      <c r="J24" s="101"/>
      <c r="K24" s="44"/>
    </row>
    <row r="25" spans="1:14" ht="24" customHeight="1">
      <c r="A25" s="103" t="s">
        <v>49</v>
      </c>
      <c r="B25" s="43">
        <v>13</v>
      </c>
      <c r="C25" s="12">
        <v>32000000</v>
      </c>
      <c r="D25" s="12"/>
      <c r="E25" s="10">
        <v>64000000</v>
      </c>
      <c r="F25" s="44"/>
      <c r="G25" s="12">
        <v>32000000</v>
      </c>
      <c r="H25" s="44"/>
      <c r="I25" s="10">
        <v>64000000</v>
      </c>
      <c r="J25" s="101"/>
      <c r="K25" s="44"/>
    </row>
    <row r="26" spans="1:14" ht="24" customHeight="1">
      <c r="A26" s="103" t="s">
        <v>50</v>
      </c>
      <c r="B26" s="43"/>
      <c r="C26" s="12">
        <v>3916799</v>
      </c>
      <c r="D26" s="12"/>
      <c r="E26" s="10">
        <v>2643795</v>
      </c>
      <c r="F26" s="44"/>
      <c r="G26" s="12">
        <v>3916799</v>
      </c>
      <c r="H26" s="44"/>
      <c r="I26" s="10">
        <v>2643795</v>
      </c>
      <c r="J26" s="101"/>
      <c r="K26" s="44"/>
    </row>
    <row r="27" spans="1:14" ht="24" customHeight="1">
      <c r="A27" s="103" t="s">
        <v>51</v>
      </c>
      <c r="B27" s="43"/>
      <c r="C27" s="12">
        <v>39740164</v>
      </c>
      <c r="D27" s="12"/>
      <c r="E27" s="10">
        <v>43191095</v>
      </c>
      <c r="F27" s="44"/>
      <c r="G27" s="12">
        <v>39740164</v>
      </c>
      <c r="H27" s="44"/>
      <c r="I27" s="10">
        <v>43191095</v>
      </c>
      <c r="J27" s="101"/>
      <c r="K27" s="44"/>
    </row>
    <row r="28" spans="1:14" ht="24" customHeight="1">
      <c r="A28" s="103" t="s">
        <v>52</v>
      </c>
      <c r="B28" s="43"/>
      <c r="C28" s="12">
        <v>288118</v>
      </c>
      <c r="D28" s="12"/>
      <c r="E28" s="10">
        <v>779792</v>
      </c>
      <c r="F28" s="44"/>
      <c r="G28" s="12">
        <v>288118</v>
      </c>
      <c r="H28" s="44"/>
      <c r="I28" s="10">
        <v>779792</v>
      </c>
      <c r="J28" s="101"/>
      <c r="K28" s="44"/>
    </row>
    <row r="29" spans="1:14" ht="24" customHeight="1">
      <c r="A29" s="106" t="s">
        <v>53</v>
      </c>
      <c r="B29" s="43"/>
      <c r="C29" s="6">
        <f>SUM(C25:C28)</f>
        <v>75945081</v>
      </c>
      <c r="D29" s="5"/>
      <c r="E29" s="6">
        <f>SUM(E25:E28)</f>
        <v>110614682</v>
      </c>
      <c r="F29" s="44"/>
      <c r="G29" s="6">
        <f>SUM(G25:G28)</f>
        <v>75945081</v>
      </c>
      <c r="H29" s="44"/>
      <c r="I29" s="6">
        <f>SUM(I25:I28)</f>
        <v>110614682</v>
      </c>
      <c r="J29" s="101"/>
      <c r="K29" s="44"/>
    </row>
    <row r="30" spans="1:14" ht="24" customHeight="1">
      <c r="A30" s="110" t="s">
        <v>54</v>
      </c>
      <c r="B30" s="43"/>
      <c r="C30" s="6">
        <f>+C29+C22</f>
        <v>2496959119</v>
      </c>
      <c r="D30" s="10"/>
      <c r="E30" s="9">
        <f>+E29+E22</f>
        <v>2347102330</v>
      </c>
      <c r="F30" s="44"/>
      <c r="G30" s="6">
        <f>+G29+G22</f>
        <v>2496959119</v>
      </c>
      <c r="H30" s="44"/>
      <c r="I30" s="9">
        <f>+I29+I22</f>
        <v>2347102330</v>
      </c>
      <c r="J30" s="101"/>
      <c r="K30" s="44"/>
    </row>
    <row r="31" spans="1:14" ht="24" customHeight="1">
      <c r="A31" s="106"/>
      <c r="B31" s="43"/>
      <c r="C31" s="10"/>
      <c r="D31" s="10"/>
      <c r="E31" s="10"/>
      <c r="F31" s="44"/>
      <c r="G31" s="10"/>
      <c r="H31" s="44"/>
      <c r="I31" s="10"/>
      <c r="J31" s="101"/>
      <c r="K31" s="44"/>
    </row>
    <row r="32" spans="1:14" ht="24" customHeight="1">
      <c r="A32" s="42" t="s">
        <v>55</v>
      </c>
      <c r="B32" s="43"/>
      <c r="J32" s="101"/>
    </row>
    <row r="33" spans="1:12" ht="24" customHeight="1">
      <c r="A33" s="42" t="s">
        <v>56</v>
      </c>
      <c r="B33" s="43"/>
      <c r="J33" s="101"/>
    </row>
    <row r="34" spans="1:12" ht="24" customHeight="1">
      <c r="A34" s="103" t="s">
        <v>57</v>
      </c>
      <c r="B34" s="43"/>
      <c r="C34" s="5"/>
      <c r="D34" s="5"/>
      <c r="E34" s="5"/>
      <c r="F34" s="44"/>
      <c r="G34" s="5"/>
      <c r="H34" s="44"/>
      <c r="I34" s="5"/>
      <c r="J34" s="101"/>
    </row>
    <row r="35" spans="1:12" ht="24" customHeight="1" thickBot="1">
      <c r="A35" s="111" t="s">
        <v>58</v>
      </c>
      <c r="B35" s="43"/>
      <c r="C35" s="7">
        <v>493500000</v>
      </c>
      <c r="D35" s="5"/>
      <c r="E35" s="7">
        <v>493500000</v>
      </c>
      <c r="F35" s="44"/>
      <c r="G35" s="7">
        <v>493500000</v>
      </c>
      <c r="H35" s="44"/>
      <c r="I35" s="7">
        <v>493500000</v>
      </c>
      <c r="J35" s="101"/>
    </row>
    <row r="36" spans="1:12" ht="24" customHeight="1" thickTop="1">
      <c r="A36" s="103" t="s">
        <v>59</v>
      </c>
      <c r="B36" s="43"/>
      <c r="C36" s="5"/>
      <c r="D36" s="5"/>
      <c r="E36" s="5"/>
      <c r="F36" s="44"/>
      <c r="G36" s="5"/>
      <c r="H36" s="44"/>
      <c r="I36" s="5"/>
      <c r="J36" s="101"/>
    </row>
    <row r="37" spans="1:12" ht="24" customHeight="1">
      <c r="A37" s="111" t="s">
        <v>60</v>
      </c>
      <c r="B37" s="43"/>
      <c r="C37" s="3">
        <v>493499975</v>
      </c>
      <c r="D37" s="3"/>
      <c r="E37" s="3">
        <v>493499975</v>
      </c>
      <c r="F37" s="44"/>
      <c r="G37" s="3">
        <v>493499975</v>
      </c>
      <c r="H37" s="44"/>
      <c r="I37" s="3">
        <v>493499975</v>
      </c>
      <c r="J37" s="101"/>
    </row>
    <row r="38" spans="1:12" ht="24" customHeight="1">
      <c r="A38" s="103" t="s">
        <v>61</v>
      </c>
      <c r="B38" s="43"/>
      <c r="C38" s="12">
        <v>31746399</v>
      </c>
      <c r="D38" s="12"/>
      <c r="E38" s="12">
        <v>31746399</v>
      </c>
      <c r="F38" s="44"/>
      <c r="G38" s="12">
        <v>31746399</v>
      </c>
      <c r="H38" s="44"/>
      <c r="I38" s="12">
        <v>31746399</v>
      </c>
      <c r="J38" s="101"/>
    </row>
    <row r="39" spans="1:12" ht="24" customHeight="1">
      <c r="A39" s="42" t="s">
        <v>62</v>
      </c>
      <c r="B39" s="43"/>
      <c r="C39" s="8"/>
      <c r="D39" s="8"/>
      <c r="E39" s="8"/>
      <c r="F39" s="44"/>
      <c r="G39" s="8"/>
      <c r="H39" s="44"/>
      <c r="I39" s="8"/>
      <c r="J39" s="101"/>
    </row>
    <row r="40" spans="1:12" ht="24" customHeight="1">
      <c r="A40" s="103" t="s">
        <v>63</v>
      </c>
      <c r="B40" s="43"/>
      <c r="C40" s="8"/>
      <c r="D40" s="8"/>
      <c r="E40" s="8"/>
      <c r="F40" s="44"/>
      <c r="G40" s="8"/>
      <c r="H40" s="44"/>
      <c r="I40" s="8"/>
      <c r="J40" s="101"/>
    </row>
    <row r="41" spans="1:12" ht="24" customHeight="1">
      <c r="A41" s="112" t="s">
        <v>64</v>
      </c>
      <c r="B41" s="43"/>
      <c r="C41" s="12">
        <v>49350000</v>
      </c>
      <c r="D41" s="12"/>
      <c r="E41" s="12">
        <v>49350000</v>
      </c>
      <c r="F41" s="44"/>
      <c r="G41" s="12">
        <v>49350000</v>
      </c>
      <c r="H41" s="44"/>
      <c r="I41" s="12">
        <v>49350000</v>
      </c>
      <c r="J41" s="101"/>
    </row>
    <row r="42" spans="1:12" ht="24" customHeight="1">
      <c r="A42" s="103" t="s">
        <v>65</v>
      </c>
      <c r="B42" s="103"/>
      <c r="C42" s="5">
        <f>'SHAREHOLDER-Equity Method'!J24</f>
        <v>1266540851</v>
      </c>
      <c r="D42" s="10"/>
      <c r="E42" s="10">
        <v>1274264844</v>
      </c>
      <c r="F42" s="44"/>
      <c r="G42" s="10">
        <f>'SHAREHOLDER-Separate'!J24</f>
        <v>1269033260</v>
      </c>
      <c r="H42" s="44"/>
      <c r="I42" s="10">
        <v>1275909970</v>
      </c>
      <c r="J42" s="101"/>
    </row>
    <row r="43" spans="1:12" ht="24" customHeight="1">
      <c r="A43" s="110" t="s">
        <v>66</v>
      </c>
      <c r="B43" s="110"/>
      <c r="C43" s="6">
        <f>SUM(C37:C42)</f>
        <v>1841137225</v>
      </c>
      <c r="D43" s="5"/>
      <c r="E43" s="6">
        <f>SUM(E37:E42)</f>
        <v>1848861218</v>
      </c>
      <c r="F43" s="44"/>
      <c r="G43" s="6">
        <f>SUM(G37:G42)</f>
        <v>1843629634</v>
      </c>
      <c r="H43" s="44"/>
      <c r="I43" s="6">
        <f>SUM(I37:I42)</f>
        <v>1850506344</v>
      </c>
      <c r="J43" s="101"/>
    </row>
    <row r="44" spans="1:12" ht="24" customHeight="1" thickBot="1">
      <c r="A44" s="40" t="s">
        <v>67</v>
      </c>
      <c r="B44" s="42"/>
      <c r="C44" s="30">
        <f>+C43+C30</f>
        <v>4338096344</v>
      </c>
      <c r="D44" s="10"/>
      <c r="E44" s="11">
        <f>+E43+E30</f>
        <v>4195963548</v>
      </c>
      <c r="F44" s="44"/>
      <c r="G44" s="30">
        <f>+G43+G30</f>
        <v>4340588753</v>
      </c>
      <c r="H44" s="44"/>
      <c r="I44" s="11">
        <f>+I43+I30</f>
        <v>4197608674</v>
      </c>
      <c r="J44" s="101"/>
      <c r="K44" s="101"/>
      <c r="L44" s="101"/>
    </row>
    <row r="45" spans="1:12" ht="24" customHeight="1" thickTop="1">
      <c r="A45" s="40"/>
      <c r="B45" s="42"/>
      <c r="C45" s="10"/>
      <c r="D45" s="10"/>
      <c r="E45" s="10"/>
      <c r="F45" s="44"/>
      <c r="G45" s="10"/>
      <c r="H45" s="44"/>
      <c r="I45" s="10"/>
      <c r="J45" s="101"/>
    </row>
    <row r="46" spans="1:12" ht="24" customHeight="1">
      <c r="A46" s="40"/>
      <c r="B46" s="42"/>
      <c r="C46" s="26"/>
      <c r="D46" s="26"/>
      <c r="E46" s="26"/>
      <c r="F46" s="44"/>
      <c r="G46" s="26"/>
      <c r="H46" s="44"/>
      <c r="I46" s="26"/>
      <c r="J46" s="101"/>
    </row>
    <row r="47" spans="1:12" ht="24" customHeight="1">
      <c r="A47" s="40"/>
      <c r="B47" s="42"/>
      <c r="C47" s="10"/>
      <c r="D47" s="10"/>
      <c r="E47" s="10"/>
      <c r="F47" s="44"/>
      <c r="G47" s="10"/>
      <c r="H47" s="44"/>
      <c r="I47" s="10"/>
      <c r="J47" s="101"/>
    </row>
    <row r="48" spans="1:12" ht="24" customHeight="1">
      <c r="C48" s="1"/>
      <c r="D48" s="1"/>
      <c r="E48" s="1"/>
      <c r="G48" s="1"/>
    </row>
    <row r="49" spans="1:9" ht="24" customHeight="1">
      <c r="A49" s="39" t="s">
        <v>37</v>
      </c>
      <c r="C49" s="44"/>
      <c r="D49" s="44"/>
      <c r="E49" s="44"/>
      <c r="G49" s="44"/>
    </row>
    <row r="50" spans="1:9" ht="24" customHeight="1">
      <c r="C50" s="44"/>
      <c r="D50" s="44"/>
      <c r="E50" s="44"/>
      <c r="G50" s="44"/>
    </row>
    <row r="51" spans="1:9" ht="24" customHeight="1">
      <c r="A51" s="40"/>
      <c r="B51" s="40"/>
      <c r="C51" s="5"/>
      <c r="D51" s="5"/>
      <c r="E51" s="5"/>
      <c r="F51" s="44"/>
      <c r="G51" s="5"/>
      <c r="H51" s="44"/>
      <c r="I51" s="5"/>
    </row>
    <row r="52" spans="1:9" ht="24" customHeight="1">
      <c r="A52" s="40"/>
      <c r="B52" s="40"/>
      <c r="C52" s="5"/>
      <c r="D52" s="5"/>
      <c r="E52" s="5"/>
      <c r="F52" s="44"/>
      <c r="G52" s="5"/>
      <c r="H52" s="44"/>
      <c r="I52" s="5"/>
    </row>
    <row r="53" spans="1:9" ht="24" customHeight="1">
      <c r="A53" s="40"/>
      <c r="B53" s="40"/>
      <c r="C53" s="5"/>
      <c r="D53" s="5"/>
      <c r="E53" s="5"/>
      <c r="F53" s="44"/>
      <c r="G53" s="5"/>
      <c r="H53" s="44"/>
      <c r="I53" s="5"/>
    </row>
  </sheetData>
  <mergeCells count="12">
    <mergeCell ref="A1:I1"/>
    <mergeCell ref="A2:I2"/>
    <mergeCell ref="A3:I3"/>
    <mergeCell ref="A4:I4"/>
    <mergeCell ref="G6:I6"/>
    <mergeCell ref="G7:I7"/>
    <mergeCell ref="G9:I9"/>
    <mergeCell ref="C6:E6"/>
    <mergeCell ref="C7:E7"/>
    <mergeCell ref="G8:I8"/>
    <mergeCell ref="C8:E8"/>
    <mergeCell ref="C9:E9"/>
  </mergeCells>
  <pageMargins left="0.8" right="0.4" top="1" bottom="0.5" header="0.6" footer="0.3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5420-203D-471F-B16F-03555E32BD26}">
  <sheetPr>
    <tabColor rgb="FF00B050"/>
  </sheetPr>
  <dimension ref="A1:AH55"/>
  <sheetViews>
    <sheetView topLeftCell="A41" zoomScale="85" zoomScaleNormal="85" zoomScaleSheetLayoutView="80" zoomScalePageLayoutView="80" workbookViewId="0">
      <selection activeCell="D39" sqref="D39"/>
    </sheetView>
  </sheetViews>
  <sheetFormatPr defaultColWidth="7.09765625" defaultRowHeight="24" customHeight="1"/>
  <cols>
    <col min="1" max="1" width="54.3984375" style="48" customWidth="1"/>
    <col min="2" max="2" width="8.69921875" style="48" bestFit="1" customWidth="1"/>
    <col min="3" max="3" width="8.69921875" style="48" customWidth="1"/>
    <col min="4" max="4" width="19.09765625" style="48" customWidth="1"/>
    <col min="5" max="5" width="1" style="48" customWidth="1"/>
    <col min="6" max="6" width="19.09765625" style="48" customWidth="1"/>
    <col min="7" max="7" width="1" style="48" customWidth="1"/>
    <col min="8" max="8" width="19.09765625" style="48" customWidth="1"/>
    <col min="9" max="9" width="1" style="48" customWidth="1"/>
    <col min="10" max="10" width="19.09765625" style="48" customWidth="1"/>
    <col min="11" max="11" width="23.59765625" style="48" customWidth="1"/>
    <col min="12" max="12" width="21" style="48" customWidth="1"/>
    <col min="13" max="13" width="16.09765625" style="48" bestFit="1" customWidth="1"/>
    <col min="14" max="14" width="14.09765625" style="48" customWidth="1"/>
    <col min="15" max="15" width="15" style="48" customWidth="1"/>
    <col min="16" max="16" width="9.09765625" style="48" customWidth="1"/>
    <col min="17" max="17" width="15" style="48" customWidth="1"/>
    <col min="18" max="18" width="17.09765625" style="48" customWidth="1"/>
    <col min="19" max="19" width="13.3984375" style="48" customWidth="1"/>
    <col min="20" max="20" width="9.09765625" style="48" customWidth="1"/>
    <col min="21" max="21" width="14.69921875" style="48" customWidth="1"/>
    <col min="22" max="22" width="9.09765625" style="48" customWidth="1"/>
    <col min="23" max="23" width="18" style="48" customWidth="1"/>
    <col min="24" max="24" width="14.09765625" style="48" customWidth="1"/>
    <col min="25" max="25" width="13.3984375" style="48" customWidth="1"/>
    <col min="26" max="26" width="9.09765625" style="48" customWidth="1"/>
    <col min="27" max="27" width="9.69921875" style="48" customWidth="1"/>
    <col min="28" max="28" width="10.69921875" style="48" customWidth="1"/>
    <col min="29" max="29" width="11.59765625" style="48" customWidth="1"/>
    <col min="30" max="30" width="11.3984375" style="48" customWidth="1"/>
    <col min="31" max="219" width="9.09765625" style="48" customWidth="1"/>
    <col min="220" max="220" width="47.09765625" style="48" customWidth="1"/>
    <col min="221" max="16384" width="7.09765625" style="48"/>
  </cols>
  <sheetData>
    <row r="1" spans="1:14" s="47" customFormat="1" ht="24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4" s="47" customFormat="1" ht="24" customHeight="1">
      <c r="A2" s="126" t="s">
        <v>68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4" s="47" customFormat="1" ht="24" customHeight="1">
      <c r="A3" s="121" t="s">
        <v>173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4" s="47" customFormat="1" ht="24" customHeight="1">
      <c r="A4" s="126" t="s">
        <v>69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4" s="47" customFormat="1" ht="24" customHeight="1">
      <c r="A5" s="127" t="s">
        <v>2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4" ht="9" customHeight="1"/>
    <row r="7" spans="1:14" ht="24" customHeight="1">
      <c r="D7" s="121" t="s">
        <v>3</v>
      </c>
      <c r="E7" s="121"/>
      <c r="F7" s="121"/>
      <c r="G7" s="38"/>
      <c r="H7" s="121" t="s">
        <v>4</v>
      </c>
      <c r="I7" s="121"/>
      <c r="J7" s="121"/>
    </row>
    <row r="8" spans="1:14" ht="24" customHeight="1">
      <c r="D8" s="121" t="s">
        <v>5</v>
      </c>
      <c r="E8" s="121"/>
      <c r="F8" s="121"/>
      <c r="G8" s="38"/>
      <c r="H8" s="121" t="s">
        <v>6</v>
      </c>
      <c r="I8" s="121"/>
      <c r="J8" s="121"/>
    </row>
    <row r="9" spans="1:14" ht="24" customHeight="1">
      <c r="D9" s="121" t="s">
        <v>7</v>
      </c>
      <c r="E9" s="121"/>
      <c r="F9" s="121"/>
      <c r="G9" s="38"/>
      <c r="H9" s="38"/>
      <c r="I9" s="38"/>
      <c r="J9" s="38"/>
    </row>
    <row r="10" spans="1:14" ht="24" customHeight="1">
      <c r="D10" s="121" t="s">
        <v>8</v>
      </c>
      <c r="E10" s="121"/>
      <c r="F10" s="121"/>
      <c r="G10" s="38"/>
      <c r="H10" s="125"/>
      <c r="I10" s="125"/>
      <c r="J10" s="125"/>
    </row>
    <row r="11" spans="1:14" ht="24" customHeight="1">
      <c r="B11" s="49" t="s">
        <v>9</v>
      </c>
      <c r="D11" s="49">
        <v>2026</v>
      </c>
      <c r="E11" s="49"/>
      <c r="F11" s="49">
        <v>2025</v>
      </c>
      <c r="G11" s="50"/>
      <c r="H11" s="49">
        <v>2026</v>
      </c>
      <c r="I11" s="49"/>
      <c r="J11" s="49">
        <v>2025</v>
      </c>
    </row>
    <row r="12" spans="1:14" ht="24" customHeight="1">
      <c r="A12" s="51" t="s">
        <v>70</v>
      </c>
      <c r="D12" s="52"/>
      <c r="E12" s="52"/>
      <c r="F12" s="52"/>
      <c r="H12" s="52"/>
      <c r="J12" s="52"/>
    </row>
    <row r="13" spans="1:14" ht="24" customHeight="1">
      <c r="A13" s="53" t="s">
        <v>71</v>
      </c>
      <c r="B13" s="53"/>
      <c r="D13" s="12">
        <v>75060138</v>
      </c>
      <c r="E13" s="12"/>
      <c r="F13" s="12">
        <v>72388865</v>
      </c>
      <c r="G13" s="12"/>
      <c r="H13" s="12">
        <v>75060138</v>
      </c>
      <c r="I13" s="12"/>
      <c r="J13" s="12">
        <v>72388865</v>
      </c>
      <c r="K13" s="12"/>
      <c r="L13" s="12"/>
      <c r="M13" s="12"/>
      <c r="N13" s="54"/>
    </row>
    <row r="14" spans="1:14" ht="24" customHeight="1">
      <c r="A14" s="53" t="s">
        <v>72</v>
      </c>
      <c r="B14" s="53"/>
      <c r="D14" s="12">
        <v>93439</v>
      </c>
      <c r="E14" s="12"/>
      <c r="F14" s="12">
        <v>20354</v>
      </c>
      <c r="G14" s="12"/>
      <c r="H14" s="12">
        <v>93439</v>
      </c>
      <c r="I14" s="12"/>
      <c r="J14" s="12">
        <v>20354</v>
      </c>
      <c r="K14" s="12"/>
      <c r="L14" s="12"/>
      <c r="M14" s="12"/>
      <c r="N14" s="54"/>
    </row>
    <row r="15" spans="1:14" ht="24" customHeight="1">
      <c r="A15" s="53" t="s">
        <v>73</v>
      </c>
      <c r="B15" s="53"/>
      <c r="D15" s="12">
        <v>1639218</v>
      </c>
      <c r="E15" s="12"/>
      <c r="F15" s="12">
        <v>2544287</v>
      </c>
      <c r="G15" s="12"/>
      <c r="H15" s="12">
        <v>1639218</v>
      </c>
      <c r="I15" s="12"/>
      <c r="J15" s="12">
        <v>2544287</v>
      </c>
      <c r="K15" s="12"/>
      <c r="L15" s="12"/>
      <c r="M15" s="12"/>
      <c r="N15" s="54"/>
    </row>
    <row r="16" spans="1:14" ht="24" customHeight="1">
      <c r="A16" s="53" t="s">
        <v>74</v>
      </c>
      <c r="B16" s="53"/>
      <c r="D16" s="12">
        <v>27899566</v>
      </c>
      <c r="E16" s="12"/>
      <c r="F16" s="12">
        <v>27061047</v>
      </c>
      <c r="G16" s="12"/>
      <c r="H16" s="12">
        <v>27899566</v>
      </c>
      <c r="I16" s="12"/>
      <c r="J16" s="12">
        <v>27061047</v>
      </c>
      <c r="K16" s="12"/>
      <c r="L16" s="12"/>
      <c r="M16" s="12"/>
      <c r="N16" s="54"/>
    </row>
    <row r="17" spans="1:34" ht="24" customHeight="1">
      <c r="A17" s="53" t="s">
        <v>75</v>
      </c>
      <c r="B17" s="53"/>
      <c r="D17" s="12">
        <v>11396849</v>
      </c>
      <c r="E17" s="12"/>
      <c r="F17" s="12">
        <v>11838086</v>
      </c>
      <c r="G17" s="12"/>
      <c r="H17" s="12">
        <v>11396849</v>
      </c>
      <c r="I17" s="12"/>
      <c r="J17" s="12">
        <v>11838086</v>
      </c>
      <c r="K17" s="12"/>
      <c r="L17" s="12"/>
      <c r="M17" s="12"/>
      <c r="N17" s="12"/>
      <c r="O17" s="55"/>
      <c r="Q17" s="56"/>
      <c r="R17" s="54"/>
      <c r="S17" s="54"/>
      <c r="T17" s="54"/>
      <c r="U17" s="55"/>
      <c r="W17" s="54"/>
      <c r="X17" s="54"/>
      <c r="Y17" s="54"/>
      <c r="AB17" s="55"/>
      <c r="AC17" s="55"/>
      <c r="AD17" s="55"/>
      <c r="AF17" s="54"/>
      <c r="AG17" s="54"/>
      <c r="AH17" s="54"/>
    </row>
    <row r="18" spans="1:34" ht="24" customHeight="1">
      <c r="A18" s="57" t="s">
        <v>76</v>
      </c>
      <c r="B18" s="57"/>
      <c r="D18" s="6">
        <f>SUM(D13:D17)</f>
        <v>116089210</v>
      </c>
      <c r="E18" s="5"/>
      <c r="F18" s="6">
        <f>SUM(F13:F17)</f>
        <v>113852639</v>
      </c>
      <c r="G18" s="12"/>
      <c r="H18" s="6">
        <f>SUM(H13:H17)</f>
        <v>116089210</v>
      </c>
      <c r="I18" s="12"/>
      <c r="J18" s="6">
        <f>SUM(J13:J17)</f>
        <v>113852639</v>
      </c>
      <c r="K18" s="12"/>
      <c r="L18" s="12"/>
      <c r="M18" s="12"/>
      <c r="N18" s="12"/>
      <c r="O18" s="55"/>
      <c r="R18" s="54"/>
      <c r="S18" s="54"/>
      <c r="T18" s="54"/>
      <c r="U18" s="55"/>
      <c r="W18" s="54"/>
      <c r="X18" s="54"/>
      <c r="Y18" s="54"/>
      <c r="AB18" s="55"/>
      <c r="AD18" s="55"/>
      <c r="AF18" s="54"/>
      <c r="AG18" s="54"/>
      <c r="AH18" s="54"/>
    </row>
    <row r="19" spans="1:34" ht="24" customHeight="1">
      <c r="L19" s="12"/>
      <c r="M19" s="12"/>
      <c r="N19" s="12"/>
      <c r="O19" s="55"/>
      <c r="R19" s="54"/>
      <c r="S19" s="54"/>
      <c r="T19" s="54"/>
      <c r="U19" s="55"/>
      <c r="W19" s="54"/>
      <c r="X19" s="54"/>
      <c r="Y19" s="54"/>
      <c r="AB19" s="55"/>
      <c r="AC19" s="55"/>
      <c r="AD19" s="55"/>
      <c r="AF19" s="54"/>
      <c r="AG19" s="54"/>
      <c r="AH19" s="54"/>
    </row>
    <row r="20" spans="1:34" ht="24" customHeight="1">
      <c r="A20" s="51" t="s">
        <v>77</v>
      </c>
      <c r="D20" s="12"/>
      <c r="E20" s="12"/>
      <c r="F20" s="12"/>
      <c r="G20" s="12"/>
      <c r="H20" s="12"/>
      <c r="I20" s="12"/>
      <c r="J20" s="12"/>
      <c r="L20" s="12"/>
      <c r="M20" s="12"/>
      <c r="N20" s="12"/>
      <c r="O20" s="55"/>
      <c r="R20" s="54"/>
      <c r="S20" s="54"/>
      <c r="T20" s="54"/>
      <c r="U20" s="55"/>
      <c r="W20" s="54"/>
      <c r="X20" s="54"/>
      <c r="Y20" s="54"/>
      <c r="AB20" s="55"/>
      <c r="AC20" s="55"/>
      <c r="AD20" s="55"/>
      <c r="AF20" s="54"/>
      <c r="AG20" s="54"/>
      <c r="AH20" s="54"/>
    </row>
    <row r="21" spans="1:34" ht="24" customHeight="1">
      <c r="A21" s="53" t="s">
        <v>78</v>
      </c>
      <c r="B21" s="53"/>
      <c r="C21" s="54"/>
      <c r="D21" s="12">
        <v>4795586</v>
      </c>
      <c r="E21" s="12"/>
      <c r="F21" s="12">
        <v>5226768</v>
      </c>
      <c r="G21" s="12"/>
      <c r="H21" s="12">
        <v>4795586</v>
      </c>
      <c r="I21" s="12"/>
      <c r="J21" s="12">
        <v>5226768</v>
      </c>
      <c r="K21" s="12"/>
      <c r="L21" s="12"/>
      <c r="M21" s="12"/>
      <c r="N21" s="54"/>
      <c r="R21" s="54"/>
      <c r="S21" s="54"/>
      <c r="T21" s="54"/>
    </row>
    <row r="22" spans="1:34" ht="24" customHeight="1">
      <c r="A22" s="53" t="s">
        <v>79</v>
      </c>
      <c r="B22" s="53"/>
      <c r="D22" s="12">
        <v>32060729</v>
      </c>
      <c r="E22" s="12"/>
      <c r="F22" s="12">
        <v>31625862</v>
      </c>
      <c r="G22" s="12"/>
      <c r="H22" s="12">
        <v>32060729</v>
      </c>
      <c r="I22" s="12"/>
      <c r="J22" s="12">
        <v>31625862</v>
      </c>
      <c r="K22" s="12"/>
      <c r="L22" s="12"/>
      <c r="M22" s="12"/>
      <c r="N22" s="54"/>
      <c r="O22" s="55"/>
      <c r="R22" s="54"/>
      <c r="S22" s="54"/>
      <c r="T22" s="54"/>
      <c r="U22" s="55"/>
      <c r="W22" s="12"/>
      <c r="X22" s="12"/>
      <c r="Y22" s="12"/>
      <c r="AB22" s="55"/>
      <c r="AC22" s="55"/>
      <c r="AD22" s="55"/>
      <c r="AF22" s="54"/>
      <c r="AG22" s="54"/>
      <c r="AH22" s="54"/>
    </row>
    <row r="23" spans="1:34" ht="24" customHeight="1">
      <c r="A23" s="53" t="s">
        <v>80</v>
      </c>
      <c r="B23" s="58">
        <v>4</v>
      </c>
      <c r="D23" s="12">
        <v>8703459</v>
      </c>
      <c r="E23" s="12"/>
      <c r="F23" s="12">
        <v>10374576</v>
      </c>
      <c r="G23" s="12"/>
      <c r="H23" s="12">
        <v>8703459</v>
      </c>
      <c r="I23" s="12"/>
      <c r="J23" s="12">
        <v>10374576</v>
      </c>
      <c r="K23" s="12"/>
      <c r="L23" s="12"/>
      <c r="M23" s="12"/>
      <c r="N23" s="54"/>
      <c r="O23" s="55"/>
      <c r="R23" s="54"/>
      <c r="S23" s="54"/>
      <c r="T23" s="54"/>
      <c r="U23" s="55"/>
      <c r="W23" s="12"/>
      <c r="X23" s="12"/>
      <c r="Y23" s="12"/>
      <c r="AB23" s="55"/>
      <c r="AD23" s="55"/>
      <c r="AF23" s="54"/>
      <c r="AG23" s="54"/>
      <c r="AH23" s="54"/>
    </row>
    <row r="24" spans="1:34" ht="24" customHeight="1">
      <c r="A24" s="57" t="s">
        <v>81</v>
      </c>
      <c r="B24" s="57"/>
      <c r="D24" s="6">
        <f>SUM(D21:D23)</f>
        <v>45559774</v>
      </c>
      <c r="E24" s="5"/>
      <c r="F24" s="6">
        <f>SUM(F21:F23)</f>
        <v>47227206</v>
      </c>
      <c r="G24" s="12"/>
      <c r="H24" s="6">
        <f>SUM(H21:H23)</f>
        <v>45559774</v>
      </c>
      <c r="I24" s="12"/>
      <c r="J24" s="6">
        <f>SUM(J21:J23)</f>
        <v>47227206</v>
      </c>
      <c r="K24" s="12"/>
      <c r="L24" s="12"/>
      <c r="M24" s="12"/>
      <c r="N24" s="55"/>
      <c r="O24" s="55"/>
      <c r="R24" s="54"/>
      <c r="S24" s="54"/>
      <c r="T24" s="54"/>
      <c r="U24" s="55"/>
      <c r="W24" s="12"/>
      <c r="X24" s="12"/>
      <c r="Y24" s="12"/>
      <c r="AB24" s="55"/>
      <c r="AC24" s="55"/>
      <c r="AD24" s="55"/>
      <c r="AF24" s="54"/>
      <c r="AG24" s="54"/>
      <c r="AH24" s="54"/>
    </row>
    <row r="25" spans="1:34" ht="24" customHeight="1">
      <c r="A25" s="59" t="s">
        <v>82</v>
      </c>
      <c r="B25" s="57"/>
      <c r="D25" s="6">
        <f>D18-D24</f>
        <v>70529436</v>
      </c>
      <c r="E25" s="5"/>
      <c r="F25" s="6">
        <f>F18-F24</f>
        <v>66625433</v>
      </c>
      <c r="G25" s="12"/>
      <c r="H25" s="6">
        <f>H18-H24</f>
        <v>70529436</v>
      </c>
      <c r="I25" s="12"/>
      <c r="J25" s="6">
        <f>J18-J24</f>
        <v>66625433</v>
      </c>
      <c r="K25" s="12"/>
      <c r="L25" s="12"/>
      <c r="M25" s="55"/>
      <c r="N25" s="55"/>
      <c r="O25" s="55"/>
      <c r="R25" s="54"/>
      <c r="S25" s="54"/>
      <c r="T25" s="54"/>
      <c r="U25" s="55"/>
      <c r="W25" s="12"/>
      <c r="X25" s="12"/>
      <c r="Y25" s="12"/>
      <c r="AB25" s="55"/>
      <c r="AD25" s="55"/>
      <c r="AF25" s="54"/>
      <c r="AG25" s="54"/>
      <c r="AH25" s="54"/>
    </row>
    <row r="26" spans="1:34" s="60" customFormat="1" ht="24" customHeight="1">
      <c r="C26" s="61"/>
      <c r="D26" s="52"/>
      <c r="E26" s="52"/>
      <c r="F26" s="52"/>
      <c r="G26" s="52"/>
      <c r="H26" s="52"/>
      <c r="I26" s="52"/>
      <c r="J26" s="52"/>
      <c r="L26" s="12"/>
      <c r="M26" s="55"/>
      <c r="N26" s="55"/>
      <c r="O26" s="55"/>
      <c r="R26" s="54"/>
      <c r="S26" s="54"/>
      <c r="T26" s="54"/>
      <c r="U26" s="62"/>
      <c r="W26" s="12"/>
      <c r="X26" s="12"/>
      <c r="Y26" s="12"/>
      <c r="AB26" s="62"/>
      <c r="AC26" s="62"/>
      <c r="AD26" s="62"/>
      <c r="AF26" s="54"/>
      <c r="AG26" s="54"/>
      <c r="AH26" s="54"/>
    </row>
    <row r="27" spans="1:34" ht="24" customHeight="1">
      <c r="A27" s="63" t="s">
        <v>83</v>
      </c>
      <c r="B27" s="57"/>
      <c r="D27" s="12">
        <v>11111336</v>
      </c>
      <c r="E27" s="12"/>
      <c r="F27" s="12">
        <v>14534863</v>
      </c>
      <c r="G27" s="12"/>
      <c r="H27" s="12">
        <v>11111336</v>
      </c>
      <c r="I27" s="12"/>
      <c r="J27" s="12">
        <v>14534863</v>
      </c>
      <c r="K27" s="12"/>
      <c r="L27" s="12"/>
      <c r="M27" s="12"/>
      <c r="N27" s="55"/>
      <c r="O27" s="55"/>
      <c r="R27" s="54"/>
      <c r="S27" s="54"/>
      <c r="T27" s="54"/>
      <c r="U27" s="55"/>
      <c r="W27" s="12"/>
      <c r="X27" s="12"/>
      <c r="Y27" s="12"/>
      <c r="AB27" s="55"/>
      <c r="AC27" s="55"/>
      <c r="AD27" s="55"/>
      <c r="AF27" s="54"/>
      <c r="AG27" s="54"/>
      <c r="AH27" s="54"/>
    </row>
    <row r="28" spans="1:34" ht="24" customHeight="1">
      <c r="A28" s="63" t="s">
        <v>84</v>
      </c>
      <c r="B28" s="57"/>
      <c r="D28" s="12"/>
      <c r="E28" s="12"/>
      <c r="F28" s="21"/>
      <c r="G28" s="12"/>
      <c r="H28" s="12"/>
      <c r="I28" s="12"/>
      <c r="J28" s="21"/>
      <c r="K28" s="12"/>
      <c r="L28" s="12"/>
      <c r="M28" s="12"/>
      <c r="N28" s="55"/>
      <c r="O28" s="55"/>
      <c r="R28" s="54"/>
      <c r="S28" s="54"/>
      <c r="T28" s="54"/>
      <c r="U28" s="55"/>
      <c r="W28" s="12"/>
      <c r="X28" s="12"/>
      <c r="Y28" s="12"/>
      <c r="AB28" s="55"/>
      <c r="AC28" s="55"/>
      <c r="AD28" s="55"/>
      <c r="AF28" s="54"/>
      <c r="AG28" s="54"/>
      <c r="AH28" s="54"/>
    </row>
    <row r="29" spans="1:34" ht="24" customHeight="1">
      <c r="A29" s="64" t="s">
        <v>91</v>
      </c>
      <c r="B29" s="53"/>
      <c r="D29" s="12">
        <v>11522607</v>
      </c>
      <c r="E29" s="21"/>
      <c r="F29" s="21">
        <v>3766732</v>
      </c>
      <c r="G29" s="5"/>
      <c r="H29" s="12">
        <v>11522607</v>
      </c>
      <c r="I29" s="5"/>
      <c r="J29" s="12">
        <v>3766732</v>
      </c>
      <c r="K29" s="12"/>
      <c r="L29" s="12"/>
      <c r="M29" s="12"/>
      <c r="N29" s="12"/>
      <c r="O29" s="12"/>
    </row>
    <row r="30" spans="1:34" ht="24" customHeight="1">
      <c r="A30" s="63" t="s">
        <v>195</v>
      </c>
      <c r="B30" s="53"/>
      <c r="D30" s="21"/>
      <c r="E30" s="21"/>
      <c r="F30" s="21"/>
      <c r="G30" s="5"/>
      <c r="H30" s="21"/>
      <c r="I30" s="5"/>
      <c r="J30" s="21"/>
      <c r="K30" s="12"/>
      <c r="L30" s="12"/>
      <c r="M30" s="12"/>
      <c r="N30" s="12"/>
      <c r="O30" s="12"/>
    </row>
    <row r="31" spans="1:34" ht="24" customHeight="1">
      <c r="A31" s="63" t="s">
        <v>86</v>
      </c>
      <c r="B31" s="58">
        <v>11.2</v>
      </c>
      <c r="D31" s="14">
        <v>223707</v>
      </c>
      <c r="E31" s="21"/>
      <c r="F31" s="34">
        <v>-315586</v>
      </c>
      <c r="G31" s="5"/>
      <c r="H31" s="65">
        <v>0</v>
      </c>
      <c r="I31" s="5"/>
      <c r="J31" s="34">
        <v>0</v>
      </c>
      <c r="K31" s="12"/>
      <c r="L31" s="12"/>
      <c r="M31" s="12"/>
      <c r="N31" s="12"/>
      <c r="O31" s="12"/>
    </row>
    <row r="32" spans="1:34" ht="24" customHeight="1">
      <c r="A32" s="66" t="s">
        <v>191</v>
      </c>
      <c r="B32" s="57"/>
      <c r="D32" s="5">
        <f>D25-D27-D29+D31</f>
        <v>48119200</v>
      </c>
      <c r="E32" s="5"/>
      <c r="F32" s="10">
        <f>F25-F27-F29+F31</f>
        <v>48008252</v>
      </c>
      <c r="G32" s="12"/>
      <c r="H32" s="5">
        <f>H25-H27-H29+H31</f>
        <v>47895493</v>
      </c>
      <c r="I32" s="12"/>
      <c r="J32" s="10">
        <f>J25-J27-J29+J31</f>
        <v>48323838</v>
      </c>
      <c r="K32" s="12"/>
      <c r="L32" s="12"/>
      <c r="M32" s="12"/>
      <c r="N32" s="12"/>
      <c r="O32" s="12"/>
    </row>
    <row r="33" spans="1:15" ht="24" customHeight="1">
      <c r="A33" s="67" t="s">
        <v>187</v>
      </c>
      <c r="D33" s="12">
        <v>20325306</v>
      </c>
      <c r="E33" s="12"/>
      <c r="F33" s="14">
        <v>9783521</v>
      </c>
      <c r="G33" s="12"/>
      <c r="H33" s="12">
        <v>20325306</v>
      </c>
      <c r="I33" s="12"/>
      <c r="J33" s="14">
        <v>9783521</v>
      </c>
      <c r="K33" s="12"/>
      <c r="L33" s="12"/>
      <c r="M33" s="32"/>
      <c r="N33" s="12"/>
      <c r="O33" s="12"/>
    </row>
    <row r="34" spans="1:15" ht="24" customHeight="1">
      <c r="A34" s="68" t="s">
        <v>190</v>
      </c>
      <c r="B34" s="58"/>
      <c r="C34" s="50"/>
      <c r="D34" s="33">
        <f>D32-D33</f>
        <v>27793894</v>
      </c>
      <c r="E34" s="5"/>
      <c r="F34" s="10">
        <f>F32-F33</f>
        <v>38224731</v>
      </c>
      <c r="G34" s="5"/>
      <c r="H34" s="33">
        <f>H32-H33</f>
        <v>27570187</v>
      </c>
      <c r="I34" s="5"/>
      <c r="J34" s="10">
        <f>J32-J33</f>
        <v>38540317</v>
      </c>
      <c r="K34" s="12"/>
      <c r="L34" s="32"/>
      <c r="M34" s="12"/>
      <c r="N34" s="12"/>
      <c r="O34" s="12"/>
    </row>
    <row r="35" spans="1:15" s="39" customFormat="1" ht="24" customHeight="1">
      <c r="A35" s="40" t="s">
        <v>189</v>
      </c>
      <c r="B35" s="43"/>
      <c r="C35" s="41"/>
      <c r="D35" s="65">
        <v>0</v>
      </c>
      <c r="E35" s="23"/>
      <c r="F35" s="65">
        <v>0</v>
      </c>
      <c r="G35" s="4"/>
      <c r="H35" s="65">
        <v>0</v>
      </c>
      <c r="I35" s="4"/>
      <c r="J35" s="65">
        <v>0</v>
      </c>
    </row>
    <row r="36" spans="1:15" s="39" customFormat="1" ht="24" customHeight="1" thickBot="1">
      <c r="A36" s="40" t="s">
        <v>188</v>
      </c>
      <c r="D36" s="7">
        <f>SUM(D34:D35)</f>
        <v>27793894</v>
      </c>
      <c r="E36" s="5"/>
      <c r="F36" s="11">
        <f>SUM(F34:F35)</f>
        <v>38224731</v>
      </c>
      <c r="G36" s="5"/>
      <c r="H36" s="7">
        <f>SUM(H34:H35)</f>
        <v>27570187</v>
      </c>
      <c r="I36" s="5"/>
      <c r="J36" s="11">
        <f>SUM(J34:J35)</f>
        <v>38540317</v>
      </c>
    </row>
    <row r="37" spans="1:15" ht="24" customHeight="1" thickTop="1">
      <c r="A37" s="68"/>
      <c r="B37" s="58"/>
      <c r="C37" s="50"/>
      <c r="D37" s="5"/>
      <c r="E37" s="5"/>
      <c r="F37" s="5"/>
      <c r="G37" s="5"/>
      <c r="H37" s="5"/>
      <c r="I37" s="5"/>
      <c r="J37" s="5"/>
      <c r="K37" s="12"/>
      <c r="L37" s="32"/>
      <c r="M37" s="12"/>
      <c r="N37" s="12"/>
      <c r="O37" s="12"/>
    </row>
    <row r="38" spans="1:15" s="39" customFormat="1" ht="24" customHeight="1">
      <c r="A38" s="40" t="s">
        <v>192</v>
      </c>
      <c r="C38" s="40" t="s">
        <v>87</v>
      </c>
      <c r="D38" s="45">
        <f>D34/D41</f>
        <v>5.6319950168183898E-2</v>
      </c>
      <c r="E38" s="45"/>
      <c r="F38" s="45">
        <f>F34/F41</f>
        <v>7.7456399060607861E-2</v>
      </c>
      <c r="G38" s="45"/>
      <c r="H38" s="45">
        <f>H34/H41</f>
        <v>5.5866643154338556E-2</v>
      </c>
      <c r="I38" s="45"/>
      <c r="J38" s="45">
        <f>J34/J41</f>
        <v>7.8095884402020491E-2</v>
      </c>
    </row>
    <row r="39" spans="1:15" s="39" customFormat="1" ht="24" customHeight="1"/>
    <row r="40" spans="1:15" s="39" customFormat="1" ht="24" customHeight="1">
      <c r="A40" s="40" t="s">
        <v>88</v>
      </c>
      <c r="B40" s="41"/>
      <c r="C40" s="40"/>
      <c r="D40" s="44"/>
      <c r="E40" s="44"/>
      <c r="F40" s="44"/>
      <c r="G40" s="44"/>
      <c r="H40" s="44"/>
      <c r="I40" s="44"/>
      <c r="J40" s="44"/>
    </row>
    <row r="41" spans="1:15" s="39" customFormat="1" ht="24" customHeight="1">
      <c r="A41" s="69" t="s">
        <v>89</v>
      </c>
      <c r="B41" s="58"/>
      <c r="C41" s="40" t="s">
        <v>90</v>
      </c>
      <c r="D41" s="44">
        <v>493499975</v>
      </c>
      <c r="E41" s="44"/>
      <c r="F41" s="44">
        <v>493499975</v>
      </c>
      <c r="G41" s="44"/>
      <c r="H41" s="44">
        <v>493499975</v>
      </c>
      <c r="I41" s="44"/>
      <c r="J41" s="44">
        <v>493499975</v>
      </c>
    </row>
    <row r="42" spans="1:15" s="39" customFormat="1" ht="24" customHeight="1">
      <c r="A42" s="69"/>
      <c r="B42" s="58"/>
      <c r="C42" s="40"/>
      <c r="D42" s="44"/>
      <c r="E42" s="44"/>
      <c r="F42" s="44"/>
      <c r="G42" s="44"/>
      <c r="H42" s="44"/>
      <c r="I42" s="44"/>
      <c r="J42" s="44"/>
    </row>
    <row r="44" spans="1:15" ht="24" customHeight="1">
      <c r="B44" s="58"/>
      <c r="C44" s="68"/>
      <c r="D44" s="52"/>
      <c r="E44" s="52"/>
      <c r="F44" s="52"/>
      <c r="G44" s="52"/>
      <c r="H44" s="52"/>
      <c r="I44" s="52"/>
      <c r="J44" s="52"/>
    </row>
    <row r="45" spans="1:15" ht="24" customHeight="1">
      <c r="A45" s="70"/>
      <c r="B45" s="58"/>
      <c r="C45" s="68"/>
      <c r="D45" s="52"/>
      <c r="E45" s="52"/>
      <c r="F45" s="52"/>
      <c r="G45" s="52"/>
      <c r="H45" s="52"/>
      <c r="I45" s="52"/>
      <c r="J45" s="52"/>
    </row>
    <row r="46" spans="1:15" ht="24" customHeight="1">
      <c r="A46" s="70"/>
      <c r="B46" s="58"/>
      <c r="C46" s="68"/>
      <c r="D46" s="52"/>
      <c r="E46" s="52"/>
      <c r="F46" s="52"/>
      <c r="G46" s="52"/>
      <c r="H46" s="52"/>
      <c r="I46" s="52"/>
      <c r="J46" s="52"/>
    </row>
    <row r="47" spans="1:15" ht="24" customHeight="1">
      <c r="A47" s="70"/>
      <c r="B47" s="58"/>
      <c r="C47" s="68"/>
      <c r="D47" s="52"/>
      <c r="E47" s="52"/>
      <c r="F47" s="52"/>
      <c r="G47" s="52"/>
      <c r="H47" s="52"/>
      <c r="I47" s="52"/>
      <c r="J47" s="52"/>
    </row>
    <row r="48" spans="1:15" ht="24" customHeight="1">
      <c r="B48" s="58"/>
      <c r="C48" s="68"/>
      <c r="D48" s="52"/>
      <c r="E48" s="52"/>
      <c r="F48" s="52"/>
      <c r="G48" s="52"/>
      <c r="H48" s="52"/>
      <c r="I48" s="52"/>
      <c r="J48" s="52"/>
    </row>
    <row r="49" spans="1:10" ht="24" customHeight="1">
      <c r="A49" s="48" t="s">
        <v>37</v>
      </c>
      <c r="B49" s="58"/>
      <c r="C49" s="68"/>
      <c r="D49" s="52"/>
      <c r="E49" s="52"/>
      <c r="F49" s="52"/>
      <c r="G49" s="52"/>
      <c r="H49" s="52"/>
      <c r="I49" s="52"/>
      <c r="J49" s="52"/>
    </row>
    <row r="50" spans="1:10" ht="24" customHeight="1">
      <c r="A50" s="70"/>
      <c r="B50" s="58"/>
      <c r="C50" s="68"/>
      <c r="D50" s="52"/>
      <c r="E50" s="52"/>
      <c r="F50" s="52"/>
      <c r="G50" s="52"/>
      <c r="H50" s="52"/>
      <c r="I50" s="52"/>
      <c r="J50" s="52"/>
    </row>
    <row r="51" spans="1:10" ht="24" customHeight="1">
      <c r="A51" s="70"/>
      <c r="B51" s="58"/>
      <c r="C51" s="68"/>
      <c r="D51" s="52"/>
      <c r="E51" s="52"/>
      <c r="F51" s="52"/>
      <c r="G51" s="52"/>
      <c r="H51" s="52"/>
      <c r="I51" s="52"/>
      <c r="J51" s="52"/>
    </row>
    <row r="52" spans="1:10" ht="24" customHeight="1">
      <c r="A52" s="70"/>
      <c r="B52" s="58"/>
      <c r="C52" s="68"/>
      <c r="D52" s="52"/>
      <c r="E52" s="52"/>
      <c r="F52" s="52"/>
      <c r="G52" s="52"/>
      <c r="H52" s="52"/>
      <c r="I52" s="52"/>
      <c r="J52" s="52"/>
    </row>
    <row r="53" spans="1:10" ht="24" customHeight="1">
      <c r="A53" s="70"/>
      <c r="B53" s="58"/>
      <c r="C53" s="68"/>
      <c r="D53" s="52"/>
      <c r="E53" s="52"/>
      <c r="F53" s="52"/>
      <c r="G53" s="52"/>
      <c r="H53" s="52"/>
      <c r="I53" s="52"/>
      <c r="J53" s="52"/>
    </row>
    <row r="54" spans="1:10" ht="24" customHeight="1">
      <c r="A54" s="70"/>
      <c r="B54" s="58"/>
      <c r="C54" s="68"/>
      <c r="D54" s="52"/>
      <c r="E54" s="52"/>
      <c r="F54" s="52"/>
      <c r="G54" s="52"/>
      <c r="H54" s="52"/>
      <c r="I54" s="52"/>
      <c r="J54" s="52"/>
    </row>
    <row r="55" spans="1:10" ht="24" customHeight="1">
      <c r="A55" s="70"/>
      <c r="B55" s="58"/>
      <c r="C55" s="68"/>
      <c r="D55" s="52"/>
      <c r="E55" s="52"/>
      <c r="F55" s="52"/>
      <c r="G55" s="52"/>
      <c r="H55" s="52"/>
      <c r="I55" s="52"/>
      <c r="J55" s="52"/>
    </row>
  </sheetData>
  <mergeCells count="12">
    <mergeCell ref="H7:J7"/>
    <mergeCell ref="H8:J8"/>
    <mergeCell ref="H10:J10"/>
    <mergeCell ref="A1:J1"/>
    <mergeCell ref="A2:J2"/>
    <mergeCell ref="A3:J3"/>
    <mergeCell ref="A4:J4"/>
    <mergeCell ref="A5:J5"/>
    <mergeCell ref="D7:F7"/>
    <mergeCell ref="D8:F8"/>
    <mergeCell ref="D9:F9"/>
    <mergeCell ref="D10:F10"/>
  </mergeCells>
  <pageMargins left="0.8" right="0.4" top="1" bottom="0.5" header="0.6" footer="0.3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8DC4E-DE7D-46AB-88EA-F8026177A4A3}">
  <sheetPr>
    <tabColor rgb="FF00B050"/>
  </sheetPr>
  <dimension ref="A1:AH55"/>
  <sheetViews>
    <sheetView topLeftCell="A40" zoomScale="82" zoomScaleNormal="82" workbookViewId="0">
      <selection activeCell="A34" sqref="A34"/>
    </sheetView>
  </sheetViews>
  <sheetFormatPr defaultColWidth="7.09765625" defaultRowHeight="15.5"/>
  <cols>
    <col min="1" max="1" width="54.3984375" style="48" customWidth="1"/>
    <col min="2" max="2" width="8.69921875" style="48" bestFit="1" customWidth="1"/>
    <col min="3" max="3" width="8.69921875" style="48" customWidth="1"/>
    <col min="4" max="4" width="19.09765625" style="48" customWidth="1"/>
    <col min="5" max="5" width="1" style="48" customWidth="1"/>
    <col min="6" max="6" width="19.09765625" style="48" customWidth="1"/>
    <col min="7" max="7" width="1" style="48" customWidth="1"/>
    <col min="8" max="8" width="19.09765625" style="48" customWidth="1"/>
    <col min="9" max="9" width="1" style="48" customWidth="1"/>
    <col min="10" max="10" width="19.09765625" style="48" customWidth="1"/>
    <col min="11" max="11" width="23.59765625" style="48" customWidth="1"/>
    <col min="12" max="12" width="21" style="48" customWidth="1"/>
    <col min="13" max="13" width="16.09765625" style="48" bestFit="1" customWidth="1"/>
    <col min="14" max="14" width="14.09765625" style="48" customWidth="1"/>
    <col min="15" max="15" width="15" style="48" customWidth="1"/>
    <col min="16" max="16" width="9.09765625" style="48" customWidth="1"/>
    <col min="17" max="17" width="15" style="48" customWidth="1"/>
    <col min="18" max="18" width="17.09765625" style="48" customWidth="1"/>
    <col min="19" max="19" width="13.3984375" style="48" customWidth="1"/>
    <col min="20" max="20" width="9.09765625" style="48" customWidth="1"/>
    <col min="21" max="21" width="14.69921875" style="48" customWidth="1"/>
    <col min="22" max="22" width="9.09765625" style="48" customWidth="1"/>
    <col min="23" max="23" width="18" style="48" customWidth="1"/>
    <col min="24" max="24" width="14.09765625" style="48" customWidth="1"/>
    <col min="25" max="25" width="13.3984375" style="48" customWidth="1"/>
    <col min="26" max="26" width="9.09765625" style="48" customWidth="1"/>
    <col min="27" max="27" width="9.69921875" style="48" customWidth="1"/>
    <col min="28" max="28" width="10.69921875" style="48" customWidth="1"/>
    <col min="29" max="29" width="11.59765625" style="48" customWidth="1"/>
    <col min="30" max="30" width="11.3984375" style="48" customWidth="1"/>
    <col min="31" max="219" width="9.09765625" style="48" customWidth="1"/>
    <col min="220" max="220" width="47.09765625" style="48" customWidth="1"/>
    <col min="221" max="16384" width="7.09765625" style="48"/>
  </cols>
  <sheetData>
    <row r="1" spans="1:14" s="47" customFormat="1" ht="24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4" s="47" customFormat="1" ht="24" customHeight="1">
      <c r="A2" s="126" t="s">
        <v>68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4" s="47" customFormat="1" ht="24" customHeight="1">
      <c r="A3" s="121" t="s">
        <v>179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4" s="47" customFormat="1" ht="24" customHeight="1">
      <c r="A4" s="126" t="s">
        <v>69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4" s="47" customFormat="1" ht="24" customHeight="1">
      <c r="A5" s="127" t="s">
        <v>2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4" ht="9" customHeight="1"/>
    <row r="7" spans="1:14" ht="24" customHeight="1">
      <c r="D7" s="121" t="s">
        <v>3</v>
      </c>
      <c r="E7" s="121"/>
      <c r="F7" s="121"/>
      <c r="G7" s="38"/>
      <c r="H7" s="121" t="s">
        <v>4</v>
      </c>
      <c r="I7" s="121"/>
      <c r="J7" s="121"/>
    </row>
    <row r="8" spans="1:14" ht="24" customHeight="1">
      <c r="D8" s="121" t="s">
        <v>5</v>
      </c>
      <c r="E8" s="121"/>
      <c r="F8" s="121"/>
      <c r="G8" s="38"/>
      <c r="H8" s="121" t="s">
        <v>6</v>
      </c>
      <c r="I8" s="121"/>
      <c r="J8" s="121"/>
    </row>
    <row r="9" spans="1:14" ht="24" customHeight="1">
      <c r="D9" s="121" t="s">
        <v>7</v>
      </c>
      <c r="E9" s="121"/>
      <c r="F9" s="121"/>
      <c r="G9" s="38"/>
      <c r="H9" s="38"/>
      <c r="I9" s="38"/>
      <c r="J9" s="38"/>
    </row>
    <row r="10" spans="1:14" ht="24" customHeight="1">
      <c r="D10" s="121" t="s">
        <v>8</v>
      </c>
      <c r="E10" s="121"/>
      <c r="F10" s="121"/>
      <c r="G10" s="38"/>
      <c r="H10" s="125"/>
      <c r="I10" s="125"/>
      <c r="J10" s="125"/>
    </row>
    <row r="11" spans="1:14" ht="24" customHeight="1">
      <c r="B11" s="49" t="s">
        <v>9</v>
      </c>
      <c r="D11" s="49">
        <v>2026</v>
      </c>
      <c r="E11" s="49"/>
      <c r="F11" s="49">
        <v>2025</v>
      </c>
      <c r="G11" s="50"/>
      <c r="H11" s="49">
        <v>2026</v>
      </c>
      <c r="I11" s="49"/>
      <c r="J11" s="49">
        <v>2025</v>
      </c>
    </row>
    <row r="12" spans="1:14" ht="24" customHeight="1">
      <c r="A12" s="51" t="s">
        <v>70</v>
      </c>
      <c r="D12" s="52"/>
      <c r="E12" s="52"/>
      <c r="F12" s="52"/>
      <c r="H12" s="52"/>
      <c r="J12" s="52"/>
    </row>
    <row r="13" spans="1:14" ht="24" customHeight="1">
      <c r="A13" s="53" t="s">
        <v>71</v>
      </c>
      <c r="B13" s="53"/>
      <c r="D13" s="12">
        <v>148050999</v>
      </c>
      <c r="E13" s="12"/>
      <c r="F13" s="12">
        <v>146178737</v>
      </c>
      <c r="G13" s="12"/>
      <c r="H13" s="12">
        <v>148050999</v>
      </c>
      <c r="I13" s="12"/>
      <c r="J13" s="12">
        <v>146178737</v>
      </c>
      <c r="K13" s="12"/>
      <c r="L13" s="12"/>
      <c r="M13" s="12"/>
      <c r="N13" s="54"/>
    </row>
    <row r="14" spans="1:14" ht="24" customHeight="1">
      <c r="A14" s="53" t="s">
        <v>72</v>
      </c>
      <c r="B14" s="53"/>
      <c r="D14" s="12">
        <v>161350</v>
      </c>
      <c r="E14" s="12"/>
      <c r="F14" s="12">
        <v>54795</v>
      </c>
      <c r="G14" s="12"/>
      <c r="H14" s="12">
        <v>161350</v>
      </c>
      <c r="I14" s="12"/>
      <c r="J14" s="12">
        <v>54795</v>
      </c>
      <c r="K14" s="12"/>
      <c r="L14" s="12"/>
      <c r="M14" s="12"/>
      <c r="N14" s="54"/>
    </row>
    <row r="15" spans="1:14" ht="24" customHeight="1">
      <c r="A15" s="53" t="s">
        <v>73</v>
      </c>
      <c r="B15" s="53"/>
      <c r="D15" s="12">
        <v>3206001</v>
      </c>
      <c r="E15" s="12"/>
      <c r="F15" s="12">
        <v>5332670</v>
      </c>
      <c r="G15" s="12"/>
      <c r="H15" s="12">
        <v>3206001</v>
      </c>
      <c r="I15" s="12"/>
      <c r="J15" s="12">
        <v>5332670</v>
      </c>
      <c r="K15" s="12"/>
      <c r="L15" s="12"/>
      <c r="M15" s="12"/>
      <c r="N15" s="54"/>
    </row>
    <row r="16" spans="1:14" ht="24" customHeight="1">
      <c r="A16" s="53" t="s">
        <v>74</v>
      </c>
      <c r="B16" s="53"/>
      <c r="D16" s="12">
        <v>54165361</v>
      </c>
      <c r="E16" s="12"/>
      <c r="F16" s="12">
        <v>55369071</v>
      </c>
      <c r="G16" s="12"/>
      <c r="H16" s="12">
        <v>54165361</v>
      </c>
      <c r="I16" s="12"/>
      <c r="J16" s="12">
        <v>55369071</v>
      </c>
      <c r="K16" s="12"/>
      <c r="L16" s="12"/>
      <c r="M16" s="12"/>
      <c r="N16" s="54"/>
    </row>
    <row r="17" spans="1:34" ht="24" customHeight="1">
      <c r="A17" s="53" t="s">
        <v>75</v>
      </c>
      <c r="B17" s="53"/>
      <c r="D17" s="12">
        <v>22322452</v>
      </c>
      <c r="E17" s="12"/>
      <c r="F17" s="12">
        <v>23034282</v>
      </c>
      <c r="G17" s="12"/>
      <c r="H17" s="12">
        <v>22322452</v>
      </c>
      <c r="I17" s="12"/>
      <c r="J17" s="12">
        <v>23034282</v>
      </c>
      <c r="K17" s="12"/>
      <c r="L17" s="12"/>
      <c r="M17" s="12"/>
      <c r="N17" s="12"/>
      <c r="O17" s="55"/>
      <c r="Q17" s="56"/>
      <c r="R17" s="54"/>
      <c r="S17" s="54"/>
      <c r="T17" s="54"/>
      <c r="U17" s="55"/>
      <c r="W17" s="54"/>
      <c r="X17" s="54"/>
      <c r="Y17" s="54"/>
      <c r="AB17" s="55"/>
      <c r="AC17" s="55"/>
      <c r="AD17" s="55"/>
      <c r="AF17" s="54"/>
      <c r="AG17" s="54"/>
      <c r="AH17" s="54"/>
    </row>
    <row r="18" spans="1:34" ht="24" customHeight="1">
      <c r="A18" s="57" t="s">
        <v>76</v>
      </c>
      <c r="B18" s="57"/>
      <c r="D18" s="6">
        <f>SUM(D13:D17)</f>
        <v>227906163</v>
      </c>
      <c r="E18" s="5"/>
      <c r="F18" s="6">
        <f>SUM(F13:F17)</f>
        <v>229969555</v>
      </c>
      <c r="G18" s="12"/>
      <c r="H18" s="6">
        <f>SUM(H13:H17)</f>
        <v>227906163</v>
      </c>
      <c r="I18" s="12"/>
      <c r="J18" s="6">
        <f>SUM(J13:J17)</f>
        <v>229969555</v>
      </c>
      <c r="K18" s="12"/>
      <c r="L18" s="12"/>
      <c r="M18" s="12"/>
      <c r="N18" s="12"/>
      <c r="O18" s="55"/>
      <c r="R18" s="54"/>
      <c r="S18" s="54"/>
      <c r="T18" s="54"/>
      <c r="U18" s="55"/>
      <c r="W18" s="54"/>
      <c r="X18" s="54"/>
      <c r="Y18" s="54"/>
      <c r="AB18" s="55"/>
      <c r="AD18" s="55"/>
      <c r="AF18" s="54"/>
      <c r="AG18" s="54"/>
      <c r="AH18" s="54"/>
    </row>
    <row r="19" spans="1:34" ht="24" customHeight="1">
      <c r="L19" s="12"/>
      <c r="M19" s="12"/>
      <c r="N19" s="12"/>
      <c r="O19" s="55"/>
      <c r="R19" s="54"/>
      <c r="S19" s="54"/>
      <c r="T19" s="54"/>
      <c r="U19" s="55"/>
      <c r="W19" s="54"/>
      <c r="X19" s="54"/>
      <c r="Y19" s="54"/>
      <c r="AB19" s="55"/>
      <c r="AC19" s="55"/>
      <c r="AD19" s="55"/>
      <c r="AF19" s="54"/>
      <c r="AG19" s="54"/>
      <c r="AH19" s="54"/>
    </row>
    <row r="20" spans="1:34" ht="24" customHeight="1">
      <c r="A20" s="51" t="s">
        <v>77</v>
      </c>
      <c r="D20" s="12"/>
      <c r="E20" s="12"/>
      <c r="F20" s="12"/>
      <c r="G20" s="12"/>
      <c r="H20" s="12"/>
      <c r="I20" s="12"/>
      <c r="J20" s="12"/>
      <c r="L20" s="12"/>
      <c r="M20" s="12"/>
      <c r="N20" s="12"/>
      <c r="O20" s="55"/>
      <c r="R20" s="54"/>
      <c r="S20" s="54"/>
      <c r="T20" s="54"/>
      <c r="U20" s="55"/>
      <c r="W20" s="54"/>
      <c r="X20" s="54"/>
      <c r="Y20" s="54"/>
      <c r="AB20" s="55"/>
      <c r="AC20" s="55"/>
      <c r="AD20" s="55"/>
      <c r="AF20" s="54"/>
      <c r="AG20" s="54"/>
      <c r="AH20" s="54"/>
    </row>
    <row r="21" spans="1:34" ht="24" customHeight="1">
      <c r="A21" s="53" t="s">
        <v>78</v>
      </c>
      <c r="B21" s="53"/>
      <c r="C21" s="54"/>
      <c r="D21" s="12">
        <v>9751956</v>
      </c>
      <c r="E21" s="12"/>
      <c r="F21" s="12">
        <v>9436629</v>
      </c>
      <c r="G21" s="12"/>
      <c r="H21" s="12">
        <v>9751956</v>
      </c>
      <c r="I21" s="12"/>
      <c r="J21" s="12">
        <v>9436629</v>
      </c>
      <c r="K21" s="12"/>
      <c r="L21" s="12"/>
      <c r="M21" s="12"/>
      <c r="N21" s="54"/>
      <c r="R21" s="54"/>
      <c r="S21" s="54"/>
      <c r="T21" s="54"/>
    </row>
    <row r="22" spans="1:34" ht="24" customHeight="1">
      <c r="A22" s="53" t="s">
        <v>79</v>
      </c>
      <c r="B22" s="53"/>
      <c r="D22" s="12">
        <v>61573637</v>
      </c>
      <c r="E22" s="12"/>
      <c r="F22" s="12">
        <v>59202515</v>
      </c>
      <c r="G22" s="12"/>
      <c r="H22" s="12">
        <v>61573637</v>
      </c>
      <c r="I22" s="12"/>
      <c r="J22" s="12">
        <v>59202515</v>
      </c>
      <c r="K22" s="12"/>
      <c r="L22" s="12"/>
      <c r="M22" s="12"/>
      <c r="N22" s="54"/>
      <c r="O22" s="55"/>
      <c r="R22" s="54"/>
      <c r="S22" s="54"/>
      <c r="T22" s="54"/>
      <c r="U22" s="55"/>
      <c r="W22" s="12"/>
      <c r="X22" s="12"/>
      <c r="Y22" s="12"/>
      <c r="AB22" s="55"/>
      <c r="AC22" s="55"/>
      <c r="AD22" s="55"/>
      <c r="AF22" s="54"/>
      <c r="AG22" s="54"/>
      <c r="AH22" s="54"/>
    </row>
    <row r="23" spans="1:34" ht="24" customHeight="1">
      <c r="A23" s="53" t="s">
        <v>80</v>
      </c>
      <c r="B23" s="58">
        <v>4</v>
      </c>
      <c r="D23" s="12">
        <v>16497407</v>
      </c>
      <c r="E23" s="12"/>
      <c r="F23" s="12">
        <v>17316836</v>
      </c>
      <c r="G23" s="12"/>
      <c r="H23" s="12">
        <v>16497407</v>
      </c>
      <c r="I23" s="12"/>
      <c r="J23" s="12">
        <v>17316836</v>
      </c>
      <c r="K23" s="12"/>
      <c r="L23" s="12"/>
      <c r="M23" s="12"/>
      <c r="N23" s="54"/>
      <c r="O23" s="55"/>
      <c r="R23" s="54"/>
      <c r="S23" s="54"/>
      <c r="T23" s="54"/>
      <c r="U23" s="55"/>
      <c r="W23" s="12"/>
      <c r="X23" s="12"/>
      <c r="Y23" s="12"/>
      <c r="AB23" s="55"/>
      <c r="AD23" s="55"/>
      <c r="AF23" s="54"/>
      <c r="AG23" s="54"/>
      <c r="AH23" s="54"/>
    </row>
    <row r="24" spans="1:34" ht="24" customHeight="1">
      <c r="A24" s="57" t="s">
        <v>81</v>
      </c>
      <c r="B24" s="57"/>
      <c r="D24" s="6">
        <f>SUM(D21:D23)</f>
        <v>87823000</v>
      </c>
      <c r="E24" s="5"/>
      <c r="F24" s="6">
        <f>SUM(F21:F23)</f>
        <v>85955980</v>
      </c>
      <c r="G24" s="12"/>
      <c r="H24" s="6">
        <f>SUM(H21:H23)</f>
        <v>87823000</v>
      </c>
      <c r="I24" s="12"/>
      <c r="J24" s="6">
        <f>SUM(J21:J23)</f>
        <v>85955980</v>
      </c>
      <c r="K24" s="12"/>
      <c r="L24" s="12"/>
      <c r="M24" s="12"/>
      <c r="N24" s="55"/>
      <c r="O24" s="55"/>
      <c r="R24" s="54"/>
      <c r="S24" s="54"/>
      <c r="T24" s="54"/>
      <c r="U24" s="55"/>
      <c r="W24" s="12"/>
      <c r="X24" s="12"/>
      <c r="Y24" s="12"/>
      <c r="AB24" s="55"/>
      <c r="AC24" s="55"/>
      <c r="AD24" s="55"/>
      <c r="AF24" s="54"/>
      <c r="AG24" s="54"/>
      <c r="AH24" s="54"/>
    </row>
    <row r="25" spans="1:34" ht="24" customHeight="1">
      <c r="A25" s="59" t="s">
        <v>82</v>
      </c>
      <c r="B25" s="57"/>
      <c r="D25" s="6">
        <f>D18-D24</f>
        <v>140083163</v>
      </c>
      <c r="E25" s="5"/>
      <c r="F25" s="6">
        <f>F18-F24</f>
        <v>144013575</v>
      </c>
      <c r="G25" s="12"/>
      <c r="H25" s="6">
        <f>H18-H24</f>
        <v>140083163</v>
      </c>
      <c r="I25" s="12"/>
      <c r="J25" s="6">
        <f>J18-J24</f>
        <v>144013575</v>
      </c>
      <c r="K25" s="12"/>
      <c r="L25" s="12"/>
      <c r="M25" s="55"/>
      <c r="N25" s="55"/>
      <c r="O25" s="55"/>
      <c r="R25" s="54"/>
      <c r="S25" s="54"/>
      <c r="T25" s="54"/>
      <c r="U25" s="55"/>
      <c r="W25" s="12"/>
      <c r="X25" s="12"/>
      <c r="Y25" s="12"/>
      <c r="AB25" s="55"/>
      <c r="AD25" s="55"/>
      <c r="AF25" s="54"/>
      <c r="AG25" s="54"/>
      <c r="AH25" s="54"/>
    </row>
    <row r="26" spans="1:34" s="60" customFormat="1" ht="24" customHeight="1">
      <c r="C26" s="61"/>
      <c r="D26" s="52"/>
      <c r="E26" s="52"/>
      <c r="F26" s="52"/>
      <c r="G26" s="52"/>
      <c r="H26" s="52"/>
      <c r="I26" s="52"/>
      <c r="J26" s="52"/>
      <c r="L26" s="12"/>
      <c r="M26" s="55"/>
      <c r="N26" s="55"/>
      <c r="O26" s="55"/>
      <c r="R26" s="54"/>
      <c r="S26" s="54"/>
      <c r="T26" s="54"/>
      <c r="U26" s="62"/>
      <c r="W26" s="12"/>
      <c r="X26" s="12"/>
      <c r="Y26" s="12"/>
      <c r="AB26" s="62"/>
      <c r="AC26" s="62"/>
      <c r="AD26" s="62"/>
      <c r="AF26" s="54"/>
      <c r="AG26" s="54"/>
      <c r="AH26" s="54"/>
    </row>
    <row r="27" spans="1:34" ht="24" customHeight="1">
      <c r="A27" s="63" t="s">
        <v>83</v>
      </c>
      <c r="B27" s="57"/>
      <c r="D27" s="12">
        <v>21673138</v>
      </c>
      <c r="E27" s="12"/>
      <c r="F27" s="12">
        <v>29546881</v>
      </c>
      <c r="G27" s="12"/>
      <c r="H27" s="12">
        <v>21673138</v>
      </c>
      <c r="I27" s="12"/>
      <c r="J27" s="12">
        <v>29546881</v>
      </c>
      <c r="K27" s="12"/>
      <c r="L27" s="12"/>
      <c r="M27" s="12"/>
      <c r="N27" s="55"/>
      <c r="O27" s="55"/>
      <c r="R27" s="54"/>
      <c r="S27" s="54"/>
      <c r="T27" s="54"/>
      <c r="U27" s="55"/>
      <c r="W27" s="12"/>
      <c r="X27" s="12"/>
      <c r="Y27" s="12"/>
      <c r="AB27" s="55"/>
      <c r="AC27" s="55"/>
      <c r="AD27" s="55"/>
      <c r="AF27" s="54"/>
      <c r="AG27" s="54"/>
      <c r="AH27" s="54"/>
    </row>
    <row r="28" spans="1:34" ht="24" customHeight="1">
      <c r="A28" s="63" t="s">
        <v>84</v>
      </c>
      <c r="B28" s="57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55"/>
      <c r="O28" s="55"/>
      <c r="R28" s="54"/>
      <c r="S28" s="54"/>
      <c r="T28" s="54"/>
      <c r="U28" s="55"/>
      <c r="W28" s="12"/>
      <c r="X28" s="12"/>
      <c r="Y28" s="12"/>
      <c r="AB28" s="55"/>
      <c r="AC28" s="55"/>
      <c r="AD28" s="55"/>
      <c r="AF28" s="54"/>
      <c r="AG28" s="54"/>
      <c r="AH28" s="54"/>
    </row>
    <row r="29" spans="1:34" ht="24" customHeight="1">
      <c r="A29" s="64" t="s">
        <v>91</v>
      </c>
      <c r="B29" s="53"/>
      <c r="D29" s="12">
        <v>49188414</v>
      </c>
      <c r="E29" s="21"/>
      <c r="F29" s="21">
        <v>85038490</v>
      </c>
      <c r="G29" s="5"/>
      <c r="H29" s="12">
        <v>49188414</v>
      </c>
      <c r="I29" s="5"/>
      <c r="J29" s="12">
        <v>85038490</v>
      </c>
      <c r="K29" s="12"/>
      <c r="L29" s="12"/>
      <c r="M29" s="12"/>
      <c r="N29" s="12"/>
      <c r="O29" s="12"/>
    </row>
    <row r="30" spans="1:34" ht="24" customHeight="1">
      <c r="A30" s="63" t="s">
        <v>85</v>
      </c>
      <c r="B30" s="53"/>
      <c r="D30" s="21"/>
      <c r="E30" s="21"/>
      <c r="F30" s="21"/>
      <c r="G30" s="5"/>
      <c r="H30" s="21"/>
      <c r="I30" s="5"/>
      <c r="J30" s="21"/>
      <c r="K30" s="12"/>
      <c r="L30" s="12"/>
      <c r="M30" s="12"/>
      <c r="N30" s="12"/>
      <c r="O30" s="12"/>
    </row>
    <row r="31" spans="1:34" ht="24" customHeight="1">
      <c r="A31" s="63" t="s">
        <v>86</v>
      </c>
      <c r="B31" s="58">
        <v>11.2</v>
      </c>
      <c r="D31" s="34">
        <v>-847283</v>
      </c>
      <c r="E31" s="21"/>
      <c r="F31" s="34">
        <v>-596546</v>
      </c>
      <c r="G31" s="5"/>
      <c r="H31" s="65">
        <v>0</v>
      </c>
      <c r="I31" s="5"/>
      <c r="J31" s="34">
        <v>0</v>
      </c>
      <c r="K31" s="12"/>
      <c r="L31" s="12"/>
      <c r="M31" s="12"/>
      <c r="N31" s="12"/>
      <c r="O31" s="12"/>
    </row>
    <row r="32" spans="1:34" ht="24" customHeight="1">
      <c r="A32" s="66" t="s">
        <v>191</v>
      </c>
      <c r="B32" s="57"/>
      <c r="D32" s="5">
        <f>D25-D27-D29+D31</f>
        <v>68374328</v>
      </c>
      <c r="E32" s="5"/>
      <c r="F32" s="10">
        <f>F25-F27-F29+F31</f>
        <v>28831658</v>
      </c>
      <c r="G32" s="12"/>
      <c r="H32" s="5">
        <f>H25-H27-H29+H31</f>
        <v>69221611</v>
      </c>
      <c r="I32" s="12"/>
      <c r="J32" s="10">
        <f>J25-J27-J29+J31</f>
        <v>29428204</v>
      </c>
      <c r="K32" s="12"/>
      <c r="L32" s="12"/>
      <c r="M32" s="12"/>
      <c r="N32" s="12"/>
      <c r="O32" s="12"/>
    </row>
    <row r="33" spans="1:15" ht="24" customHeight="1">
      <c r="A33" s="67" t="s">
        <v>187</v>
      </c>
      <c r="D33" s="12">
        <v>24774324</v>
      </c>
      <c r="E33" s="12"/>
      <c r="F33" s="14">
        <v>6011668</v>
      </c>
      <c r="G33" s="12"/>
      <c r="H33" s="12">
        <v>24774324</v>
      </c>
      <c r="I33" s="12"/>
      <c r="J33" s="14">
        <v>6011668</v>
      </c>
      <c r="K33" s="12"/>
      <c r="L33" s="12"/>
      <c r="M33" s="32"/>
      <c r="N33" s="12"/>
      <c r="O33" s="12"/>
    </row>
    <row r="34" spans="1:15" ht="24" customHeight="1">
      <c r="A34" s="68" t="s">
        <v>190</v>
      </c>
      <c r="B34" s="58"/>
      <c r="C34" s="50"/>
      <c r="D34" s="33">
        <f>D32-D33</f>
        <v>43600004</v>
      </c>
      <c r="E34" s="5"/>
      <c r="F34" s="10">
        <f>F32-F33</f>
        <v>22819990</v>
      </c>
      <c r="G34" s="5"/>
      <c r="H34" s="33">
        <f>H32-H33</f>
        <v>44447287</v>
      </c>
      <c r="I34" s="5"/>
      <c r="J34" s="10">
        <f>J32-J33</f>
        <v>23416536</v>
      </c>
      <c r="K34" s="12"/>
      <c r="L34" s="32"/>
      <c r="M34" s="12"/>
      <c r="N34" s="12"/>
      <c r="O34" s="12"/>
    </row>
    <row r="35" spans="1:15" s="39" customFormat="1" ht="24" customHeight="1">
      <c r="A35" s="40" t="s">
        <v>189</v>
      </c>
      <c r="B35" s="43"/>
      <c r="C35" s="41"/>
      <c r="D35" s="65">
        <v>0</v>
      </c>
      <c r="E35" s="23"/>
      <c r="F35" s="65">
        <v>0</v>
      </c>
      <c r="G35" s="4"/>
      <c r="H35" s="65">
        <v>0</v>
      </c>
      <c r="I35" s="4"/>
      <c r="J35" s="65">
        <v>0</v>
      </c>
    </row>
    <row r="36" spans="1:15" s="39" customFormat="1" ht="24" customHeight="1" thickBot="1">
      <c r="A36" s="40" t="s">
        <v>193</v>
      </c>
      <c r="D36" s="7">
        <f>SUM(D34:D35)</f>
        <v>43600004</v>
      </c>
      <c r="E36" s="5"/>
      <c r="F36" s="11">
        <f>SUM(F34:F35)</f>
        <v>22819990</v>
      </c>
      <c r="G36" s="5"/>
      <c r="H36" s="7">
        <f>SUM(H34:H35)</f>
        <v>44447287</v>
      </c>
      <c r="I36" s="5"/>
      <c r="J36" s="11">
        <f>SUM(J34:J35)</f>
        <v>23416536</v>
      </c>
    </row>
    <row r="37" spans="1:15" ht="24" customHeight="1" thickTop="1">
      <c r="A37" s="68"/>
      <c r="B37" s="58"/>
      <c r="C37" s="50"/>
      <c r="D37" s="5"/>
      <c r="E37" s="5"/>
      <c r="F37" s="5"/>
      <c r="G37" s="5"/>
      <c r="H37" s="5"/>
      <c r="I37" s="5"/>
      <c r="J37" s="5"/>
      <c r="K37" s="12"/>
      <c r="L37" s="32"/>
      <c r="M37" s="12"/>
      <c r="N37" s="12"/>
      <c r="O37" s="12"/>
    </row>
    <row r="38" spans="1:15" s="39" customFormat="1" ht="24" customHeight="1">
      <c r="A38" s="40" t="s">
        <v>194</v>
      </c>
      <c r="C38" s="40" t="s">
        <v>87</v>
      </c>
      <c r="D38" s="45">
        <f>D34/D41</f>
        <v>8.834854348270231E-2</v>
      </c>
      <c r="E38" s="45"/>
      <c r="F38" s="45">
        <f>F34/F41</f>
        <v>4.6241116830856979E-2</v>
      </c>
      <c r="G38" s="45"/>
      <c r="H38" s="45">
        <f>H34/H41</f>
        <v>9.0065429081328724E-2</v>
      </c>
      <c r="I38" s="45"/>
      <c r="J38" s="45">
        <f>J34/J41</f>
        <v>4.744992337638923E-2</v>
      </c>
    </row>
    <row r="39" spans="1:15" s="39" customFormat="1" ht="24" customHeight="1"/>
    <row r="40" spans="1:15" s="39" customFormat="1" ht="24" customHeight="1">
      <c r="A40" s="40" t="s">
        <v>88</v>
      </c>
      <c r="B40" s="41"/>
      <c r="C40" s="40"/>
      <c r="D40" s="44"/>
      <c r="E40" s="44"/>
      <c r="F40" s="44"/>
      <c r="G40" s="44"/>
      <c r="H40" s="44"/>
      <c r="I40" s="44"/>
      <c r="J40" s="44"/>
    </row>
    <row r="41" spans="1:15" s="39" customFormat="1" ht="24" customHeight="1">
      <c r="A41" s="69" t="s">
        <v>89</v>
      </c>
      <c r="B41" s="58"/>
      <c r="C41" s="40" t="s">
        <v>90</v>
      </c>
      <c r="D41" s="44">
        <v>493499975</v>
      </c>
      <c r="E41" s="44"/>
      <c r="F41" s="44">
        <v>493499975</v>
      </c>
      <c r="G41" s="44"/>
      <c r="H41" s="44">
        <v>493499975</v>
      </c>
      <c r="I41" s="44"/>
      <c r="J41" s="44">
        <v>493499975</v>
      </c>
    </row>
    <row r="42" spans="1:15" s="39" customFormat="1" ht="24" customHeight="1">
      <c r="A42" s="69"/>
      <c r="B42" s="58"/>
      <c r="C42" s="40"/>
      <c r="D42" s="44"/>
      <c r="E42" s="44"/>
      <c r="F42" s="44"/>
      <c r="G42" s="44"/>
      <c r="H42" s="44"/>
      <c r="I42" s="44"/>
      <c r="J42" s="44"/>
    </row>
    <row r="44" spans="1:15" ht="24" customHeight="1">
      <c r="B44" s="58"/>
      <c r="C44" s="68"/>
      <c r="D44" s="52"/>
      <c r="E44" s="52"/>
      <c r="F44" s="52"/>
      <c r="G44" s="52"/>
      <c r="H44" s="52"/>
      <c r="I44" s="52"/>
      <c r="J44" s="52"/>
    </row>
    <row r="45" spans="1:15" ht="24" customHeight="1">
      <c r="A45" s="70"/>
      <c r="B45" s="58"/>
      <c r="C45" s="68"/>
      <c r="D45" s="52"/>
      <c r="E45" s="52"/>
      <c r="F45" s="52"/>
      <c r="G45" s="52"/>
      <c r="H45" s="52"/>
      <c r="I45" s="52"/>
      <c r="J45" s="52"/>
    </row>
    <row r="46" spans="1:15" ht="24" customHeight="1">
      <c r="A46" s="70"/>
      <c r="B46" s="58"/>
      <c r="C46" s="68"/>
      <c r="D46" s="52"/>
      <c r="E46" s="52"/>
      <c r="F46" s="52"/>
      <c r="G46" s="52"/>
      <c r="H46" s="52"/>
      <c r="I46" s="52"/>
      <c r="J46" s="52"/>
    </row>
    <row r="47" spans="1:15" ht="24" customHeight="1">
      <c r="A47" s="70"/>
      <c r="B47" s="58"/>
      <c r="C47" s="68"/>
      <c r="D47" s="52"/>
      <c r="E47" s="52"/>
      <c r="F47" s="52"/>
      <c r="G47" s="52"/>
      <c r="H47" s="52"/>
      <c r="I47" s="52"/>
      <c r="J47" s="52"/>
    </row>
    <row r="48" spans="1:15" ht="24" customHeight="1">
      <c r="B48" s="58"/>
      <c r="C48" s="68"/>
      <c r="D48" s="52"/>
      <c r="E48" s="52"/>
      <c r="F48" s="52"/>
      <c r="G48" s="52"/>
      <c r="H48" s="52"/>
      <c r="I48" s="52"/>
      <c r="J48" s="52"/>
    </row>
    <row r="49" spans="1:10" ht="24" customHeight="1">
      <c r="A49" s="48" t="s">
        <v>37</v>
      </c>
      <c r="B49" s="58"/>
      <c r="C49" s="68"/>
      <c r="D49" s="52"/>
      <c r="E49" s="52"/>
      <c r="F49" s="52"/>
      <c r="G49" s="52"/>
      <c r="H49" s="52"/>
      <c r="I49" s="52"/>
      <c r="J49" s="52"/>
    </row>
    <row r="50" spans="1:10" ht="24" customHeight="1">
      <c r="A50" s="70"/>
      <c r="B50" s="58"/>
      <c r="C50" s="68"/>
      <c r="D50" s="52"/>
      <c r="E50" s="52"/>
      <c r="F50" s="52"/>
      <c r="G50" s="52"/>
      <c r="H50" s="52"/>
      <c r="I50" s="52"/>
      <c r="J50" s="52"/>
    </row>
    <row r="51" spans="1:10" ht="24" customHeight="1">
      <c r="A51" s="70"/>
      <c r="B51" s="58"/>
      <c r="C51" s="68"/>
      <c r="D51" s="52"/>
      <c r="E51" s="52"/>
      <c r="F51" s="52"/>
      <c r="G51" s="52"/>
      <c r="H51" s="52"/>
      <c r="I51" s="52"/>
      <c r="J51" s="52"/>
    </row>
    <row r="52" spans="1:10" ht="24" customHeight="1">
      <c r="A52" s="70"/>
      <c r="B52" s="58"/>
      <c r="C52" s="68"/>
      <c r="D52" s="52"/>
      <c r="E52" s="52"/>
      <c r="F52" s="52"/>
      <c r="G52" s="52"/>
      <c r="H52" s="52"/>
      <c r="I52" s="52"/>
      <c r="J52" s="52"/>
    </row>
    <row r="53" spans="1:10" ht="24" customHeight="1">
      <c r="A53" s="70"/>
      <c r="B53" s="58"/>
      <c r="C53" s="68"/>
      <c r="D53" s="52"/>
      <c r="E53" s="52"/>
      <c r="F53" s="52"/>
      <c r="G53" s="52"/>
      <c r="H53" s="52"/>
      <c r="I53" s="52"/>
      <c r="J53" s="52"/>
    </row>
    <row r="54" spans="1:10" ht="24" customHeight="1">
      <c r="A54" s="70"/>
      <c r="B54" s="58"/>
      <c r="C54" s="68"/>
      <c r="D54" s="52"/>
      <c r="E54" s="52"/>
      <c r="F54" s="52"/>
      <c r="G54" s="52"/>
      <c r="H54" s="52"/>
      <c r="I54" s="52"/>
      <c r="J54" s="52"/>
    </row>
    <row r="55" spans="1:10" ht="24" customHeight="1">
      <c r="A55" s="70"/>
      <c r="B55" s="58"/>
      <c r="C55" s="68"/>
      <c r="D55" s="52"/>
      <c r="E55" s="52"/>
      <c r="F55" s="52"/>
      <c r="G55" s="52"/>
      <c r="H55" s="52"/>
      <c r="I55" s="52"/>
      <c r="J55" s="52"/>
    </row>
  </sheetData>
  <mergeCells count="12">
    <mergeCell ref="D8:F8"/>
    <mergeCell ref="H8:J8"/>
    <mergeCell ref="D9:F9"/>
    <mergeCell ref="D10:F10"/>
    <mergeCell ref="H10:J10"/>
    <mergeCell ref="D7:F7"/>
    <mergeCell ref="H7:J7"/>
    <mergeCell ref="A1:J1"/>
    <mergeCell ref="A2:J2"/>
    <mergeCell ref="A3:J3"/>
    <mergeCell ref="A4:J4"/>
    <mergeCell ref="A5:J5"/>
  </mergeCells>
  <pageMargins left="0.8" right="0.4" top="1" bottom="0.5" header="0.6" footer="0.3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1C47-A710-40AA-A5B7-5786B5FDF176}">
  <sheetPr>
    <tabColor rgb="FF00B050"/>
  </sheetPr>
  <dimension ref="A1:L49"/>
  <sheetViews>
    <sheetView topLeftCell="A47" zoomScale="90" zoomScaleNormal="90" zoomScaleSheetLayoutView="80" workbookViewId="0">
      <selection activeCell="F56" sqref="F56"/>
    </sheetView>
  </sheetViews>
  <sheetFormatPr defaultColWidth="9.09765625" defaultRowHeight="24" customHeight="1"/>
  <cols>
    <col min="1" max="1" width="37.3984375" style="72" customWidth="1"/>
    <col min="2" max="2" width="8.3984375" style="72" customWidth="1"/>
    <col min="3" max="3" width="1.69921875" style="72" customWidth="1"/>
    <col min="4" max="4" width="19.09765625" style="72" customWidth="1"/>
    <col min="5" max="5" width="2.69921875" style="72" customWidth="1"/>
    <col min="6" max="6" width="17.3984375" style="72" customWidth="1"/>
    <col min="7" max="7" width="2.69921875" style="72" customWidth="1"/>
    <col min="8" max="8" width="16.3984375" style="72" customWidth="1"/>
    <col min="9" max="9" width="2.69921875" style="72" customWidth="1"/>
    <col min="10" max="10" width="17.09765625" style="72" customWidth="1"/>
    <col min="11" max="11" width="2.69921875" style="72" customWidth="1"/>
    <col min="12" max="12" width="20.69921875" style="72" bestFit="1" customWidth="1"/>
    <col min="13" max="13" width="1.09765625" style="72" customWidth="1"/>
    <col min="14" max="14" width="9.09765625" style="72"/>
    <col min="15" max="15" width="9.09765625" style="72" bestFit="1" customWidth="1"/>
    <col min="16" max="16384" width="9.09765625" style="72"/>
  </cols>
  <sheetData>
    <row r="1" spans="1:12" s="71" customFormat="1" ht="24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s="71" customFormat="1" ht="24" customHeight="1">
      <c r="A2" s="121" t="s">
        <v>92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s="71" customFormat="1" ht="24" customHeight="1">
      <c r="A3" s="121" t="s">
        <v>174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s="71" customFormat="1" ht="24" customHeight="1">
      <c r="A4" s="133" t="s">
        <v>69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2" ht="24" customHeight="1">
      <c r="A5" s="123" t="s">
        <v>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</row>
    <row r="6" spans="1:12" ht="9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</row>
    <row r="7" spans="1:12" ht="24" customHeight="1">
      <c r="D7" s="132" t="s">
        <v>93</v>
      </c>
      <c r="E7" s="132"/>
      <c r="F7" s="132"/>
      <c r="G7" s="132"/>
      <c r="H7" s="132"/>
      <c r="I7" s="132"/>
      <c r="J7" s="132"/>
      <c r="K7" s="132"/>
      <c r="L7" s="132"/>
    </row>
    <row r="8" spans="1:12" s="77" customFormat="1" ht="24" customHeight="1">
      <c r="A8" s="73"/>
      <c r="B8" s="74" t="s">
        <v>9</v>
      </c>
      <c r="C8" s="75"/>
      <c r="D8" s="74"/>
      <c r="E8" s="75"/>
      <c r="F8" s="74"/>
      <c r="G8" s="76"/>
      <c r="H8" s="128" t="s">
        <v>94</v>
      </c>
      <c r="I8" s="128"/>
      <c r="J8" s="128"/>
      <c r="K8" s="75"/>
      <c r="L8" s="74"/>
    </row>
    <row r="9" spans="1:12" s="77" customFormat="1" ht="24" customHeight="1">
      <c r="A9" s="73"/>
      <c r="B9" s="73"/>
      <c r="C9" s="75"/>
      <c r="D9" s="74" t="s">
        <v>95</v>
      </c>
      <c r="E9" s="75"/>
      <c r="F9" s="74" t="s">
        <v>96</v>
      </c>
      <c r="G9" s="78"/>
      <c r="H9" s="74" t="s">
        <v>97</v>
      </c>
      <c r="I9" s="78"/>
      <c r="J9" s="74"/>
      <c r="K9" s="75"/>
      <c r="L9" s="74" t="s">
        <v>98</v>
      </c>
    </row>
    <row r="10" spans="1:12" s="77" customFormat="1" ht="24" customHeight="1">
      <c r="A10" s="73"/>
      <c r="B10" s="73"/>
      <c r="C10" s="75"/>
      <c r="D10" s="79" t="s">
        <v>99</v>
      </c>
      <c r="E10" s="75"/>
      <c r="F10" s="80" t="s">
        <v>100</v>
      </c>
      <c r="G10" s="78"/>
      <c r="H10" s="80" t="s">
        <v>101</v>
      </c>
      <c r="I10" s="78"/>
      <c r="J10" s="80" t="s">
        <v>65</v>
      </c>
      <c r="K10" s="75"/>
      <c r="L10" s="80" t="s">
        <v>102</v>
      </c>
    </row>
    <row r="11" spans="1:12" s="77" customFormat="1" ht="10.4" customHeight="1">
      <c r="A11" s="81"/>
      <c r="B11" s="81"/>
      <c r="C11" s="75"/>
      <c r="D11" s="74"/>
      <c r="E11" s="75"/>
      <c r="F11" s="74"/>
      <c r="G11" s="129"/>
      <c r="H11" s="129"/>
      <c r="I11" s="129"/>
      <c r="J11" s="74"/>
      <c r="K11" s="129"/>
      <c r="L11" s="129"/>
    </row>
    <row r="12" spans="1:12" s="42" customFormat="1" ht="24" customHeight="1">
      <c r="A12" s="82" t="s">
        <v>104</v>
      </c>
      <c r="B12" s="83"/>
      <c r="C12" s="84"/>
      <c r="D12" s="85">
        <v>493499975</v>
      </c>
      <c r="E12" s="85"/>
      <c r="F12" s="85">
        <v>31746399</v>
      </c>
      <c r="G12" s="85"/>
      <c r="H12" s="85">
        <v>49350000</v>
      </c>
      <c r="I12" s="85"/>
      <c r="J12" s="85">
        <v>1251246928</v>
      </c>
      <c r="K12" s="85"/>
      <c r="L12" s="85">
        <f>SUM(D12:J12)</f>
        <v>1825843302</v>
      </c>
    </row>
    <row r="13" spans="1:12" s="42" customFormat="1" ht="24" customHeight="1">
      <c r="A13" s="82" t="s">
        <v>167</v>
      </c>
      <c r="B13" s="83"/>
      <c r="C13" s="84"/>
      <c r="D13" s="85"/>
      <c r="E13" s="85"/>
      <c r="F13" s="85"/>
      <c r="G13" s="85"/>
      <c r="H13" s="85"/>
      <c r="I13" s="85"/>
      <c r="J13" s="85"/>
      <c r="K13" s="85"/>
      <c r="L13" s="85"/>
    </row>
    <row r="14" spans="1:12" s="42" customFormat="1" ht="24" customHeight="1">
      <c r="A14" s="86" t="s">
        <v>180</v>
      </c>
      <c r="B14" s="83">
        <v>14.2</v>
      </c>
      <c r="C14" s="84"/>
      <c r="D14" s="87">
        <v>0</v>
      </c>
      <c r="E14" s="85"/>
      <c r="F14" s="87">
        <v>0</v>
      </c>
      <c r="G14" s="85"/>
      <c r="H14" s="87">
        <v>0</v>
      </c>
      <c r="I14" s="85"/>
      <c r="J14" s="85">
        <v>-73037997</v>
      </c>
      <c r="K14" s="85"/>
      <c r="L14" s="85">
        <f>SUM(D14:J14)</f>
        <v>-73037997</v>
      </c>
    </row>
    <row r="15" spans="1:12" s="42" customFormat="1" ht="24" customHeight="1">
      <c r="A15" s="86" t="s">
        <v>103</v>
      </c>
      <c r="B15" s="83"/>
      <c r="C15" s="84"/>
      <c r="D15" s="88">
        <v>0</v>
      </c>
      <c r="E15" s="85"/>
      <c r="F15" s="88">
        <v>0</v>
      </c>
      <c r="G15" s="85"/>
      <c r="H15" s="88">
        <v>0</v>
      </c>
      <c r="I15" s="89"/>
      <c r="J15" s="90">
        <f>'INCOME 6 Months'!F36</f>
        <v>22819990</v>
      </c>
      <c r="K15" s="85"/>
      <c r="L15" s="85">
        <f>SUM(D15:J15)</f>
        <v>22819990</v>
      </c>
    </row>
    <row r="16" spans="1:12" s="42" customFormat="1" ht="24" customHeight="1">
      <c r="A16" s="82" t="s">
        <v>168</v>
      </c>
      <c r="B16" s="83"/>
      <c r="C16" s="84"/>
      <c r="D16" s="91">
        <f>SUM(D15:D15)</f>
        <v>0</v>
      </c>
      <c r="E16" s="85"/>
      <c r="F16" s="91">
        <f>SUM(F15:F15)</f>
        <v>0</v>
      </c>
      <c r="G16" s="85"/>
      <c r="H16" s="91">
        <f>SUM(H15:H15)</f>
        <v>0</v>
      </c>
      <c r="I16" s="89"/>
      <c r="J16" s="92">
        <f>SUM(J14:J15)</f>
        <v>-50218007</v>
      </c>
      <c r="K16" s="85"/>
      <c r="L16" s="92">
        <f>SUM(L14:L15)</f>
        <v>-50218007</v>
      </c>
    </row>
    <row r="17" spans="1:12" s="42" customFormat="1" ht="24" customHeight="1" thickBot="1">
      <c r="A17" s="82" t="s">
        <v>178</v>
      </c>
      <c r="B17" s="84"/>
      <c r="C17" s="84"/>
      <c r="D17" s="93">
        <f>+D16+D12</f>
        <v>493499975</v>
      </c>
      <c r="E17" s="85"/>
      <c r="F17" s="93">
        <f>+F16+F12</f>
        <v>31746399</v>
      </c>
      <c r="G17" s="85"/>
      <c r="H17" s="93">
        <f>+H16+H12</f>
        <v>49350000</v>
      </c>
      <c r="I17" s="85"/>
      <c r="J17" s="93">
        <f>+J16+J12</f>
        <v>1201028921</v>
      </c>
      <c r="K17" s="85"/>
      <c r="L17" s="93">
        <f>+L16+L12</f>
        <v>1775625295</v>
      </c>
    </row>
    <row r="18" spans="1:12" s="77" customFormat="1" ht="24" customHeight="1" thickTop="1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</row>
    <row r="19" spans="1:12" s="42" customFormat="1" ht="24" customHeight="1">
      <c r="A19" s="82" t="s">
        <v>140</v>
      </c>
      <c r="B19" s="83"/>
      <c r="C19" s="84"/>
      <c r="D19" s="85">
        <v>493499975</v>
      </c>
      <c r="E19" s="85"/>
      <c r="F19" s="85">
        <v>31746399</v>
      </c>
      <c r="G19" s="85"/>
      <c r="H19" s="85">
        <v>49350000</v>
      </c>
      <c r="I19" s="85"/>
      <c r="J19" s="85">
        <v>1274264844</v>
      </c>
      <c r="K19" s="85"/>
      <c r="L19" s="85">
        <f>SUM(D19:J19)</f>
        <v>1848861218</v>
      </c>
    </row>
    <row r="20" spans="1:12" s="42" customFormat="1" ht="24" customHeight="1">
      <c r="A20" s="82" t="s">
        <v>169</v>
      </c>
      <c r="B20" s="83"/>
      <c r="C20" s="84"/>
      <c r="D20" s="85"/>
      <c r="E20" s="85"/>
      <c r="F20" s="85"/>
      <c r="G20" s="85"/>
      <c r="H20" s="85"/>
      <c r="I20" s="85"/>
      <c r="J20" s="85"/>
      <c r="K20" s="85"/>
      <c r="L20" s="85"/>
    </row>
    <row r="21" spans="1:12" s="42" customFormat="1" ht="24" customHeight="1">
      <c r="A21" s="86" t="s">
        <v>180</v>
      </c>
      <c r="B21" s="83">
        <v>14.1</v>
      </c>
      <c r="C21" s="84"/>
      <c r="D21" s="87">
        <v>0</v>
      </c>
      <c r="E21" s="85"/>
      <c r="F21" s="87">
        <v>0</v>
      </c>
      <c r="G21" s="85"/>
      <c r="H21" s="87">
        <v>0</v>
      </c>
      <c r="I21" s="85"/>
      <c r="J21" s="85">
        <v>-51323997</v>
      </c>
      <c r="K21" s="85"/>
      <c r="L21" s="85">
        <f>SUM(D21:J21)</f>
        <v>-51323997</v>
      </c>
    </row>
    <row r="22" spans="1:12" s="42" customFormat="1" ht="24" customHeight="1">
      <c r="A22" s="86" t="s">
        <v>103</v>
      </c>
      <c r="B22" s="83"/>
      <c r="C22" s="84"/>
      <c r="D22" s="88">
        <v>0</v>
      </c>
      <c r="E22" s="85"/>
      <c r="F22" s="88">
        <v>0</v>
      </c>
      <c r="G22" s="85"/>
      <c r="H22" s="88">
        <v>0</v>
      </c>
      <c r="I22" s="89"/>
      <c r="J22" s="85">
        <f>+'INCOME 6 Months'!D36</f>
        <v>43600004</v>
      </c>
      <c r="K22" s="85"/>
      <c r="L22" s="85">
        <f>SUM(D22:J22)</f>
        <v>43600004</v>
      </c>
    </row>
    <row r="23" spans="1:12" s="42" customFormat="1" ht="24" customHeight="1">
      <c r="A23" s="82" t="s">
        <v>168</v>
      </c>
      <c r="B23" s="83"/>
      <c r="C23" s="84"/>
      <c r="D23" s="91">
        <f>SUM(D22:D22)</f>
        <v>0</v>
      </c>
      <c r="E23" s="85"/>
      <c r="F23" s="91">
        <f>SUM(F22:F22)</f>
        <v>0</v>
      </c>
      <c r="G23" s="85"/>
      <c r="H23" s="91">
        <f>SUM(H22:H22)</f>
        <v>0</v>
      </c>
      <c r="I23" s="89"/>
      <c r="J23" s="92">
        <f>SUM(J21:J22)</f>
        <v>-7723993</v>
      </c>
      <c r="K23" s="85"/>
      <c r="L23" s="92">
        <f>SUM(D23:J23)</f>
        <v>-7723993</v>
      </c>
    </row>
    <row r="24" spans="1:12" s="42" customFormat="1" ht="24" customHeight="1" thickBot="1">
      <c r="A24" s="82" t="s">
        <v>177</v>
      </c>
      <c r="B24" s="84"/>
      <c r="C24" s="84"/>
      <c r="D24" s="94">
        <f>+D23+D19</f>
        <v>493499975</v>
      </c>
      <c r="E24" s="85"/>
      <c r="F24" s="94">
        <f>+F23+F19</f>
        <v>31746399</v>
      </c>
      <c r="G24" s="85"/>
      <c r="H24" s="94">
        <f>+H23+H19</f>
        <v>49350000</v>
      </c>
      <c r="I24" s="85"/>
      <c r="J24" s="94">
        <f>+J23+J19</f>
        <v>1266540851</v>
      </c>
      <c r="K24" s="85"/>
      <c r="L24" s="94">
        <f>+L23+L19</f>
        <v>1841137225</v>
      </c>
    </row>
    <row r="25" spans="1:12" s="42" customFormat="1" ht="24" customHeight="1" thickTop="1">
      <c r="A25" s="46"/>
      <c r="B25" s="95"/>
      <c r="C25" s="95"/>
      <c r="D25" s="96"/>
      <c r="E25" s="96"/>
      <c r="F25" s="96"/>
      <c r="G25" s="96"/>
      <c r="H25" s="96"/>
      <c r="I25" s="96"/>
      <c r="J25" s="96"/>
      <c r="K25" s="96"/>
      <c r="L25" s="96"/>
    </row>
    <row r="26" spans="1:12" s="42" customFormat="1" ht="24" customHeight="1">
      <c r="A26" s="46"/>
      <c r="B26" s="95"/>
      <c r="C26" s="95"/>
      <c r="D26" s="96"/>
      <c r="E26" s="96"/>
      <c r="F26" s="96"/>
      <c r="G26" s="96"/>
      <c r="H26" s="96"/>
      <c r="I26" s="96"/>
      <c r="J26" s="96"/>
      <c r="K26" s="96"/>
      <c r="L26" s="96"/>
    </row>
    <row r="27" spans="1:12" s="42" customFormat="1" ht="24" customHeight="1">
      <c r="A27" s="46"/>
      <c r="B27" s="95"/>
      <c r="C27" s="95"/>
      <c r="D27" s="96"/>
      <c r="E27" s="96"/>
      <c r="F27" s="96"/>
      <c r="G27" s="96"/>
      <c r="H27" s="96"/>
      <c r="I27" s="96"/>
      <c r="J27" s="96"/>
      <c r="K27" s="96"/>
      <c r="L27" s="96"/>
    </row>
    <row r="28" spans="1:12" s="42" customFormat="1" ht="24" customHeight="1">
      <c r="A28" s="46"/>
      <c r="B28" s="95"/>
      <c r="C28" s="95"/>
      <c r="D28" s="96"/>
      <c r="E28" s="96"/>
      <c r="F28" s="96"/>
      <c r="G28" s="96"/>
      <c r="H28" s="96"/>
      <c r="I28" s="96"/>
      <c r="J28" s="96"/>
      <c r="K28" s="96"/>
      <c r="L28" s="96"/>
    </row>
    <row r="29" spans="1:12" s="42" customFormat="1" ht="24" customHeight="1">
      <c r="A29" s="46"/>
      <c r="B29" s="95"/>
      <c r="C29" s="95"/>
      <c r="D29" s="96"/>
      <c r="E29" s="96"/>
      <c r="F29" s="96"/>
      <c r="G29" s="96"/>
      <c r="H29" s="96"/>
      <c r="I29" s="96"/>
      <c r="J29" s="96"/>
      <c r="K29" s="96"/>
      <c r="L29" s="96"/>
    </row>
    <row r="30" spans="1:12" s="42" customFormat="1" ht="24" customHeight="1">
      <c r="A30" s="46"/>
      <c r="B30" s="95"/>
      <c r="C30" s="95"/>
      <c r="D30" s="96"/>
      <c r="E30" s="96"/>
      <c r="F30" s="96"/>
      <c r="G30" s="96"/>
      <c r="H30" s="96"/>
      <c r="I30" s="96"/>
      <c r="J30" s="96"/>
      <c r="K30" s="96"/>
      <c r="L30" s="96"/>
    </row>
    <row r="31" spans="1:12" s="42" customFormat="1" ht="24" customHeight="1">
      <c r="A31" s="46"/>
      <c r="B31" s="95"/>
      <c r="C31" s="95"/>
      <c r="D31" s="96"/>
      <c r="E31" s="96"/>
      <c r="F31" s="96"/>
      <c r="G31" s="96"/>
      <c r="H31" s="96"/>
      <c r="I31" s="96"/>
      <c r="J31" s="96"/>
      <c r="K31" s="96"/>
      <c r="L31" s="96"/>
    </row>
    <row r="32" spans="1:12" s="42" customFormat="1" ht="24" customHeight="1">
      <c r="A32" s="46"/>
      <c r="B32" s="95"/>
      <c r="C32" s="95"/>
      <c r="D32" s="96"/>
      <c r="E32" s="96"/>
      <c r="F32" s="96"/>
      <c r="G32" s="96"/>
      <c r="H32" s="96"/>
      <c r="I32" s="96"/>
      <c r="J32" s="96"/>
      <c r="K32" s="96"/>
      <c r="L32" s="96"/>
    </row>
    <row r="33" spans="1:12" s="42" customFormat="1" ht="24" customHeight="1">
      <c r="A33" s="46"/>
      <c r="B33" s="95"/>
      <c r="C33" s="95"/>
      <c r="D33" s="96"/>
      <c r="E33" s="96"/>
      <c r="F33" s="96"/>
      <c r="G33" s="96"/>
      <c r="H33" s="96"/>
      <c r="I33" s="96"/>
      <c r="J33" s="96"/>
      <c r="K33" s="96"/>
      <c r="L33" s="96"/>
    </row>
    <row r="34" spans="1:12" s="42" customFormat="1" ht="24" customHeight="1">
      <c r="A34" s="46"/>
      <c r="B34" s="95"/>
      <c r="C34" s="95"/>
      <c r="D34" s="96"/>
      <c r="E34" s="96"/>
      <c r="F34" s="96"/>
      <c r="G34" s="96"/>
      <c r="H34" s="96"/>
      <c r="I34" s="96"/>
      <c r="J34" s="96"/>
      <c r="K34" s="96"/>
      <c r="L34" s="96"/>
    </row>
    <row r="35" spans="1:12" s="42" customFormat="1" ht="24" customHeight="1">
      <c r="A35" s="46"/>
      <c r="B35" s="95"/>
      <c r="C35" s="95"/>
      <c r="D35" s="96"/>
      <c r="E35" s="96"/>
      <c r="F35" s="96"/>
      <c r="G35" s="96"/>
      <c r="H35" s="96"/>
      <c r="I35" s="96"/>
      <c r="J35" s="96"/>
      <c r="K35" s="96"/>
      <c r="L35" s="96"/>
    </row>
    <row r="36" spans="1:12" s="42" customFormat="1" ht="24" customHeight="1">
      <c r="A36" s="46"/>
      <c r="B36" s="95"/>
      <c r="C36" s="95"/>
      <c r="D36" s="96"/>
      <c r="E36" s="96"/>
      <c r="F36" s="96"/>
      <c r="G36" s="96"/>
      <c r="H36" s="96"/>
      <c r="I36" s="96"/>
      <c r="J36" s="96"/>
      <c r="K36" s="96"/>
      <c r="L36" s="96"/>
    </row>
    <row r="37" spans="1:12" s="42" customFormat="1" ht="24" customHeight="1">
      <c r="A37" s="46"/>
      <c r="B37" s="95"/>
      <c r="C37" s="95"/>
      <c r="D37" s="96"/>
      <c r="E37" s="96"/>
      <c r="F37" s="96"/>
      <c r="G37" s="96"/>
      <c r="H37" s="96"/>
      <c r="I37" s="96"/>
      <c r="J37" s="96"/>
      <c r="K37" s="96"/>
      <c r="L37" s="96"/>
    </row>
    <row r="38" spans="1:12" s="42" customFormat="1" ht="24" customHeight="1">
      <c r="A38" s="46"/>
      <c r="B38" s="95"/>
      <c r="C38" s="95"/>
      <c r="D38" s="96"/>
      <c r="E38" s="96"/>
      <c r="F38" s="96"/>
      <c r="G38" s="96"/>
      <c r="H38" s="96"/>
      <c r="I38" s="96"/>
      <c r="J38" s="96"/>
      <c r="K38" s="96"/>
      <c r="L38" s="96"/>
    </row>
    <row r="39" spans="1:12" s="42" customFormat="1" ht="24" customHeight="1">
      <c r="A39" s="46"/>
      <c r="B39" s="95"/>
      <c r="C39" s="95"/>
      <c r="D39" s="96"/>
      <c r="E39" s="96"/>
      <c r="F39" s="96"/>
      <c r="G39" s="96"/>
      <c r="H39" s="96"/>
      <c r="I39" s="96"/>
      <c r="J39" s="96"/>
      <c r="K39" s="96"/>
      <c r="L39" s="96"/>
    </row>
    <row r="40" spans="1:12" s="42" customFormat="1" ht="24" customHeight="1">
      <c r="A40" s="46"/>
      <c r="B40" s="95"/>
      <c r="C40" s="95"/>
      <c r="D40" s="96"/>
      <c r="E40" s="96"/>
      <c r="F40" s="96"/>
      <c r="G40" s="96"/>
      <c r="H40" s="96"/>
      <c r="I40" s="96"/>
      <c r="J40" s="96"/>
      <c r="K40" s="96"/>
      <c r="L40" s="96"/>
    </row>
    <row r="49" spans="1:10" ht="24" customHeight="1">
      <c r="A49" s="130" t="s">
        <v>37</v>
      </c>
      <c r="B49" s="130"/>
      <c r="C49" s="130"/>
      <c r="D49" s="130"/>
      <c r="E49" s="130"/>
      <c r="F49" s="130"/>
      <c r="G49" s="130"/>
      <c r="H49" s="130"/>
      <c r="I49" s="130"/>
      <c r="J49" s="130"/>
    </row>
  </sheetData>
  <mergeCells count="11">
    <mergeCell ref="A1:L1"/>
    <mergeCell ref="A2:L2"/>
    <mergeCell ref="A3:L3"/>
    <mergeCell ref="A4:L4"/>
    <mergeCell ref="A5:L5"/>
    <mergeCell ref="H8:J8"/>
    <mergeCell ref="G11:I11"/>
    <mergeCell ref="K11:L11"/>
    <mergeCell ref="A49:J49"/>
    <mergeCell ref="A6:L6"/>
    <mergeCell ref="D7:L7"/>
  </mergeCells>
  <pageMargins left="0.8" right="0.4" top="1" bottom="0.5" header="0.6" footer="0.3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L49"/>
  <sheetViews>
    <sheetView topLeftCell="A44" zoomScale="90" zoomScaleNormal="90" zoomScaleSheetLayoutView="80" workbookViewId="0">
      <selection activeCell="D43" sqref="D43"/>
    </sheetView>
  </sheetViews>
  <sheetFormatPr defaultColWidth="9.09765625" defaultRowHeight="24" customHeight="1"/>
  <cols>
    <col min="1" max="1" width="39.09765625" style="72" customWidth="1"/>
    <col min="2" max="2" width="7.09765625" style="72" customWidth="1"/>
    <col min="3" max="3" width="1.69921875" style="72" customWidth="1"/>
    <col min="4" max="4" width="19.69921875" style="72" bestFit="1" customWidth="1"/>
    <col min="5" max="5" width="2.69921875" style="72" customWidth="1"/>
    <col min="6" max="6" width="16.09765625" style="72" bestFit="1" customWidth="1"/>
    <col min="7" max="7" width="2.69921875" style="72" customWidth="1"/>
    <col min="8" max="8" width="15.59765625" style="72" customWidth="1"/>
    <col min="9" max="9" width="2.69921875" style="72" customWidth="1"/>
    <col min="10" max="10" width="17.09765625" style="72" customWidth="1"/>
    <col min="11" max="11" width="2.69921875" style="72" customWidth="1"/>
    <col min="12" max="12" width="20.69921875" style="72" bestFit="1" customWidth="1"/>
    <col min="13" max="13" width="1.3984375" style="72" customWidth="1"/>
    <col min="14" max="14" width="9.09765625" style="72"/>
    <col min="15" max="15" width="9.09765625" style="72" bestFit="1" customWidth="1"/>
    <col min="16" max="16384" width="9.09765625" style="72"/>
  </cols>
  <sheetData>
    <row r="1" spans="1:12" s="71" customFormat="1" ht="24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s="71" customFormat="1" ht="24" customHeight="1">
      <c r="A2" s="121" t="s">
        <v>92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s="71" customFormat="1" ht="24" customHeight="1">
      <c r="A3" s="121" t="s">
        <v>175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s="71" customFormat="1" ht="24" customHeight="1">
      <c r="A4" s="121" t="s">
        <v>69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2" ht="24" customHeight="1">
      <c r="A5" s="123" t="s">
        <v>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</row>
    <row r="6" spans="1:12" ht="9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</row>
    <row r="7" spans="1:12" ht="24" customHeight="1">
      <c r="D7" s="132" t="s">
        <v>105</v>
      </c>
      <c r="E7" s="132"/>
      <c r="F7" s="132"/>
      <c r="G7" s="132"/>
      <c r="H7" s="132"/>
      <c r="I7" s="132"/>
      <c r="J7" s="132"/>
      <c r="K7" s="132"/>
      <c r="L7" s="132"/>
    </row>
    <row r="8" spans="1:12" s="77" customFormat="1" ht="24" customHeight="1">
      <c r="A8" s="73"/>
      <c r="B8" s="74" t="s">
        <v>9</v>
      </c>
      <c r="C8" s="75"/>
      <c r="D8" s="74"/>
      <c r="E8" s="75"/>
      <c r="F8" s="74"/>
      <c r="G8" s="76"/>
      <c r="H8" s="134" t="s">
        <v>94</v>
      </c>
      <c r="I8" s="134"/>
      <c r="J8" s="134"/>
      <c r="K8" s="75"/>
      <c r="L8" s="74"/>
    </row>
    <row r="9" spans="1:12" s="77" customFormat="1" ht="24" customHeight="1">
      <c r="A9" s="73"/>
      <c r="B9" s="74"/>
      <c r="C9" s="75"/>
      <c r="D9" s="74" t="s">
        <v>95</v>
      </c>
      <c r="E9" s="75"/>
      <c r="F9" s="74" t="s">
        <v>96</v>
      </c>
      <c r="G9" s="78"/>
      <c r="H9" s="74" t="s">
        <v>97</v>
      </c>
      <c r="I9" s="78"/>
      <c r="J9" s="74"/>
      <c r="K9" s="75"/>
      <c r="L9" s="74" t="s">
        <v>98</v>
      </c>
    </row>
    <row r="10" spans="1:12" s="77" customFormat="1" ht="24" customHeight="1">
      <c r="A10" s="73"/>
      <c r="B10" s="73"/>
      <c r="C10" s="75"/>
      <c r="D10" s="79" t="s">
        <v>99</v>
      </c>
      <c r="E10" s="75"/>
      <c r="F10" s="80" t="s">
        <v>100</v>
      </c>
      <c r="G10" s="78"/>
      <c r="H10" s="80" t="s">
        <v>101</v>
      </c>
      <c r="I10" s="78"/>
      <c r="J10" s="80" t="s">
        <v>65</v>
      </c>
      <c r="K10" s="75"/>
      <c r="L10" s="80" t="s">
        <v>102</v>
      </c>
    </row>
    <row r="11" spans="1:12" s="77" customFormat="1" ht="10.4" customHeight="1">
      <c r="A11" s="81"/>
      <c r="B11" s="81"/>
      <c r="C11" s="75"/>
      <c r="D11" s="74"/>
      <c r="E11" s="75"/>
      <c r="F11" s="74"/>
      <c r="G11" s="76"/>
      <c r="H11" s="76"/>
      <c r="I11" s="76"/>
      <c r="J11" s="74"/>
      <c r="K11" s="76"/>
      <c r="L11" s="76"/>
    </row>
    <row r="12" spans="1:12" s="42" customFormat="1" ht="24" customHeight="1">
      <c r="A12" s="82" t="s">
        <v>104</v>
      </c>
      <c r="B12" s="83"/>
      <c r="C12" s="84"/>
      <c r="D12" s="85">
        <v>493499975</v>
      </c>
      <c r="E12" s="85"/>
      <c r="F12" s="85">
        <v>31746399</v>
      </c>
      <c r="G12" s="85"/>
      <c r="H12" s="85">
        <v>49350000</v>
      </c>
      <c r="I12" s="85"/>
      <c r="J12" s="85">
        <v>1251767968</v>
      </c>
      <c r="K12" s="85"/>
      <c r="L12" s="85">
        <f>SUM(D12:J12)</f>
        <v>1826364342</v>
      </c>
    </row>
    <row r="13" spans="1:12" s="42" customFormat="1" ht="24" customHeight="1">
      <c r="A13" s="82" t="s">
        <v>167</v>
      </c>
      <c r="B13" s="83"/>
      <c r="C13" s="84"/>
      <c r="D13" s="85"/>
      <c r="E13" s="85"/>
      <c r="F13" s="85"/>
      <c r="G13" s="85"/>
      <c r="H13" s="85"/>
      <c r="I13" s="85"/>
      <c r="J13" s="85"/>
      <c r="K13" s="85"/>
      <c r="L13" s="85"/>
    </row>
    <row r="14" spans="1:12" s="42" customFormat="1" ht="24" customHeight="1">
      <c r="A14" s="86" t="s">
        <v>180</v>
      </c>
      <c r="B14" s="83">
        <v>14.2</v>
      </c>
      <c r="C14" s="84"/>
      <c r="D14" s="87">
        <v>0</v>
      </c>
      <c r="E14" s="85"/>
      <c r="F14" s="87">
        <v>0</v>
      </c>
      <c r="G14" s="85"/>
      <c r="H14" s="87">
        <v>0</v>
      </c>
      <c r="I14" s="85"/>
      <c r="J14" s="85">
        <v>-73037997</v>
      </c>
      <c r="K14" s="85"/>
      <c r="L14" s="85">
        <f>SUM(D14:J14)</f>
        <v>-73037997</v>
      </c>
    </row>
    <row r="15" spans="1:12" s="42" customFormat="1" ht="24" customHeight="1">
      <c r="A15" s="86" t="s">
        <v>103</v>
      </c>
      <c r="B15" s="83"/>
      <c r="C15" s="84"/>
      <c r="D15" s="88">
        <v>0</v>
      </c>
      <c r="E15" s="85"/>
      <c r="F15" s="88">
        <v>0</v>
      </c>
      <c r="G15" s="85"/>
      <c r="H15" s="88">
        <v>0</v>
      </c>
      <c r="I15" s="89"/>
      <c r="J15" s="90">
        <f>'INCOME 6 Months'!J36</f>
        <v>23416536</v>
      </c>
      <c r="K15" s="85"/>
      <c r="L15" s="90">
        <f>SUM(D15:J15)</f>
        <v>23416536</v>
      </c>
    </row>
    <row r="16" spans="1:12" s="42" customFormat="1" ht="24" customHeight="1">
      <c r="A16" s="82" t="s">
        <v>168</v>
      </c>
      <c r="B16" s="83"/>
      <c r="C16" s="84"/>
      <c r="D16" s="91">
        <f>SUM(D15:D15)</f>
        <v>0</v>
      </c>
      <c r="E16" s="85"/>
      <c r="F16" s="91">
        <f>SUM(F15:F15)</f>
        <v>0</v>
      </c>
      <c r="G16" s="85"/>
      <c r="H16" s="91">
        <f>SUM(H15:H15)</f>
        <v>0</v>
      </c>
      <c r="I16" s="89"/>
      <c r="J16" s="90">
        <f>SUM(J14:J15)</f>
        <v>-49621461</v>
      </c>
      <c r="K16" s="85"/>
      <c r="L16" s="90">
        <f>SUM(L14:L15)</f>
        <v>-49621461</v>
      </c>
    </row>
    <row r="17" spans="1:12" s="42" customFormat="1" ht="24" customHeight="1" thickBot="1">
      <c r="A17" s="82" t="s">
        <v>178</v>
      </c>
      <c r="B17" s="84"/>
      <c r="C17" s="84"/>
      <c r="D17" s="94">
        <f>SUM(D12+D16)</f>
        <v>493499975</v>
      </c>
      <c r="E17" s="85"/>
      <c r="F17" s="94">
        <f>SUM(F12+F16)</f>
        <v>31746399</v>
      </c>
      <c r="G17" s="85"/>
      <c r="H17" s="94">
        <f>SUM(H12+H16)</f>
        <v>49350000</v>
      </c>
      <c r="I17" s="85"/>
      <c r="J17" s="94">
        <f>SUM(J12+J16)</f>
        <v>1202146507</v>
      </c>
      <c r="K17" s="85"/>
      <c r="L17" s="94">
        <f>SUM(L12+L16)</f>
        <v>1776742881</v>
      </c>
    </row>
    <row r="18" spans="1:12" ht="24" customHeight="1" thickTop="1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</row>
    <row r="19" spans="1:12" s="42" customFormat="1" ht="24" customHeight="1">
      <c r="A19" s="82" t="s">
        <v>140</v>
      </c>
      <c r="B19" s="83"/>
      <c r="C19" s="84"/>
      <c r="D19" s="85">
        <v>493499975</v>
      </c>
      <c r="E19" s="85"/>
      <c r="F19" s="85">
        <v>31746399</v>
      </c>
      <c r="G19" s="85"/>
      <c r="H19" s="85">
        <v>49350000</v>
      </c>
      <c r="I19" s="85"/>
      <c r="J19" s="85">
        <v>1275909970</v>
      </c>
      <c r="K19" s="85"/>
      <c r="L19" s="85">
        <f>SUM(D19:J19)</f>
        <v>1850506344</v>
      </c>
    </row>
    <row r="20" spans="1:12" s="42" customFormat="1" ht="24" customHeight="1">
      <c r="A20" s="82" t="s">
        <v>167</v>
      </c>
      <c r="B20" s="83"/>
      <c r="C20" s="84"/>
      <c r="D20" s="85"/>
      <c r="E20" s="85"/>
      <c r="F20" s="85"/>
      <c r="G20" s="85"/>
      <c r="H20" s="85"/>
      <c r="I20" s="85"/>
      <c r="J20" s="85"/>
      <c r="K20" s="85"/>
      <c r="L20" s="85"/>
    </row>
    <row r="21" spans="1:12" s="42" customFormat="1" ht="24" customHeight="1">
      <c r="A21" s="86" t="s">
        <v>180</v>
      </c>
      <c r="B21" s="83">
        <v>14.1</v>
      </c>
      <c r="C21" s="84"/>
      <c r="D21" s="87">
        <v>0</v>
      </c>
      <c r="E21" s="85"/>
      <c r="F21" s="87">
        <v>0</v>
      </c>
      <c r="G21" s="85"/>
      <c r="H21" s="87">
        <v>0</v>
      </c>
      <c r="I21" s="85"/>
      <c r="J21" s="85">
        <v>-51323997</v>
      </c>
      <c r="K21" s="85"/>
      <c r="L21" s="85">
        <f>SUM(D21:J21)</f>
        <v>-51323997</v>
      </c>
    </row>
    <row r="22" spans="1:12" s="42" customFormat="1" ht="24" customHeight="1">
      <c r="A22" s="86" t="s">
        <v>103</v>
      </c>
      <c r="B22" s="83"/>
      <c r="C22" s="84"/>
      <c r="D22" s="88">
        <v>0</v>
      </c>
      <c r="E22" s="85"/>
      <c r="F22" s="88">
        <v>0</v>
      </c>
      <c r="G22" s="85"/>
      <c r="H22" s="88">
        <v>0</v>
      </c>
      <c r="I22" s="89"/>
      <c r="J22" s="85">
        <f>+'INCOME 6 Months'!H36</f>
        <v>44447287</v>
      </c>
      <c r="K22" s="85"/>
      <c r="L22" s="85">
        <f>SUM(D22:J22)</f>
        <v>44447287</v>
      </c>
    </row>
    <row r="23" spans="1:12" s="42" customFormat="1" ht="24" customHeight="1">
      <c r="A23" s="82" t="s">
        <v>168</v>
      </c>
      <c r="B23" s="83"/>
      <c r="C23" s="84"/>
      <c r="D23" s="91">
        <f>SUM(D22:D22)</f>
        <v>0</v>
      </c>
      <c r="E23" s="85"/>
      <c r="F23" s="91">
        <f>SUM(F22:F22)</f>
        <v>0</v>
      </c>
      <c r="G23" s="85"/>
      <c r="H23" s="91">
        <f>SUM(H22:H22)</f>
        <v>0</v>
      </c>
      <c r="I23" s="89"/>
      <c r="J23" s="37">
        <f>SUM(J21:J22)</f>
        <v>-6876710</v>
      </c>
      <c r="K23" s="97"/>
      <c r="L23" s="37">
        <f>SUM(L21:L22)</f>
        <v>-6876710</v>
      </c>
    </row>
    <row r="24" spans="1:12" s="42" customFormat="1" ht="24" customHeight="1" thickBot="1">
      <c r="A24" s="82" t="s">
        <v>177</v>
      </c>
      <c r="B24" s="84"/>
      <c r="C24" s="84"/>
      <c r="D24" s="94">
        <f>+D23+D12</f>
        <v>493499975</v>
      </c>
      <c r="E24" s="85"/>
      <c r="F24" s="94">
        <f>+F23+F12</f>
        <v>31746399</v>
      </c>
      <c r="G24" s="85"/>
      <c r="H24" s="94">
        <f>+H23+H12</f>
        <v>49350000</v>
      </c>
      <c r="I24" s="85"/>
      <c r="J24" s="94">
        <f>+J23+J19</f>
        <v>1269033260</v>
      </c>
      <c r="K24" s="85"/>
      <c r="L24" s="94">
        <f>+L23+L19</f>
        <v>1843629634</v>
      </c>
    </row>
    <row r="25" spans="1:12" ht="24" customHeight="1" thickTop="1"/>
    <row r="49" spans="1:10" ht="24" customHeight="1">
      <c r="A49" s="130" t="s">
        <v>37</v>
      </c>
      <c r="B49" s="130"/>
      <c r="C49" s="130"/>
      <c r="D49" s="130"/>
      <c r="E49" s="130"/>
      <c r="F49" s="130"/>
      <c r="G49" s="130"/>
      <c r="H49" s="130"/>
      <c r="I49" s="130"/>
      <c r="J49" s="130"/>
    </row>
  </sheetData>
  <mergeCells count="9">
    <mergeCell ref="A49:J49"/>
    <mergeCell ref="A1:L1"/>
    <mergeCell ref="H8:J8"/>
    <mergeCell ref="A2:L2"/>
    <mergeCell ref="A3:L3"/>
    <mergeCell ref="A5:L5"/>
    <mergeCell ref="A6:L6"/>
    <mergeCell ref="A4:L4"/>
    <mergeCell ref="D7:L7"/>
  </mergeCells>
  <pageMargins left="0.8" right="0.4" top="1" bottom="0.5" header="0.6" footer="0.3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119"/>
  <sheetViews>
    <sheetView view="pageBreakPreview" topLeftCell="A9" zoomScale="70" zoomScaleNormal="78" zoomScaleSheetLayoutView="70" zoomScalePageLayoutView="73" workbookViewId="0">
      <selection activeCell="C21" sqref="C21"/>
    </sheetView>
  </sheetViews>
  <sheetFormatPr defaultColWidth="9.09765625" defaultRowHeight="24" customHeight="1"/>
  <cols>
    <col min="1" max="1" width="63.8984375" style="39" customWidth="1"/>
    <col min="2" max="2" width="7.09765625" style="39" customWidth="1"/>
    <col min="3" max="3" width="19.09765625" style="39" bestFit="1" customWidth="1"/>
    <col min="4" max="4" width="1.09765625" style="39" customWidth="1"/>
    <col min="5" max="5" width="19.09765625" style="39" bestFit="1" customWidth="1"/>
    <col min="6" max="6" width="1.09765625" style="39" customWidth="1"/>
    <col min="7" max="7" width="19.09765625" style="39" bestFit="1" customWidth="1"/>
    <col min="8" max="8" width="1.09765625" style="39" customWidth="1"/>
    <col min="9" max="9" width="19.09765625" style="39" bestFit="1" customWidth="1"/>
    <col min="10" max="11" width="14.59765625" style="39" customWidth="1"/>
    <col min="12" max="13" width="9.09765625" style="39" customWidth="1"/>
    <col min="14" max="16" width="9.09765625" style="39"/>
    <col min="17" max="17" width="14.8984375" style="39" bestFit="1" customWidth="1"/>
    <col min="18" max="18" width="10.59765625" style="39" bestFit="1" customWidth="1"/>
    <col min="19" max="16384" width="9.09765625" style="39"/>
  </cols>
  <sheetData>
    <row r="1" spans="1:9" s="100" customFormat="1" ht="24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</row>
    <row r="2" spans="1:9" s="100" customFormat="1" ht="24" customHeight="1">
      <c r="A2" s="121" t="s">
        <v>106</v>
      </c>
      <c r="B2" s="121"/>
      <c r="C2" s="121"/>
      <c r="D2" s="121"/>
      <c r="E2" s="121"/>
      <c r="F2" s="121"/>
      <c r="G2" s="121"/>
      <c r="H2" s="121"/>
      <c r="I2" s="121"/>
    </row>
    <row r="3" spans="1:9" s="100" customFormat="1" ht="24" customHeight="1">
      <c r="A3" s="121" t="s">
        <v>174</v>
      </c>
      <c r="B3" s="121"/>
      <c r="C3" s="121"/>
      <c r="D3" s="121"/>
      <c r="E3" s="121"/>
      <c r="F3" s="121"/>
      <c r="G3" s="121"/>
      <c r="H3" s="121"/>
      <c r="I3" s="121"/>
    </row>
    <row r="4" spans="1:9" s="100" customFormat="1" ht="24" customHeight="1">
      <c r="A4" s="121" t="s">
        <v>69</v>
      </c>
      <c r="B4" s="121"/>
      <c r="C4" s="121"/>
      <c r="D4" s="121"/>
      <c r="E4" s="121"/>
      <c r="F4" s="121"/>
      <c r="G4" s="121"/>
      <c r="H4" s="121"/>
      <c r="I4" s="121"/>
    </row>
    <row r="5" spans="1:9" ht="24" customHeight="1">
      <c r="A5" s="123" t="s">
        <v>2</v>
      </c>
      <c r="B5" s="123"/>
      <c r="C5" s="123"/>
      <c r="D5" s="123"/>
      <c r="E5" s="123"/>
      <c r="F5" s="123"/>
      <c r="G5" s="123"/>
      <c r="H5" s="123"/>
      <c r="I5" s="123"/>
    </row>
    <row r="6" spans="1:9" ht="9" customHeight="1"/>
    <row r="7" spans="1:9" ht="24" customHeight="1">
      <c r="C7" s="121" t="s">
        <v>3</v>
      </c>
      <c r="D7" s="121"/>
      <c r="E7" s="121"/>
      <c r="F7" s="38"/>
      <c r="G7" s="121" t="s">
        <v>4</v>
      </c>
      <c r="H7" s="121"/>
      <c r="I7" s="121"/>
    </row>
    <row r="8" spans="1:9" ht="24" customHeight="1">
      <c r="C8" s="121" t="s">
        <v>5</v>
      </c>
      <c r="D8" s="121"/>
      <c r="E8" s="121"/>
      <c r="F8" s="38"/>
      <c r="G8" s="121" t="s">
        <v>6</v>
      </c>
      <c r="H8" s="121"/>
      <c r="I8" s="121"/>
    </row>
    <row r="9" spans="1:9" ht="24" customHeight="1">
      <c r="C9" s="121" t="s">
        <v>7</v>
      </c>
      <c r="D9" s="121"/>
      <c r="E9" s="121"/>
      <c r="F9" s="38"/>
      <c r="G9" s="38"/>
      <c r="H9" s="38"/>
      <c r="I9" s="38"/>
    </row>
    <row r="10" spans="1:9" ht="24" customHeight="1">
      <c r="C10" s="121" t="s">
        <v>8</v>
      </c>
      <c r="D10" s="121"/>
      <c r="E10" s="121"/>
      <c r="F10" s="38"/>
      <c r="G10" s="122"/>
      <c r="H10" s="122"/>
      <c r="I10" s="122"/>
    </row>
    <row r="11" spans="1:9" ht="24" customHeight="1">
      <c r="A11" s="45"/>
      <c r="B11" s="113"/>
      <c r="C11" s="49">
        <v>2026</v>
      </c>
      <c r="D11" s="49"/>
      <c r="E11" s="49">
        <v>2025</v>
      </c>
      <c r="F11" s="41"/>
      <c r="G11" s="49">
        <v>2026</v>
      </c>
      <c r="H11" s="49"/>
      <c r="I11" s="49">
        <v>2025</v>
      </c>
    </row>
    <row r="12" spans="1:9" ht="24" customHeight="1">
      <c r="A12" s="40" t="s">
        <v>107</v>
      </c>
      <c r="B12" s="41"/>
    </row>
    <row r="13" spans="1:9" ht="24" customHeight="1">
      <c r="A13" s="114" t="s">
        <v>197</v>
      </c>
      <c r="B13" s="103"/>
      <c r="C13" s="3">
        <f>'INCOME 6 Months'!D36</f>
        <v>43600004</v>
      </c>
      <c r="D13" s="20"/>
      <c r="E13" s="20">
        <v>22819990</v>
      </c>
      <c r="F13" s="115"/>
      <c r="G13" s="3">
        <f>'INCOME 6 Months'!H36</f>
        <v>44447287</v>
      </c>
      <c r="H13" s="115"/>
      <c r="I13" s="20">
        <v>23416536</v>
      </c>
    </row>
    <row r="14" spans="1:9" ht="24" customHeight="1">
      <c r="A14" s="114" t="s">
        <v>108</v>
      </c>
      <c r="B14" s="103"/>
      <c r="C14" s="115"/>
      <c r="D14" s="115"/>
      <c r="E14" s="115"/>
      <c r="F14" s="115"/>
      <c r="G14" s="115"/>
      <c r="H14" s="115"/>
      <c r="I14" s="115"/>
    </row>
    <row r="15" spans="1:9" ht="24" customHeight="1">
      <c r="A15" s="111" t="s">
        <v>187</v>
      </c>
      <c r="B15" s="103"/>
      <c r="C15" s="115">
        <v>24774324</v>
      </c>
      <c r="D15" s="115"/>
      <c r="E15" s="115">
        <v>6011668</v>
      </c>
      <c r="F15" s="115"/>
      <c r="G15" s="115">
        <v>24774324</v>
      </c>
      <c r="H15" s="115"/>
      <c r="I15" s="115">
        <v>6011668</v>
      </c>
    </row>
    <row r="16" spans="1:9" ht="24" customHeight="1">
      <c r="A16" s="111" t="s">
        <v>109</v>
      </c>
      <c r="B16" s="103"/>
      <c r="C16" s="115"/>
      <c r="D16" s="115"/>
      <c r="E16" s="115"/>
      <c r="F16" s="115"/>
      <c r="G16" s="115"/>
      <c r="H16" s="115"/>
      <c r="I16" s="115"/>
    </row>
    <row r="17" spans="1:18" ht="24" customHeight="1">
      <c r="A17" s="106" t="s">
        <v>200</v>
      </c>
      <c r="B17" s="103"/>
      <c r="C17" s="115">
        <v>49188414</v>
      </c>
      <c r="D17" s="115"/>
      <c r="E17" s="115">
        <v>85038490</v>
      </c>
      <c r="F17" s="115"/>
      <c r="G17" s="115">
        <v>49188414</v>
      </c>
      <c r="H17" s="115"/>
      <c r="I17" s="115">
        <v>85038490</v>
      </c>
    </row>
    <row r="18" spans="1:18" ht="24" customHeight="1">
      <c r="A18" s="111" t="s">
        <v>85</v>
      </c>
      <c r="B18" s="103"/>
      <c r="C18" s="115"/>
      <c r="D18" s="115"/>
      <c r="E18" s="115"/>
      <c r="F18" s="115"/>
      <c r="G18" s="115"/>
      <c r="H18" s="115"/>
      <c r="I18" s="115"/>
    </row>
    <row r="19" spans="1:18" ht="24" customHeight="1">
      <c r="A19" s="106" t="s">
        <v>110</v>
      </c>
      <c r="B19" s="103"/>
      <c r="C19" s="98">
        <v>847283</v>
      </c>
      <c r="D19" s="115"/>
      <c r="E19" s="115">
        <v>596546</v>
      </c>
      <c r="F19" s="115"/>
      <c r="G19" s="107">
        <v>0</v>
      </c>
      <c r="H19" s="115"/>
      <c r="I19" s="107">
        <v>0</v>
      </c>
    </row>
    <row r="20" spans="1:18" ht="24" customHeight="1">
      <c r="A20" s="111" t="s">
        <v>184</v>
      </c>
      <c r="B20" s="103"/>
      <c r="C20" s="15">
        <v>-4673</v>
      </c>
      <c r="D20" s="115"/>
      <c r="E20" s="107">
        <v>0</v>
      </c>
      <c r="F20" s="115"/>
      <c r="G20" s="15">
        <v>-4673</v>
      </c>
      <c r="H20" s="115"/>
      <c r="I20" s="107">
        <v>0</v>
      </c>
    </row>
    <row r="21" spans="1:18" ht="24" customHeight="1">
      <c r="A21" s="111" t="s">
        <v>111</v>
      </c>
      <c r="B21" s="106"/>
      <c r="C21" s="115">
        <v>21347384</v>
      </c>
      <c r="D21" s="115"/>
      <c r="E21" s="115">
        <v>29284704</v>
      </c>
      <c r="F21" s="116"/>
      <c r="G21" s="115">
        <v>21347384</v>
      </c>
      <c r="H21" s="116"/>
      <c r="I21" s="115">
        <v>29284704</v>
      </c>
    </row>
    <row r="22" spans="1:18" ht="24" customHeight="1">
      <c r="A22" s="111" t="s">
        <v>112</v>
      </c>
      <c r="B22" s="106"/>
      <c r="C22" s="115">
        <v>-151715026</v>
      </c>
      <c r="D22" s="115"/>
      <c r="E22" s="115">
        <v>-152033436</v>
      </c>
      <c r="F22" s="116"/>
      <c r="G22" s="115">
        <v>-151715026</v>
      </c>
      <c r="H22" s="116"/>
      <c r="I22" s="115">
        <v>-152033436</v>
      </c>
      <c r="Q22" s="1"/>
      <c r="R22" s="102"/>
    </row>
    <row r="23" spans="1:18" ht="24" customHeight="1">
      <c r="A23" s="111" t="s">
        <v>113</v>
      </c>
      <c r="B23" s="106"/>
      <c r="C23" s="115">
        <v>2671102</v>
      </c>
      <c r="D23" s="115"/>
      <c r="E23" s="115">
        <v>2694582</v>
      </c>
      <c r="F23" s="116"/>
      <c r="G23" s="115">
        <v>2671102</v>
      </c>
      <c r="H23" s="116"/>
      <c r="I23" s="115">
        <v>2694582</v>
      </c>
    </row>
    <row r="24" spans="1:18" ht="24" customHeight="1">
      <c r="A24" s="111" t="s">
        <v>114</v>
      </c>
      <c r="B24" s="106"/>
      <c r="C24" s="117">
        <v>5512669</v>
      </c>
      <c r="D24" s="115"/>
      <c r="E24" s="117">
        <v>5317619</v>
      </c>
      <c r="F24" s="116"/>
      <c r="G24" s="117">
        <v>5512669</v>
      </c>
      <c r="H24" s="116"/>
      <c r="I24" s="117">
        <v>5317619</v>
      </c>
    </row>
    <row r="25" spans="1:18" ht="24" customHeight="1">
      <c r="A25" s="103"/>
      <c r="B25" s="103"/>
      <c r="C25" s="31">
        <f>SUM(C13:C24)</f>
        <v>-3778519</v>
      </c>
      <c r="D25" s="24"/>
      <c r="E25" s="115">
        <f>SUM(E13:E24)</f>
        <v>-269837</v>
      </c>
      <c r="F25" s="116"/>
      <c r="G25" s="31">
        <f>SUM(G13:G24)</f>
        <v>-3778519</v>
      </c>
      <c r="H25" s="116"/>
      <c r="I25" s="115">
        <f>SUM(I13:I24)</f>
        <v>-269837</v>
      </c>
    </row>
    <row r="26" spans="1:18" ht="24" customHeight="1">
      <c r="A26" s="114" t="s">
        <v>115</v>
      </c>
      <c r="B26" s="103"/>
      <c r="C26" s="24"/>
      <c r="D26" s="24"/>
      <c r="E26" s="24"/>
      <c r="F26" s="116"/>
      <c r="G26" s="24"/>
      <c r="H26" s="116"/>
      <c r="I26" s="24"/>
    </row>
    <row r="27" spans="1:18" ht="24" customHeight="1">
      <c r="A27" s="114" t="s">
        <v>116</v>
      </c>
      <c r="B27" s="103"/>
      <c r="C27" s="116"/>
      <c r="D27" s="116"/>
      <c r="E27" s="116"/>
      <c r="F27" s="116"/>
      <c r="G27" s="116"/>
      <c r="H27" s="116"/>
      <c r="I27" s="116"/>
    </row>
    <row r="28" spans="1:18" ht="24" customHeight="1">
      <c r="A28" s="111" t="s">
        <v>16</v>
      </c>
      <c r="B28" s="106"/>
      <c r="C28" s="16">
        <v>24120111</v>
      </c>
      <c r="D28" s="16"/>
      <c r="E28" s="16">
        <v>24095523</v>
      </c>
      <c r="F28" s="22"/>
      <c r="G28" s="16">
        <v>24120111</v>
      </c>
      <c r="H28" s="22"/>
      <c r="I28" s="16">
        <v>24095523</v>
      </c>
    </row>
    <row r="29" spans="1:18" ht="24" customHeight="1">
      <c r="A29" s="111" t="s">
        <v>117</v>
      </c>
      <c r="B29" s="106"/>
      <c r="C29" s="15">
        <v>-755335</v>
      </c>
      <c r="D29" s="115"/>
      <c r="E29" s="16">
        <v>1204564</v>
      </c>
      <c r="F29" s="22"/>
      <c r="G29" s="15">
        <v>-755335</v>
      </c>
      <c r="H29" s="22"/>
      <c r="I29" s="16">
        <v>1204564</v>
      </c>
    </row>
    <row r="30" spans="1:18" ht="24" customHeight="1">
      <c r="A30" s="111" t="s">
        <v>118</v>
      </c>
      <c r="B30" s="43"/>
      <c r="C30" s="16">
        <v>16308576</v>
      </c>
      <c r="D30" s="115"/>
      <c r="E30" s="115">
        <v>2482335</v>
      </c>
      <c r="F30" s="22"/>
      <c r="G30" s="16">
        <v>16308576</v>
      </c>
      <c r="H30" s="22"/>
      <c r="I30" s="115">
        <v>2482335</v>
      </c>
    </row>
    <row r="31" spans="1:18" ht="24" customHeight="1">
      <c r="A31" s="111" t="s">
        <v>19</v>
      </c>
      <c r="B31" s="106"/>
      <c r="C31" s="15">
        <v>-2029296</v>
      </c>
      <c r="D31" s="16"/>
      <c r="E31" s="16">
        <v>11099616</v>
      </c>
      <c r="F31" s="22"/>
      <c r="G31" s="15">
        <v>-2029296</v>
      </c>
      <c r="H31" s="22"/>
      <c r="I31" s="16">
        <v>11099616</v>
      </c>
    </row>
    <row r="32" spans="1:18" ht="24" customHeight="1">
      <c r="A32" s="111" t="s">
        <v>20</v>
      </c>
      <c r="B32" s="106"/>
      <c r="C32" s="15">
        <v>-479025</v>
      </c>
      <c r="D32" s="115"/>
      <c r="E32" s="15">
        <v>-842703</v>
      </c>
      <c r="F32" s="22"/>
      <c r="G32" s="15">
        <v>-479025</v>
      </c>
      <c r="H32" s="22"/>
      <c r="I32" s="115">
        <v>-842703</v>
      </c>
    </row>
    <row r="33" spans="1:9" ht="24" customHeight="1">
      <c r="A33" s="111" t="s">
        <v>21</v>
      </c>
      <c r="B33" s="106"/>
      <c r="C33" s="15">
        <v>-887607</v>
      </c>
      <c r="D33" s="115"/>
      <c r="E33" s="16">
        <v>307337</v>
      </c>
      <c r="F33" s="22"/>
      <c r="G33" s="15">
        <v>-887607</v>
      </c>
      <c r="H33" s="22"/>
      <c r="I33" s="16">
        <v>307337</v>
      </c>
    </row>
    <row r="34" spans="1:9" ht="24" customHeight="1">
      <c r="A34" s="111" t="s">
        <v>24</v>
      </c>
      <c r="B34" s="106"/>
      <c r="C34" s="15">
        <v>-1692</v>
      </c>
      <c r="D34" s="115"/>
      <c r="E34" s="107">
        <v>0</v>
      </c>
      <c r="F34" s="22"/>
      <c r="G34" s="15">
        <v>-1692</v>
      </c>
      <c r="H34" s="22"/>
      <c r="I34" s="107">
        <v>0</v>
      </c>
    </row>
    <row r="35" spans="1:9" ht="24" customHeight="1">
      <c r="A35" s="111" t="s">
        <v>34</v>
      </c>
      <c r="C35" s="107">
        <v>0</v>
      </c>
      <c r="D35" s="115"/>
      <c r="E35" s="15">
        <v>-149590</v>
      </c>
      <c r="F35" s="22"/>
      <c r="G35" s="107">
        <v>0</v>
      </c>
      <c r="H35" s="22"/>
      <c r="I35" s="15">
        <v>-149590</v>
      </c>
    </row>
    <row r="36" spans="1:9" ht="24" customHeight="1">
      <c r="A36" s="114" t="s">
        <v>119</v>
      </c>
      <c r="B36" s="106"/>
      <c r="C36" s="16"/>
      <c r="D36" s="16"/>
      <c r="E36" s="16"/>
      <c r="F36" s="22"/>
      <c r="G36" s="16"/>
      <c r="H36" s="22"/>
      <c r="I36" s="16"/>
    </row>
    <row r="37" spans="1:9" ht="24" customHeight="1">
      <c r="A37" s="111" t="s">
        <v>42</v>
      </c>
      <c r="B37" s="106"/>
      <c r="C37" s="15">
        <v>-18273540</v>
      </c>
      <c r="D37" s="115"/>
      <c r="E37" s="115">
        <v>42287806</v>
      </c>
      <c r="F37" s="22"/>
      <c r="G37" s="15">
        <v>-18273540</v>
      </c>
      <c r="H37" s="22"/>
      <c r="I37" s="115">
        <v>42287806</v>
      </c>
    </row>
    <row r="38" spans="1:9" ht="24" customHeight="1">
      <c r="A38" s="111" t="s">
        <v>46</v>
      </c>
      <c r="B38" s="106"/>
      <c r="C38" s="16">
        <v>347612</v>
      </c>
      <c r="D38" s="115"/>
      <c r="E38" s="115">
        <v>-25399</v>
      </c>
      <c r="F38" s="22"/>
      <c r="G38" s="16">
        <v>347612</v>
      </c>
      <c r="H38" s="22"/>
      <c r="I38" s="115">
        <v>-25399</v>
      </c>
    </row>
    <row r="39" spans="1:9" ht="24" customHeight="1">
      <c r="A39" s="111" t="s">
        <v>120</v>
      </c>
      <c r="B39" s="106"/>
      <c r="C39" s="15">
        <v>-491674</v>
      </c>
      <c r="D39" s="16"/>
      <c r="E39" s="107">
        <v>0</v>
      </c>
      <c r="F39" s="22"/>
      <c r="G39" s="15">
        <v>-491674</v>
      </c>
      <c r="H39" s="22"/>
      <c r="I39" s="107">
        <v>0</v>
      </c>
    </row>
    <row r="40" spans="1:9" ht="24" customHeight="1">
      <c r="A40" s="114" t="s">
        <v>121</v>
      </c>
      <c r="B40" s="106"/>
      <c r="C40" s="31">
        <f>SUM(C25:C39)</f>
        <v>14079611</v>
      </c>
      <c r="D40" s="28"/>
      <c r="E40" s="31">
        <f>SUM(E25:E39)</f>
        <v>80189652</v>
      </c>
      <c r="F40" s="115"/>
      <c r="G40" s="31">
        <f>SUM(G25:G39)</f>
        <v>14079611</v>
      </c>
      <c r="H40" s="115"/>
      <c r="I40" s="31">
        <f>SUM(I25:I39)</f>
        <v>80189652</v>
      </c>
    </row>
    <row r="41" spans="1:9" ht="24" customHeight="1">
      <c r="A41" s="111"/>
      <c r="B41" s="106"/>
      <c r="C41" s="17"/>
      <c r="D41" s="17"/>
      <c r="E41" s="17"/>
      <c r="F41" s="115"/>
      <c r="G41" s="17"/>
      <c r="H41" s="115"/>
      <c r="I41" s="17"/>
    </row>
    <row r="42" spans="1:9" ht="24" customHeight="1">
      <c r="A42" s="111"/>
      <c r="B42" s="106"/>
      <c r="C42" s="17"/>
      <c r="D42" s="17"/>
      <c r="E42" s="17"/>
      <c r="F42" s="115"/>
      <c r="G42" s="17"/>
      <c r="H42" s="115"/>
      <c r="I42" s="17"/>
    </row>
    <row r="43" spans="1:9" ht="24" customHeight="1">
      <c r="A43" s="111"/>
      <c r="B43" s="106"/>
      <c r="C43" s="17"/>
      <c r="D43" s="17"/>
      <c r="E43" s="17"/>
      <c r="F43" s="115"/>
      <c r="G43" s="17"/>
      <c r="H43" s="115"/>
      <c r="I43" s="17"/>
    </row>
    <row r="44" spans="1:9" ht="24" customHeight="1">
      <c r="A44" s="111"/>
      <c r="B44" s="106"/>
      <c r="C44" s="17"/>
      <c r="D44" s="17"/>
      <c r="E44" s="17"/>
      <c r="F44" s="115"/>
      <c r="G44" s="17"/>
      <c r="H44" s="115"/>
      <c r="I44" s="17"/>
    </row>
    <row r="45" spans="1:9" ht="24" customHeight="1">
      <c r="A45" s="111"/>
      <c r="B45" s="106"/>
      <c r="C45" s="17"/>
      <c r="D45" s="17"/>
      <c r="E45" s="17"/>
      <c r="F45" s="115"/>
      <c r="G45" s="17"/>
      <c r="H45" s="115"/>
      <c r="I45" s="17"/>
    </row>
    <row r="46" spans="1:9" ht="24" customHeight="1">
      <c r="A46" s="111"/>
      <c r="B46" s="106"/>
      <c r="C46" s="17"/>
      <c r="D46" s="17"/>
      <c r="E46" s="17"/>
      <c r="F46" s="115"/>
      <c r="G46" s="17"/>
      <c r="H46" s="115"/>
      <c r="I46" s="17"/>
    </row>
    <row r="47" spans="1:9" ht="24" customHeight="1">
      <c r="A47" s="111"/>
      <c r="B47" s="106"/>
      <c r="C47" s="17"/>
      <c r="D47" s="17"/>
      <c r="E47" s="17"/>
      <c r="F47" s="115"/>
      <c r="G47" s="17"/>
      <c r="H47" s="115"/>
      <c r="I47" s="17"/>
    </row>
    <row r="48" spans="1:9" ht="24" customHeight="1">
      <c r="A48" s="111"/>
      <c r="B48" s="106"/>
      <c r="C48" s="17"/>
      <c r="D48" s="17"/>
      <c r="E48" s="17"/>
      <c r="F48" s="115"/>
      <c r="G48" s="17"/>
      <c r="H48" s="115"/>
      <c r="I48" s="17"/>
    </row>
    <row r="49" spans="1:9" s="100" customFormat="1" ht="24" customHeight="1">
      <c r="A49" s="121" t="s">
        <v>0</v>
      </c>
      <c r="B49" s="121"/>
      <c r="C49" s="121"/>
      <c r="D49" s="121"/>
      <c r="E49" s="121"/>
      <c r="F49" s="121"/>
      <c r="G49" s="121"/>
      <c r="H49" s="121"/>
      <c r="I49" s="121"/>
    </row>
    <row r="50" spans="1:9" s="100" customFormat="1" ht="24" customHeight="1">
      <c r="A50" s="121" t="s">
        <v>122</v>
      </c>
      <c r="B50" s="121"/>
      <c r="C50" s="121"/>
      <c r="D50" s="121"/>
      <c r="E50" s="121"/>
      <c r="F50" s="121"/>
      <c r="G50" s="121"/>
      <c r="H50" s="121"/>
      <c r="I50" s="121"/>
    </row>
    <row r="51" spans="1:9" s="100" customFormat="1" ht="24" customHeight="1">
      <c r="A51" s="121" t="s">
        <v>176</v>
      </c>
      <c r="B51" s="121"/>
      <c r="C51" s="121"/>
      <c r="D51" s="121"/>
      <c r="E51" s="121"/>
      <c r="F51" s="121"/>
      <c r="G51" s="121"/>
      <c r="H51" s="121"/>
      <c r="I51" s="121"/>
    </row>
    <row r="52" spans="1:9" s="100" customFormat="1" ht="24" customHeight="1">
      <c r="A52" s="121" t="s">
        <v>69</v>
      </c>
      <c r="B52" s="121"/>
      <c r="C52" s="121"/>
      <c r="D52" s="121"/>
      <c r="E52" s="121"/>
      <c r="F52" s="121"/>
      <c r="G52" s="121"/>
      <c r="H52" s="121"/>
      <c r="I52" s="121"/>
    </row>
    <row r="53" spans="1:9" ht="24" customHeight="1">
      <c r="A53" s="123" t="s">
        <v>2</v>
      </c>
      <c r="B53" s="123"/>
      <c r="C53" s="123"/>
      <c r="D53" s="123"/>
      <c r="E53" s="123"/>
      <c r="F53" s="123"/>
      <c r="G53" s="123"/>
      <c r="H53" s="123"/>
      <c r="I53" s="123"/>
    </row>
    <row r="54" spans="1:9" ht="9" customHeight="1"/>
    <row r="55" spans="1:9" ht="24" customHeight="1">
      <c r="C55" s="121" t="s">
        <v>3</v>
      </c>
      <c r="D55" s="121"/>
      <c r="E55" s="121"/>
      <c r="F55" s="38"/>
      <c r="G55" s="121" t="s">
        <v>4</v>
      </c>
      <c r="H55" s="121"/>
      <c r="I55" s="121"/>
    </row>
    <row r="56" spans="1:9" ht="24" customHeight="1">
      <c r="C56" s="121" t="s">
        <v>5</v>
      </c>
      <c r="D56" s="121"/>
      <c r="E56" s="121"/>
      <c r="F56" s="38"/>
      <c r="G56" s="121" t="s">
        <v>6</v>
      </c>
      <c r="H56" s="121"/>
      <c r="I56" s="121"/>
    </row>
    <row r="57" spans="1:9" ht="24" customHeight="1">
      <c r="C57" s="121" t="s">
        <v>7</v>
      </c>
      <c r="D57" s="121"/>
      <c r="E57" s="121"/>
      <c r="F57" s="38"/>
      <c r="G57" s="38"/>
      <c r="H57" s="38"/>
      <c r="I57" s="38"/>
    </row>
    <row r="58" spans="1:9" ht="24" customHeight="1">
      <c r="C58" s="121" t="s">
        <v>8</v>
      </c>
      <c r="D58" s="121"/>
      <c r="E58" s="121"/>
      <c r="F58" s="38"/>
      <c r="G58" s="122"/>
      <c r="H58" s="122"/>
      <c r="I58" s="122"/>
    </row>
    <row r="59" spans="1:9" ht="24" customHeight="1">
      <c r="A59" s="45"/>
      <c r="B59" s="113" t="s">
        <v>9</v>
      </c>
      <c r="C59" s="49">
        <v>2026</v>
      </c>
      <c r="D59" s="49"/>
      <c r="E59" s="49">
        <v>2025</v>
      </c>
      <c r="F59" s="41"/>
      <c r="G59" s="49">
        <v>2026</v>
      </c>
      <c r="H59" s="49"/>
      <c r="I59" s="49">
        <v>2025</v>
      </c>
    </row>
    <row r="60" spans="1:9" ht="24" customHeight="1">
      <c r="A60" s="40" t="s">
        <v>123</v>
      </c>
      <c r="B60" s="113"/>
      <c r="C60" s="99"/>
      <c r="D60" s="99"/>
      <c r="E60" s="99"/>
      <c r="F60" s="41"/>
      <c r="G60" s="99"/>
      <c r="H60" s="41"/>
      <c r="I60" s="99"/>
    </row>
    <row r="61" spans="1:9" ht="24" customHeight="1">
      <c r="A61" s="111" t="s">
        <v>124</v>
      </c>
      <c r="B61" s="113"/>
      <c r="C61" s="15">
        <v>-21660563</v>
      </c>
      <c r="D61" s="41"/>
      <c r="E61" s="3">
        <v>-29526590</v>
      </c>
      <c r="F61" s="41"/>
      <c r="G61" s="15">
        <v>-21660563</v>
      </c>
      <c r="H61" s="41"/>
      <c r="I61" s="3">
        <v>-29526590</v>
      </c>
    </row>
    <row r="62" spans="1:9" ht="24" customHeight="1">
      <c r="A62" s="111" t="s">
        <v>125</v>
      </c>
      <c r="B62" s="113"/>
      <c r="C62" s="16">
        <v>151780727</v>
      </c>
      <c r="D62" s="41"/>
      <c r="E62" s="16">
        <v>152046807</v>
      </c>
      <c r="F62" s="41"/>
      <c r="G62" s="16">
        <v>151780727</v>
      </c>
      <c r="H62" s="41"/>
      <c r="I62" s="16">
        <v>152046807</v>
      </c>
    </row>
    <row r="63" spans="1:9" ht="24" customHeight="1">
      <c r="A63" s="111" t="s">
        <v>141</v>
      </c>
      <c r="B63" s="113"/>
      <c r="C63" s="15">
        <v>-6122033</v>
      </c>
      <c r="D63" s="41"/>
      <c r="E63" s="107">
        <v>0</v>
      </c>
      <c r="F63" s="41"/>
      <c r="G63" s="15">
        <v>-6122033</v>
      </c>
      <c r="H63" s="41"/>
      <c r="I63" s="107">
        <v>0</v>
      </c>
    </row>
    <row r="64" spans="1:9" ht="24" customHeight="1">
      <c r="A64" s="111" t="s">
        <v>182</v>
      </c>
      <c r="B64" s="113"/>
      <c r="C64" s="15">
        <v>-15931095</v>
      </c>
      <c r="D64" s="41"/>
      <c r="E64" s="15">
        <v>-15377377</v>
      </c>
      <c r="F64" s="41"/>
      <c r="G64" s="15">
        <v>-15931095</v>
      </c>
      <c r="H64" s="41"/>
      <c r="I64" s="15">
        <v>-15377377</v>
      </c>
    </row>
    <row r="65" spans="1:10" ht="24" customHeight="1">
      <c r="A65" s="118" t="s">
        <v>126</v>
      </c>
      <c r="B65" s="113"/>
      <c r="C65" s="29">
        <f>SUM(C61:C64)+C40</f>
        <v>122146647</v>
      </c>
      <c r="D65" s="27"/>
      <c r="E65" s="29">
        <f>SUM(E61:E64)+E40</f>
        <v>187332492</v>
      </c>
      <c r="F65" s="41"/>
      <c r="G65" s="29">
        <f>SUM(G61:G64)+G40</f>
        <v>122146647</v>
      </c>
      <c r="H65" s="41"/>
      <c r="I65" s="29">
        <f>SUM(I61:I64,I40)</f>
        <v>187332492</v>
      </c>
    </row>
    <row r="66" spans="1:10" ht="24" customHeight="1">
      <c r="B66" s="113"/>
      <c r="C66" s="99"/>
      <c r="D66" s="99"/>
      <c r="E66" s="99"/>
      <c r="F66" s="41"/>
      <c r="G66" s="99"/>
      <c r="H66" s="41"/>
      <c r="I66" s="99"/>
    </row>
    <row r="67" spans="1:10" ht="24" customHeight="1">
      <c r="A67" s="40" t="s">
        <v>127</v>
      </c>
      <c r="B67" s="41"/>
      <c r="C67" s="119"/>
      <c r="D67" s="119"/>
      <c r="E67" s="119"/>
      <c r="F67" s="44"/>
      <c r="G67" s="119"/>
      <c r="H67" s="44"/>
      <c r="I67" s="119"/>
    </row>
    <row r="68" spans="1:10" ht="24" customHeight="1">
      <c r="A68" s="111" t="s">
        <v>128</v>
      </c>
      <c r="B68" s="43"/>
      <c r="C68" s="15">
        <v>-1080684</v>
      </c>
      <c r="D68" s="119"/>
      <c r="E68" s="119">
        <v>-1313987</v>
      </c>
      <c r="F68" s="119"/>
      <c r="G68" s="15">
        <v>-1080684</v>
      </c>
      <c r="H68" s="119"/>
      <c r="I68" s="119">
        <v>-1313987</v>
      </c>
    </row>
    <row r="69" spans="1:10" ht="24" customHeight="1">
      <c r="A69" s="111" t="s">
        <v>186</v>
      </c>
      <c r="B69" s="43"/>
      <c r="C69" s="15">
        <v>-296390</v>
      </c>
      <c r="D69" s="119"/>
      <c r="E69" s="107">
        <v>0</v>
      </c>
      <c r="F69" s="119"/>
      <c r="G69" s="15">
        <v>-296390</v>
      </c>
      <c r="H69" s="119"/>
      <c r="I69" s="107">
        <v>0</v>
      </c>
    </row>
    <row r="70" spans="1:10" ht="24" customHeight="1">
      <c r="A70" s="111" t="s">
        <v>185</v>
      </c>
      <c r="B70" s="43"/>
      <c r="C70" s="16">
        <v>4673</v>
      </c>
      <c r="D70" s="119"/>
      <c r="E70" s="65">
        <v>0</v>
      </c>
      <c r="F70" s="119"/>
      <c r="G70" s="16">
        <v>4673</v>
      </c>
      <c r="H70" s="119"/>
      <c r="I70" s="65">
        <v>0</v>
      </c>
    </row>
    <row r="71" spans="1:10" ht="24" customHeight="1">
      <c r="A71" s="118" t="s">
        <v>129</v>
      </c>
      <c r="B71" s="106"/>
      <c r="C71" s="35">
        <f>SUM(C68:C70)</f>
        <v>-1372401</v>
      </c>
      <c r="D71" s="24"/>
      <c r="E71" s="35">
        <f>SUM(E68:E68)</f>
        <v>-1313987</v>
      </c>
      <c r="F71" s="115"/>
      <c r="G71" s="35">
        <f>SUM(G68:G70)</f>
        <v>-1372401</v>
      </c>
      <c r="H71" s="115"/>
      <c r="I71" s="35">
        <f>SUM(I68:I68)</f>
        <v>-1313987</v>
      </c>
    </row>
    <row r="72" spans="1:10" ht="24" customHeight="1">
      <c r="A72" s="120"/>
      <c r="B72" s="120"/>
      <c r="C72" s="44"/>
      <c r="D72" s="44"/>
      <c r="E72" s="44"/>
      <c r="F72" s="44"/>
      <c r="G72" s="44"/>
      <c r="H72" s="44"/>
      <c r="I72" s="44"/>
    </row>
    <row r="73" spans="1:10" ht="24" customHeight="1">
      <c r="A73" s="40" t="s">
        <v>130</v>
      </c>
      <c r="B73" s="41"/>
      <c r="C73" s="44"/>
      <c r="D73" s="44"/>
      <c r="E73" s="44"/>
      <c r="F73" s="44"/>
      <c r="G73" s="44"/>
      <c r="H73" s="44"/>
      <c r="I73" s="44"/>
    </row>
    <row r="74" spans="1:10" ht="24" customHeight="1">
      <c r="A74" s="111" t="s">
        <v>131</v>
      </c>
      <c r="B74" s="103"/>
      <c r="F74" s="115"/>
      <c r="H74" s="115"/>
      <c r="J74" s="102"/>
    </row>
    <row r="75" spans="1:10" ht="24" customHeight="1">
      <c r="A75" s="111" t="s">
        <v>132</v>
      </c>
      <c r="B75" s="43">
        <v>5</v>
      </c>
      <c r="C75" s="44">
        <v>11150000000</v>
      </c>
      <c r="D75" s="16"/>
      <c r="E75" s="16">
        <v>11565000000</v>
      </c>
      <c r="F75" s="3"/>
      <c r="G75" s="44">
        <v>11150000000</v>
      </c>
      <c r="H75" s="3"/>
      <c r="I75" s="16">
        <v>11565000000</v>
      </c>
      <c r="J75" s="102"/>
    </row>
    <row r="76" spans="1:10" ht="24" customHeight="1">
      <c r="A76" s="111" t="s">
        <v>133</v>
      </c>
      <c r="B76" s="103"/>
      <c r="C76" s="8"/>
      <c r="D76" s="8"/>
      <c r="E76" s="8"/>
      <c r="F76" s="44"/>
      <c r="G76" s="8"/>
      <c r="H76" s="44"/>
      <c r="I76" s="8"/>
    </row>
    <row r="77" spans="1:10" ht="24" customHeight="1">
      <c r="A77" s="111" t="s">
        <v>134</v>
      </c>
      <c r="B77" s="43">
        <v>5</v>
      </c>
      <c r="C77" s="15">
        <v>-10950000000</v>
      </c>
      <c r="D77" s="15"/>
      <c r="E77" s="15">
        <v>-11385000000</v>
      </c>
      <c r="F77" s="115"/>
      <c r="G77" s="15">
        <v>-10950000000</v>
      </c>
      <c r="H77" s="115"/>
      <c r="I77" s="15">
        <v>-11385000000</v>
      </c>
    </row>
    <row r="78" spans="1:10" ht="24" customHeight="1">
      <c r="A78" s="111" t="s">
        <v>135</v>
      </c>
      <c r="B78" s="43">
        <v>5</v>
      </c>
      <c r="C78" s="15">
        <v>-32000000</v>
      </c>
      <c r="D78" s="15"/>
      <c r="E78" s="15">
        <v>-48680000</v>
      </c>
      <c r="G78" s="15">
        <v>-32000000</v>
      </c>
      <c r="I78" s="15">
        <v>-48680000</v>
      </c>
      <c r="J78" s="102"/>
    </row>
    <row r="79" spans="1:10" ht="24" customHeight="1">
      <c r="A79" s="111" t="s">
        <v>136</v>
      </c>
      <c r="B79" s="43">
        <v>5</v>
      </c>
      <c r="C79" s="24">
        <v>-980292</v>
      </c>
      <c r="D79" s="24"/>
      <c r="E79" s="24">
        <v>-780171</v>
      </c>
      <c r="G79" s="24">
        <v>-980292</v>
      </c>
      <c r="I79" s="24">
        <v>-780171</v>
      </c>
      <c r="J79" s="102"/>
    </row>
    <row r="80" spans="1:10" ht="24" customHeight="1">
      <c r="A80" s="111" t="s">
        <v>181</v>
      </c>
      <c r="B80" s="43">
        <v>14</v>
      </c>
      <c r="C80" s="25">
        <v>-51323997</v>
      </c>
      <c r="D80" s="15"/>
      <c r="E80" s="25">
        <v>-73037997</v>
      </c>
      <c r="G80" s="25">
        <v>-51323997</v>
      </c>
      <c r="I80" s="25">
        <v>-73037997</v>
      </c>
      <c r="J80" s="102"/>
    </row>
    <row r="81" spans="1:11" ht="24" customHeight="1">
      <c r="A81" s="118" t="s">
        <v>196</v>
      </c>
      <c r="B81" s="106"/>
      <c r="C81" s="19">
        <f>SUM(C75:C80)</f>
        <v>115695711</v>
      </c>
      <c r="D81" s="28"/>
      <c r="E81" s="19">
        <f>SUM(E75:E80)</f>
        <v>57501832</v>
      </c>
      <c r="F81" s="44"/>
      <c r="G81" s="19">
        <f>SUM(G75:G80)</f>
        <v>115695711</v>
      </c>
      <c r="H81" s="44"/>
      <c r="I81" s="19">
        <f>SUM(I75:I80)</f>
        <v>57501832</v>
      </c>
    </row>
    <row r="82" spans="1:11" ht="24" customHeight="1">
      <c r="C82" s="16"/>
      <c r="D82" s="16"/>
      <c r="E82" s="16"/>
      <c r="F82" s="44"/>
      <c r="G82" s="16"/>
      <c r="H82" s="44"/>
      <c r="I82" s="16"/>
    </row>
    <row r="83" spans="1:11" ht="24" customHeight="1">
      <c r="A83" s="39" t="s">
        <v>137</v>
      </c>
      <c r="C83" s="19">
        <f>+C81+C71+C65</f>
        <v>236469957</v>
      </c>
      <c r="D83" s="13"/>
      <c r="E83" s="19">
        <f>E81+E71+E65</f>
        <v>243520337</v>
      </c>
      <c r="F83" s="2"/>
      <c r="G83" s="19">
        <f>G81+G71+G65</f>
        <v>236469957</v>
      </c>
      <c r="H83" s="2"/>
      <c r="I83" s="19">
        <f>I81+I71+I65</f>
        <v>243520337</v>
      </c>
    </row>
    <row r="84" spans="1:11" ht="24" customHeight="1">
      <c r="A84" s="39" t="s">
        <v>138</v>
      </c>
      <c r="C84" s="13">
        <v>421641812</v>
      </c>
      <c r="D84" s="13"/>
      <c r="E84" s="13">
        <v>434329226</v>
      </c>
      <c r="F84" s="13"/>
      <c r="G84" s="13">
        <v>421641812</v>
      </c>
      <c r="H84" s="13"/>
      <c r="I84" s="13">
        <v>434329226</v>
      </c>
    </row>
    <row r="85" spans="1:11" ht="24" customHeight="1" thickBot="1">
      <c r="A85" s="41" t="s">
        <v>139</v>
      </c>
      <c r="B85" s="43"/>
      <c r="C85" s="18">
        <f>SUM(C83:C84)</f>
        <v>658111769</v>
      </c>
      <c r="D85" s="27"/>
      <c r="E85" s="18">
        <f>SUM(E83:E84)</f>
        <v>677849563</v>
      </c>
      <c r="F85" s="2"/>
      <c r="G85" s="18">
        <f>SUM(G83:G84)</f>
        <v>658111769</v>
      </c>
      <c r="H85" s="2"/>
      <c r="I85" s="18">
        <f>SUM(I83:I84)</f>
        <v>677849563</v>
      </c>
      <c r="K85" s="44"/>
    </row>
    <row r="86" spans="1:11" ht="24" customHeight="1" thickTop="1">
      <c r="C86" s="12"/>
      <c r="D86" s="12"/>
      <c r="E86" s="12"/>
      <c r="G86" s="12"/>
      <c r="I86" s="16"/>
    </row>
    <row r="87" spans="1:11" ht="24" customHeight="1">
      <c r="C87" s="12"/>
      <c r="D87" s="12"/>
      <c r="E87" s="12"/>
      <c r="G87" s="12"/>
      <c r="I87" s="16"/>
    </row>
    <row r="88" spans="1:11" ht="24" customHeight="1">
      <c r="C88" s="12"/>
      <c r="D88" s="12"/>
      <c r="E88" s="12"/>
      <c r="G88" s="12"/>
      <c r="I88" s="16"/>
    </row>
    <row r="89" spans="1:11" ht="24" customHeight="1">
      <c r="C89" s="12"/>
      <c r="D89" s="12"/>
      <c r="E89" s="12"/>
      <c r="G89" s="12"/>
      <c r="I89" s="16"/>
    </row>
    <row r="90" spans="1:11" ht="24" customHeight="1">
      <c r="C90" s="12"/>
      <c r="D90" s="12"/>
      <c r="E90" s="12"/>
      <c r="G90" s="12"/>
      <c r="I90" s="16"/>
    </row>
    <row r="91" spans="1:11" ht="24" customHeight="1">
      <c r="C91" s="12"/>
      <c r="D91" s="12"/>
      <c r="E91" s="12"/>
      <c r="G91" s="12"/>
      <c r="I91" s="16"/>
    </row>
    <row r="92" spans="1:11" ht="24" customHeight="1">
      <c r="C92" s="12"/>
      <c r="D92" s="12"/>
      <c r="E92" s="12"/>
      <c r="G92" s="12"/>
      <c r="I92" s="16"/>
    </row>
    <row r="93" spans="1:11" ht="24" customHeight="1">
      <c r="C93" s="12"/>
      <c r="D93" s="12"/>
      <c r="E93" s="12"/>
      <c r="G93" s="12"/>
      <c r="I93" s="16"/>
    </row>
    <row r="94" spans="1:11" ht="24" customHeight="1">
      <c r="C94" s="12"/>
      <c r="D94" s="12"/>
      <c r="E94" s="12"/>
      <c r="G94" s="12"/>
      <c r="I94" s="16"/>
    </row>
    <row r="97" spans="1:9" ht="24" customHeight="1">
      <c r="A97" s="39" t="s">
        <v>37</v>
      </c>
    </row>
    <row r="103" spans="1:9" ht="24" customHeight="1">
      <c r="A103"/>
    </row>
    <row r="107" spans="1:9" ht="24" customHeight="1">
      <c r="A107"/>
      <c r="B107"/>
      <c r="C107"/>
      <c r="D107"/>
      <c r="E107"/>
      <c r="F107"/>
      <c r="G107"/>
      <c r="H107"/>
      <c r="I107"/>
    </row>
    <row r="108" spans="1:9" ht="24" customHeight="1">
      <c r="A108"/>
      <c r="B108"/>
      <c r="C108"/>
      <c r="D108"/>
      <c r="E108"/>
      <c r="F108"/>
      <c r="G108"/>
      <c r="H108"/>
      <c r="I108"/>
    </row>
    <row r="109" spans="1:9" ht="24" customHeight="1">
      <c r="A109"/>
      <c r="B109"/>
      <c r="C109"/>
      <c r="D109"/>
      <c r="E109"/>
      <c r="F109"/>
      <c r="G109"/>
      <c r="H109"/>
      <c r="I109"/>
    </row>
    <row r="110" spans="1:9" ht="24" customHeight="1">
      <c r="A110"/>
      <c r="B110"/>
      <c r="C110"/>
      <c r="D110"/>
      <c r="E110"/>
      <c r="F110"/>
      <c r="G110"/>
      <c r="H110"/>
      <c r="I110"/>
    </row>
    <row r="111" spans="1:9" ht="24" customHeight="1">
      <c r="A111"/>
      <c r="B111"/>
      <c r="C111"/>
      <c r="D111"/>
      <c r="E111"/>
      <c r="F111"/>
      <c r="G111"/>
      <c r="H111"/>
      <c r="I111"/>
    </row>
    <row r="115" spans="1:9" ht="24" customHeight="1">
      <c r="A115"/>
      <c r="B115"/>
      <c r="C115"/>
      <c r="D115"/>
      <c r="E115"/>
      <c r="F115"/>
      <c r="G115"/>
      <c r="H115"/>
      <c r="I115"/>
    </row>
    <row r="116" spans="1:9" ht="24" customHeight="1">
      <c r="A116"/>
      <c r="B116"/>
      <c r="C116"/>
      <c r="D116"/>
      <c r="E116"/>
      <c r="F116"/>
      <c r="G116"/>
      <c r="H116"/>
      <c r="I116"/>
    </row>
    <row r="117" spans="1:9" ht="24" customHeight="1">
      <c r="A117"/>
      <c r="B117"/>
      <c r="C117"/>
      <c r="D117"/>
      <c r="E117"/>
      <c r="F117"/>
      <c r="G117"/>
      <c r="H117"/>
      <c r="I117"/>
    </row>
    <row r="118" spans="1:9" ht="24" customHeight="1">
      <c r="A118"/>
      <c r="B118"/>
      <c r="C118"/>
      <c r="D118"/>
      <c r="E118"/>
      <c r="F118"/>
      <c r="G118"/>
      <c r="H118"/>
      <c r="I118"/>
    </row>
    <row r="119" spans="1:9" ht="24" customHeight="1">
      <c r="A119"/>
      <c r="B119"/>
      <c r="C119"/>
      <c r="D119"/>
      <c r="E119"/>
      <c r="F119"/>
      <c r="G119"/>
      <c r="H119"/>
      <c r="I119"/>
    </row>
  </sheetData>
  <mergeCells count="24">
    <mergeCell ref="G7:I7"/>
    <mergeCell ref="G8:I8"/>
    <mergeCell ref="G10:I10"/>
    <mergeCell ref="A49:I49"/>
    <mergeCell ref="A1:I1"/>
    <mergeCell ref="A2:I2"/>
    <mergeCell ref="A3:I3"/>
    <mergeCell ref="A4:I4"/>
    <mergeCell ref="A5:I5"/>
    <mergeCell ref="C7:E7"/>
    <mergeCell ref="C8:E8"/>
    <mergeCell ref="C9:E9"/>
    <mergeCell ref="C10:E10"/>
    <mergeCell ref="G55:I55"/>
    <mergeCell ref="G56:I56"/>
    <mergeCell ref="G58:I58"/>
    <mergeCell ref="A50:I50"/>
    <mergeCell ref="A51:I51"/>
    <mergeCell ref="A52:I52"/>
    <mergeCell ref="A53:I53"/>
    <mergeCell ref="C55:E55"/>
    <mergeCell ref="C56:E56"/>
    <mergeCell ref="C57:E57"/>
    <mergeCell ref="C58:E58"/>
  </mergeCells>
  <pageMargins left="0.8" right="0.4" top="1" bottom="0.5" header="0.6" footer="0.3"/>
  <pageSetup paperSize="9" scale="65" fitToHeight="2" orientation="portrait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8FA31-7A7F-402E-8B0B-54DB781E1402}">
  <dimension ref="A1:H6"/>
  <sheetViews>
    <sheetView workbookViewId="0"/>
  </sheetViews>
  <sheetFormatPr defaultRowHeight="21.5"/>
  <sheetData>
    <row r="1" spans="1:8">
      <c r="A1">
        <v>1777212607173</v>
      </c>
      <c r="B1" t="s">
        <v>142</v>
      </c>
      <c r="C1" t="s">
        <v>143</v>
      </c>
      <c r="D1">
        <v>5</v>
      </c>
      <c r="E1">
        <v>1785895458937</v>
      </c>
      <c r="F1" t="s">
        <v>198</v>
      </c>
      <c r="G1" t="s">
        <v>199</v>
      </c>
      <c r="H1">
        <v>0</v>
      </c>
    </row>
    <row r="2" spans="1:8">
      <c r="A2">
        <v>1777212607519</v>
      </c>
      <c r="B2" t="s">
        <v>144</v>
      </c>
      <c r="C2" t="s">
        <v>145</v>
      </c>
      <c r="D2" t="s">
        <v>146</v>
      </c>
    </row>
    <row r="3" spans="1:8">
      <c r="A3">
        <v>1777212607524</v>
      </c>
      <c r="B3" t="s">
        <v>144</v>
      </c>
      <c r="C3" t="s">
        <v>147</v>
      </c>
      <c r="D3" t="s">
        <v>148</v>
      </c>
    </row>
    <row r="4" spans="1:8">
      <c r="A4">
        <v>1777212607524</v>
      </c>
      <c r="B4" t="s">
        <v>144</v>
      </c>
      <c r="C4" t="s">
        <v>149</v>
      </c>
      <c r="D4" t="s">
        <v>150</v>
      </c>
    </row>
    <row r="5" spans="1:8">
      <c r="A5">
        <v>1777212607524</v>
      </c>
      <c r="B5" t="s">
        <v>144</v>
      </c>
      <c r="C5" t="s">
        <v>151</v>
      </c>
      <c r="D5" t="s">
        <v>152</v>
      </c>
    </row>
    <row r="6" spans="1:8">
      <c r="A6">
        <v>1777212607524</v>
      </c>
      <c r="B6" t="s">
        <v>144</v>
      </c>
      <c r="C6" t="s">
        <v>153</v>
      </c>
      <c r="D6" t="s">
        <v>154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8ABC-9D01-4643-9E11-F26185E7841F}">
  <dimension ref="A1:H1"/>
  <sheetViews>
    <sheetView workbookViewId="0"/>
  </sheetViews>
  <sheetFormatPr defaultRowHeight="21.5"/>
  <sheetData>
    <row r="1" spans="1:8">
      <c r="A1">
        <v>1777212607368</v>
      </c>
      <c r="B1" t="s">
        <v>142</v>
      </c>
      <c r="C1" t="s">
        <v>143</v>
      </c>
      <c r="D1">
        <v>0</v>
      </c>
      <c r="E1">
        <v>1785895459177</v>
      </c>
      <c r="F1" t="s">
        <v>198</v>
      </c>
      <c r="G1" t="s">
        <v>199</v>
      </c>
      <c r="H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BD6DB-EC68-427A-A083-F12918907344}">
  <dimension ref="A1:H7"/>
  <sheetViews>
    <sheetView workbookViewId="0"/>
  </sheetViews>
  <sheetFormatPr defaultRowHeight="21.5"/>
  <sheetData>
    <row r="1" spans="1:8">
      <c r="A1">
        <v>1777212607437</v>
      </c>
      <c r="B1" t="s">
        <v>142</v>
      </c>
      <c r="C1" t="s">
        <v>143</v>
      </c>
      <c r="D1">
        <v>6</v>
      </c>
      <c r="E1">
        <v>1785895459194</v>
      </c>
      <c r="F1" t="s">
        <v>198</v>
      </c>
      <c r="G1" t="s">
        <v>199</v>
      </c>
      <c r="H1">
        <v>0</v>
      </c>
    </row>
    <row r="2" spans="1:8">
      <c r="A2">
        <v>1777212608165</v>
      </c>
      <c r="B2" t="s">
        <v>144</v>
      </c>
      <c r="C2" t="s">
        <v>155</v>
      </c>
      <c r="D2" t="s">
        <v>156</v>
      </c>
    </row>
    <row r="3" spans="1:8">
      <c r="A3">
        <v>1777212608165</v>
      </c>
      <c r="B3" t="s">
        <v>144</v>
      </c>
      <c r="C3" t="s">
        <v>157</v>
      </c>
      <c r="D3" t="s">
        <v>158</v>
      </c>
    </row>
    <row r="4" spans="1:8">
      <c r="A4">
        <v>1777212608165</v>
      </c>
      <c r="B4" t="s">
        <v>144</v>
      </c>
      <c r="C4" t="s">
        <v>159</v>
      </c>
      <c r="D4" t="s">
        <v>160</v>
      </c>
    </row>
    <row r="5" spans="1:8">
      <c r="A5">
        <v>1777212608165</v>
      </c>
      <c r="B5" t="s">
        <v>144</v>
      </c>
      <c r="C5" t="s">
        <v>161</v>
      </c>
      <c r="D5" t="s">
        <v>162</v>
      </c>
    </row>
    <row r="6" spans="1:8">
      <c r="A6">
        <v>1777212608165</v>
      </c>
      <c r="B6" t="s">
        <v>144</v>
      </c>
      <c r="C6" t="s">
        <v>163</v>
      </c>
      <c r="D6" t="s">
        <v>164</v>
      </c>
    </row>
    <row r="7" spans="1:8">
      <c r="A7">
        <v>1777212608165</v>
      </c>
      <c r="B7" t="s">
        <v>144</v>
      </c>
      <c r="C7" t="s">
        <v>165</v>
      </c>
      <c r="D7" t="s">
        <v>166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AD73-C77F-4F52-A45E-CA72741355F2}">
  <dimension ref="A1:H1"/>
  <sheetViews>
    <sheetView workbookViewId="0"/>
  </sheetViews>
  <sheetFormatPr defaultRowHeight="21.5"/>
  <sheetData>
    <row r="1" spans="1:8">
      <c r="A1">
        <v>1777212607497</v>
      </c>
      <c r="B1" t="s">
        <v>142</v>
      </c>
      <c r="C1" t="s">
        <v>143</v>
      </c>
      <c r="D1">
        <v>0</v>
      </c>
      <c r="E1">
        <v>1785895459692</v>
      </c>
      <c r="F1" t="s">
        <v>198</v>
      </c>
      <c r="G1" t="s">
        <v>199</v>
      </c>
      <c r="H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01BE86261EEA4A965CA5D84053E284" ma:contentTypeVersion="4" ma:contentTypeDescription="Create a new document." ma:contentTypeScope="" ma:versionID="fa277a5ee32d1646b650b2f0e8a17641">
  <xsd:schema xmlns:xsd="http://www.w3.org/2001/XMLSchema" xmlns:xs="http://www.w3.org/2001/XMLSchema" xmlns:p="http://schemas.microsoft.com/office/2006/metadata/properties" xmlns:ns2="6780221f-72ec-459b-98ce-e2d279ed2a39" targetNamespace="http://schemas.microsoft.com/office/2006/metadata/properties" ma:root="true" ma:fieldsID="4bb3abdb3b1ae80f97569a5d4e42c1ee" ns2:_="">
    <xsd:import namespace="6780221f-72ec-459b-98ce-e2d279ed2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221f-72ec-459b-98ce-e2d279ed2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d55cc60c-1877-47e7-820a-21c229ebb1c9" revision="10"/>
</file>

<file path=customXml/item3.xml><?xml version="1.0" encoding="utf-8"?>
<datasnipper xmlns="http://datasnipperlegacy" included="false" dataSnipperSheetDeleted="false" guid="672a5188-4472-42c1-b764-f1290c168f7b" revision="9">
  <documentgroups xmlns="" guid="a4a65580-0d10-43b4-9454-e7cbcaedbd34"/>
  <file xmlns="" type="pdf" name="IFS65Q3.xlsx - กระแสเงินสด.pdf" path="C:\Users\okeeratiarunkul\OneDrive - Deloitte (O365D)\Desktop\IFS\Q3'2022\IFS65Q3.xlsx - กระแสเงินสด.pdf" compressed="false" importedAt="2022-09-23T16:00:24.5400710+07:00" importedBy="Keeratiarunkul, Oratip" guid="1c0cec57-81d7-4692-b8ac-0e312c63590c"/>
  <file xmlns="" type="pdf" name="IFS65Q3.xlsx - ส่วนของผู้ถือหุ้น.pdf" path="C:\Users\okeeratiarunkul\OneDrive - Deloitte (O365D)\Desktop\IFS\Q3'2022\IFS65Q3.xlsx - ส่วนของผู้ถือหุ้น.pdf" compressed="false" importedAt="2022-09-23T16:00:24.5338172+07:00" importedBy="Keeratiarunkul, Oratip" guid="821eeff4-9268-499b-8533-c29b6b527955"/>
  <file xmlns="" type="pdf" name="IFS65Q3.xlsx - กำไรขาดทุน 9 เดือน.pdf" path="C:\Users\okeeratiarunkul\OneDrive - Deloitte (O365D)\Desktop\IFS\Q3'2022\IFS65Q3.xlsx - กำไรขาดทุน 9 เดือน.pdf" compressed="false" importedAt="2022-09-23T16:00:24.5271888+07:00" importedBy="Keeratiarunkul, Oratip" guid="818f74bf-9531-4f39-a956-f2b8b65dbfb2"/>
  <file xmlns="" type="pdf" name="IFS65Q3.xlsx - กำไรขาดทุน 3 เดือน.pdf" path="C:\Users\okeeratiarunkul\OneDrive - Deloitte (O365D)\Desktop\IFS\Q3'2022\IFS65Q3.xlsx - กำไรขาดทุน 3 เดือน.pdf" compressed="false" importedAt="2022-09-23T16:00:24.5219694+07:00" importedBy="Keeratiarunkul, Oratip" guid="f50c44bb-bfbe-4050-b924-d0f345499470"/>
  <file xmlns="" type="pdf" name="IFS65Q3.xlsx - หนี้สิน.pdf" path="C:\Users\okeeratiarunkul\OneDrive - Deloitte (O365D)\Desktop\IFS\Q3'2022\IFS65Q3.xlsx - หนี้สิน.pdf" compressed="false" importedAt="2022-09-23T16:00:24.5169667+07:00" importedBy="Keeratiarunkul, Oratip" guid="06559182-d856-4f57-8a87-939499a886f3"/>
  <file xmlns="" type="pdf" name="IFS65Q3.xlsx - สินทรัพย์.pdf" path="C:\Users\okeeratiarunkul\OneDrive - Deloitte (O365D)\Desktop\IFS\Q3'2022\IFS65Q3.xlsx - สินทรัพย์.pdf" compressed="false" importedAt="2022-09-23T16:00:24.5075471+07:00" importedBy="Keeratiarunkul, Oratip" guid="6afb352e-224a-4925-b70e-80f5916c1623"/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8CC996-829F-433C-96DF-68018876C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221f-72ec-459b-98ce-e2d279ed2a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AB6DE0-2AA4-4D1C-8752-2FCF40996108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4356C21B-49BA-43ED-AEAA-B4F77F3B124E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8CC9FE45-876F-4A40-BBFD-E04B94D32A7A}">
  <ds:schemaRefs>
    <ds:schemaRef ds:uri="http://www.w3.org/XML/1998/namespace"/>
    <ds:schemaRef ds:uri="http://purl.org/dc/elements/1.1/"/>
    <ds:schemaRef ds:uri="http://purl.org/dc/dcmitype/"/>
    <ds:schemaRef ds:uri="6780221f-72ec-459b-98ce-e2d279ed2a39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0F4C8D08-8B75-49FD-AD49-2B4D8457E37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</vt:lpstr>
      <vt:lpstr>LIABILITIES</vt:lpstr>
      <vt:lpstr>INCOME 3 Months</vt:lpstr>
      <vt:lpstr>INCOME 6 Months</vt:lpstr>
      <vt:lpstr>SHAREHOLDER-Equity Method</vt:lpstr>
      <vt:lpstr>SHAREHOLDER-Separate</vt:lpstr>
      <vt:lpstr>CASH FLOWS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jchimphalayalai@deloitte.com</cp:lastModifiedBy>
  <cp:revision/>
  <cp:lastPrinted>2026-08-06T02:08:29Z</cp:lastPrinted>
  <dcterms:created xsi:type="dcterms:W3CDTF">2001-10-08T08:09:26Z</dcterms:created>
  <dcterms:modified xsi:type="dcterms:W3CDTF">2026-08-06T02:08:49Z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0x0101001201BE86261EEA4A965CA5D84053E284</vt:lpwstr>
  </property>
</Properties>
</file>