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juthamart_chiangburom_th_ey_com/Documents/Documents/UAC/FS Final from LAN/UAC/2026/Q2'26/SET File/"/>
    </mc:Choice>
  </mc:AlternateContent>
  <xr:revisionPtr revIDLastSave="2" documentId="13_ncr:1_{A643A339-E36F-4F5D-9EC6-730E364AFB93}" xr6:coauthVersionLast="47" xr6:coauthVersionMax="47" xr10:uidLastSave="{1E554D4D-1C21-48A4-8F2D-F461BFEA1394}"/>
  <bookViews>
    <workbookView xWindow="-110" yWindow="-110" windowWidth="19420" windowHeight="11500" tabRatio="687" xr2:uid="{00000000-000D-0000-FFFF-FFFF00000000}"/>
  </bookViews>
  <sheets>
    <sheet name="BS" sheetId="9" r:id="rId1"/>
    <sheet name="PL" sheetId="4" r:id="rId2"/>
    <sheet name="CE1" sheetId="2" r:id="rId3"/>
    <sheet name="CE2" sheetId="3" r:id="rId4"/>
    <sheet name="CF" sheetId="6" r:id="rId5"/>
  </sheets>
  <definedNames>
    <definedName name="_xlnm.Print_Area" localSheetId="2">'CE1'!$A$1:$U$34</definedName>
    <definedName name="_xlnm.Print_Area" localSheetId="3">'CE2'!$A$1:$K$24</definedName>
    <definedName name="_xlnm.Print_Area" localSheetId="4">CF!$A$1:$K$96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9" i="2" l="1"/>
  <c r="Q29" i="2"/>
  <c r="O29" i="2"/>
  <c r="O25" i="2" l="1"/>
  <c r="E35" i="9"/>
  <c r="E119" i="4" l="1"/>
  <c r="K82" i="6" l="1"/>
  <c r="I82" i="6"/>
  <c r="G82" i="6"/>
  <c r="E82" i="6"/>
  <c r="E100" i="4"/>
  <c r="K68" i="6" l="1"/>
  <c r="G68" i="6"/>
  <c r="K100" i="4"/>
  <c r="K94" i="4"/>
  <c r="K82" i="4"/>
  <c r="K76" i="4"/>
  <c r="G100" i="4"/>
  <c r="G94" i="4"/>
  <c r="G82" i="4"/>
  <c r="G76" i="4"/>
  <c r="K33" i="4"/>
  <c r="K35" i="4" s="1"/>
  <c r="K21" i="4"/>
  <c r="K15" i="4"/>
  <c r="G33" i="4"/>
  <c r="G35" i="4" s="1"/>
  <c r="G21" i="4"/>
  <c r="G15" i="4"/>
  <c r="O13" i="2"/>
  <c r="Q13" i="2" s="1"/>
  <c r="O18" i="2"/>
  <c r="Q18" i="2" s="1"/>
  <c r="U18" i="2" s="1"/>
  <c r="E20" i="9"/>
  <c r="S24" i="2"/>
  <c r="K22" i="4" l="1"/>
  <c r="K26" i="4" s="1"/>
  <c r="K28" i="4" s="1"/>
  <c r="K37" i="4" s="1"/>
  <c r="G101" i="4"/>
  <c r="G22" i="4"/>
  <c r="G26" i="4" s="1"/>
  <c r="G28" i="4" s="1"/>
  <c r="G37" i="4" s="1"/>
  <c r="G53" i="4" s="1"/>
  <c r="G55" i="4" s="1"/>
  <c r="G56" i="4" s="1"/>
  <c r="K83" i="4"/>
  <c r="K87" i="4" s="1"/>
  <c r="K9" i="6" s="1"/>
  <c r="K30" i="6" s="1"/>
  <c r="K42" i="6" s="1"/>
  <c r="K46" i="6" s="1"/>
  <c r="K86" i="6" s="1"/>
  <c r="K88" i="6" s="1"/>
  <c r="K101" i="4"/>
  <c r="G83" i="4"/>
  <c r="G87" i="4" s="1"/>
  <c r="G89" i="4" s="1"/>
  <c r="J14" i="3"/>
  <c r="O23" i="2"/>
  <c r="Q23" i="2" s="1"/>
  <c r="U23" i="2" s="1"/>
  <c r="G9" i="6" l="1"/>
  <c r="G30" i="6" s="1"/>
  <c r="G42" i="6" s="1"/>
  <c r="G46" i="6" s="1"/>
  <c r="G86" i="6" s="1"/>
  <c r="G88" i="6" s="1"/>
  <c r="G48" i="4"/>
  <c r="K89" i="4"/>
  <c r="K103" i="4" s="1"/>
  <c r="G103" i="4"/>
  <c r="G118" i="4" s="1"/>
  <c r="G120" i="4" s="1"/>
  <c r="G121" i="4" s="1"/>
  <c r="G114" i="4"/>
  <c r="G59" i="4" l="1"/>
  <c r="G50" i="4"/>
  <c r="G51" i="4" s="1"/>
  <c r="G123" i="4"/>
  <c r="G116" i="4"/>
  <c r="G117" i="4" s="1"/>
  <c r="I100" i="4"/>
  <c r="K93" i="9" l="1"/>
  <c r="K95" i="9" s="1"/>
  <c r="G58" i="9"/>
  <c r="K58" i="9"/>
  <c r="I58" i="9"/>
  <c r="E58" i="9"/>
  <c r="E82" i="4" l="1"/>
  <c r="E68" i="6" l="1"/>
  <c r="I68" i="6"/>
  <c r="O31" i="2" l="1"/>
  <c r="Q31" i="2" s="1"/>
  <c r="U31" i="2" s="1"/>
  <c r="J17" i="3"/>
  <c r="O27" i="2"/>
  <c r="Q27" i="2" s="1"/>
  <c r="O17" i="2"/>
  <c r="Q17" i="2" s="1"/>
  <c r="E94" i="4" l="1"/>
  <c r="S26" i="2" l="1"/>
  <c r="S32" i="2" s="1"/>
  <c r="E94" i="9" s="1"/>
  <c r="J21" i="3"/>
  <c r="B20" i="3"/>
  <c r="B22" i="3" s="1"/>
  <c r="I86" i="9" s="1"/>
  <c r="U27" i="2"/>
  <c r="G20" i="9"/>
  <c r="K20" i="9"/>
  <c r="I20" i="9"/>
  <c r="J10" i="3" l="1"/>
  <c r="U17" i="2"/>
  <c r="I94" i="4"/>
  <c r="I82" i="4"/>
  <c r="I76" i="4"/>
  <c r="E76" i="4"/>
  <c r="I101" i="4" l="1"/>
  <c r="H19" i="3" s="1"/>
  <c r="E101" i="4"/>
  <c r="I83" i="4"/>
  <c r="I87" i="4" s="1"/>
  <c r="I9" i="6" s="1"/>
  <c r="E83" i="4"/>
  <c r="E87" i="4" s="1"/>
  <c r="E9" i="6" l="1"/>
  <c r="E30" i="6" s="1"/>
  <c r="E42" i="6" s="1"/>
  <c r="E46" i="6" s="1"/>
  <c r="E86" i="6" s="1"/>
  <c r="E88" i="6" s="1"/>
  <c r="E89" i="6" s="1"/>
  <c r="I30" i="6"/>
  <c r="I42" i="6" s="1"/>
  <c r="I89" i="4"/>
  <c r="E89" i="4"/>
  <c r="E114" i="4" s="1"/>
  <c r="E103" i="4" l="1"/>
  <c r="E118" i="4" s="1"/>
  <c r="I114" i="4"/>
  <c r="H18" i="3" s="1"/>
  <c r="I103" i="4"/>
  <c r="K118" i="4"/>
  <c r="K16" i="2"/>
  <c r="K21" i="2" s="1"/>
  <c r="I46" i="6"/>
  <c r="K114" i="4"/>
  <c r="E15" i="4"/>
  <c r="E120" i="4" l="1"/>
  <c r="E121" i="4" s="1"/>
  <c r="E123" i="4"/>
  <c r="K24" i="2"/>
  <c r="E116" i="4"/>
  <c r="E117" i="4" s="1"/>
  <c r="I123" i="4"/>
  <c r="I86" i="6"/>
  <c r="I88" i="6" s="1"/>
  <c r="I89" i="6" s="1"/>
  <c r="I118" i="4"/>
  <c r="K123" i="4"/>
  <c r="K69" i="9" l="1"/>
  <c r="G69" i="9"/>
  <c r="K35" i="9"/>
  <c r="G35" i="9"/>
  <c r="I69" i="9"/>
  <c r="E69" i="9"/>
  <c r="I35" i="9"/>
  <c r="E36" i="9"/>
  <c r="I70" i="9" l="1"/>
  <c r="K70" i="9"/>
  <c r="K96" i="9" s="1"/>
  <c r="G70" i="9"/>
  <c r="E70" i="9"/>
  <c r="G93" i="9"/>
  <c r="G95" i="9" l="1"/>
  <c r="G96" i="9" l="1"/>
  <c r="O15" i="2" l="1"/>
  <c r="Q15" i="2" s="1"/>
  <c r="O14" i="2"/>
  <c r="Q14" i="2" s="1"/>
  <c r="U13" i="2" l="1"/>
  <c r="O16" i="2"/>
  <c r="K48" i="4" l="1"/>
  <c r="K53" i="4"/>
  <c r="D20" i="3"/>
  <c r="D22" i="3" s="1"/>
  <c r="I87" i="9" s="1"/>
  <c r="F20" i="3"/>
  <c r="F22" i="3" s="1"/>
  <c r="I90" i="9" s="1"/>
  <c r="K59" i="4" l="1"/>
  <c r="F13" i="3"/>
  <c r="F15" i="3" s="1"/>
  <c r="D13" i="3"/>
  <c r="D15" i="3" s="1"/>
  <c r="B13" i="3"/>
  <c r="B15" i="3" s="1"/>
  <c r="O20" i="2"/>
  <c r="O21" i="2" s="1"/>
  <c r="Q20" i="2" l="1"/>
  <c r="U20" i="2" s="1"/>
  <c r="C16" i="2"/>
  <c r="C21" i="2" s="1"/>
  <c r="E16" i="2"/>
  <c r="E21" i="2" s="1"/>
  <c r="G16" i="2"/>
  <c r="G21" i="2" s="1"/>
  <c r="I16" i="2"/>
  <c r="I21" i="2" s="1"/>
  <c r="C26" i="2"/>
  <c r="C32" i="2" s="1"/>
  <c r="E86" i="9" s="1"/>
  <c r="E26" i="2"/>
  <c r="E32" i="2" s="1"/>
  <c r="E87" i="9" s="1"/>
  <c r="G26" i="2"/>
  <c r="G32" i="2" s="1"/>
  <c r="E88" i="9" s="1"/>
  <c r="Q16" i="2" l="1"/>
  <c r="Q21" i="2" s="1"/>
  <c r="I21" i="4" l="1"/>
  <c r="I15" i="4"/>
  <c r="I22" i="4" l="1"/>
  <c r="I26" i="4" s="1"/>
  <c r="S16" i="2"/>
  <c r="S21" i="2" s="1"/>
  <c r="M16" i="2"/>
  <c r="M21" i="2" s="1"/>
  <c r="O24" i="2" l="1"/>
  <c r="O26" i="2" s="1"/>
  <c r="M26" i="2"/>
  <c r="M32" i="2" s="1"/>
  <c r="U15" i="2"/>
  <c r="I33" i="4"/>
  <c r="I35" i="4" s="1"/>
  <c r="E33" i="4"/>
  <c r="E35" i="4" s="1"/>
  <c r="Q25" i="2" l="1"/>
  <c r="U25" i="2" s="1"/>
  <c r="H20" i="3"/>
  <c r="O32" i="2"/>
  <c r="E92" i="9" s="1"/>
  <c r="H22" i="3" l="1"/>
  <c r="I91" i="9" s="1"/>
  <c r="I26" i="2"/>
  <c r="I93" i="9" l="1"/>
  <c r="I95" i="9" s="1"/>
  <c r="I96" i="9" s="1"/>
  <c r="I32" i="2"/>
  <c r="E90" i="9" s="1"/>
  <c r="U14" i="2" l="1"/>
  <c r="U16" i="2" s="1"/>
  <c r="U21" i="2" s="1"/>
  <c r="H13" i="3" l="1"/>
  <c r="H15" i="3" s="1"/>
  <c r="J19" i="3" l="1"/>
  <c r="J12" i="3"/>
  <c r="E21" i="4" l="1"/>
  <c r="E22" i="4" l="1"/>
  <c r="E26" i="4" l="1"/>
  <c r="J11" i="3" l="1"/>
  <c r="I28" i="4" l="1"/>
  <c r="I48" i="4" l="1"/>
  <c r="I59" i="4" s="1"/>
  <c r="I37" i="4"/>
  <c r="I53" i="4" s="1"/>
  <c r="E28" i="4"/>
  <c r="E48" i="4" s="1"/>
  <c r="E37" i="4" l="1"/>
  <c r="E53" i="4" s="1"/>
  <c r="E55" i="4" s="1"/>
  <c r="E56" i="4" s="1"/>
  <c r="J18" i="3"/>
  <c r="J20" i="3" s="1"/>
  <c r="J13" i="3"/>
  <c r="J15" i="3" s="1"/>
  <c r="E50" i="4" l="1"/>
  <c r="E51" i="4" s="1"/>
  <c r="E59" i="4"/>
  <c r="J22" i="3"/>
  <c r="J23" i="3" s="1"/>
  <c r="K26" i="2" l="1"/>
  <c r="Q26" i="2" s="1"/>
  <c r="Q32" i="2" l="1"/>
  <c r="K32" i="2"/>
  <c r="E91" i="9" s="1"/>
  <c r="Q24" i="2"/>
  <c r="U24" i="2" s="1"/>
  <c r="U26" i="2" s="1"/>
  <c r="G36" i="9"/>
  <c r="G97" i="9" s="1"/>
  <c r="K36" i="9"/>
  <c r="K97" i="9" s="1"/>
  <c r="I36" i="9"/>
  <c r="I97" i="9" s="1"/>
  <c r="U32" i="2" l="1"/>
  <c r="E93" i="9"/>
  <c r="E95" i="9" s="1"/>
  <c r="U33" i="2" l="1"/>
  <c r="E96" i="9"/>
  <c r="E97" i="9" s="1"/>
</calcChain>
</file>

<file path=xl/sharedStrings.xml><?xml version="1.0" encoding="utf-8"?>
<sst xmlns="http://schemas.openxmlformats.org/spreadsheetml/2006/main" count="415" uniqueCount="244">
  <si>
    <t>บริษัท ยูเอซี โกลบอล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</si>
  <si>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</si>
  <si>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</si>
  <si>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</si>
  <si>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</si>
  <si>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</si>
  <si>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</si>
  <si>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</si>
  <si>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</si>
  <si>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</si>
  <si>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</si>
  <si>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</si>
  <si>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</si>
  <si>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2, 3</t>
  </si>
  <si>
    <t>ลูกหนี้ตามสัญญาเช่าเงินทุน - ส่วนที่ถึงกำหนดชำระภายในหนึ่งปี</t>
  </si>
  <si>
    <t>สินค้าคงเหลือ</t>
  </si>
  <si>
    <t>สินทรัพย์ชีวภาพ</t>
  </si>
  <si>
    <t>เงินให้กู้ยืมระยะสั้นแก่กิจการที่เกี่ยวข้องกัน</t>
  </si>
  <si>
    <t>เงินจ่ายล่วงหน้าค่าจ้างและซื้อสินค้า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</si>
  <si>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</si>
  <si>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</si>
  <si>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</si>
  <si>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</si>
  <si>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</si>
  <si>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ลูกหนี้ตามสัญญาเช่าเงินทุน - สุทธิจากส่วนที่ถึงกำหนดชำระ</t>
  </si>
  <si>
    <t xml:space="preserve">   ภายในหนึ่งปี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</si>
  <si>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</si>
  <si>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</si>
  <si>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</si>
  <si>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</si>
  <si>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 xml:space="preserve">ที่ดิน อาคารและอุปกรณ์ </t>
  </si>
  <si>
    <t>สินทรัพย์ไม่มีตัวตน</t>
  </si>
  <si>
    <t>ต้นทุนในการได้มาซึ่งสัญญา</t>
  </si>
  <si>
    <t>เงินจ่ายล่วงหน้าค่าสินทรัพย์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</si>
  <si>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</si>
  <si>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</si>
  <si>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</si>
  <si>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</si>
  <si>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</si>
  <si>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</si>
  <si>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</si>
  <si>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</si>
  <si>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2, 11</t>
  </si>
  <si>
    <t>เงินรับล่วงหน้าจากลูกค้า</t>
  </si>
  <si>
    <t>เงินกู้ยืมระยะสั้นจากกิจการที่เกี่ยวข้องกัน</t>
  </si>
  <si>
    <t xml:space="preserve">ภาษีเงินได้นิติบุคคลค้างจ่าย </t>
  </si>
  <si>
    <t>หนี้สินตามสัญญาเช่า -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</si>
  <si>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</si>
  <si>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</si>
  <si>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</si>
  <si>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หนี้สินทางการเงินไม่หมุนเวียนอื่น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</si>
  <si>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</si>
  <si>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</si>
  <si>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ประมาณการหนี้สินสำหรับการรื้อถอน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</si>
  <si>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</si>
  <si>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</si>
  <si>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</si>
  <si>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</si>
  <si>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</si>
  <si>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</si>
  <si>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667,606,199 หุ้น มูลค่าหุ้นละ 0.50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</si>
  <si>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</si>
  <si>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</si>
  <si>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</si>
  <si>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</si>
  <si>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</si>
  <si>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</si>
  <si>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</si>
  <si>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</si>
  <si>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</si>
  <si>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</si>
  <si>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</si>
  <si>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(นางสาวนิลรัตน์ จารุมโนภาส)</t>
  </si>
  <si>
    <t>กรรมการ</t>
  </si>
  <si>
    <t>(นายชัชพล ประสพโชค)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</si>
  <si>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</si>
  <si>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</si>
  <si>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</si>
  <si>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</si>
  <si>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</si>
  <si>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รายได้จากการขาย</t>
  </si>
  <si>
    <t>รายได้ค่าบริการ</t>
  </si>
  <si>
    <t>รายได้อื่น</t>
  </si>
  <si>
    <t xml:space="preserve">   รายได้เงินปันผล</t>
  </si>
  <si>
    <t xml:space="preserve">   อื่นๆ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</si>
  <si>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</si>
  <si>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</si>
  <si>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</si>
  <si>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</si>
  <si>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</si>
  <si>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</si>
  <si>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</si>
  <si>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</si>
  <si>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</si>
  <si>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</si>
  <si>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</si>
  <si>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</si>
  <si>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</si>
  <si>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</si>
  <si>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</si>
  <si>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ผลต่างจากการแปลงค่างบการเงินที่เป็นเงินตราต่างประเทศ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</si>
  <si>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</si>
  <si>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</si>
  <si>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</si>
  <si>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</si>
  <si>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</si>
  <si>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</si>
  <si>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</si>
  <si>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</si>
  <si>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</si>
  <si>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</si>
  <si>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</si>
  <si>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</si>
  <si>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กำไรต่อหุ้น </t>
  </si>
  <si>
    <t>งบการเปลี่ยนแปลงส่วนของผู้ถือหุ้น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</si>
  <si>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</si>
  <si>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</si>
  <si>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ส่วนเกินทุนจากการ</t>
  </si>
  <si>
    <t>ผลต่างจากการ</t>
  </si>
  <si>
    <t>รวม</t>
  </si>
  <si>
    <t>ส่วนได้เสียที่</t>
  </si>
  <si>
    <t>ทุนเรือนหุ้นที่ออก</t>
  </si>
  <si>
    <t>ส่วนเกิน</t>
  </si>
  <si>
    <t>เปลี่ยนแปลงสัดส่วน</t>
  </si>
  <si>
    <t>จัดสรรแล้ว</t>
  </si>
  <si>
    <t>แปลงค่างบการเงิน</t>
  </si>
  <si>
    <t>องค์ประกอบอื่น</t>
  </si>
  <si>
    <t>ไม่มีอำนาจควบคุม</t>
  </si>
  <si>
    <t>และชำระแล้ว</t>
  </si>
  <si>
    <t>มูลค่าหุ้นสามัญ</t>
  </si>
  <si>
    <t>การถือหุ้นในบริษัทย่อย</t>
  </si>
  <si>
    <t>- สำรองตามกฎหมาย</t>
  </si>
  <si>
    <t>ยังไม่ได้จัดสรร</t>
  </si>
  <si>
    <t>ที่เป็นเงินตราต่างประเทศ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</si>
  <si>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</si>
  <si>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</si>
  <si>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</si>
  <si>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กำไรขาดทุนเบ็ดเสร็จอื่นสำหรับงวด</t>
  </si>
  <si>
    <t>ส่วนของผู้มีส่วนได้เสียที่ไม่มีอำนาจควบคุมของ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</si>
  <si>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</si>
  <si>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</si>
  <si>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</si>
  <si>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</si>
  <si>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</si>
  <si>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</si>
  <si>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</si>
  <si>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</si>
  <si>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</si>
  <si>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</si>
  <si>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</si>
  <si>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โอนกลับผลขาดทุนจากการด้อยค่าของสินทรัพย์ทางการเงิน</t>
  </si>
  <si>
    <t xml:space="preserve">   กำไรจากการเปลี่ยนแปลงในมูลค่ายุติธรรมของสินทรัพย์ชีวภาพ</t>
  </si>
  <si>
    <t xml:space="preserve">   กำไรที่ยังไม่เกิดขึ้นจากการเปลี่ยนแปลงในมูลค่าสินทรัพย์ทางการเงินหมุนเวียนอื่น</t>
  </si>
  <si>
    <t xml:space="preserve">   ส่วนแบ่งกำไรจากเงินลงทุนในบริษัทร่วม</t>
  </si>
  <si>
    <t xml:space="preserve">   ตัดจำหน่ายภาษีเงินได้ถูกหัก ณ ที่จ่าย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</si>
  <si>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</si>
  <si>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</si>
  <si>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</si>
  <si>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</si>
  <si>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</si>
  <si>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ลูกหนี้ตามสัญญาเช่าเงินทุน</t>
  </si>
  <si>
    <t xml:space="preserve">   สินค้าคงเหลือ</t>
  </si>
  <si>
    <t xml:space="preserve">   เงินจ่ายล่วงหน้าค่าจ้างและซื้อสินค้า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</si>
  <si>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</si>
  <si>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</si>
  <si>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</si>
  <si>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</si>
  <si>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เงินรับล่วงหน้าจากลูกค้า</t>
  </si>
  <si>
    <t xml:space="preserve">   จ่ายผลประโยชน์พนักงาน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</si>
  <si>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</si>
  <si>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</si>
  <si>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</si>
  <si>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</si>
  <si>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</si>
  <si>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</si>
  <si>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เงินให้กู้ยืมระยะสั้นแก่กิจการที่เกี่ยวข้องกันเพิ่มขึ้น</t>
  </si>
  <si>
    <t>รับชำระคืนเงินให้กู้ยืมระยะสั้นแก่กิจการที่เกี่ยวข้องกัน</t>
  </si>
  <si>
    <t>เงินสดรับจากสินทรัพย์ทางการเงินไม่หมุนเวียนอื่น</t>
  </si>
  <si>
    <t>เงินสดจ่ายซื้อสินทรัพย์ทางการเงินไม่หมุนเวียนอื่น</t>
  </si>
  <si>
    <t>ซื้อที่ดิน อาคารและอุปกรณ์</t>
  </si>
  <si>
    <t>เงินสดจ่ายซื้อสินทรัพย์ไม่มีตัวตน</t>
  </si>
  <si>
    <t>ซื้อสินทรัพย์ชีวภาพ</t>
  </si>
  <si>
    <t>เงินสดรับจากการจำหน่ายสินทรัพย์</t>
  </si>
  <si>
    <t>ซื้อเงินลงทุนในบริษัทย่อย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</si>
  <si>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</si>
  <si>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</si>
  <si>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</si>
  <si>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ชำระคืนเงินต้นของหนี้สินตามสัญญาเช่า</t>
  </si>
  <si>
    <t>ชำระคืนหนี้สินจากรายการขายและเช่ากลับ</t>
  </si>
  <si>
    <t>เงินสดจ่ายเงินปันผล</t>
  </si>
  <si>
    <t>ผลต่างจากการแปลงค่างบการเงินเพิ่มขึ้น (ลดลง)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</si>
  <si>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</si>
  <si>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</si>
  <si>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</si>
  <si>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</si>
  <si>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</si>
  <si>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</si>
  <si>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รายการซื้ออุปกรณ์และสินทรัพย์ไม่มีตัวตนที่ยังไม่ได้จ่ายชำระ</t>
  </si>
  <si>
    <t xml:space="preserve">   การได้มาซึ่งสินทรัพย์สิทธิการใช้ภายใต้สัญญาเช่า</t>
  </si>
  <si>
    <t>เงินสดจ่ายจากการเปลี่ยนสัดส่วนเงินลงทุนในบริษัทย่อย</t>
  </si>
  <si>
    <t xml:space="preserve">   ขาดทุนจากการตัดจำหน่ายสินทรัพย์</t>
  </si>
  <si>
    <t>ชำระคืนหุ้นกู้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</si>
  <si>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</si>
  <si>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</si>
  <si>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</si>
  <si>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</t>
  </si>
  <si>
    <t>ณ วันที่ 30 มิถุนายน 2569</t>
  </si>
  <si>
    <t>30 มิถุนายน 2569</t>
  </si>
  <si>
    <t>31 ธันวาคม 2568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</si>
  <si>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</si>
  <si>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</si>
  <si>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</si>
  <si>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</si>
  <si>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เงินปันผลจ่าย (หมายเหตุ 16)</t>
  </si>
  <si>
    <t>เงินเบิกเกินบัญชีและเงินกู้ยืมระยะสั้นจากสถาบันการเงิน</t>
  </si>
  <si>
    <t>ผลขาดทุนจากการวัดมูลค่าใหม่ของผลประโยชน์พนักงาน</t>
  </si>
  <si>
    <t xml:space="preserve">   ที่กำหนดไว้ - สุทธิจากภาษีเงินได้</t>
  </si>
  <si>
    <t>การได้มาซึ่งส่วนได้เสียที่ไม่มีอำนาจควบคุม</t>
  </si>
  <si>
    <t xml:space="preserve">   บริษัทย่อยเพิ่มขึ้นจากการเพิ่มทุนของบริษัทย่อย</t>
  </si>
  <si>
    <t xml:space="preserve">   ขาดทุนจากการด้อยค่าของเงินลงทุนในบริษัทย่อย</t>
  </si>
  <si>
    <t xml:space="preserve">   ประมาณการหนี้สินไม่หมุนเวียนสำหรับผลประโยชน์พนักงาน</t>
  </si>
  <si>
    <t xml:space="preserve">   ขาดทุน (กำไร) จากอัตราแลกเปลี่ยนที่ยังไม่เกิดขึ้นจริง</t>
  </si>
  <si>
    <t>เงินปันผลรับจากบริษัทย่อย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</si>
  <si>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</si>
  <si>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</si>
  <si>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เงินสดรับจากการเพิ่มทุนจากผู้มีส่วนได้เสียที่ไม่มีอำนาจควบคุมของบริษัทย่อย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</si>
  <si>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</si>
  <si>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</si>
  <si>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เงินปันผลจ่ายแก่ผู้มีส่วนได้เสียที่ไม่มีอำนาจควบคุมของบริษัทย่อย</t>
  </si>
  <si>
    <t xml:space="preserve">   ขาดทุนจากการตัดรายการของสินทรัพย์ทางการเงิน</t>
  </si>
  <si>
    <t xml:space="preserve">   ขาดทุนจากการตัดจำหน่ายสินทรัพย์ไม่มีตัวตน</t>
  </si>
  <si>
    <t xml:space="preserve">   ขาดทุนจากการจำหน่ายสินทรัพย์</t>
  </si>
  <si>
    <t xml:space="preserve">   การปรับลดสินค้าคงเหลือเป็นมูลค่าสุทธิที่จะได้รับ</t>
  </si>
  <si>
    <t>เงินสดจากกิจกรรมดำเนินงาน</t>
  </si>
  <si>
    <t>เงินสดสุทธิจากกิจกรรมดำเนินงาน</t>
  </si>
  <si>
    <t>เงินสดและรายการเทียบเท่าเงินสดลดลงสุทธิ</t>
  </si>
  <si>
    <t>เงินสดสุทธิใช้ไปในกิจกรรมจัดหาเงิน</t>
  </si>
  <si>
    <t>หมายเหตุประกอบงบการเงินระหว่างกาลแบบย่อเป็นส่วนหนึ่งของงบการเงินนี้</t>
  </si>
  <si>
    <t>รายได้ทางการเงิน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</si>
  <si>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</si>
  <si>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</si>
  <si>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 xml:space="preserve">   โอนกลับผลขาดทุนจากการด้อยค่าของที่ดิน อาคารและอุปกรณ์</t>
  </si>
  <si>
    <t xml:space="preserve">   เงินปันผลค้างจ่าย</t>
  </si>
  <si>
    <t>2, 7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</si>
</sst>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_);_(* \(#,##0.00\);_(* &quot;-&quot;_);_(@_)"/>
  </numFmts>
  <fonts count="9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name val="ApFont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43" fontId="2" fillId="0" borderId="0" xfId="1" applyFont="1" applyFill="1" applyAlignment="1"/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41" fontId="2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8" fontId="2" fillId="0" borderId="0" xfId="0" applyNumberFormat="1" applyFont="1" applyAlignment="1">
      <alignment vertical="top"/>
    </xf>
    <xf numFmtId="41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right" vertical="top"/>
    </xf>
    <xf numFmtId="41" fontId="2" fillId="0" borderId="1" xfId="0" applyNumberFormat="1" applyFont="1" applyBorder="1" applyAlignment="1">
      <alignment horizontal="right" vertical="top"/>
    </xf>
    <xf numFmtId="41" fontId="2" fillId="0" borderId="3" xfId="0" applyNumberFormat="1" applyFont="1" applyBorder="1" applyAlignment="1">
      <alignment horizontal="right" vertical="top"/>
    </xf>
    <xf numFmtId="0" fontId="2" fillId="0" borderId="0" xfId="0" applyFont="1"/>
    <xf numFmtId="37" fontId="2" fillId="0" borderId="0" xfId="0" applyNumberFormat="1" applyFont="1"/>
    <xf numFmtId="37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distributed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3" fillId="0" borderId="0" xfId="0" applyFont="1" applyAlignment="1">
      <alignment horizontal="distributed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/>
    <xf numFmtId="41" fontId="2" fillId="0" borderId="0" xfId="0" applyNumberFormat="1" applyFont="1" applyAlignment="1">
      <alignment horizontal="center"/>
    </xf>
    <xf numFmtId="41" fontId="2" fillId="0" borderId="8" xfId="0" applyNumberFormat="1" applyFont="1" applyBorder="1" applyAlignment="1">
      <alignment horizontal="center"/>
    </xf>
    <xf numFmtId="41" fontId="2" fillId="0" borderId="9" xfId="0" applyNumberFormat="1" applyFont="1" applyBorder="1" applyAlignment="1">
      <alignment horizontal="center"/>
    </xf>
    <xf numFmtId="41" fontId="2" fillId="0" borderId="6" xfId="0" applyNumberFormat="1" applyFont="1" applyBorder="1" applyAlignment="1">
      <alignment horizontal="center"/>
    </xf>
    <xf numFmtId="41" fontId="2" fillId="0" borderId="0" xfId="0" applyNumberFormat="1" applyFont="1"/>
    <xf numFmtId="37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37" fontId="1" fillId="0" borderId="0" xfId="0" applyNumberFormat="1" applyFont="1"/>
    <xf numFmtId="37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39" fontId="2" fillId="0" borderId="0" xfId="0" applyNumberFormat="1" applyFont="1"/>
    <xf numFmtId="164" fontId="2" fillId="0" borderId="0" xfId="0" applyNumberFormat="1" applyFont="1" applyAlignment="1">
      <alignment horizontal="right"/>
    </xf>
    <xf numFmtId="165" fontId="2" fillId="0" borderId="0" xfId="1" applyNumberFormat="1" applyFont="1" applyFill="1" applyAlignment="1"/>
    <xf numFmtId="37" fontId="1" fillId="0" borderId="0" xfId="0" quotePrefix="1" applyNumberFormat="1" applyFont="1" applyAlignment="1">
      <alignment horizontal="left"/>
    </xf>
    <xf numFmtId="37" fontId="1" fillId="0" borderId="0" xfId="0" applyNumberFormat="1" applyFont="1" applyAlignment="1">
      <alignment horizontal="left"/>
    </xf>
    <xf numFmtId="37" fontId="3" fillId="0" borderId="0" xfId="0" applyNumberFormat="1" applyFont="1"/>
    <xf numFmtId="0" fontId="4" fillId="0" borderId="0" xfId="0" applyFont="1" applyAlignment="1">
      <alignment horizontal="center"/>
    </xf>
    <xf numFmtId="41" fontId="2" fillId="0" borderId="1" xfId="0" applyNumberFormat="1" applyFont="1" applyBorder="1" applyAlignment="1">
      <alignment horizontal="center"/>
    </xf>
    <xf numFmtId="41" fontId="2" fillId="0" borderId="2" xfId="0" applyNumberFormat="1" applyFont="1" applyBorder="1" applyAlignment="1">
      <alignment horizontal="center"/>
    </xf>
    <xf numFmtId="49" fontId="1" fillId="0" borderId="0" xfId="0" applyNumberFormat="1" applyFont="1"/>
    <xf numFmtId="49" fontId="4" fillId="0" borderId="0" xfId="0" applyNumberFormat="1" applyFont="1"/>
    <xf numFmtId="49" fontId="2" fillId="0" borderId="0" xfId="0" applyNumberFormat="1" applyFont="1"/>
    <xf numFmtId="41" fontId="1" fillId="0" borderId="0" xfId="0" applyNumberFormat="1" applyFont="1"/>
    <xf numFmtId="41" fontId="2" fillId="0" borderId="3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right"/>
    </xf>
    <xf numFmtId="41" fontId="2" fillId="0" borderId="6" xfId="0" applyNumberFormat="1" applyFont="1" applyBorder="1"/>
    <xf numFmtId="166" fontId="2" fillId="0" borderId="0" xfId="0" applyNumberFormat="1" applyFont="1" applyAlignment="1">
      <alignment horizontal="center"/>
    </xf>
    <xf numFmtId="41" fontId="2" fillId="0" borderId="1" xfId="0" applyNumberFormat="1" applyFont="1" applyBorder="1"/>
    <xf numFmtId="41" fontId="2" fillId="0" borderId="3" xfId="0" applyNumberFormat="1" applyFont="1" applyBorder="1"/>
    <xf numFmtId="164" fontId="2" fillId="0" borderId="0" xfId="0" applyNumberFormat="1" applyFont="1"/>
    <xf numFmtId="43" fontId="2" fillId="0" borderId="3" xfId="0" applyNumberFormat="1" applyFont="1" applyBorder="1"/>
    <xf numFmtId="43" fontId="2" fillId="0" borderId="0" xfId="0" applyNumberFormat="1" applyFont="1"/>
    <xf numFmtId="165" fontId="2" fillId="0" borderId="0" xfId="0" applyNumberFormat="1" applyFont="1"/>
    <xf numFmtId="164" fontId="2" fillId="0" borderId="0" xfId="1" applyNumberFormat="1" applyFont="1" applyFill="1" applyAlignment="1">
      <alignment horizontal="right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164" fontId="2" fillId="0" borderId="0" xfId="1" applyNumberFormat="1" applyFont="1" applyFill="1"/>
    <xf numFmtId="37" fontId="7" fillId="0" borderId="0" xfId="0" applyNumberFormat="1" applyFont="1"/>
    <xf numFmtId="41" fontId="2" fillId="0" borderId="0" xfId="0" applyNumberFormat="1" applyFont="1" applyAlignment="1">
      <alignment horizontal="distributed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41" fontId="2" fillId="0" borderId="2" xfId="0" applyNumberFormat="1" applyFont="1" applyBorder="1" applyAlignment="1">
      <alignment horizontal="right"/>
    </xf>
    <xf numFmtId="41" fontId="2" fillId="0" borderId="1" xfId="0" applyNumberFormat="1" applyFont="1" applyBorder="1" applyAlignment="1">
      <alignment horizontal="right"/>
    </xf>
    <xf numFmtId="41" fontId="2" fillId="0" borderId="3" xfId="0" applyNumberFormat="1" applyFont="1" applyBorder="1" applyAlignment="1">
      <alignment horizontal="right"/>
    </xf>
    <xf numFmtId="41" fontId="2" fillId="0" borderId="4" xfId="0" applyNumberFormat="1" applyFont="1" applyBorder="1" applyAlignment="1">
      <alignment horizontal="right"/>
    </xf>
    <xf numFmtId="0" fontId="2" fillId="0" borderId="5" xfId="0" applyFont="1" applyBorder="1"/>
    <xf numFmtId="41" fontId="2" fillId="0" borderId="8" xfId="0" applyNumberFormat="1" applyFont="1" applyBorder="1" applyAlignment="1">
      <alignment horizontal="right"/>
    </xf>
    <xf numFmtId="41" fontId="2" fillId="0" borderId="9" xfId="0" applyNumberFormat="1" applyFont="1" applyBorder="1" applyAlignment="1">
      <alignment horizontal="right"/>
    </xf>
    <xf numFmtId="41" fontId="2" fillId="0" borderId="6" xfId="0" applyNumberFormat="1" applyFont="1" applyBorder="1" applyAlignment="1">
      <alignment horizontal="right"/>
    </xf>
    <xf numFmtId="0" fontId="2" fillId="0" borderId="0" xfId="0" quotePrefix="1" applyFont="1" applyAlignment="1">
      <alignment horizontal="right"/>
    </xf>
    <xf numFmtId="37" fontId="1" fillId="0" borderId="1" xfId="0" applyNumberFormat="1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2" fillId="0" borderId="7" xfId="0" applyFont="1" applyBorder="1" applyAlignment="1">
      <alignment horizontal="center"/>
    </xf>
    <xf numFmtId="37" fontId="1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1" defaultTableStyle="TableStyleMedium9" defaultPivotStyle="PivotStyleLight16">
    <tableStyle name="Invisible" pivot="0" table="0" count="0" xr9:uid="{0CE51719-EF5A-49E3-8A65-814CC0594E98}"/>
  </tableStyles>
  <colors>
    <mruColors>
      <color rgb="FFFFFFCC"/>
      <color rgb="FF00FFFF"/>
      <color rgb="FF00FF99"/>
      <color rgb="FFCCFF99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0D901-C931-4738-8FE5-0B0F75F2804A}">
  <dimension ref="A1:O104"/>
  <sheetViews>
    <sheetView showGridLines="0" tabSelected="1" view="pageBreakPreview" zoomScale="80" zoomScaleNormal="100" zoomScaleSheetLayoutView="80" workbookViewId="0">
      <selection activeCell="O8" sqref="O8"/>
    </sheetView>
  </sheetViews>
  <sheetFormatPr defaultColWidth="9.453125" defaultRowHeight="24" customHeight="1"/>
  <cols>
    <col min="1" max="1" width="9.453125" style="26"/>
    <col min="2" max="2" width="42.81640625" style="26" customWidth="1"/>
    <col min="3" max="3" width="9.6328125" style="26" customWidth="1"/>
    <col min="4" max="4" width="1.54296875" style="26" customWidth="1"/>
    <col min="5" max="5" width="14.90625" style="26" customWidth="1"/>
    <col min="6" max="6" width="1.453125" style="26" customWidth="1"/>
    <col min="7" max="7" width="14.90625" style="26" customWidth="1"/>
    <col min="8" max="8" width="1.453125" style="26" customWidth="1"/>
    <col min="9" max="9" width="14.90625" style="26" customWidth="1"/>
    <col min="10" max="10" width="1.453125" style="26" customWidth="1"/>
    <col min="11" max="11" width="14.90625" style="26" customWidth="1"/>
    <col min="12" max="16384" width="9.453125" style="26"/>
  </cols>
  <sheetData>
    <row r="1" spans="1:11" ht="24" customHeight="1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4" customHeight="1">
      <c r="A2" s="84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1" ht="24" customHeight="1">
      <c r="A3" s="84" t="s">
        <v>206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24" customHeight="1">
      <c r="A4" s="96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11" ht="24" customHeight="1">
      <c r="A5" s="86"/>
      <c r="B5" s="87"/>
      <c r="D5" s="87"/>
      <c r="E5" s="97" t="s">
        <v>3</v>
      </c>
      <c r="F5" s="97"/>
      <c r="G5" s="97"/>
      <c r="H5" s="46"/>
      <c r="I5" s="97" t="s">
        <v>4</v>
      </c>
      <c r="J5" s="97"/>
      <c r="K5" s="97"/>
    </row>
    <row r="6" spans="1:11" ht="24" customHeight="1">
      <c r="B6" s="27"/>
      <c r="C6" s="47" t="s">
        <v>5</v>
      </c>
      <c r="D6" s="27"/>
      <c r="E6" s="48" t="s">
        <v>207</v>
      </c>
      <c r="F6" s="48"/>
      <c r="G6" s="48" t="s">
        <v>208</v>
      </c>
      <c r="H6" s="29"/>
      <c r="I6" s="48" t="s">
        <v>207</v>
      </c>
      <c r="J6" s="48"/>
      <c r="K6" s="48" t="s">
        <v>208</v>
      </c>
    </row>
    <row r="7" spans="1:11" ht="24" customHeight="1">
      <c r="B7" s="27"/>
      <c r="C7" s="47"/>
      <c r="D7" s="27"/>
      <c r="E7" s="29" t="s">
        <v>6</v>
      </c>
      <c r="F7" s="29"/>
      <c r="G7" s="29" t="s">
        <v>7</v>
      </c>
      <c r="H7" s="29"/>
      <c r="I7" s="29" t="s">
        <v>6</v>
      </c>
      <c r="J7" s="29"/>
      <c r="K7" s="29" t="s">
        <v>7</v>
      </c>
    </row>
    <row r="8" spans="1:11" ht="24" customHeight="1">
      <c r="B8" s="27"/>
      <c r="C8" s="47"/>
      <c r="D8" s="27"/>
      <c r="E8" s="29" t="s">
        <v>8</v>
      </c>
      <c r="F8" s="29"/>
      <c r="G8" s="29"/>
      <c r="H8" s="29"/>
      <c r="I8" s="29" t="s">
        <v>8</v>
      </c>
      <c r="J8" s="29"/>
      <c r="K8" s="29"/>
    </row>
    <row r="9" spans="1:11" s="27" customFormat="1" ht="24" customHeight="1">
      <c r="A9" s="37" t="s">
        <v>9</v>
      </c>
      <c r="B9" s="26"/>
      <c r="E9" s="29"/>
      <c r="I9" s="44"/>
      <c r="J9" s="44"/>
      <c r="K9" s="44"/>
    </row>
    <row r="10" spans="1:11" s="27" customFormat="1" ht="24" customHeight="1">
      <c r="A10" s="37" t="s">
        <v>10</v>
      </c>
      <c r="C10" s="44"/>
      <c r="D10" s="44"/>
      <c r="E10" s="29"/>
      <c r="F10" s="44"/>
      <c r="G10" s="44"/>
      <c r="H10" s="44"/>
      <c r="I10" s="44"/>
      <c r="J10" s="44"/>
      <c r="K10" s="44"/>
    </row>
    <row r="11" spans="1:11" s="27" customFormat="1" ht="24" customHeight="1">
      <c r="A11" s="26" t="s">
        <v>11</v>
      </c>
      <c r="C11" s="43"/>
      <c r="D11" s="44"/>
      <c r="E11" s="49">
        <v>391578</v>
      </c>
      <c r="F11" s="45"/>
      <c r="G11" s="49">
        <v>454105</v>
      </c>
      <c r="H11" s="45"/>
      <c r="I11" s="49">
        <v>183242</v>
      </c>
      <c r="J11" s="45"/>
      <c r="K11" s="49">
        <v>303511</v>
      </c>
    </row>
    <row r="12" spans="1:11" s="27" customFormat="1" ht="24" customHeight="1">
      <c r="A12" s="26" t="s">
        <v>12</v>
      </c>
      <c r="C12" s="43" t="s">
        <v>13</v>
      </c>
      <c r="D12" s="44"/>
      <c r="E12" s="49">
        <v>227021</v>
      </c>
      <c r="F12" s="45"/>
      <c r="G12" s="49">
        <v>254016</v>
      </c>
      <c r="H12" s="45"/>
      <c r="I12" s="49">
        <v>176153</v>
      </c>
      <c r="J12" s="45"/>
      <c r="K12" s="49">
        <v>263420</v>
      </c>
    </row>
    <row r="13" spans="1:11" s="27" customFormat="1" ht="24" customHeight="1">
      <c r="A13" s="26" t="s">
        <v>14</v>
      </c>
      <c r="B13" s="26"/>
      <c r="C13" s="43">
        <v>4</v>
      </c>
      <c r="D13" s="44"/>
      <c r="E13" s="49">
        <v>2888</v>
      </c>
      <c r="F13" s="45"/>
      <c r="G13" s="49">
        <v>2651</v>
      </c>
      <c r="H13" s="45"/>
      <c r="I13" s="49">
        <v>291</v>
      </c>
      <c r="J13" s="45"/>
      <c r="K13" s="49">
        <v>289</v>
      </c>
    </row>
    <row r="14" spans="1:11" s="27" customFormat="1" ht="24" customHeight="1">
      <c r="A14" s="26" t="s">
        <v>15</v>
      </c>
      <c r="C14" s="43">
        <v>5</v>
      </c>
      <c r="D14" s="44"/>
      <c r="E14" s="49">
        <v>538688</v>
      </c>
      <c r="F14" s="45"/>
      <c r="G14" s="49">
        <v>385529</v>
      </c>
      <c r="H14" s="45"/>
      <c r="I14" s="49">
        <v>502442</v>
      </c>
      <c r="J14" s="45"/>
      <c r="K14" s="49">
        <v>353676</v>
      </c>
    </row>
    <row r="15" spans="1:11" s="27" customFormat="1" ht="24" customHeight="1">
      <c r="A15" s="26" t="s">
        <v>16</v>
      </c>
      <c r="C15" s="43"/>
      <c r="D15" s="44"/>
      <c r="E15" s="49">
        <v>242</v>
      </c>
      <c r="F15" s="45"/>
      <c r="G15" s="49">
        <v>303</v>
      </c>
      <c r="H15" s="45"/>
      <c r="I15" s="49">
        <v>242</v>
      </c>
      <c r="J15" s="45"/>
      <c r="K15" s="49">
        <v>303</v>
      </c>
    </row>
    <row r="16" spans="1:11" s="27" customFormat="1" ht="24" customHeight="1">
      <c r="A16" s="26" t="s">
        <v>17</v>
      </c>
      <c r="C16" s="43">
        <v>2</v>
      </c>
      <c r="D16" s="44"/>
      <c r="E16" s="49">
        <v>4000</v>
      </c>
      <c r="F16" s="45"/>
      <c r="G16" s="49">
        <v>30500</v>
      </c>
      <c r="H16" s="45"/>
      <c r="I16" s="49">
        <v>155500</v>
      </c>
      <c r="J16" s="45"/>
      <c r="K16" s="49">
        <v>264173</v>
      </c>
    </row>
    <row r="17" spans="1:11" s="27" customFormat="1" ht="24" customHeight="1">
      <c r="A17" s="26" t="s">
        <v>18</v>
      </c>
      <c r="C17" s="43"/>
      <c r="D17" s="44"/>
      <c r="E17" s="49">
        <v>3340</v>
      </c>
      <c r="F17" s="45"/>
      <c r="G17" s="49">
        <v>14521</v>
      </c>
      <c r="H17" s="45"/>
      <c r="I17" s="49">
        <v>2356</v>
      </c>
      <c r="J17" s="45"/>
      <c r="K17" s="49">
        <v>13908</v>
      </c>
    </row>
    <row r="18" spans="1:11" s="27" customFormat="1" ht="24" customHeight="1">
      <c r="A18" s="26" t="s">
        <v>19</v>
      </c>
      <c r="C18" s="43"/>
      <c r="D18" s="44"/>
      <c r="E18" s="49">
        <v>39356</v>
      </c>
      <c r="F18" s="45"/>
      <c r="G18" s="49">
        <v>27035</v>
      </c>
      <c r="H18" s="45"/>
      <c r="I18" s="49">
        <v>2588</v>
      </c>
      <c r="J18" s="45"/>
      <c r="K18" s="49">
        <v>190</v>
      </c>
    </row>
    <row r="19" spans="1:11" s="27" customFormat="1" ht="24" customHeight="1">
      <c r="A19" s="26" t="s">
        <v>20</v>
      </c>
      <c r="C19" s="43"/>
      <c r="D19" s="44"/>
      <c r="E19" s="50">
        <v>22004</v>
      </c>
      <c r="F19" s="45"/>
      <c r="G19" s="50">
        <v>11707</v>
      </c>
      <c r="H19" s="45"/>
      <c r="I19" s="50">
        <v>14944</v>
      </c>
      <c r="J19" s="45"/>
      <c r="K19" s="50">
        <v>7173</v>
      </c>
    </row>
    <row r="20" spans="1:11" s="27" customFormat="1" ht="24" customHeight="1">
      <c r="A20" s="37" t="s">
        <v>21</v>
      </c>
      <c r="C20" s="43"/>
      <c r="E20" s="88">
        <f>SUM(E11:E19)</f>
        <v>1229117</v>
      </c>
      <c r="G20" s="88">
        <f>SUM(G11:G19)</f>
        <v>1180367</v>
      </c>
      <c r="I20" s="88">
        <f>SUM(I11:I19)</f>
        <v>1037758</v>
      </c>
      <c r="K20" s="88">
        <f>SUM(K11:K19)</f>
        <v>1206643</v>
      </c>
    </row>
    <row r="21" spans="1:11" s="27" customFormat="1" ht="24" customHeight="1">
      <c r="A21" s="37" t="s">
        <v>22</v>
      </c>
      <c r="C21" s="43"/>
      <c r="E21" s="45"/>
      <c r="F21" s="45"/>
      <c r="G21" s="45"/>
      <c r="H21" s="45"/>
      <c r="I21" s="45"/>
      <c r="J21" s="45"/>
      <c r="K21" s="45"/>
    </row>
    <row r="22" spans="1:11" s="27" customFormat="1" ht="24" customHeight="1">
      <c r="A22" s="26" t="s">
        <v>23</v>
      </c>
      <c r="C22" s="43"/>
      <c r="E22" s="45">
        <v>19309</v>
      </c>
      <c r="F22" s="45"/>
      <c r="G22" s="22">
        <v>19252</v>
      </c>
      <c r="H22" s="45"/>
      <c r="I22" s="45">
        <v>0</v>
      </c>
      <c r="J22" s="45"/>
      <c r="K22" s="45">
        <v>0</v>
      </c>
    </row>
    <row r="23" spans="1:11" s="27" customFormat="1" ht="24" customHeight="1">
      <c r="A23" s="26" t="s">
        <v>24</v>
      </c>
      <c r="C23" s="43"/>
      <c r="E23" s="45"/>
      <c r="F23" s="45"/>
      <c r="G23" s="22"/>
      <c r="H23" s="45"/>
      <c r="I23" s="45"/>
      <c r="J23" s="45"/>
      <c r="K23" s="45"/>
    </row>
    <row r="24" spans="1:11" s="27" customFormat="1" ht="24" customHeight="1">
      <c r="A24" s="27" t="s">
        <v>25</v>
      </c>
      <c r="C24" s="43">
        <v>4</v>
      </c>
      <c r="E24" s="45">
        <v>19724</v>
      </c>
      <c r="F24" s="45"/>
      <c r="G24" s="22">
        <v>21246</v>
      </c>
      <c r="H24" s="45"/>
      <c r="I24" s="22">
        <v>2668</v>
      </c>
      <c r="J24" s="45"/>
      <c r="K24" s="22">
        <v>2814</v>
      </c>
    </row>
    <row r="25" spans="1:11" s="27" customFormat="1" ht="24" customHeight="1">
      <c r="A25" s="26" t="s">
        <v>26</v>
      </c>
      <c r="C25" s="43">
        <v>2</v>
      </c>
      <c r="E25" s="45">
        <v>0</v>
      </c>
      <c r="F25" s="45"/>
      <c r="G25" s="22">
        <v>0</v>
      </c>
      <c r="H25" s="45"/>
      <c r="I25" s="22">
        <v>58944</v>
      </c>
      <c r="J25" s="45"/>
      <c r="K25" s="22">
        <v>58944</v>
      </c>
    </row>
    <row r="26" spans="1:11" s="27" customFormat="1" ht="24" customHeight="1">
      <c r="A26" s="26" t="s">
        <v>27</v>
      </c>
      <c r="C26" s="43">
        <v>6</v>
      </c>
      <c r="E26" s="45">
        <v>47749</v>
      </c>
      <c r="F26" s="45"/>
      <c r="G26" s="22">
        <v>62749</v>
      </c>
      <c r="H26" s="45"/>
      <c r="I26" s="22">
        <v>22749</v>
      </c>
      <c r="J26" s="45"/>
      <c r="K26" s="22">
        <v>22749</v>
      </c>
    </row>
    <row r="27" spans="1:11" s="27" customFormat="1" ht="24" customHeight="1">
      <c r="A27" s="26" t="s">
        <v>28</v>
      </c>
      <c r="C27" s="43">
        <v>7</v>
      </c>
      <c r="E27" s="45">
        <v>0</v>
      </c>
      <c r="F27" s="45"/>
      <c r="G27" s="22">
        <v>0</v>
      </c>
      <c r="H27" s="45"/>
      <c r="I27" s="22">
        <v>316291</v>
      </c>
      <c r="J27" s="45"/>
      <c r="K27" s="22">
        <v>188238</v>
      </c>
    </row>
    <row r="28" spans="1:11" s="27" customFormat="1" ht="24" customHeight="1">
      <c r="A28" s="26" t="s">
        <v>29</v>
      </c>
      <c r="C28" s="43">
        <v>8</v>
      </c>
      <c r="E28" s="45">
        <v>159052</v>
      </c>
      <c r="F28" s="45"/>
      <c r="G28" s="75">
        <v>157545</v>
      </c>
      <c r="H28" s="45"/>
      <c r="I28" s="22">
        <v>117000</v>
      </c>
      <c r="J28" s="45"/>
      <c r="K28" s="22">
        <v>117000</v>
      </c>
    </row>
    <row r="29" spans="1:11" s="27" customFormat="1" ht="24" customHeight="1">
      <c r="A29" s="26" t="s">
        <v>30</v>
      </c>
      <c r="C29" s="43">
        <v>9</v>
      </c>
      <c r="D29" s="44"/>
      <c r="E29" s="45">
        <v>975465</v>
      </c>
      <c r="F29" s="45"/>
      <c r="G29" s="22">
        <v>1009073</v>
      </c>
      <c r="H29" s="45"/>
      <c r="I29" s="22">
        <v>341857</v>
      </c>
      <c r="J29" s="45"/>
      <c r="K29" s="22">
        <v>356921</v>
      </c>
    </row>
    <row r="30" spans="1:11" s="27" customFormat="1" ht="24" customHeight="1">
      <c r="A30" s="26" t="s">
        <v>31</v>
      </c>
      <c r="C30" s="43">
        <v>10</v>
      </c>
      <c r="D30" s="44"/>
      <c r="E30" s="45">
        <v>149728</v>
      </c>
      <c r="F30" s="45"/>
      <c r="G30" s="22">
        <v>148926</v>
      </c>
      <c r="H30" s="45"/>
      <c r="I30" s="22">
        <v>0</v>
      </c>
      <c r="J30" s="45"/>
      <c r="K30" s="22">
        <v>0</v>
      </c>
    </row>
    <row r="31" spans="1:11" s="27" customFormat="1" ht="24" customHeight="1">
      <c r="A31" s="26" t="s">
        <v>32</v>
      </c>
      <c r="C31" s="43"/>
      <c r="D31" s="44"/>
      <c r="E31" s="45">
        <v>14722</v>
      </c>
      <c r="F31" s="45"/>
      <c r="G31" s="22">
        <v>15139</v>
      </c>
      <c r="H31" s="45"/>
      <c r="I31" s="22">
        <v>0</v>
      </c>
      <c r="J31" s="45"/>
      <c r="K31" s="22">
        <v>0</v>
      </c>
    </row>
    <row r="32" spans="1:11" s="27" customFormat="1" ht="24" customHeight="1">
      <c r="A32" s="26" t="s">
        <v>33</v>
      </c>
      <c r="C32" s="43"/>
      <c r="D32" s="44"/>
      <c r="E32" s="45">
        <v>234</v>
      </c>
      <c r="F32" s="45"/>
      <c r="G32" s="22">
        <v>3613</v>
      </c>
      <c r="H32" s="45"/>
      <c r="I32" s="22">
        <v>3167</v>
      </c>
      <c r="J32" s="45"/>
      <c r="K32" s="22">
        <v>3399</v>
      </c>
    </row>
    <row r="33" spans="1:11" s="27" customFormat="1" ht="24" customHeight="1">
      <c r="A33" s="26" t="s">
        <v>34</v>
      </c>
      <c r="C33" s="43"/>
      <c r="D33" s="44"/>
      <c r="E33" s="45">
        <v>44790</v>
      </c>
      <c r="F33" s="45"/>
      <c r="G33" s="22">
        <v>44928</v>
      </c>
      <c r="H33" s="45"/>
      <c r="I33" s="22">
        <v>40371</v>
      </c>
      <c r="J33" s="45"/>
      <c r="K33" s="22">
        <v>40078</v>
      </c>
    </row>
    <row r="34" spans="1:11" s="27" customFormat="1" ht="24" customHeight="1">
      <c r="A34" s="26" t="s">
        <v>35</v>
      </c>
      <c r="C34" s="43"/>
      <c r="D34" s="44"/>
      <c r="E34" s="89">
        <v>16759</v>
      </c>
      <c r="F34" s="45"/>
      <c r="G34" s="24">
        <v>16137</v>
      </c>
      <c r="H34" s="45"/>
      <c r="I34" s="24">
        <v>10704</v>
      </c>
      <c r="J34" s="45"/>
      <c r="K34" s="24">
        <v>11012</v>
      </c>
    </row>
    <row r="35" spans="1:11" s="27" customFormat="1" ht="24" customHeight="1">
      <c r="A35" s="37" t="s">
        <v>36</v>
      </c>
      <c r="C35" s="43"/>
      <c r="D35" s="44"/>
      <c r="E35" s="89">
        <f>SUM(E29:E34,E22:E28)</f>
        <v>1447532</v>
      </c>
      <c r="F35" s="45"/>
      <c r="G35" s="89">
        <f>SUM(G29:G34,G22:G28)</f>
        <v>1498608</v>
      </c>
      <c r="H35" s="45"/>
      <c r="I35" s="89">
        <f>SUM(I29:I34,I22:I28)</f>
        <v>913751</v>
      </c>
      <c r="J35" s="45"/>
      <c r="K35" s="89">
        <f>SUM(K29:K34,K22:K28)</f>
        <v>801155</v>
      </c>
    </row>
    <row r="36" spans="1:11" s="27" customFormat="1" ht="24" customHeight="1" thickBot="1">
      <c r="A36" s="37" t="s">
        <v>37</v>
      </c>
      <c r="C36" s="44"/>
      <c r="D36" s="44"/>
      <c r="E36" s="90">
        <f>SUM(E35,E20)</f>
        <v>2676649</v>
      </c>
      <c r="F36" s="45"/>
      <c r="G36" s="90">
        <f>SUM(G35,G20)</f>
        <v>2678975</v>
      </c>
      <c r="H36" s="45"/>
      <c r="I36" s="90">
        <f>SUM(I35,I20)</f>
        <v>1951509</v>
      </c>
      <c r="J36" s="45"/>
      <c r="K36" s="90">
        <f>SUM(K35,K20)</f>
        <v>2007798</v>
      </c>
    </row>
    <row r="37" spans="1:11" s="27" customFormat="1" ht="24" customHeight="1" thickTop="1">
      <c r="A37" s="26"/>
      <c r="C37" s="44"/>
      <c r="D37" s="44"/>
      <c r="E37" s="45"/>
      <c r="F37" s="45"/>
      <c r="G37" s="45"/>
      <c r="H37" s="45"/>
      <c r="I37" s="45"/>
      <c r="J37" s="45"/>
      <c r="K37" s="45"/>
    </row>
    <row r="38" spans="1:11" s="27" customFormat="1" ht="24" customHeight="1">
      <c r="A38" s="26" t="s">
        <v>237</v>
      </c>
      <c r="D38" s="44"/>
      <c r="E38" s="45"/>
      <c r="F38" s="45"/>
      <c r="G38" s="45"/>
      <c r="H38" s="45"/>
      <c r="I38" s="45"/>
      <c r="J38" s="45"/>
      <c r="K38" s="45"/>
    </row>
    <row r="39" spans="1:11" ht="24" customHeight="1">
      <c r="A39" s="98" t="s">
        <v>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</row>
    <row r="40" spans="1:11" ht="24" customHeight="1">
      <c r="A40" s="98" t="s">
        <v>38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</row>
    <row r="41" spans="1:11" ht="24" customHeight="1">
      <c r="A41" s="84" t="s">
        <v>206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</row>
    <row r="42" spans="1:11" ht="24" customHeight="1">
      <c r="A42" s="96" t="s">
        <v>2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</row>
    <row r="43" spans="1:11" ht="24" customHeight="1">
      <c r="A43" s="86"/>
      <c r="B43" s="87"/>
      <c r="D43" s="87"/>
      <c r="E43" s="97" t="s">
        <v>3</v>
      </c>
      <c r="F43" s="97"/>
      <c r="G43" s="97"/>
      <c r="H43" s="46"/>
      <c r="I43" s="97" t="s">
        <v>4</v>
      </c>
      <c r="J43" s="97"/>
      <c r="K43" s="97"/>
    </row>
    <row r="44" spans="1:11" ht="24" customHeight="1">
      <c r="B44" s="27"/>
      <c r="C44" s="47" t="s">
        <v>5</v>
      </c>
      <c r="D44" s="27"/>
      <c r="E44" s="48" t="s">
        <v>207</v>
      </c>
      <c r="F44" s="48"/>
      <c r="G44" s="48" t="s">
        <v>208</v>
      </c>
      <c r="H44" s="29"/>
      <c r="I44" s="48" t="s">
        <v>207</v>
      </c>
      <c r="J44" s="48"/>
      <c r="K44" s="48" t="s">
        <v>208</v>
      </c>
    </row>
    <row r="45" spans="1:11" ht="24" customHeight="1">
      <c r="B45" s="27"/>
      <c r="C45" s="47"/>
      <c r="D45" s="27"/>
      <c r="E45" s="29" t="s">
        <v>6</v>
      </c>
      <c r="F45" s="29"/>
      <c r="G45" s="29" t="s">
        <v>7</v>
      </c>
      <c r="H45" s="29"/>
      <c r="I45" s="29" t="s">
        <v>6</v>
      </c>
      <c r="J45" s="29"/>
      <c r="K45" s="29" t="s">
        <v>7</v>
      </c>
    </row>
    <row r="46" spans="1:11" ht="24" customHeight="1">
      <c r="B46" s="27"/>
      <c r="C46" s="47"/>
      <c r="D46" s="27"/>
      <c r="E46" s="29" t="s">
        <v>8</v>
      </c>
      <c r="F46" s="29"/>
      <c r="G46" s="29"/>
      <c r="H46" s="29"/>
      <c r="I46" s="29" t="s">
        <v>8</v>
      </c>
      <c r="J46" s="29"/>
      <c r="K46" s="29"/>
    </row>
    <row r="47" spans="1:11" s="27" customFormat="1" ht="24" customHeight="1">
      <c r="A47" s="83" t="s">
        <v>39</v>
      </c>
      <c r="D47" s="44"/>
      <c r="E47" s="44"/>
      <c r="F47" s="44"/>
      <c r="G47" s="44"/>
      <c r="H47" s="44"/>
      <c r="I47" s="44"/>
      <c r="J47" s="44"/>
      <c r="K47" s="44"/>
    </row>
    <row r="48" spans="1:11" s="27" customFormat="1" ht="24" customHeight="1">
      <c r="A48" s="37" t="s">
        <v>40</v>
      </c>
      <c r="C48" s="44"/>
      <c r="D48" s="44"/>
      <c r="E48" s="44"/>
      <c r="F48" s="44"/>
      <c r="G48" s="44"/>
      <c r="H48" s="44"/>
      <c r="I48" s="44"/>
      <c r="J48" s="44"/>
      <c r="K48" s="44"/>
    </row>
    <row r="49" spans="1:11" s="27" customFormat="1" ht="24" customHeight="1">
      <c r="A49" s="26" t="s">
        <v>214</v>
      </c>
      <c r="C49" s="43"/>
      <c r="D49" s="44"/>
      <c r="E49" s="45">
        <v>46345</v>
      </c>
      <c r="F49" s="45"/>
      <c r="G49" s="22">
        <v>25041</v>
      </c>
      <c r="H49" s="45"/>
      <c r="I49" s="45">
        <v>40024</v>
      </c>
      <c r="J49" s="45"/>
      <c r="K49" s="22">
        <v>20910</v>
      </c>
    </row>
    <row r="50" spans="1:11" s="27" customFormat="1" ht="24" customHeight="1">
      <c r="A50" s="51" t="s">
        <v>41</v>
      </c>
      <c r="C50" s="43" t="s">
        <v>42</v>
      </c>
      <c r="D50" s="44"/>
      <c r="E50" s="45">
        <v>298946</v>
      </c>
      <c r="F50" s="45"/>
      <c r="G50" s="22">
        <v>401361</v>
      </c>
      <c r="H50" s="45"/>
      <c r="I50" s="45">
        <v>224275</v>
      </c>
      <c r="J50" s="45"/>
      <c r="K50" s="22">
        <v>307201</v>
      </c>
    </row>
    <row r="51" spans="1:11" s="27" customFormat="1" ht="24" customHeight="1">
      <c r="A51" s="51" t="s">
        <v>43</v>
      </c>
      <c r="C51" s="43"/>
      <c r="D51" s="44"/>
      <c r="E51" s="45">
        <v>110964</v>
      </c>
      <c r="F51" s="45"/>
      <c r="G51" s="22">
        <v>12109</v>
      </c>
      <c r="H51" s="45"/>
      <c r="I51" s="45">
        <v>110964</v>
      </c>
      <c r="J51" s="45"/>
      <c r="K51" s="22">
        <v>11989</v>
      </c>
    </row>
    <row r="52" spans="1:11" s="27" customFormat="1" ht="24" customHeight="1">
      <c r="A52" s="51" t="s">
        <v>44</v>
      </c>
      <c r="C52" s="43">
        <v>2</v>
      </c>
      <c r="D52" s="44"/>
      <c r="E52" s="45">
        <v>6357</v>
      </c>
      <c r="F52" s="45"/>
      <c r="G52" s="22">
        <v>83000</v>
      </c>
      <c r="H52" s="45"/>
      <c r="I52" s="45">
        <v>0</v>
      </c>
      <c r="J52" s="45"/>
      <c r="K52" s="22">
        <v>0</v>
      </c>
    </row>
    <row r="53" spans="1:11" s="27" customFormat="1" ht="24" customHeight="1">
      <c r="A53" s="26" t="s">
        <v>45</v>
      </c>
      <c r="C53" s="43"/>
      <c r="D53" s="44"/>
      <c r="E53" s="45">
        <v>55360</v>
      </c>
      <c r="F53" s="45"/>
      <c r="G53" s="22">
        <v>21964</v>
      </c>
      <c r="H53" s="45"/>
      <c r="I53" s="45">
        <v>4830</v>
      </c>
      <c r="J53" s="45"/>
      <c r="K53" s="22">
        <v>5172</v>
      </c>
    </row>
    <row r="54" spans="1:11" s="27" customFormat="1" ht="24" customHeight="1">
      <c r="A54" s="26" t="s">
        <v>202</v>
      </c>
      <c r="D54" s="44"/>
      <c r="E54" s="45"/>
      <c r="F54" s="45"/>
      <c r="G54" s="22"/>
      <c r="H54" s="45"/>
      <c r="I54" s="45"/>
      <c r="J54" s="45"/>
      <c r="K54" s="22"/>
    </row>
    <row r="55" spans="1:11" s="27" customFormat="1" ht="24" customHeight="1">
      <c r="A55" s="26" t="s">
        <v>203</v>
      </c>
      <c r="C55" s="43">
        <v>12</v>
      </c>
      <c r="D55" s="44"/>
      <c r="E55" s="45">
        <v>30637</v>
      </c>
      <c r="F55" s="45"/>
      <c r="G55" s="22">
        <v>30802</v>
      </c>
      <c r="H55" s="45"/>
      <c r="I55" s="45">
        <v>0</v>
      </c>
      <c r="J55" s="45"/>
      <c r="K55" s="22">
        <v>0</v>
      </c>
    </row>
    <row r="56" spans="1:11" s="27" customFormat="1" ht="24" customHeight="1">
      <c r="A56" s="26" t="s">
        <v>46</v>
      </c>
      <c r="C56" s="43">
        <v>13</v>
      </c>
      <c r="D56" s="44"/>
      <c r="E56" s="45">
        <v>8686</v>
      </c>
      <c r="F56" s="45"/>
      <c r="G56" s="22">
        <v>8827</v>
      </c>
      <c r="H56" s="45"/>
      <c r="I56" s="45">
        <v>6639</v>
      </c>
      <c r="J56" s="45"/>
      <c r="K56" s="22">
        <v>6592</v>
      </c>
    </row>
    <row r="57" spans="1:11" s="27" customFormat="1" ht="24" customHeight="1">
      <c r="A57" s="26" t="s">
        <v>47</v>
      </c>
      <c r="C57" s="43">
        <v>14</v>
      </c>
      <c r="D57" s="44"/>
      <c r="E57" s="89">
        <v>25550</v>
      </c>
      <c r="F57" s="45"/>
      <c r="G57" s="22">
        <v>24880</v>
      </c>
      <c r="H57" s="45"/>
      <c r="I57" s="89">
        <v>0</v>
      </c>
      <c r="J57" s="45"/>
      <c r="K57" s="22">
        <v>0</v>
      </c>
    </row>
    <row r="58" spans="1:11" s="27" customFormat="1" ht="24" customHeight="1">
      <c r="A58" s="37" t="s">
        <v>48</v>
      </c>
      <c r="C58" s="43"/>
      <c r="D58" s="44"/>
      <c r="E58" s="88">
        <f>SUM(E49:E57)</f>
        <v>582845</v>
      </c>
      <c r="F58" s="45"/>
      <c r="G58" s="88">
        <f>SUM(G49:G57)</f>
        <v>607984</v>
      </c>
      <c r="H58" s="45"/>
      <c r="I58" s="88">
        <f>SUM(I49:I57)</f>
        <v>386732</v>
      </c>
      <c r="J58" s="45"/>
      <c r="K58" s="88">
        <f>SUM(K49:K57)</f>
        <v>351864</v>
      </c>
    </row>
    <row r="59" spans="1:11" s="27" customFormat="1" ht="24" customHeight="1">
      <c r="A59" s="37" t="s">
        <v>49</v>
      </c>
      <c r="C59" s="43"/>
      <c r="D59" s="44"/>
      <c r="E59" s="45"/>
      <c r="F59" s="45"/>
      <c r="G59" s="45"/>
      <c r="H59" s="45"/>
      <c r="I59" s="45"/>
      <c r="J59" s="45"/>
      <c r="K59" s="45"/>
    </row>
    <row r="60" spans="1:11" s="27" customFormat="1" ht="24" customHeight="1">
      <c r="A60" s="2" t="s">
        <v>204</v>
      </c>
      <c r="D60" s="44"/>
      <c r="E60" s="45"/>
      <c r="F60" s="45"/>
      <c r="G60" s="22"/>
      <c r="H60" s="45"/>
      <c r="I60" s="45"/>
      <c r="J60" s="45"/>
      <c r="K60" s="45"/>
    </row>
    <row r="61" spans="1:11" s="27" customFormat="1" ht="24" customHeight="1">
      <c r="A61" s="26" t="s">
        <v>203</v>
      </c>
      <c r="C61" s="43">
        <v>12</v>
      </c>
      <c r="D61" s="44"/>
      <c r="E61" s="45">
        <v>139771</v>
      </c>
      <c r="F61" s="45"/>
      <c r="G61" s="22">
        <v>155942</v>
      </c>
      <c r="H61" s="45"/>
      <c r="I61" s="45">
        <v>0</v>
      </c>
      <c r="J61" s="45"/>
      <c r="K61" s="45">
        <v>0</v>
      </c>
    </row>
    <row r="62" spans="1:11" s="27" customFormat="1" ht="24" customHeight="1">
      <c r="A62" s="2" t="s">
        <v>205</v>
      </c>
      <c r="D62" s="44"/>
      <c r="E62" s="45"/>
      <c r="F62" s="45"/>
      <c r="G62" s="22"/>
      <c r="H62" s="45"/>
      <c r="I62" s="45"/>
      <c r="J62" s="45"/>
      <c r="K62" s="45"/>
    </row>
    <row r="63" spans="1:11" s="27" customFormat="1" ht="24" customHeight="1">
      <c r="A63" s="26" t="s">
        <v>203</v>
      </c>
      <c r="C63" s="43">
        <v>13</v>
      </c>
      <c r="D63" s="44"/>
      <c r="E63" s="45">
        <v>93795</v>
      </c>
      <c r="F63" s="45"/>
      <c r="G63" s="22">
        <v>93062</v>
      </c>
      <c r="H63" s="45"/>
      <c r="I63" s="45">
        <v>62396</v>
      </c>
      <c r="J63" s="45"/>
      <c r="K63" s="45">
        <v>64426</v>
      </c>
    </row>
    <row r="64" spans="1:11" s="27" customFormat="1" ht="24" customHeight="1">
      <c r="A64" s="2" t="s">
        <v>50</v>
      </c>
      <c r="C64" s="43">
        <v>14</v>
      </c>
      <c r="D64" s="44"/>
      <c r="E64" s="45">
        <v>38619</v>
      </c>
      <c r="F64" s="45"/>
      <c r="G64" s="22">
        <v>51577</v>
      </c>
      <c r="H64" s="45"/>
      <c r="I64" s="45">
        <v>0</v>
      </c>
      <c r="J64" s="45"/>
      <c r="K64" s="45">
        <v>0</v>
      </c>
    </row>
    <row r="65" spans="1:15" s="27" customFormat="1" ht="24" customHeight="1">
      <c r="A65" s="2" t="s">
        <v>51</v>
      </c>
      <c r="D65" s="44"/>
      <c r="E65" s="45">
        <v>4460</v>
      </c>
      <c r="F65" s="45"/>
      <c r="G65" s="22">
        <v>3537</v>
      </c>
      <c r="H65" s="45"/>
      <c r="I65" s="45">
        <v>0</v>
      </c>
      <c r="J65" s="45"/>
      <c r="K65" s="45">
        <v>0</v>
      </c>
    </row>
    <row r="66" spans="1:15" s="27" customFormat="1" ht="24" customHeight="1">
      <c r="A66" s="2" t="s">
        <v>52</v>
      </c>
      <c r="C66" s="43"/>
      <c r="D66" s="44"/>
      <c r="E66" s="45">
        <v>38917</v>
      </c>
      <c r="F66" s="45"/>
      <c r="G66" s="22">
        <v>30362</v>
      </c>
      <c r="H66" s="45"/>
      <c r="I66" s="45">
        <v>36326</v>
      </c>
      <c r="J66" s="45"/>
      <c r="K66" s="45">
        <v>28902</v>
      </c>
    </row>
    <row r="67" spans="1:15" s="27" customFormat="1" ht="24" customHeight="1">
      <c r="A67" s="2" t="s">
        <v>53</v>
      </c>
      <c r="C67" s="43"/>
      <c r="D67" s="44"/>
      <c r="E67" s="45">
        <v>222529</v>
      </c>
      <c r="F67" s="45"/>
      <c r="G67" s="22">
        <v>222532</v>
      </c>
      <c r="H67" s="45"/>
      <c r="I67" s="45">
        <v>41007</v>
      </c>
      <c r="J67" s="45"/>
      <c r="K67" s="45">
        <v>41342</v>
      </c>
    </row>
    <row r="68" spans="1:15" s="27" customFormat="1" ht="24" customHeight="1">
      <c r="A68" s="2" t="s">
        <v>54</v>
      </c>
      <c r="C68" s="43"/>
      <c r="D68" s="44"/>
      <c r="E68" s="45">
        <v>15900</v>
      </c>
      <c r="F68" s="45"/>
      <c r="G68" s="45">
        <v>16235</v>
      </c>
      <c r="H68" s="45"/>
      <c r="I68" s="45">
        <v>4364</v>
      </c>
      <c r="J68" s="45"/>
      <c r="K68" s="45">
        <v>4779</v>
      </c>
    </row>
    <row r="69" spans="1:15" s="27" customFormat="1" ht="24" customHeight="1">
      <c r="A69" s="37" t="s">
        <v>55</v>
      </c>
      <c r="C69" s="43"/>
      <c r="D69" s="44"/>
      <c r="E69" s="88">
        <f>SUM(E60:E68)</f>
        <v>553991</v>
      </c>
      <c r="F69" s="45"/>
      <c r="G69" s="88">
        <f>SUM(G60:G68)</f>
        <v>573247</v>
      </c>
      <c r="H69" s="45"/>
      <c r="I69" s="88">
        <f>SUM(I60:I68)</f>
        <v>144093</v>
      </c>
      <c r="J69" s="45"/>
      <c r="K69" s="88">
        <f>SUM(K60:K68)</f>
        <v>139449</v>
      </c>
    </row>
    <row r="70" spans="1:15" s="27" customFormat="1" ht="24" customHeight="1">
      <c r="A70" s="37" t="s">
        <v>56</v>
      </c>
      <c r="C70" s="43"/>
      <c r="D70" s="44"/>
      <c r="E70" s="88">
        <f>E58+E69</f>
        <v>1136836</v>
      </c>
      <c r="F70" s="45"/>
      <c r="G70" s="88">
        <f>G58+G69</f>
        <v>1181231</v>
      </c>
      <c r="H70" s="45"/>
      <c r="I70" s="88">
        <f>I58+I69</f>
        <v>530825</v>
      </c>
      <c r="J70" s="45"/>
      <c r="K70" s="88">
        <f>K58+K69</f>
        <v>491313</v>
      </c>
      <c r="L70" s="52"/>
      <c r="M70" s="52"/>
      <c r="N70" s="52"/>
      <c r="O70" s="52"/>
    </row>
    <row r="71" spans="1:15" s="27" customFormat="1" ht="24" customHeight="1">
      <c r="A71" s="26"/>
      <c r="C71" s="44"/>
      <c r="D71" s="44"/>
      <c r="E71" s="38"/>
      <c r="F71" s="38"/>
      <c r="G71" s="38"/>
      <c r="H71" s="38"/>
      <c r="I71" s="38"/>
      <c r="J71" s="38"/>
      <c r="K71" s="38"/>
    </row>
    <row r="72" spans="1:15" s="27" customFormat="1" ht="24" customHeight="1">
      <c r="A72" s="26" t="s">
        <v>237</v>
      </c>
      <c r="D72" s="44"/>
      <c r="E72" s="38"/>
      <c r="F72" s="38"/>
      <c r="G72" s="38"/>
      <c r="H72" s="38"/>
      <c r="I72" s="38"/>
      <c r="J72" s="38"/>
      <c r="K72" s="38"/>
    </row>
    <row r="73" spans="1:15" ht="24" customHeight="1">
      <c r="A73" s="98" t="s">
        <v>0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</row>
    <row r="74" spans="1:15" ht="24" customHeight="1">
      <c r="A74" s="98" t="s">
        <v>38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</row>
    <row r="75" spans="1:15" ht="24" customHeight="1">
      <c r="A75" s="84" t="s">
        <v>206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</row>
    <row r="76" spans="1:15" ht="24" customHeight="1">
      <c r="A76" s="96" t="s">
        <v>2</v>
      </c>
      <c r="B76" s="96"/>
      <c r="C76" s="96"/>
      <c r="D76" s="96"/>
      <c r="E76" s="96"/>
      <c r="F76" s="96"/>
      <c r="G76" s="96"/>
      <c r="H76" s="96"/>
      <c r="I76" s="96"/>
      <c r="J76" s="96"/>
      <c r="K76" s="96"/>
    </row>
    <row r="77" spans="1:15" ht="24" customHeight="1">
      <c r="A77" s="86"/>
      <c r="B77" s="87"/>
      <c r="D77" s="87"/>
      <c r="E77" s="97" t="s">
        <v>3</v>
      </c>
      <c r="F77" s="97"/>
      <c r="G77" s="97"/>
      <c r="H77" s="46"/>
      <c r="I77" s="97" t="s">
        <v>4</v>
      </c>
      <c r="J77" s="97"/>
      <c r="K77" s="97"/>
    </row>
    <row r="78" spans="1:15" ht="24" customHeight="1">
      <c r="B78" s="27"/>
      <c r="C78" s="47"/>
      <c r="D78" s="27"/>
      <c r="E78" s="48" t="s">
        <v>207</v>
      </c>
      <c r="F78" s="48"/>
      <c r="G78" s="48" t="s">
        <v>208</v>
      </c>
      <c r="H78" s="29"/>
      <c r="I78" s="48" t="s">
        <v>207</v>
      </c>
      <c r="J78" s="48"/>
      <c r="K78" s="48" t="s">
        <v>208</v>
      </c>
    </row>
    <row r="79" spans="1:15" ht="24" customHeight="1">
      <c r="B79" s="27"/>
      <c r="C79" s="47"/>
      <c r="D79" s="27"/>
      <c r="E79" s="29" t="s">
        <v>6</v>
      </c>
      <c r="F79" s="29"/>
      <c r="G79" s="29" t="s">
        <v>7</v>
      </c>
      <c r="H79" s="29"/>
      <c r="I79" s="29" t="s">
        <v>6</v>
      </c>
      <c r="J79" s="29"/>
      <c r="K79" s="29" t="s">
        <v>7</v>
      </c>
    </row>
    <row r="80" spans="1:15" ht="24" customHeight="1">
      <c r="B80" s="27"/>
      <c r="C80" s="47"/>
      <c r="D80" s="27"/>
      <c r="E80" s="29" t="s">
        <v>8</v>
      </c>
      <c r="F80" s="29"/>
      <c r="G80" s="29"/>
      <c r="H80" s="29"/>
      <c r="I80" s="29" t="s">
        <v>8</v>
      </c>
      <c r="J80" s="29"/>
      <c r="K80" s="29"/>
    </row>
    <row r="81" spans="1:11" s="27" customFormat="1" ht="24" customHeight="1">
      <c r="A81" s="84" t="s">
        <v>57</v>
      </c>
      <c r="C81" s="43"/>
      <c r="D81" s="44"/>
      <c r="E81" s="53"/>
      <c r="F81" s="53"/>
      <c r="G81" s="53"/>
      <c r="H81" s="28"/>
      <c r="I81" s="53"/>
      <c r="J81" s="53"/>
      <c r="K81" s="53"/>
    </row>
    <row r="82" spans="1:11" s="27" customFormat="1" ht="24" customHeight="1">
      <c r="A82" s="26" t="s">
        <v>58</v>
      </c>
      <c r="C82" s="43"/>
      <c r="D82" s="44"/>
      <c r="E82" s="53"/>
      <c r="F82" s="53"/>
      <c r="G82" s="53"/>
      <c r="H82" s="28"/>
      <c r="I82" s="53"/>
      <c r="J82" s="53"/>
      <c r="K82" s="53"/>
    </row>
    <row r="83" spans="1:11" s="27" customFormat="1" ht="24" customHeight="1">
      <c r="A83" s="26" t="s">
        <v>59</v>
      </c>
      <c r="C83" s="43"/>
      <c r="D83" s="44"/>
      <c r="E83" s="45"/>
      <c r="F83" s="45"/>
      <c r="G83" s="45"/>
      <c r="H83" s="45"/>
      <c r="I83" s="45"/>
      <c r="J83" s="45"/>
      <c r="K83" s="45"/>
    </row>
    <row r="84" spans="1:11" s="27" customFormat="1" ht="24" customHeight="1" thickBot="1">
      <c r="A84" s="26" t="s">
        <v>60</v>
      </c>
      <c r="C84" s="43"/>
      <c r="D84" s="44"/>
      <c r="E84" s="90">
        <v>333803</v>
      </c>
      <c r="F84" s="45"/>
      <c r="G84" s="90">
        <v>333803</v>
      </c>
      <c r="H84" s="45"/>
      <c r="I84" s="90">
        <v>333803</v>
      </c>
      <c r="J84" s="45"/>
      <c r="K84" s="90">
        <v>333803</v>
      </c>
    </row>
    <row r="85" spans="1:11" s="27" customFormat="1" ht="24" customHeight="1" thickTop="1">
      <c r="A85" s="51" t="s">
        <v>61</v>
      </c>
      <c r="C85" s="43"/>
      <c r="D85" s="44"/>
      <c r="E85" s="45"/>
      <c r="F85" s="45"/>
      <c r="G85" s="45"/>
      <c r="H85" s="45"/>
      <c r="I85" s="45"/>
      <c r="J85" s="45"/>
      <c r="K85" s="45"/>
    </row>
    <row r="86" spans="1:11" s="27" customFormat="1" ht="24" customHeight="1">
      <c r="A86" s="26" t="s">
        <v>60</v>
      </c>
      <c r="C86" s="43"/>
      <c r="D86" s="44"/>
      <c r="E86" s="45">
        <f>'CE1'!C32</f>
        <v>333803</v>
      </c>
      <c r="F86" s="45"/>
      <c r="G86" s="45">
        <v>333803</v>
      </c>
      <c r="H86" s="45"/>
      <c r="I86" s="45">
        <f>'CE2'!B22</f>
        <v>333803</v>
      </c>
      <c r="J86" s="45"/>
      <c r="K86" s="45">
        <v>333803</v>
      </c>
    </row>
    <row r="87" spans="1:11" s="27" customFormat="1" ht="24" customHeight="1">
      <c r="A87" s="85" t="s">
        <v>62</v>
      </c>
      <c r="C87" s="43"/>
      <c r="D87" s="44"/>
      <c r="E87" s="45">
        <f>'CE1'!E32</f>
        <v>587170</v>
      </c>
      <c r="F87" s="45"/>
      <c r="G87" s="45">
        <v>587170</v>
      </c>
      <c r="H87" s="45"/>
      <c r="I87" s="45">
        <f>'CE2'!D22</f>
        <v>587170</v>
      </c>
      <c r="J87" s="45"/>
      <c r="K87" s="45">
        <v>587170</v>
      </c>
    </row>
    <row r="88" spans="1:11" s="27" customFormat="1" ht="24" customHeight="1">
      <c r="A88" s="85" t="s">
        <v>63</v>
      </c>
      <c r="C88" s="43"/>
      <c r="D88" s="44"/>
      <c r="E88" s="45">
        <f>+'CE1'!G32</f>
        <v>2030</v>
      </c>
      <c r="F88" s="45"/>
      <c r="G88" s="45">
        <v>2030</v>
      </c>
      <c r="H88" s="45"/>
      <c r="I88" s="45">
        <v>0</v>
      </c>
      <c r="J88" s="45"/>
      <c r="K88" s="45">
        <v>0</v>
      </c>
    </row>
    <row r="89" spans="1:11" s="27" customFormat="1" ht="24" customHeight="1">
      <c r="A89" s="26" t="s">
        <v>64</v>
      </c>
      <c r="C89" s="43"/>
      <c r="D89" s="44"/>
      <c r="E89" s="45"/>
      <c r="F89" s="45"/>
      <c r="G89" s="45"/>
      <c r="H89" s="45"/>
      <c r="I89" s="45"/>
      <c r="J89" s="45"/>
      <c r="K89" s="45"/>
    </row>
    <row r="90" spans="1:11" s="27" customFormat="1" ht="24" customHeight="1">
      <c r="A90" s="51" t="s">
        <v>65</v>
      </c>
      <c r="C90" s="43"/>
      <c r="D90" s="44"/>
      <c r="E90" s="45">
        <f>'CE1'!I32</f>
        <v>40000</v>
      </c>
      <c r="F90" s="45"/>
      <c r="G90" s="45">
        <v>40000</v>
      </c>
      <c r="H90" s="45"/>
      <c r="I90" s="45">
        <f>'CE2'!F22</f>
        <v>40000</v>
      </c>
      <c r="J90" s="45"/>
      <c r="K90" s="45">
        <v>40000</v>
      </c>
    </row>
    <row r="91" spans="1:11" s="27" customFormat="1" ht="24" customHeight="1">
      <c r="A91" s="26" t="s">
        <v>66</v>
      </c>
      <c r="C91" s="44"/>
      <c r="D91" s="44"/>
      <c r="E91" s="45">
        <f>'CE1'!K32</f>
        <v>490428</v>
      </c>
      <c r="F91" s="45"/>
      <c r="G91" s="45">
        <v>567247</v>
      </c>
      <c r="H91" s="45"/>
      <c r="I91" s="45">
        <f>'CE2'!H22</f>
        <v>459711</v>
      </c>
      <c r="J91" s="45"/>
      <c r="K91" s="45">
        <v>555512</v>
      </c>
    </row>
    <row r="92" spans="1:11" s="27" customFormat="1" ht="24" customHeight="1">
      <c r="A92" s="26" t="s">
        <v>67</v>
      </c>
      <c r="C92" s="44"/>
      <c r="D92" s="44"/>
      <c r="E92" s="45">
        <f>'CE1'!O32</f>
        <v>-43618</v>
      </c>
      <c r="F92" s="45"/>
      <c r="G92" s="45">
        <v>-43667</v>
      </c>
      <c r="H92" s="45"/>
      <c r="I92" s="45">
        <v>0</v>
      </c>
      <c r="J92" s="45"/>
      <c r="K92" s="45">
        <v>0</v>
      </c>
    </row>
    <row r="93" spans="1:11" s="27" customFormat="1" ht="24" customHeight="1">
      <c r="A93" s="26" t="s">
        <v>68</v>
      </c>
      <c r="C93" s="44"/>
      <c r="D93" s="44"/>
      <c r="E93" s="91">
        <f>SUM(E86:E92)</f>
        <v>1409813</v>
      </c>
      <c r="F93" s="45"/>
      <c r="G93" s="91">
        <f>SUM(G86:G92)</f>
        <v>1486583</v>
      </c>
      <c r="H93" s="45"/>
      <c r="I93" s="91">
        <f>SUM(I86:I92)</f>
        <v>1420684</v>
      </c>
      <c r="J93" s="45"/>
      <c r="K93" s="91">
        <f>SUM(K86:K92)</f>
        <v>1516485</v>
      </c>
    </row>
    <row r="94" spans="1:11" s="27" customFormat="1" ht="24" customHeight="1">
      <c r="A94" s="26" t="s">
        <v>69</v>
      </c>
      <c r="C94" s="44"/>
      <c r="D94" s="44"/>
      <c r="E94" s="45">
        <f>'CE1'!S32</f>
        <v>130000</v>
      </c>
      <c r="F94" s="45"/>
      <c r="G94" s="45">
        <v>11161</v>
      </c>
      <c r="H94" s="45"/>
      <c r="I94" s="45">
        <v>0</v>
      </c>
      <c r="J94" s="45"/>
      <c r="K94" s="45">
        <v>0</v>
      </c>
    </row>
    <row r="95" spans="1:11" s="27" customFormat="1" ht="24" customHeight="1">
      <c r="A95" s="37" t="s">
        <v>70</v>
      </c>
      <c r="C95" s="44"/>
      <c r="D95" s="44"/>
      <c r="E95" s="88">
        <f>SUM(E93:E94)</f>
        <v>1539813</v>
      </c>
      <c r="F95" s="45"/>
      <c r="G95" s="88">
        <f>SUM(G93:G94)</f>
        <v>1497744</v>
      </c>
      <c r="H95" s="45"/>
      <c r="I95" s="88">
        <f>SUM(I93:I94)</f>
        <v>1420684</v>
      </c>
      <c r="J95" s="45"/>
      <c r="K95" s="88">
        <f>SUM(K93:K94)</f>
        <v>1516485</v>
      </c>
    </row>
    <row r="96" spans="1:11" s="27" customFormat="1" ht="24" customHeight="1" thickBot="1">
      <c r="A96" s="37" t="s">
        <v>71</v>
      </c>
      <c r="C96" s="43"/>
      <c r="D96" s="44"/>
      <c r="E96" s="90">
        <f>SUM(E95,E70)</f>
        <v>2676649</v>
      </c>
      <c r="F96" s="45"/>
      <c r="G96" s="90">
        <f>SUM(G95,G70)</f>
        <v>2678975</v>
      </c>
      <c r="H96" s="38"/>
      <c r="I96" s="90">
        <f>SUM(I95,I70)</f>
        <v>1951509</v>
      </c>
      <c r="J96" s="38"/>
      <c r="K96" s="90">
        <f>SUM(K95,K70)</f>
        <v>2007798</v>
      </c>
    </row>
    <row r="97" spans="1:12" s="27" customFormat="1" ht="24" customHeight="1" thickTop="1">
      <c r="A97" s="26"/>
      <c r="E97" s="45">
        <f>SUM(E96-E36)</f>
        <v>0</v>
      </c>
      <c r="F97" s="45"/>
      <c r="G97" s="45">
        <f>SUM(G96-G36)</f>
        <v>0</v>
      </c>
      <c r="H97" s="45"/>
      <c r="I97" s="45">
        <f>SUM(I96-I36)</f>
        <v>0</v>
      </c>
      <c r="J97" s="50"/>
      <c r="K97" s="45">
        <f>SUM(K96-K36)</f>
        <v>0</v>
      </c>
      <c r="L97" s="80"/>
    </row>
    <row r="98" spans="1:12" s="27" customFormat="1" ht="24" customHeight="1">
      <c r="A98" s="26" t="s">
        <v>237</v>
      </c>
      <c r="E98" s="54"/>
      <c r="I98" s="44"/>
      <c r="J98" s="44"/>
      <c r="K98" s="44"/>
    </row>
    <row r="99" spans="1:12" s="27" customFormat="1" ht="24" customHeight="1">
      <c r="A99" s="26"/>
      <c r="I99" s="44"/>
      <c r="J99" s="44"/>
      <c r="K99" s="44"/>
    </row>
    <row r="100" spans="1:12" s="27" customFormat="1" ht="24" customHeight="1">
      <c r="A100" s="92"/>
      <c r="B100" s="92"/>
      <c r="I100" s="44"/>
      <c r="J100" s="44"/>
      <c r="K100" s="44"/>
    </row>
    <row r="101" spans="1:12" s="27" customFormat="1" ht="24" customHeight="1">
      <c r="A101" s="99" t="s">
        <v>72</v>
      </c>
      <c r="B101" s="99"/>
      <c r="I101" s="44"/>
      <c r="J101" s="44"/>
      <c r="K101" s="44"/>
    </row>
    <row r="102" spans="1:12" s="27" customFormat="1" ht="24" customHeight="1">
      <c r="A102" s="26"/>
      <c r="C102" s="27" t="s">
        <v>73</v>
      </c>
      <c r="I102" s="44"/>
      <c r="J102" s="44"/>
      <c r="K102" s="44"/>
    </row>
    <row r="103" spans="1:12" s="27" customFormat="1" ht="24" customHeight="1">
      <c r="A103" s="92"/>
      <c r="B103" s="92"/>
      <c r="I103" s="44"/>
      <c r="J103" s="44"/>
      <c r="K103" s="44"/>
    </row>
    <row r="104" spans="1:12" ht="24" customHeight="1">
      <c r="A104" s="99" t="s">
        <v>74</v>
      </c>
      <c r="B104" s="99"/>
    </row>
  </sheetData>
  <mergeCells count="15">
    <mergeCell ref="A101:B101"/>
    <mergeCell ref="A104:B104"/>
    <mergeCell ref="E43:G43"/>
    <mergeCell ref="I43:K43"/>
    <mergeCell ref="A73:K73"/>
    <mergeCell ref="A74:K74"/>
    <mergeCell ref="A76:K76"/>
    <mergeCell ref="E77:G77"/>
    <mergeCell ref="I77:K77"/>
    <mergeCell ref="A42:K42"/>
    <mergeCell ref="A4:K4"/>
    <mergeCell ref="E5:G5"/>
    <mergeCell ref="I5:K5"/>
    <mergeCell ref="A39:K39"/>
    <mergeCell ref="A40:K40"/>
  </mergeCells>
  <printOptions horizontalCentered="1"/>
  <pageMargins left="0.72" right="0.35" top="0.78740157480314998" bottom="0.39370078740157499" header="0.31496062992126" footer="0.31496062992126"/>
  <pageSetup paperSize="9" scale="72" orientation="portrait" r:id="rId1"/>
  <rowBreaks count="2" manualBreakCount="2">
    <brk id="38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5"/>
  <sheetViews>
    <sheetView showGridLines="0" view="pageBreakPreview" zoomScale="90" zoomScaleNormal="100" zoomScaleSheetLayoutView="90" workbookViewId="0">
      <selection activeCell="N105" sqref="N105"/>
    </sheetView>
  </sheetViews>
  <sheetFormatPr defaultColWidth="9.453125" defaultRowHeight="24" customHeight="1"/>
  <cols>
    <col min="1" max="1" width="9.453125" style="26" customWidth="1"/>
    <col min="2" max="2" width="39.6328125" style="26" customWidth="1"/>
    <col min="3" max="3" width="9.36328125" style="26" customWidth="1"/>
    <col min="4" max="4" width="1.453125" style="26" customWidth="1"/>
    <col min="5" max="5" width="13.81640625" style="26" customWidth="1"/>
    <col min="6" max="6" width="1.453125" style="26" customWidth="1"/>
    <col min="7" max="7" width="13.81640625" style="26" customWidth="1"/>
    <col min="8" max="8" width="1.453125" style="26" customWidth="1"/>
    <col min="9" max="9" width="13.81640625" style="26" customWidth="1"/>
    <col min="10" max="10" width="1.453125" style="26" customWidth="1"/>
    <col min="11" max="11" width="13.81640625" style="26" customWidth="1"/>
    <col min="12" max="12" width="1.08984375" style="26" customWidth="1"/>
    <col min="13" max="16384" width="9.453125" style="26"/>
  </cols>
  <sheetData>
    <row r="1" spans="1:11" s="27" customFormat="1" ht="24" customHeight="1">
      <c r="A1" s="26"/>
      <c r="K1" s="28" t="s">
        <v>75</v>
      </c>
    </row>
    <row r="2" spans="1:11" s="27" customFormat="1" ht="24" customHeight="1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27" customFormat="1" ht="24" customHeight="1">
      <c r="A3" s="100" t="s">
        <v>76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1" s="27" customFormat="1" ht="24" customHeight="1">
      <c r="A4" s="56" t="s">
        <v>209</v>
      </c>
      <c r="B4" s="56"/>
      <c r="C4" s="56"/>
      <c r="D4" s="55"/>
      <c r="E4" s="55"/>
      <c r="F4" s="56"/>
      <c r="G4" s="55"/>
      <c r="H4" s="56"/>
      <c r="I4" s="56"/>
      <c r="J4" s="56"/>
      <c r="K4" s="56"/>
    </row>
    <row r="5" spans="1:11" s="27" customFormat="1" ht="24" customHeight="1">
      <c r="A5" s="101" t="s">
        <v>77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</row>
    <row r="6" spans="1:11" s="27" customFormat="1" ht="24" customHeight="1">
      <c r="A6" s="29"/>
      <c r="B6" s="44"/>
      <c r="D6" s="44"/>
      <c r="E6" s="97" t="s">
        <v>3</v>
      </c>
      <c r="F6" s="97"/>
      <c r="G6" s="97"/>
      <c r="H6" s="46"/>
      <c r="I6" s="97" t="s">
        <v>4</v>
      </c>
      <c r="J6" s="97"/>
      <c r="K6" s="97"/>
    </row>
    <row r="7" spans="1:11" s="27" customFormat="1" ht="24" customHeight="1">
      <c r="A7" s="26"/>
      <c r="C7" s="57" t="s">
        <v>5</v>
      </c>
      <c r="D7" s="47"/>
      <c r="E7" s="48">
        <v>2569</v>
      </c>
      <c r="G7" s="48">
        <v>2568</v>
      </c>
      <c r="H7" s="26"/>
      <c r="I7" s="48">
        <v>2569</v>
      </c>
      <c r="K7" s="48">
        <v>2568</v>
      </c>
    </row>
    <row r="8" spans="1:11" s="27" customFormat="1" ht="24" customHeight="1">
      <c r="A8" s="37" t="s">
        <v>78</v>
      </c>
      <c r="C8" s="57"/>
      <c r="D8" s="47"/>
      <c r="E8" s="48"/>
      <c r="G8" s="48"/>
      <c r="H8" s="26"/>
      <c r="I8" s="48"/>
      <c r="J8" s="26"/>
      <c r="K8" s="48"/>
    </row>
    <row r="9" spans="1:11" s="27" customFormat="1" ht="24" customHeight="1">
      <c r="A9" s="37" t="s">
        <v>79</v>
      </c>
      <c r="C9" s="44"/>
      <c r="H9" s="44"/>
      <c r="J9" s="44"/>
    </row>
    <row r="10" spans="1:11" s="27" customFormat="1" ht="24" customHeight="1">
      <c r="A10" s="26" t="s">
        <v>80</v>
      </c>
      <c r="C10" s="44"/>
      <c r="E10" s="38">
        <v>293285</v>
      </c>
      <c r="F10" s="42"/>
      <c r="G10" s="38">
        <v>456853</v>
      </c>
      <c r="H10" s="38"/>
      <c r="I10" s="38">
        <v>128942</v>
      </c>
      <c r="J10" s="38"/>
      <c r="K10" s="38">
        <v>352976</v>
      </c>
    </row>
    <row r="11" spans="1:11" s="27" customFormat="1" ht="24" customHeight="1">
      <c r="A11" s="26" t="s">
        <v>81</v>
      </c>
      <c r="C11" s="44"/>
      <c r="E11" s="38">
        <v>35911</v>
      </c>
      <c r="F11" s="42"/>
      <c r="G11" s="38">
        <v>14979</v>
      </c>
      <c r="H11" s="38"/>
      <c r="I11" s="38">
        <v>35911</v>
      </c>
      <c r="J11" s="38"/>
      <c r="K11" s="38">
        <v>14979</v>
      </c>
    </row>
    <row r="12" spans="1:11" s="27" customFormat="1" ht="24" customHeight="1">
      <c r="A12" s="26" t="s">
        <v>82</v>
      </c>
      <c r="C12" s="44"/>
      <c r="E12" s="38"/>
      <c r="F12" s="42"/>
      <c r="G12" s="38"/>
      <c r="H12" s="38"/>
      <c r="I12" s="38"/>
      <c r="J12" s="38"/>
      <c r="K12" s="38"/>
    </row>
    <row r="13" spans="1:11" s="27" customFormat="1" ht="24" customHeight="1">
      <c r="A13" s="26" t="s">
        <v>83</v>
      </c>
      <c r="C13" s="58">
        <v>2</v>
      </c>
      <c r="E13" s="38">
        <v>0</v>
      </c>
      <c r="F13" s="42"/>
      <c r="G13" s="38">
        <v>0</v>
      </c>
      <c r="H13" s="38"/>
      <c r="I13" s="38">
        <v>17500</v>
      </c>
      <c r="J13" s="38"/>
      <c r="K13" s="38">
        <v>0</v>
      </c>
    </row>
    <row r="14" spans="1:11" s="27" customFormat="1" ht="24" customHeight="1">
      <c r="A14" s="26" t="s">
        <v>84</v>
      </c>
      <c r="C14" s="44"/>
      <c r="E14" s="59">
        <v>5453</v>
      </c>
      <c r="F14" s="42"/>
      <c r="G14" s="59">
        <v>7026</v>
      </c>
      <c r="H14" s="38"/>
      <c r="I14" s="59">
        <v>12166</v>
      </c>
      <c r="J14" s="38"/>
      <c r="K14" s="59">
        <v>6306</v>
      </c>
    </row>
    <row r="15" spans="1:11" s="27" customFormat="1" ht="24" customHeight="1">
      <c r="A15" s="37" t="s">
        <v>85</v>
      </c>
      <c r="C15" s="44"/>
      <c r="E15" s="59">
        <f>SUM(E10:E14)</f>
        <v>334649</v>
      </c>
      <c r="F15" s="42"/>
      <c r="G15" s="59">
        <f>SUM(G10:G14)</f>
        <v>478858</v>
      </c>
      <c r="H15" s="38"/>
      <c r="I15" s="59">
        <f>SUM(I10:I14)</f>
        <v>194519</v>
      </c>
      <c r="J15" s="38"/>
      <c r="K15" s="59">
        <f>SUM(K10:K14)</f>
        <v>374261</v>
      </c>
    </row>
    <row r="16" spans="1:11" s="27" customFormat="1" ht="24" customHeight="1">
      <c r="A16" s="37" t="s">
        <v>86</v>
      </c>
      <c r="C16" s="44"/>
      <c r="E16" s="38"/>
      <c r="F16" s="42"/>
      <c r="G16" s="38"/>
      <c r="H16" s="38"/>
      <c r="I16" s="38"/>
      <c r="J16" s="38"/>
      <c r="K16" s="38"/>
    </row>
    <row r="17" spans="1:11" s="27" customFormat="1" ht="24" customHeight="1">
      <c r="A17" s="26" t="s">
        <v>87</v>
      </c>
      <c r="C17" s="44"/>
      <c r="E17" s="38">
        <v>188026</v>
      </c>
      <c r="F17" s="42"/>
      <c r="G17" s="38">
        <v>362959</v>
      </c>
      <c r="H17" s="38"/>
      <c r="I17" s="38">
        <v>103984</v>
      </c>
      <c r="J17" s="38"/>
      <c r="K17" s="38">
        <v>292806</v>
      </c>
    </row>
    <row r="18" spans="1:11" s="27" customFormat="1" ht="24" customHeight="1">
      <c r="A18" s="26" t="s">
        <v>88</v>
      </c>
      <c r="C18" s="44"/>
      <c r="E18" s="38">
        <v>19391</v>
      </c>
      <c r="F18" s="42"/>
      <c r="G18" s="38">
        <v>12240</v>
      </c>
      <c r="H18" s="38"/>
      <c r="I18" s="38">
        <v>19391</v>
      </c>
      <c r="J18" s="38"/>
      <c r="K18" s="38">
        <v>12240</v>
      </c>
    </row>
    <row r="19" spans="1:11" s="27" customFormat="1" ht="24" customHeight="1">
      <c r="A19" s="26" t="s">
        <v>89</v>
      </c>
      <c r="C19" s="44"/>
      <c r="E19" s="38">
        <v>10905</v>
      </c>
      <c r="F19" s="42"/>
      <c r="G19" s="38">
        <v>13980</v>
      </c>
      <c r="H19" s="38"/>
      <c r="I19" s="38">
        <v>7628</v>
      </c>
      <c r="J19" s="38"/>
      <c r="K19" s="38">
        <v>11201</v>
      </c>
    </row>
    <row r="20" spans="1:11" s="27" customFormat="1" ht="24" customHeight="1">
      <c r="A20" s="26" t="s">
        <v>90</v>
      </c>
      <c r="C20" s="44"/>
      <c r="E20" s="59">
        <v>48005</v>
      </c>
      <c r="F20" s="42"/>
      <c r="G20" s="59">
        <v>49048</v>
      </c>
      <c r="H20" s="38"/>
      <c r="I20" s="59">
        <v>32528</v>
      </c>
      <c r="J20" s="38"/>
      <c r="K20" s="59">
        <v>32760</v>
      </c>
    </row>
    <row r="21" spans="1:11" s="27" customFormat="1" ht="24" customHeight="1">
      <c r="A21" s="37" t="s">
        <v>91</v>
      </c>
      <c r="C21" s="44"/>
      <c r="E21" s="59">
        <f>SUM(E17:E20)</f>
        <v>266327</v>
      </c>
      <c r="F21" s="42"/>
      <c r="G21" s="59">
        <f>SUM(G17:G20)</f>
        <v>438227</v>
      </c>
      <c r="H21" s="38"/>
      <c r="I21" s="59">
        <f>SUM(I17:I20)</f>
        <v>163531</v>
      </c>
      <c r="J21" s="38"/>
      <c r="K21" s="59">
        <f>SUM(K17:K20)</f>
        <v>349007</v>
      </c>
    </row>
    <row r="22" spans="1:11" s="27" customFormat="1" ht="24" customHeight="1">
      <c r="A22" s="37" t="s">
        <v>92</v>
      </c>
      <c r="C22" s="44"/>
      <c r="E22" s="38">
        <f>SUM(E15-E21)</f>
        <v>68322</v>
      </c>
      <c r="F22" s="42"/>
      <c r="G22" s="38">
        <f>SUM(G15-G21)</f>
        <v>40631</v>
      </c>
      <c r="H22" s="38"/>
      <c r="I22" s="38">
        <f>SUM(I15-I21)</f>
        <v>30988</v>
      </c>
      <c r="J22" s="38"/>
      <c r="K22" s="38">
        <f>SUM(K15-K21)</f>
        <v>25254</v>
      </c>
    </row>
    <row r="23" spans="1:11" s="27" customFormat="1" ht="24" customHeight="1">
      <c r="A23" s="26" t="s">
        <v>93</v>
      </c>
      <c r="C23" s="43"/>
      <c r="E23" s="38">
        <v>867</v>
      </c>
      <c r="F23" s="42"/>
      <c r="G23" s="38">
        <v>1259</v>
      </c>
      <c r="H23" s="38"/>
      <c r="I23" s="38">
        <v>0</v>
      </c>
      <c r="J23" s="38"/>
      <c r="K23" s="38">
        <v>0</v>
      </c>
    </row>
    <row r="24" spans="1:11" s="27" customFormat="1" ht="24" customHeight="1">
      <c r="A24" s="26" t="s">
        <v>238</v>
      </c>
      <c r="C24" s="43"/>
      <c r="E24" s="38">
        <v>1276</v>
      </c>
      <c r="F24" s="42"/>
      <c r="G24" s="38">
        <v>3441</v>
      </c>
      <c r="H24" s="38"/>
      <c r="I24" s="38">
        <v>4231</v>
      </c>
      <c r="J24" s="38"/>
      <c r="K24" s="38">
        <v>6993</v>
      </c>
    </row>
    <row r="25" spans="1:11" s="27" customFormat="1" ht="24" customHeight="1">
      <c r="A25" s="26" t="s">
        <v>94</v>
      </c>
      <c r="C25" s="44"/>
      <c r="E25" s="59">
        <v>-6556</v>
      </c>
      <c r="F25" s="42"/>
      <c r="G25" s="59">
        <v>-11101</v>
      </c>
      <c r="H25" s="38"/>
      <c r="I25" s="59">
        <v>-1843</v>
      </c>
      <c r="J25" s="38"/>
      <c r="K25" s="59">
        <v>-6633</v>
      </c>
    </row>
    <row r="26" spans="1:11" s="27" customFormat="1" ht="24" customHeight="1">
      <c r="A26" s="37" t="s">
        <v>95</v>
      </c>
      <c r="C26" s="44"/>
      <c r="E26" s="38">
        <f>SUM(E22:E25)</f>
        <v>63909</v>
      </c>
      <c r="F26" s="42"/>
      <c r="G26" s="38">
        <f>SUM(G22:G25)</f>
        <v>34230</v>
      </c>
      <c r="H26" s="38"/>
      <c r="I26" s="38">
        <f>SUM(I22:I25)</f>
        <v>33376</v>
      </c>
      <c r="J26" s="38"/>
      <c r="K26" s="38">
        <f>SUM(K22:K25)</f>
        <v>25614</v>
      </c>
    </row>
    <row r="27" spans="1:11" s="27" customFormat="1" ht="24" customHeight="1">
      <c r="A27" s="26" t="s">
        <v>96</v>
      </c>
      <c r="C27" s="43"/>
      <c r="D27" s="43"/>
      <c r="E27" s="38">
        <v>-34880</v>
      </c>
      <c r="F27" s="42"/>
      <c r="G27" s="38">
        <v>-15171</v>
      </c>
      <c r="H27" s="38"/>
      <c r="I27" s="38">
        <v>-4775</v>
      </c>
      <c r="J27" s="38"/>
      <c r="K27" s="38">
        <v>-5051</v>
      </c>
    </row>
    <row r="28" spans="1:11" s="27" customFormat="1" ht="24" customHeight="1">
      <c r="A28" s="37" t="s">
        <v>97</v>
      </c>
      <c r="C28" s="44"/>
      <c r="E28" s="60">
        <f>SUM(E26:E27)</f>
        <v>29029</v>
      </c>
      <c r="F28" s="42"/>
      <c r="G28" s="60">
        <f>SUM(G26:G27)</f>
        <v>19059</v>
      </c>
      <c r="H28" s="38"/>
      <c r="I28" s="60">
        <f>SUM(I26:I27)</f>
        <v>28601</v>
      </c>
      <c r="J28" s="38"/>
      <c r="K28" s="60">
        <f>SUM(K26:K27)</f>
        <v>20563</v>
      </c>
    </row>
    <row r="29" spans="1:11" s="27" customFormat="1" ht="24" customHeight="1">
      <c r="A29" s="37"/>
      <c r="C29" s="44"/>
      <c r="E29" s="38"/>
      <c r="F29" s="42"/>
      <c r="G29" s="38"/>
      <c r="H29" s="38"/>
      <c r="I29" s="38"/>
      <c r="J29" s="38"/>
      <c r="K29" s="38"/>
    </row>
    <row r="30" spans="1:11" s="27" customFormat="1" ht="24" customHeight="1">
      <c r="A30" s="61" t="s">
        <v>98</v>
      </c>
      <c r="C30" s="44"/>
      <c r="E30" s="38"/>
      <c r="F30" s="42"/>
      <c r="G30" s="38"/>
      <c r="H30" s="38"/>
      <c r="I30" s="38"/>
      <c r="J30" s="38"/>
      <c r="K30" s="38"/>
    </row>
    <row r="31" spans="1:11" s="27" customFormat="1" ht="24" customHeight="1">
      <c r="A31" s="62" t="s">
        <v>99</v>
      </c>
      <c r="C31" s="44"/>
      <c r="E31" s="38"/>
      <c r="F31" s="42"/>
      <c r="G31" s="38"/>
      <c r="H31" s="38"/>
      <c r="I31" s="38"/>
      <c r="J31" s="38"/>
      <c r="K31" s="38"/>
    </row>
    <row r="32" spans="1:11" s="27" customFormat="1" ht="24" customHeight="1">
      <c r="A32" s="27" t="s">
        <v>100</v>
      </c>
      <c r="C32" s="44"/>
      <c r="E32" s="38">
        <v>-2770</v>
      </c>
      <c r="G32" s="38">
        <v>3692</v>
      </c>
      <c r="I32" s="38">
        <v>0</v>
      </c>
      <c r="K32" s="38">
        <v>0</v>
      </c>
    </row>
    <row r="33" spans="1:11" s="27" customFormat="1" ht="24" customHeight="1">
      <c r="A33" s="63" t="s">
        <v>99</v>
      </c>
      <c r="C33" s="44"/>
      <c r="E33" s="60">
        <f>SUM(E32:E32)</f>
        <v>-2770</v>
      </c>
      <c r="F33" s="42"/>
      <c r="G33" s="60">
        <f>SUM(G32:G32)</f>
        <v>3692</v>
      </c>
      <c r="H33" s="38"/>
      <c r="I33" s="60">
        <f>SUM(I32:I32)</f>
        <v>0</v>
      </c>
      <c r="J33" s="38"/>
      <c r="K33" s="60">
        <f>SUM(K32:K32)</f>
        <v>0</v>
      </c>
    </row>
    <row r="34" spans="1:11" s="27" customFormat="1" ht="24" customHeight="1">
      <c r="A34" s="61"/>
      <c r="C34" s="44"/>
      <c r="E34" s="38"/>
      <c r="F34" s="42"/>
      <c r="G34" s="38"/>
      <c r="H34" s="38"/>
      <c r="I34" s="38"/>
      <c r="J34" s="38"/>
      <c r="K34" s="38"/>
    </row>
    <row r="35" spans="1:11" s="27" customFormat="1" ht="24" customHeight="1">
      <c r="A35" s="61" t="s">
        <v>101</v>
      </c>
      <c r="C35" s="44"/>
      <c r="E35" s="59">
        <f>E33</f>
        <v>-2770</v>
      </c>
      <c r="F35" s="42"/>
      <c r="G35" s="59">
        <f>G33</f>
        <v>3692</v>
      </c>
      <c r="H35" s="38"/>
      <c r="I35" s="59">
        <f>I33</f>
        <v>0</v>
      </c>
      <c r="J35" s="38"/>
      <c r="K35" s="59">
        <f>K33</f>
        <v>0</v>
      </c>
    </row>
    <row r="36" spans="1:11" s="27" customFormat="1" ht="24" customHeight="1">
      <c r="A36" s="64"/>
      <c r="C36" s="44"/>
      <c r="E36" s="38"/>
      <c r="F36" s="42"/>
      <c r="G36" s="38"/>
      <c r="H36" s="38"/>
      <c r="I36" s="38"/>
      <c r="J36" s="38"/>
      <c r="K36" s="38"/>
    </row>
    <row r="37" spans="1:11" s="27" customFormat="1" ht="24" customHeight="1" thickBot="1">
      <c r="A37" s="61" t="s">
        <v>102</v>
      </c>
      <c r="C37" s="44"/>
      <c r="E37" s="65">
        <f>SUM(E28,E35)</f>
        <v>26259</v>
      </c>
      <c r="F37" s="42"/>
      <c r="G37" s="65">
        <f>SUM(G28,G35)</f>
        <v>22751</v>
      </c>
      <c r="H37" s="38"/>
      <c r="I37" s="65">
        <f>SUM(I28,I35)</f>
        <v>28601</v>
      </c>
      <c r="J37" s="38"/>
      <c r="K37" s="65">
        <f>SUM(K28,K35)</f>
        <v>20563</v>
      </c>
    </row>
    <row r="38" spans="1:11" s="27" customFormat="1" ht="24" customHeight="1" thickTop="1">
      <c r="A38" s="64"/>
      <c r="C38" s="44"/>
      <c r="E38" s="38"/>
      <c r="F38" s="42"/>
      <c r="G38" s="38"/>
      <c r="H38" s="38"/>
      <c r="I38" s="38"/>
      <c r="J38" s="38"/>
      <c r="K38" s="38"/>
    </row>
    <row r="39" spans="1:11" s="27" customFormat="1" ht="24" customHeight="1">
      <c r="A39" s="26" t="s">
        <v>237</v>
      </c>
      <c r="C39" s="44"/>
      <c r="E39" s="38"/>
      <c r="F39" s="42"/>
      <c r="G39" s="38"/>
      <c r="H39" s="38"/>
      <c r="I39" s="38"/>
      <c r="J39" s="38"/>
      <c r="K39" s="38"/>
    </row>
    <row r="40" spans="1:11" s="27" customFormat="1" ht="24" customHeight="1">
      <c r="A40" s="64"/>
      <c r="C40" s="44"/>
      <c r="E40" s="38"/>
      <c r="F40" s="42"/>
      <c r="G40" s="38"/>
      <c r="H40" s="38"/>
      <c r="I40" s="38"/>
      <c r="J40" s="38"/>
      <c r="K40" s="28" t="s">
        <v>75</v>
      </c>
    </row>
    <row r="41" spans="1:11" s="27" customFormat="1" ht="24" customHeight="1">
      <c r="A41" s="100" t="s">
        <v>0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s="27" customFormat="1" ht="24" customHeight="1">
      <c r="A42" s="100" t="s">
        <v>103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</row>
    <row r="43" spans="1:11" s="27" customFormat="1" ht="24" customHeight="1">
      <c r="A43" s="56" t="s">
        <v>209</v>
      </c>
      <c r="B43" s="56"/>
      <c r="C43" s="56"/>
      <c r="D43" s="55"/>
      <c r="E43" s="55"/>
      <c r="F43" s="56"/>
      <c r="G43" s="55"/>
      <c r="H43" s="56"/>
      <c r="I43" s="56"/>
      <c r="J43" s="56"/>
      <c r="K43" s="56"/>
    </row>
    <row r="44" spans="1:11" s="27" customFormat="1" ht="24" customHeight="1">
      <c r="A44" s="101" t="s">
        <v>77</v>
      </c>
      <c r="B44" s="101"/>
      <c r="C44" s="101"/>
      <c r="D44" s="101"/>
      <c r="E44" s="101"/>
      <c r="F44" s="101"/>
      <c r="G44" s="101"/>
      <c r="H44" s="101"/>
      <c r="I44" s="101"/>
      <c r="J44" s="101"/>
      <c r="K44" s="101"/>
    </row>
    <row r="45" spans="1:11" s="27" customFormat="1" ht="24" customHeight="1">
      <c r="A45" s="29"/>
      <c r="B45" s="44"/>
      <c r="C45" s="44"/>
      <c r="D45" s="44"/>
      <c r="E45" s="97" t="s">
        <v>3</v>
      </c>
      <c r="F45" s="97"/>
      <c r="G45" s="97"/>
      <c r="H45" s="46"/>
      <c r="I45" s="97" t="s">
        <v>4</v>
      </c>
      <c r="J45" s="97"/>
      <c r="K45" s="97"/>
    </row>
    <row r="46" spans="1:11" s="27" customFormat="1" ht="24" customHeight="1">
      <c r="A46" s="26"/>
      <c r="C46" s="57"/>
      <c r="D46" s="47"/>
      <c r="E46" s="48">
        <v>2569</v>
      </c>
      <c r="G46" s="48">
        <v>2568</v>
      </c>
      <c r="H46" s="26"/>
      <c r="I46" s="48">
        <v>2569</v>
      </c>
      <c r="K46" s="48">
        <v>2568</v>
      </c>
    </row>
    <row r="47" spans="1:11" s="27" customFormat="1" ht="24" customHeight="1">
      <c r="A47" s="37" t="s">
        <v>104</v>
      </c>
      <c r="C47" s="44"/>
      <c r="E47" s="38"/>
      <c r="F47" s="38"/>
      <c r="G47" s="38"/>
      <c r="H47" s="38"/>
      <c r="I47" s="38"/>
      <c r="J47" s="38"/>
      <c r="K47" s="38"/>
    </row>
    <row r="48" spans="1:11" s="27" customFormat="1" ht="24" customHeight="1" thickBot="1">
      <c r="A48" s="26" t="s">
        <v>105</v>
      </c>
      <c r="C48" s="44"/>
      <c r="E48" s="42">
        <f>E28-E49</f>
        <v>33970</v>
      </c>
      <c r="F48" s="42"/>
      <c r="G48" s="42">
        <f>G28-G49</f>
        <v>25976</v>
      </c>
      <c r="H48" s="38"/>
      <c r="I48" s="65">
        <f>I28</f>
        <v>28601</v>
      </c>
      <c r="J48" s="38"/>
      <c r="K48" s="66">
        <f>K28</f>
        <v>20563</v>
      </c>
    </row>
    <row r="49" spans="1:13" s="27" customFormat="1" ht="24" customHeight="1" thickTop="1">
      <c r="A49" s="26" t="s">
        <v>106</v>
      </c>
      <c r="C49" s="44"/>
      <c r="E49" s="42">
        <v>-4941</v>
      </c>
      <c r="G49" s="42">
        <v>-6917</v>
      </c>
      <c r="H49" s="42"/>
      <c r="I49" s="38"/>
      <c r="J49" s="38"/>
      <c r="K49" s="38"/>
      <c r="M49" s="52"/>
    </row>
    <row r="50" spans="1:13" s="27" customFormat="1" ht="24" customHeight="1" thickBot="1">
      <c r="A50" s="26"/>
      <c r="C50" s="44"/>
      <c r="E50" s="67">
        <f>SUM(E48:E49)</f>
        <v>29029</v>
      </c>
      <c r="F50" s="42"/>
      <c r="G50" s="67">
        <f>SUM(G48:G49)</f>
        <v>19059</v>
      </c>
      <c r="H50" s="42"/>
      <c r="I50" s="38"/>
      <c r="J50" s="38"/>
      <c r="K50" s="38"/>
      <c r="M50" s="52"/>
    </row>
    <row r="51" spans="1:13" s="27" customFormat="1" ht="24" customHeight="1" thickTop="1">
      <c r="A51" s="26"/>
      <c r="C51" s="44"/>
      <c r="E51" s="68">
        <f>+E50-E28</f>
        <v>0</v>
      </c>
      <c r="F51" s="42"/>
      <c r="G51" s="68">
        <f>+G50-G28</f>
        <v>0</v>
      </c>
      <c r="H51" s="42"/>
      <c r="I51" s="38"/>
      <c r="J51" s="38"/>
      <c r="K51" s="38"/>
      <c r="M51" s="52"/>
    </row>
    <row r="52" spans="1:13" s="27" customFormat="1" ht="24" customHeight="1">
      <c r="A52" s="37" t="s">
        <v>107</v>
      </c>
      <c r="C52" s="44"/>
      <c r="H52" s="42"/>
      <c r="I52" s="38"/>
      <c r="J52" s="38"/>
      <c r="K52" s="38"/>
      <c r="M52" s="52"/>
    </row>
    <row r="53" spans="1:13" s="27" customFormat="1" ht="24" customHeight="1" thickBot="1">
      <c r="A53" s="26" t="s">
        <v>105</v>
      </c>
      <c r="C53" s="44"/>
      <c r="E53" s="42">
        <f>E37-E54</f>
        <v>32322</v>
      </c>
      <c r="F53" s="42"/>
      <c r="G53" s="42">
        <f>G37-G54</f>
        <v>27990</v>
      </c>
      <c r="H53" s="42"/>
      <c r="I53" s="65">
        <f>I37</f>
        <v>28601</v>
      </c>
      <c r="J53" s="38"/>
      <c r="K53" s="65">
        <f>K37</f>
        <v>20563</v>
      </c>
      <c r="M53" s="52"/>
    </row>
    <row r="54" spans="1:13" s="27" customFormat="1" ht="24" customHeight="1" thickTop="1">
      <c r="A54" s="26" t="s">
        <v>106</v>
      </c>
      <c r="C54" s="44"/>
      <c r="E54" s="69">
        <v>-6063</v>
      </c>
      <c r="G54" s="69">
        <v>-5239</v>
      </c>
      <c r="H54" s="42"/>
      <c r="I54" s="42"/>
      <c r="J54" s="42"/>
      <c r="K54" s="42"/>
    </row>
    <row r="55" spans="1:13" s="27" customFormat="1" ht="24" customHeight="1" thickBot="1">
      <c r="A55" s="26"/>
      <c r="C55" s="44"/>
      <c r="E55" s="70">
        <f>SUM(E53:E54)</f>
        <v>26259</v>
      </c>
      <c r="F55" s="42"/>
      <c r="G55" s="70">
        <f>SUM(G53:G54)</f>
        <v>22751</v>
      </c>
      <c r="H55" s="42"/>
      <c r="I55" s="42"/>
      <c r="J55" s="42"/>
      <c r="K55" s="42"/>
    </row>
    <row r="56" spans="1:13" s="27" customFormat="1" ht="24" customHeight="1" thickTop="1">
      <c r="A56" s="26"/>
      <c r="C56" s="44"/>
      <c r="E56" s="42">
        <f>+E55-E37</f>
        <v>0</v>
      </c>
      <c r="F56" s="42"/>
      <c r="G56" s="42">
        <f>+G55-G37</f>
        <v>0</v>
      </c>
      <c r="H56" s="42"/>
      <c r="I56" s="42"/>
      <c r="J56" s="42"/>
      <c r="K56" s="42"/>
    </row>
    <row r="57" spans="1:13" s="27" customFormat="1" ht="24" customHeight="1">
      <c r="A57" s="37" t="s">
        <v>108</v>
      </c>
      <c r="C57" s="43"/>
      <c r="E57" s="38"/>
      <c r="F57" s="42"/>
      <c r="G57" s="38"/>
      <c r="H57" s="38"/>
      <c r="I57" s="38"/>
      <c r="J57" s="38"/>
      <c r="K57" s="38"/>
    </row>
    <row r="58" spans="1:13" s="27" customFormat="1" ht="24" customHeight="1">
      <c r="A58" s="26" t="s">
        <v>109</v>
      </c>
      <c r="E58" s="71"/>
      <c r="G58" s="71"/>
      <c r="H58" s="26"/>
      <c r="I58" s="71"/>
      <c r="J58" s="26"/>
      <c r="K58" s="71"/>
    </row>
    <row r="59" spans="1:13" s="27" customFormat="1" ht="24" customHeight="1" thickBot="1">
      <c r="A59" s="26" t="s">
        <v>110</v>
      </c>
      <c r="C59" s="44"/>
      <c r="E59" s="72">
        <f>+E48/667606</f>
        <v>5.0883305422659474E-2</v>
      </c>
      <c r="F59" s="73"/>
      <c r="G59" s="72">
        <f>+G48/667606</f>
        <v>3.8909176969649767E-2</v>
      </c>
      <c r="H59" s="73"/>
      <c r="I59" s="72">
        <f>+I48/667606</f>
        <v>4.2841136838194981E-2</v>
      </c>
      <c r="J59" s="73"/>
      <c r="K59" s="72">
        <f>K48/667606</f>
        <v>3.0801101248341088E-2</v>
      </c>
      <c r="L59" s="1"/>
      <c r="M59" s="73"/>
    </row>
    <row r="60" spans="1:13" ht="24" customHeight="1" thickTop="1">
      <c r="B60" s="27"/>
      <c r="C60" s="44"/>
      <c r="D60" s="27"/>
      <c r="E60" s="38"/>
      <c r="F60" s="42"/>
      <c r="G60" s="38"/>
      <c r="H60" s="38"/>
      <c r="I60" s="38"/>
      <c r="J60" s="38"/>
      <c r="K60" s="38"/>
    </row>
    <row r="61" spans="1:13" ht="24" customHeight="1">
      <c r="A61" s="26" t="s">
        <v>237</v>
      </c>
      <c r="B61" s="27"/>
      <c r="C61" s="44"/>
      <c r="D61" s="27"/>
      <c r="E61" s="38"/>
      <c r="F61" s="42"/>
      <c r="G61" s="38"/>
      <c r="H61" s="38"/>
      <c r="I61" s="38"/>
      <c r="J61" s="38"/>
      <c r="K61" s="38"/>
    </row>
    <row r="62" spans="1:13" ht="24" customHeight="1">
      <c r="B62" s="27"/>
      <c r="C62" s="27"/>
      <c r="D62" s="27"/>
      <c r="E62" s="27"/>
      <c r="F62" s="27"/>
      <c r="G62" s="27"/>
      <c r="H62" s="27"/>
      <c r="I62" s="27"/>
      <c r="J62" s="27"/>
      <c r="K62" s="28" t="s">
        <v>75</v>
      </c>
    </row>
    <row r="63" spans="1:13" ht="24" customHeight="1">
      <c r="A63" s="100" t="s">
        <v>0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</row>
    <row r="64" spans="1:13" ht="24" customHeight="1">
      <c r="A64" s="100" t="s">
        <v>76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</row>
    <row r="65" spans="1:11" ht="24" customHeight="1">
      <c r="A65" s="56" t="s">
        <v>210</v>
      </c>
      <c r="B65" s="56"/>
      <c r="C65" s="56"/>
      <c r="D65" s="55"/>
      <c r="E65" s="55"/>
      <c r="F65" s="56"/>
      <c r="G65" s="55"/>
      <c r="H65" s="56"/>
      <c r="I65" s="56"/>
      <c r="J65" s="56"/>
      <c r="K65" s="56"/>
    </row>
    <row r="66" spans="1:11" ht="24" customHeight="1">
      <c r="A66" s="101" t="s">
        <v>77</v>
      </c>
      <c r="B66" s="101"/>
      <c r="C66" s="101"/>
      <c r="D66" s="101"/>
      <c r="E66" s="101"/>
      <c r="F66" s="101"/>
      <c r="G66" s="101"/>
      <c r="H66" s="101"/>
      <c r="I66" s="101"/>
      <c r="J66" s="101"/>
      <c r="K66" s="101"/>
    </row>
    <row r="67" spans="1:11" ht="24" customHeight="1">
      <c r="A67" s="29"/>
      <c r="B67" s="44"/>
      <c r="C67" s="44"/>
      <c r="D67" s="44"/>
      <c r="E67" s="97" t="s">
        <v>3</v>
      </c>
      <c r="F67" s="97"/>
      <c r="G67" s="97"/>
      <c r="H67" s="46"/>
      <c r="I67" s="97" t="s">
        <v>4</v>
      </c>
      <c r="J67" s="97"/>
      <c r="K67" s="97"/>
    </row>
    <row r="68" spans="1:11" ht="24" customHeight="1">
      <c r="B68" s="27"/>
      <c r="C68" s="57" t="s">
        <v>5</v>
      </c>
      <c r="D68" s="47"/>
      <c r="E68" s="48">
        <v>2569</v>
      </c>
      <c r="F68" s="27"/>
      <c r="G68" s="48">
        <v>2568</v>
      </c>
      <c r="I68" s="48">
        <v>2569</v>
      </c>
      <c r="J68" s="27"/>
      <c r="K68" s="48">
        <v>2568</v>
      </c>
    </row>
    <row r="69" spans="1:11" ht="24" customHeight="1">
      <c r="A69" s="37" t="s">
        <v>78</v>
      </c>
      <c r="B69" s="27"/>
      <c r="C69" s="57"/>
      <c r="D69" s="47"/>
      <c r="E69" s="48"/>
      <c r="F69" s="27"/>
      <c r="G69" s="48"/>
      <c r="I69" s="48"/>
      <c r="K69" s="48"/>
    </row>
    <row r="70" spans="1:11" ht="24" customHeight="1">
      <c r="A70" s="37" t="s">
        <v>79</v>
      </c>
      <c r="B70" s="27"/>
      <c r="C70" s="44"/>
      <c r="D70" s="27"/>
      <c r="E70" s="27"/>
      <c r="F70" s="27"/>
      <c r="G70" s="27"/>
      <c r="H70" s="44"/>
      <c r="I70" s="27"/>
      <c r="J70" s="44"/>
      <c r="K70" s="27"/>
    </row>
    <row r="71" spans="1:11" ht="24" customHeight="1">
      <c r="A71" s="26" t="s">
        <v>80</v>
      </c>
      <c r="B71" s="27"/>
      <c r="C71" s="44"/>
      <c r="D71" s="27"/>
      <c r="E71" s="38">
        <v>637360</v>
      </c>
      <c r="F71" s="42"/>
      <c r="G71" s="38">
        <v>890993</v>
      </c>
      <c r="H71" s="38"/>
      <c r="I71" s="38">
        <v>342529</v>
      </c>
      <c r="J71" s="38"/>
      <c r="K71" s="38">
        <v>677933</v>
      </c>
    </row>
    <row r="72" spans="1:11" ht="24" customHeight="1">
      <c r="A72" s="26" t="s">
        <v>81</v>
      </c>
      <c r="B72" s="27"/>
      <c r="C72" s="44"/>
      <c r="D72" s="27"/>
      <c r="E72" s="38">
        <v>57510</v>
      </c>
      <c r="F72" s="42"/>
      <c r="G72" s="38">
        <v>56715</v>
      </c>
      <c r="H72" s="38"/>
      <c r="I72" s="38">
        <v>57510</v>
      </c>
      <c r="J72" s="38"/>
      <c r="K72" s="38">
        <v>56715</v>
      </c>
    </row>
    <row r="73" spans="1:11" ht="24" customHeight="1">
      <c r="A73" s="26" t="s">
        <v>82</v>
      </c>
      <c r="B73" s="27"/>
      <c r="C73" s="44"/>
      <c r="D73" s="27"/>
      <c r="E73" s="38"/>
      <c r="F73" s="42"/>
      <c r="G73" s="38"/>
      <c r="H73" s="38"/>
      <c r="I73" s="38"/>
      <c r="J73" s="38"/>
      <c r="K73" s="38"/>
    </row>
    <row r="74" spans="1:11" ht="24" customHeight="1">
      <c r="A74" s="26" t="s">
        <v>83</v>
      </c>
      <c r="B74" s="27"/>
      <c r="C74" s="58" t="s">
        <v>243</v>
      </c>
      <c r="D74" s="27"/>
      <c r="E74" s="38">
        <v>0</v>
      </c>
      <c r="F74" s="42"/>
      <c r="G74" s="38">
        <v>0</v>
      </c>
      <c r="H74" s="38"/>
      <c r="I74" s="38">
        <v>17500</v>
      </c>
      <c r="J74" s="38"/>
      <c r="K74" s="38">
        <v>0</v>
      </c>
    </row>
    <row r="75" spans="1:11" ht="24" customHeight="1">
      <c r="A75" s="26" t="s">
        <v>84</v>
      </c>
      <c r="B75" s="27"/>
      <c r="C75" s="44"/>
      <c r="D75" s="27"/>
      <c r="E75" s="59">
        <v>11055</v>
      </c>
      <c r="F75" s="42"/>
      <c r="G75" s="59">
        <v>12621</v>
      </c>
      <c r="H75" s="38"/>
      <c r="I75" s="59">
        <v>22059</v>
      </c>
      <c r="J75" s="38"/>
      <c r="K75" s="59">
        <v>16782</v>
      </c>
    </row>
    <row r="76" spans="1:11" ht="24" customHeight="1">
      <c r="A76" s="37" t="s">
        <v>85</v>
      </c>
      <c r="B76" s="27"/>
      <c r="C76" s="44"/>
      <c r="D76" s="27"/>
      <c r="E76" s="59">
        <f>SUM(E71:E75)</f>
        <v>705925</v>
      </c>
      <c r="F76" s="42"/>
      <c r="G76" s="59">
        <f>SUM(G71:G75)</f>
        <v>960329</v>
      </c>
      <c r="H76" s="38"/>
      <c r="I76" s="59">
        <f>SUM(I71:I75)</f>
        <v>439598</v>
      </c>
      <c r="J76" s="38"/>
      <c r="K76" s="59">
        <f>SUM(K71:K75)</f>
        <v>751430</v>
      </c>
    </row>
    <row r="77" spans="1:11" ht="24" customHeight="1">
      <c r="A77" s="37" t="s">
        <v>86</v>
      </c>
      <c r="B77" s="27"/>
      <c r="C77" s="44"/>
      <c r="D77" s="27"/>
      <c r="E77" s="38"/>
      <c r="F77" s="42"/>
      <c r="G77" s="38"/>
      <c r="H77" s="38"/>
      <c r="I77" s="38"/>
      <c r="J77" s="38"/>
      <c r="K77" s="38"/>
    </row>
    <row r="78" spans="1:11" ht="24" customHeight="1">
      <c r="A78" s="26" t="s">
        <v>87</v>
      </c>
      <c r="B78" s="27"/>
      <c r="C78" s="44"/>
      <c r="D78" s="27"/>
      <c r="E78" s="38">
        <v>432951</v>
      </c>
      <c r="F78" s="42"/>
      <c r="G78" s="38">
        <v>697116</v>
      </c>
      <c r="H78" s="38"/>
      <c r="I78" s="38">
        <v>277175</v>
      </c>
      <c r="J78" s="38"/>
      <c r="K78" s="38">
        <v>552678</v>
      </c>
    </row>
    <row r="79" spans="1:11" ht="24" customHeight="1">
      <c r="A79" s="26" t="s">
        <v>88</v>
      </c>
      <c r="B79" s="27"/>
      <c r="C79" s="44"/>
      <c r="D79" s="27"/>
      <c r="E79" s="38">
        <v>34031</v>
      </c>
      <c r="F79" s="42"/>
      <c r="G79" s="38">
        <v>35736</v>
      </c>
      <c r="H79" s="38"/>
      <c r="I79" s="38">
        <v>34031</v>
      </c>
      <c r="J79" s="38"/>
      <c r="K79" s="38">
        <v>35736</v>
      </c>
    </row>
    <row r="80" spans="1:11" ht="24" customHeight="1">
      <c r="A80" s="26" t="s">
        <v>89</v>
      </c>
      <c r="B80" s="27"/>
      <c r="C80" s="44"/>
      <c r="D80" s="27"/>
      <c r="E80" s="38">
        <v>23650</v>
      </c>
      <c r="F80" s="42"/>
      <c r="G80" s="38">
        <v>25203</v>
      </c>
      <c r="H80" s="38"/>
      <c r="I80" s="38">
        <v>17178</v>
      </c>
      <c r="J80" s="38"/>
      <c r="K80" s="38">
        <v>18720</v>
      </c>
    </row>
    <row r="81" spans="1:11" ht="24" customHeight="1">
      <c r="A81" s="26" t="s">
        <v>90</v>
      </c>
      <c r="B81" s="27"/>
      <c r="C81" s="44"/>
      <c r="D81" s="27"/>
      <c r="E81" s="59">
        <v>94483</v>
      </c>
      <c r="F81" s="42"/>
      <c r="G81" s="59">
        <v>97643</v>
      </c>
      <c r="H81" s="38"/>
      <c r="I81" s="59">
        <v>65893</v>
      </c>
      <c r="J81" s="38"/>
      <c r="K81" s="59">
        <v>64882</v>
      </c>
    </row>
    <row r="82" spans="1:11" ht="24" customHeight="1">
      <c r="A82" s="37" t="s">
        <v>91</v>
      </c>
      <c r="B82" s="27"/>
      <c r="C82" s="44"/>
      <c r="D82" s="27"/>
      <c r="E82" s="59">
        <f>SUM(E78:E81)</f>
        <v>585115</v>
      </c>
      <c r="F82" s="42"/>
      <c r="G82" s="59">
        <f>SUM(G78:G81)</f>
        <v>855698</v>
      </c>
      <c r="H82" s="38"/>
      <c r="I82" s="59">
        <f>SUM(I78:I81)</f>
        <v>394277</v>
      </c>
      <c r="J82" s="38"/>
      <c r="K82" s="59">
        <f>SUM(K78:K81)</f>
        <v>672016</v>
      </c>
    </row>
    <row r="83" spans="1:11" ht="24" customHeight="1">
      <c r="A83" s="37" t="s">
        <v>92</v>
      </c>
      <c r="B83" s="27"/>
      <c r="C83" s="44"/>
      <c r="D83" s="27"/>
      <c r="E83" s="38">
        <f>SUM(E76-E82)</f>
        <v>120810</v>
      </c>
      <c r="F83" s="42"/>
      <c r="G83" s="38">
        <f>SUM(G76-G82)</f>
        <v>104631</v>
      </c>
      <c r="H83" s="38"/>
      <c r="I83" s="38">
        <f>SUM(I76-I82)</f>
        <v>45321</v>
      </c>
      <c r="J83" s="38"/>
      <c r="K83" s="38">
        <f>SUM(K76-K82)</f>
        <v>79414</v>
      </c>
    </row>
    <row r="84" spans="1:11" ht="24" customHeight="1">
      <c r="A84" s="26" t="s">
        <v>93</v>
      </c>
      <c r="B84" s="27"/>
      <c r="C84" s="43"/>
      <c r="D84" s="27"/>
      <c r="E84" s="38">
        <v>1507</v>
      </c>
      <c r="F84" s="42"/>
      <c r="G84" s="38">
        <v>777</v>
      </c>
      <c r="H84" s="38"/>
      <c r="I84" s="38">
        <v>0</v>
      </c>
      <c r="J84" s="38"/>
      <c r="K84" s="38">
        <v>0</v>
      </c>
    </row>
    <row r="85" spans="1:11" ht="24" customHeight="1">
      <c r="A85" s="26" t="s">
        <v>238</v>
      </c>
      <c r="B85" s="27"/>
      <c r="C85" s="43"/>
      <c r="D85" s="27"/>
      <c r="E85" s="38">
        <v>2350</v>
      </c>
      <c r="F85" s="42"/>
      <c r="G85" s="38">
        <v>6868</v>
      </c>
      <c r="H85" s="38"/>
      <c r="I85" s="38">
        <v>8436</v>
      </c>
      <c r="J85" s="38"/>
      <c r="K85" s="38">
        <v>14033</v>
      </c>
    </row>
    <row r="86" spans="1:11" ht="24" customHeight="1">
      <c r="A86" s="26" t="s">
        <v>94</v>
      </c>
      <c r="B86" s="27"/>
      <c r="C86" s="44"/>
      <c r="D86" s="27"/>
      <c r="E86" s="59">
        <v>-13165</v>
      </c>
      <c r="F86" s="42"/>
      <c r="G86" s="59">
        <v>-23573</v>
      </c>
      <c r="H86" s="38"/>
      <c r="I86" s="59">
        <v>-3152</v>
      </c>
      <c r="J86" s="38"/>
      <c r="K86" s="59">
        <v>-14597</v>
      </c>
    </row>
    <row r="87" spans="1:11" ht="24" customHeight="1">
      <c r="A87" s="37" t="s">
        <v>95</v>
      </c>
      <c r="B87" s="27"/>
      <c r="C87" s="44"/>
      <c r="D87" s="27"/>
      <c r="E87" s="38">
        <f>SUM(E83:E86)</f>
        <v>111502</v>
      </c>
      <c r="F87" s="42"/>
      <c r="G87" s="38">
        <f>SUM(G83:G86)</f>
        <v>88703</v>
      </c>
      <c r="H87" s="38"/>
      <c r="I87" s="38">
        <f>SUM(I83:I86)</f>
        <v>50605</v>
      </c>
      <c r="J87" s="38"/>
      <c r="K87" s="38">
        <f>SUM(K83:K86)</f>
        <v>78850</v>
      </c>
    </row>
    <row r="88" spans="1:11" ht="24" customHeight="1">
      <c r="A88" s="26" t="s">
        <v>96</v>
      </c>
      <c r="B88" s="27"/>
      <c r="C88" s="43"/>
      <c r="D88" s="43"/>
      <c r="E88" s="38">
        <v>-60474</v>
      </c>
      <c r="F88" s="42"/>
      <c r="G88" s="38">
        <v>-36430</v>
      </c>
      <c r="H88" s="38"/>
      <c r="I88" s="38">
        <v>-8503</v>
      </c>
      <c r="J88" s="38"/>
      <c r="K88" s="38">
        <v>-15685</v>
      </c>
    </row>
    <row r="89" spans="1:11" ht="24" customHeight="1">
      <c r="A89" s="37" t="s">
        <v>97</v>
      </c>
      <c r="B89" s="27"/>
      <c r="C89" s="44"/>
      <c r="D89" s="27"/>
      <c r="E89" s="60">
        <f>SUM(E87:E88)</f>
        <v>51028</v>
      </c>
      <c r="F89" s="42"/>
      <c r="G89" s="60">
        <f>SUM(G87:G88)</f>
        <v>52273</v>
      </c>
      <c r="H89" s="38"/>
      <c r="I89" s="60">
        <f>SUM(I87:I88)</f>
        <v>42102</v>
      </c>
      <c r="J89" s="38"/>
      <c r="K89" s="60">
        <f>SUM(K87:K88)</f>
        <v>63165</v>
      </c>
    </row>
    <row r="90" spans="1:11" ht="24" customHeight="1">
      <c r="A90" s="37"/>
      <c r="B90" s="27"/>
      <c r="C90" s="44"/>
      <c r="D90" s="27"/>
      <c r="E90" s="38"/>
      <c r="F90" s="42"/>
      <c r="G90" s="38"/>
      <c r="H90" s="38"/>
      <c r="I90" s="38"/>
      <c r="J90" s="38"/>
      <c r="K90" s="38"/>
    </row>
    <row r="91" spans="1:11" ht="24" customHeight="1">
      <c r="A91" s="61" t="s">
        <v>98</v>
      </c>
      <c r="B91" s="27"/>
      <c r="C91" s="44"/>
      <c r="D91" s="27"/>
      <c r="E91" s="38"/>
      <c r="F91" s="42"/>
      <c r="G91" s="38"/>
      <c r="H91" s="38"/>
      <c r="I91" s="38"/>
      <c r="J91" s="38"/>
      <c r="K91" s="38"/>
    </row>
    <row r="92" spans="1:11" ht="24" customHeight="1">
      <c r="A92" s="62" t="s">
        <v>99</v>
      </c>
      <c r="B92" s="27"/>
      <c r="C92" s="44"/>
      <c r="D92" s="27"/>
      <c r="E92" s="38"/>
      <c r="F92" s="42"/>
      <c r="G92" s="38"/>
      <c r="H92" s="38"/>
      <c r="I92" s="38"/>
      <c r="J92" s="38"/>
      <c r="K92" s="38"/>
    </row>
    <row r="93" spans="1:11" ht="24" customHeight="1">
      <c r="A93" s="27" t="s">
        <v>100</v>
      </c>
      <c r="B93" s="27"/>
      <c r="C93" s="44"/>
      <c r="D93" s="27"/>
      <c r="E93" s="38">
        <v>260</v>
      </c>
      <c r="F93" s="27"/>
      <c r="G93" s="38">
        <v>8397</v>
      </c>
      <c r="H93" s="27"/>
      <c r="I93" s="38">
        <v>0</v>
      </c>
      <c r="J93" s="27"/>
      <c r="K93" s="38">
        <v>0</v>
      </c>
    </row>
    <row r="94" spans="1:11" ht="24" customHeight="1">
      <c r="A94" s="63" t="s">
        <v>99</v>
      </c>
      <c r="B94" s="27"/>
      <c r="C94" s="44"/>
      <c r="D94" s="27"/>
      <c r="E94" s="60">
        <f>SUM(E93:E93)</f>
        <v>260</v>
      </c>
      <c r="F94" s="42"/>
      <c r="G94" s="60">
        <f>SUM(G93:G93)</f>
        <v>8397</v>
      </c>
      <c r="H94" s="38"/>
      <c r="I94" s="60">
        <f>SUM(I93:I93)</f>
        <v>0</v>
      </c>
      <c r="J94" s="38"/>
      <c r="K94" s="60">
        <f>SUM(K93:K93)</f>
        <v>0</v>
      </c>
    </row>
    <row r="95" spans="1:11" ht="24" customHeight="1">
      <c r="A95" s="61"/>
      <c r="B95" s="27"/>
      <c r="C95" s="44"/>
      <c r="D95" s="27"/>
      <c r="E95" s="38"/>
      <c r="F95" s="42"/>
      <c r="G95" s="38"/>
      <c r="H95" s="38"/>
      <c r="I95" s="38"/>
      <c r="J95" s="38"/>
      <c r="K95" s="38"/>
    </row>
    <row r="96" spans="1:11" ht="24" customHeight="1">
      <c r="A96" s="62" t="s">
        <v>111</v>
      </c>
      <c r="B96" s="27"/>
      <c r="C96" s="44"/>
      <c r="D96" s="27"/>
      <c r="E96" s="38"/>
      <c r="F96" s="42"/>
      <c r="G96" s="38"/>
      <c r="H96" s="38"/>
      <c r="I96" s="38"/>
      <c r="J96" s="38"/>
      <c r="K96" s="38"/>
    </row>
    <row r="97" spans="1:11" ht="24" customHeight="1">
      <c r="A97" s="79" t="s">
        <v>215</v>
      </c>
      <c r="B97" s="27"/>
      <c r="C97" s="44"/>
      <c r="D97" s="27"/>
      <c r="E97" s="38"/>
      <c r="F97" s="42"/>
      <c r="G97" s="38"/>
      <c r="H97" s="38"/>
      <c r="I97" s="38"/>
      <c r="J97" s="38"/>
      <c r="K97" s="38"/>
    </row>
    <row r="98" spans="1:11" ht="24" customHeight="1">
      <c r="A98" s="27" t="s">
        <v>216</v>
      </c>
      <c r="B98" s="27"/>
      <c r="C98" s="44"/>
      <c r="D98" s="27"/>
      <c r="E98" s="59">
        <v>-5190</v>
      </c>
      <c r="F98" s="42"/>
      <c r="G98" s="59">
        <v>0</v>
      </c>
      <c r="H98" s="38"/>
      <c r="I98" s="59">
        <v>-4382</v>
      </c>
      <c r="J98" s="38"/>
      <c r="K98" s="59">
        <v>0</v>
      </c>
    </row>
    <row r="99" spans="1:11" ht="24" customHeight="1">
      <c r="A99" s="27" t="s">
        <v>111</v>
      </c>
      <c r="B99" s="27"/>
      <c r="C99" s="44"/>
      <c r="D99" s="27"/>
    </row>
    <row r="100" spans="1:11" ht="24" customHeight="1">
      <c r="A100" s="27" t="s">
        <v>112</v>
      </c>
      <c r="B100" s="27"/>
      <c r="C100" s="44"/>
      <c r="D100" s="27"/>
      <c r="E100" s="59">
        <f>SUM(E97:E98)</f>
        <v>-5190</v>
      </c>
      <c r="F100" s="42"/>
      <c r="G100" s="59">
        <f>SUM(G97:G98)</f>
        <v>0</v>
      </c>
      <c r="H100" s="38"/>
      <c r="I100" s="59">
        <f>SUM(I97:I98)</f>
        <v>-4382</v>
      </c>
      <c r="J100" s="38"/>
      <c r="K100" s="59">
        <f>SUM(K97:K98)</f>
        <v>0</v>
      </c>
    </row>
    <row r="101" spans="1:11" ht="24" customHeight="1">
      <c r="A101" s="61" t="s">
        <v>101</v>
      </c>
      <c r="B101" s="27"/>
      <c r="C101" s="44"/>
      <c r="D101" s="27"/>
      <c r="E101" s="59">
        <f>E94+E100</f>
        <v>-4930</v>
      </c>
      <c r="F101" s="42"/>
      <c r="G101" s="59">
        <f>G94+G100</f>
        <v>8397</v>
      </c>
      <c r="H101" s="38"/>
      <c r="I101" s="59">
        <f>I94+I100</f>
        <v>-4382</v>
      </c>
      <c r="J101" s="38"/>
      <c r="K101" s="59">
        <f>K94+K100</f>
        <v>0</v>
      </c>
    </row>
    <row r="102" spans="1:11" ht="24" customHeight="1">
      <c r="A102" s="64"/>
      <c r="B102" s="27"/>
      <c r="C102" s="44"/>
      <c r="D102" s="27"/>
      <c r="E102" s="38"/>
      <c r="F102" s="42"/>
      <c r="G102" s="38"/>
      <c r="H102" s="38"/>
      <c r="I102" s="38"/>
      <c r="J102" s="38"/>
      <c r="K102" s="38"/>
    </row>
    <row r="103" spans="1:11" ht="24" customHeight="1" thickBot="1">
      <c r="A103" s="61" t="s">
        <v>102</v>
      </c>
      <c r="B103" s="27"/>
      <c r="C103" s="44"/>
      <c r="D103" s="27"/>
      <c r="E103" s="65">
        <f>SUM(E89,E101)</f>
        <v>46098</v>
      </c>
      <c r="F103" s="42"/>
      <c r="G103" s="65">
        <f>SUM(G89,G101)</f>
        <v>60670</v>
      </c>
      <c r="H103" s="38"/>
      <c r="I103" s="65">
        <f>SUM(I89,I101)</f>
        <v>37720</v>
      </c>
      <c r="J103" s="38"/>
      <c r="K103" s="65">
        <f>SUM(K89,K101)</f>
        <v>63165</v>
      </c>
    </row>
    <row r="104" spans="1:11" ht="24" customHeight="1" thickTop="1">
      <c r="A104" s="64"/>
      <c r="B104" s="27"/>
      <c r="C104" s="44"/>
      <c r="D104" s="27"/>
      <c r="E104" s="38"/>
      <c r="F104" s="42"/>
      <c r="G104" s="38"/>
      <c r="H104" s="38"/>
      <c r="I104" s="38"/>
      <c r="J104" s="38"/>
      <c r="K104" s="38"/>
    </row>
    <row r="105" spans="1:11" ht="24" customHeight="1">
      <c r="A105" s="26" t="s">
        <v>237</v>
      </c>
      <c r="B105" s="27"/>
      <c r="C105" s="44"/>
      <c r="D105" s="27"/>
      <c r="E105" s="38"/>
      <c r="F105" s="42"/>
      <c r="G105" s="38"/>
      <c r="H105" s="38"/>
      <c r="I105" s="38"/>
      <c r="J105" s="38"/>
      <c r="K105" s="38"/>
    </row>
    <row r="106" spans="1:11" ht="24" customHeight="1">
      <c r="A106" s="64"/>
      <c r="B106" s="27"/>
      <c r="C106" s="44"/>
      <c r="D106" s="27"/>
      <c r="E106" s="38"/>
      <c r="F106" s="42"/>
      <c r="G106" s="38"/>
      <c r="H106" s="38"/>
      <c r="I106" s="38"/>
      <c r="J106" s="38"/>
      <c r="K106" s="28" t="s">
        <v>75</v>
      </c>
    </row>
    <row r="107" spans="1:11" ht="24" customHeight="1">
      <c r="A107" s="100" t="s">
        <v>0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</row>
    <row r="108" spans="1:11" ht="24" customHeight="1">
      <c r="A108" s="100" t="s">
        <v>103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</row>
    <row r="109" spans="1:11" ht="24" customHeight="1">
      <c r="A109" s="56" t="s">
        <v>210</v>
      </c>
      <c r="B109" s="56"/>
      <c r="C109" s="56"/>
      <c r="D109" s="55"/>
      <c r="E109" s="55"/>
      <c r="F109" s="56"/>
      <c r="G109" s="55"/>
      <c r="H109" s="56"/>
      <c r="I109" s="56"/>
      <c r="J109" s="56"/>
      <c r="K109" s="56"/>
    </row>
    <row r="110" spans="1:11" ht="24" customHeight="1">
      <c r="A110" s="101" t="s">
        <v>77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</row>
    <row r="111" spans="1:11" ht="24" customHeight="1">
      <c r="A111" s="29"/>
      <c r="B111" s="44"/>
      <c r="C111" s="44"/>
      <c r="D111" s="44"/>
      <c r="E111" s="97" t="s">
        <v>3</v>
      </c>
      <c r="F111" s="97"/>
      <c r="G111" s="97"/>
      <c r="H111" s="46"/>
      <c r="I111" s="97" t="s">
        <v>4</v>
      </c>
      <c r="J111" s="97"/>
      <c r="K111" s="97"/>
    </row>
    <row r="112" spans="1:11" ht="24" customHeight="1">
      <c r="B112" s="27"/>
      <c r="C112" s="57"/>
      <c r="D112" s="47"/>
      <c r="E112" s="48">
        <v>2569</v>
      </c>
      <c r="F112" s="27"/>
      <c r="G112" s="48">
        <v>2568</v>
      </c>
      <c r="I112" s="48">
        <v>2569</v>
      </c>
      <c r="J112" s="27"/>
      <c r="K112" s="48">
        <v>2568</v>
      </c>
    </row>
    <row r="113" spans="1:13" ht="24" customHeight="1">
      <c r="A113" s="37" t="s">
        <v>104</v>
      </c>
      <c r="B113" s="27"/>
      <c r="C113" s="44"/>
      <c r="D113" s="27"/>
      <c r="E113" s="38"/>
      <c r="F113" s="38"/>
      <c r="G113" s="38"/>
      <c r="H113" s="38"/>
      <c r="I113" s="38"/>
      <c r="J113" s="38"/>
      <c r="K113" s="38"/>
    </row>
    <row r="114" spans="1:13" ht="24" customHeight="1" thickBot="1">
      <c r="A114" s="26" t="s">
        <v>105</v>
      </c>
      <c r="B114" s="27"/>
      <c r="C114" s="44"/>
      <c r="D114" s="27"/>
      <c r="E114" s="42">
        <f>E89-E115</f>
        <v>61772</v>
      </c>
      <c r="F114" s="42"/>
      <c r="G114" s="42">
        <f>G89-G115</f>
        <v>69397</v>
      </c>
      <c r="H114" s="38"/>
      <c r="I114" s="65">
        <f>SUM(I89)</f>
        <v>42102</v>
      </c>
      <c r="J114" s="38"/>
      <c r="K114" s="65">
        <f>SUM(K89)</f>
        <v>63165</v>
      </c>
    </row>
    <row r="115" spans="1:13" ht="24" customHeight="1" thickTop="1">
      <c r="A115" s="26" t="s">
        <v>106</v>
      </c>
      <c r="B115" s="27"/>
      <c r="C115" s="44"/>
      <c r="D115" s="27"/>
      <c r="E115" s="42">
        <v>-10744</v>
      </c>
      <c r="F115" s="42"/>
      <c r="G115" s="42">
        <v>-17124</v>
      </c>
      <c r="H115" s="42"/>
      <c r="I115" s="38"/>
      <c r="J115" s="38"/>
      <c r="K115" s="38"/>
    </row>
    <row r="116" spans="1:13" ht="24" customHeight="1" thickBot="1">
      <c r="B116" s="27"/>
      <c r="C116" s="44"/>
      <c r="D116" s="27"/>
      <c r="E116" s="67">
        <f>SUM(E114:E115)</f>
        <v>51028</v>
      </c>
      <c r="F116" s="42"/>
      <c r="G116" s="67">
        <f>SUM(G114:G115)</f>
        <v>52273</v>
      </c>
      <c r="H116" s="42"/>
      <c r="I116" s="38"/>
      <c r="J116" s="38"/>
      <c r="K116" s="38"/>
    </row>
    <row r="117" spans="1:13" ht="24" customHeight="1" thickTop="1">
      <c r="A117" s="37" t="s">
        <v>107</v>
      </c>
      <c r="B117" s="27"/>
      <c r="C117" s="44"/>
      <c r="D117" s="27"/>
      <c r="E117" s="42">
        <f>E116-E89</f>
        <v>0</v>
      </c>
      <c r="G117" s="42">
        <f>G116-G89</f>
        <v>0</v>
      </c>
      <c r="H117" s="42"/>
      <c r="I117" s="38"/>
      <c r="J117" s="38"/>
      <c r="K117" s="38"/>
    </row>
    <row r="118" spans="1:13" ht="24" customHeight="1" thickBot="1">
      <c r="A118" s="26" t="s">
        <v>105</v>
      </c>
      <c r="B118" s="27"/>
      <c r="C118" s="44"/>
      <c r="D118" s="27"/>
      <c r="E118" s="42">
        <f>E103-E119</f>
        <v>56751</v>
      </c>
      <c r="F118" s="42"/>
      <c r="G118" s="42">
        <f>G103-G119</f>
        <v>73971</v>
      </c>
      <c r="H118" s="42"/>
      <c r="I118" s="65">
        <f>I103</f>
        <v>37720</v>
      </c>
      <c r="J118" s="53"/>
      <c r="K118" s="66">
        <f>K103</f>
        <v>63165</v>
      </c>
    </row>
    <row r="119" spans="1:13" ht="24" customHeight="1" thickTop="1">
      <c r="A119" s="26" t="s">
        <v>106</v>
      </c>
      <c r="B119" s="27"/>
      <c r="C119" s="44"/>
      <c r="D119" s="27"/>
      <c r="E119" s="69">
        <f>-10654+1</f>
        <v>-10653</v>
      </c>
      <c r="G119" s="69">
        <v>-13301</v>
      </c>
      <c r="H119" s="42"/>
      <c r="I119" s="38"/>
      <c r="J119" s="38"/>
      <c r="K119" s="38"/>
    </row>
    <row r="120" spans="1:13" ht="24" customHeight="1" thickBot="1">
      <c r="B120" s="27"/>
      <c r="C120" s="44"/>
      <c r="D120" s="27"/>
      <c r="E120" s="70">
        <f>SUM(E118:E119)</f>
        <v>46098</v>
      </c>
      <c r="F120" s="32"/>
      <c r="G120" s="70">
        <f>SUM(G118:G119)</f>
        <v>60670</v>
      </c>
      <c r="H120" s="42"/>
      <c r="I120" s="42"/>
      <c r="J120" s="42"/>
      <c r="K120" s="42"/>
    </row>
    <row r="121" spans="1:13" ht="24" customHeight="1" thickTop="1">
      <c r="A121" s="37" t="s">
        <v>113</v>
      </c>
      <c r="B121" s="27"/>
      <c r="C121" s="43"/>
      <c r="D121" s="27"/>
      <c r="E121" s="42">
        <f>+E120-E103</f>
        <v>0</v>
      </c>
      <c r="F121" s="42"/>
      <c r="G121" s="42">
        <f>+G120-G103</f>
        <v>0</v>
      </c>
      <c r="I121" s="71"/>
      <c r="K121" s="71"/>
    </row>
    <row r="122" spans="1:13" ht="24" customHeight="1">
      <c r="A122" s="51" t="s">
        <v>109</v>
      </c>
      <c r="B122" s="27"/>
      <c r="C122" s="43"/>
      <c r="D122" s="27"/>
      <c r="E122" s="71"/>
      <c r="F122" s="27"/>
      <c r="G122" s="71"/>
      <c r="I122" s="71"/>
      <c r="K122" s="71"/>
    </row>
    <row r="123" spans="1:13" ht="24" customHeight="1" thickBot="1">
      <c r="A123" s="51" t="s">
        <v>110</v>
      </c>
      <c r="B123" s="27"/>
      <c r="C123" s="44"/>
      <c r="D123" s="27"/>
      <c r="E123" s="72">
        <f>E114/667606</f>
        <v>9.2527628571342974E-2</v>
      </c>
      <c r="F123" s="73"/>
      <c r="G123" s="72">
        <f>G114/667606</f>
        <v>0.10394903580854575</v>
      </c>
      <c r="H123" s="73"/>
      <c r="I123" s="72">
        <f>I114/667606</f>
        <v>6.3064142623044134E-2</v>
      </c>
      <c r="J123" s="73"/>
      <c r="K123" s="72">
        <f>K114/667606</f>
        <v>9.4614188608250979E-2</v>
      </c>
      <c r="L123" s="74"/>
      <c r="M123" s="74"/>
    </row>
    <row r="124" spans="1:13" ht="24" customHeight="1" thickTop="1">
      <c r="A124" s="27"/>
      <c r="B124" s="27"/>
      <c r="C124" s="44"/>
      <c r="D124" s="27"/>
      <c r="E124" s="74"/>
      <c r="F124" s="74"/>
      <c r="G124" s="74"/>
      <c r="H124" s="74"/>
      <c r="I124" s="74"/>
      <c r="J124" s="74"/>
      <c r="K124" s="74"/>
    </row>
    <row r="125" spans="1:13" ht="24" customHeight="1">
      <c r="A125" s="26" t="s">
        <v>237</v>
      </c>
      <c r="B125" s="27"/>
      <c r="C125" s="44"/>
      <c r="D125" s="27"/>
      <c r="E125" s="27"/>
      <c r="F125" s="27"/>
      <c r="G125" s="27"/>
      <c r="H125" s="44"/>
      <c r="I125" s="52"/>
      <c r="J125" s="44"/>
      <c r="K125" s="27"/>
    </row>
  </sheetData>
  <mergeCells count="20">
    <mergeCell ref="A107:K107"/>
    <mergeCell ref="A108:K108"/>
    <mergeCell ref="A110:K110"/>
    <mergeCell ref="E111:G111"/>
    <mergeCell ref="I111:K111"/>
    <mergeCell ref="A63:K63"/>
    <mergeCell ref="A64:K64"/>
    <mergeCell ref="A66:K66"/>
    <mergeCell ref="E67:G67"/>
    <mergeCell ref="I67:K67"/>
    <mergeCell ref="A41:K41"/>
    <mergeCell ref="A42:K42"/>
    <mergeCell ref="A44:K44"/>
    <mergeCell ref="E45:G45"/>
    <mergeCell ref="I45:K45"/>
    <mergeCell ref="A2:K2"/>
    <mergeCell ref="A3:K3"/>
    <mergeCell ref="A5:K5"/>
    <mergeCell ref="E6:G6"/>
    <mergeCell ref="I6:K6"/>
  </mergeCells>
  <printOptions horizontalCentered="1"/>
  <pageMargins left="0.6692913385826772" right="0.35433070866141736" top="0.78740157480314965" bottom="0.19685039370078741" header="0.31496062992125984" footer="0.31496062992125984"/>
  <pageSetup paperSize="9" scale="72" fitToHeight="5" orientation="portrait" r:id="rId1"/>
  <rowBreaks count="3" manualBreakCount="3">
    <brk id="39" max="16383" man="1"/>
    <brk id="61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62"/>
  <sheetViews>
    <sheetView showGridLines="0" view="pageBreakPreview" zoomScale="77" zoomScaleNormal="100" zoomScaleSheetLayoutView="77" workbookViewId="0">
      <selection activeCell="Q9" sqref="Q9"/>
    </sheetView>
  </sheetViews>
  <sheetFormatPr defaultRowHeight="24" customHeight="1"/>
  <cols>
    <col min="1" max="1" width="29.81640625" style="26" customWidth="1"/>
    <col min="2" max="2" width="15" style="26" customWidth="1"/>
    <col min="3" max="3" width="16.90625" style="26" customWidth="1"/>
    <col min="4" max="4" width="1.453125" style="31" customWidth="1"/>
    <col min="5" max="5" width="16.90625" style="26" customWidth="1"/>
    <col min="6" max="6" width="1.453125" style="31" customWidth="1"/>
    <col min="7" max="7" width="19.6328125" style="31" customWidth="1"/>
    <col min="8" max="8" width="1.453125" style="31" customWidth="1"/>
    <col min="9" max="9" width="17.54296875" style="26" customWidth="1"/>
    <col min="10" max="10" width="1.453125" style="26" customWidth="1"/>
    <col min="11" max="11" width="16.90625" style="26" customWidth="1"/>
    <col min="12" max="12" width="1.453125" style="26" customWidth="1"/>
    <col min="13" max="13" width="20.54296875" style="26" customWidth="1"/>
    <col min="14" max="14" width="1.453125" style="26" customWidth="1"/>
    <col min="15" max="15" width="16.90625" style="26" customWidth="1"/>
    <col min="16" max="16" width="1.453125" style="26" customWidth="1"/>
    <col min="17" max="17" width="16.90625" style="26" customWidth="1"/>
    <col min="18" max="18" width="1.453125" style="26" customWidth="1"/>
    <col min="19" max="19" width="16.90625" style="26" customWidth="1"/>
    <col min="20" max="20" width="1.453125" style="26" customWidth="1"/>
    <col min="21" max="21" width="16.90625" style="26" customWidth="1"/>
    <col min="22" max="22" width="10.08984375" style="26" bestFit="1" customWidth="1"/>
    <col min="23" max="251" width="9.453125" style="26"/>
    <col min="252" max="252" width="46.453125" style="26" customWidth="1"/>
    <col min="253" max="253" width="7.54296875" style="26" customWidth="1"/>
    <col min="254" max="254" width="1.453125" style="26" customWidth="1"/>
    <col min="255" max="255" width="15.453125" style="26" customWidth="1"/>
    <col min="256" max="256" width="1" style="26" customWidth="1"/>
    <col min="257" max="257" width="15.453125" style="26" customWidth="1"/>
    <col min="258" max="258" width="1" style="26" customWidth="1"/>
    <col min="259" max="259" width="15.453125" style="26" customWidth="1"/>
    <col min="260" max="260" width="1" style="26" customWidth="1"/>
    <col min="261" max="261" width="15.453125" style="26" customWidth="1"/>
    <col min="262" max="262" width="1" style="26" customWidth="1"/>
    <col min="263" max="263" width="15.453125" style="26" customWidth="1"/>
    <col min="264" max="264" width="1" style="26" customWidth="1"/>
    <col min="265" max="265" width="15.453125" style="26" customWidth="1"/>
    <col min="266" max="266" width="1" style="26" customWidth="1"/>
    <col min="267" max="267" width="15.453125" style="26" customWidth="1"/>
    <col min="268" max="268" width="1" style="26" customWidth="1"/>
    <col min="269" max="269" width="15.453125" style="26" customWidth="1"/>
    <col min="270" max="270" width="1" style="26" customWidth="1"/>
    <col min="271" max="271" width="15.453125" style="26" customWidth="1"/>
    <col min="272" max="272" width="2.453125" style="26" customWidth="1"/>
    <col min="273" max="507" width="9.453125" style="26"/>
    <col min="508" max="508" width="46.453125" style="26" customWidth="1"/>
    <col min="509" max="509" width="7.54296875" style="26" customWidth="1"/>
    <col min="510" max="510" width="1.453125" style="26" customWidth="1"/>
    <col min="511" max="511" width="15.453125" style="26" customWidth="1"/>
    <col min="512" max="512" width="1" style="26" customWidth="1"/>
    <col min="513" max="513" width="15.453125" style="26" customWidth="1"/>
    <col min="514" max="514" width="1" style="26" customWidth="1"/>
    <col min="515" max="515" width="15.453125" style="26" customWidth="1"/>
    <col min="516" max="516" width="1" style="26" customWidth="1"/>
    <col min="517" max="517" width="15.453125" style="26" customWidth="1"/>
    <col min="518" max="518" width="1" style="26" customWidth="1"/>
    <col min="519" max="519" width="15.453125" style="26" customWidth="1"/>
    <col min="520" max="520" width="1" style="26" customWidth="1"/>
    <col min="521" max="521" width="15.453125" style="26" customWidth="1"/>
    <col min="522" max="522" width="1" style="26" customWidth="1"/>
    <col min="523" max="523" width="15.453125" style="26" customWidth="1"/>
    <col min="524" max="524" width="1" style="26" customWidth="1"/>
    <col min="525" max="525" width="15.453125" style="26" customWidth="1"/>
    <col min="526" max="526" width="1" style="26" customWidth="1"/>
    <col min="527" max="527" width="15.453125" style="26" customWidth="1"/>
    <col min="528" max="528" width="2.453125" style="26" customWidth="1"/>
    <col min="529" max="763" width="9.453125" style="26"/>
    <col min="764" max="764" width="46.453125" style="26" customWidth="1"/>
    <col min="765" max="765" width="7.54296875" style="26" customWidth="1"/>
    <col min="766" max="766" width="1.453125" style="26" customWidth="1"/>
    <col min="767" max="767" width="15.453125" style="26" customWidth="1"/>
    <col min="768" max="768" width="1" style="26" customWidth="1"/>
    <col min="769" max="769" width="15.453125" style="26" customWidth="1"/>
    <col min="770" max="770" width="1" style="26" customWidth="1"/>
    <col min="771" max="771" width="15.453125" style="26" customWidth="1"/>
    <col min="772" max="772" width="1" style="26" customWidth="1"/>
    <col min="773" max="773" width="15.453125" style="26" customWidth="1"/>
    <col min="774" max="774" width="1" style="26" customWidth="1"/>
    <col min="775" max="775" width="15.453125" style="26" customWidth="1"/>
    <col min="776" max="776" width="1" style="26" customWidth="1"/>
    <col min="777" max="777" width="15.453125" style="26" customWidth="1"/>
    <col min="778" max="778" width="1" style="26" customWidth="1"/>
    <col min="779" max="779" width="15.453125" style="26" customWidth="1"/>
    <col min="780" max="780" width="1" style="26" customWidth="1"/>
    <col min="781" max="781" width="15.453125" style="26" customWidth="1"/>
    <col min="782" max="782" width="1" style="26" customWidth="1"/>
    <col min="783" max="783" width="15.453125" style="26" customWidth="1"/>
    <col min="784" max="784" width="2.453125" style="26" customWidth="1"/>
    <col min="785" max="1019" width="9.453125" style="26"/>
    <col min="1020" max="1020" width="46.453125" style="26" customWidth="1"/>
    <col min="1021" max="1021" width="7.54296875" style="26" customWidth="1"/>
    <col min="1022" max="1022" width="1.453125" style="26" customWidth="1"/>
    <col min="1023" max="1023" width="15.453125" style="26" customWidth="1"/>
    <col min="1024" max="1024" width="1" style="26" customWidth="1"/>
    <col min="1025" max="1025" width="15.453125" style="26" customWidth="1"/>
    <col min="1026" max="1026" width="1" style="26" customWidth="1"/>
    <col min="1027" max="1027" width="15.453125" style="26" customWidth="1"/>
    <col min="1028" max="1028" width="1" style="26" customWidth="1"/>
    <col min="1029" max="1029" width="15.453125" style="26" customWidth="1"/>
    <col min="1030" max="1030" width="1" style="26" customWidth="1"/>
    <col min="1031" max="1031" width="15.453125" style="26" customWidth="1"/>
    <col min="1032" max="1032" width="1" style="26" customWidth="1"/>
    <col min="1033" max="1033" width="15.453125" style="26" customWidth="1"/>
    <col min="1034" max="1034" width="1" style="26" customWidth="1"/>
    <col min="1035" max="1035" width="15.453125" style="26" customWidth="1"/>
    <col min="1036" max="1036" width="1" style="26" customWidth="1"/>
    <col min="1037" max="1037" width="15.453125" style="26" customWidth="1"/>
    <col min="1038" max="1038" width="1" style="26" customWidth="1"/>
    <col min="1039" max="1039" width="15.453125" style="26" customWidth="1"/>
    <col min="1040" max="1040" width="2.453125" style="26" customWidth="1"/>
    <col min="1041" max="1275" width="9.453125" style="26"/>
    <col min="1276" max="1276" width="46.453125" style="26" customWidth="1"/>
    <col min="1277" max="1277" width="7.54296875" style="26" customWidth="1"/>
    <col min="1278" max="1278" width="1.453125" style="26" customWidth="1"/>
    <col min="1279" max="1279" width="15.453125" style="26" customWidth="1"/>
    <col min="1280" max="1280" width="1" style="26" customWidth="1"/>
    <col min="1281" max="1281" width="15.453125" style="26" customWidth="1"/>
    <col min="1282" max="1282" width="1" style="26" customWidth="1"/>
    <col min="1283" max="1283" width="15.453125" style="26" customWidth="1"/>
    <col min="1284" max="1284" width="1" style="26" customWidth="1"/>
    <col min="1285" max="1285" width="15.453125" style="26" customWidth="1"/>
    <col min="1286" max="1286" width="1" style="26" customWidth="1"/>
    <col min="1287" max="1287" width="15.453125" style="26" customWidth="1"/>
    <col min="1288" max="1288" width="1" style="26" customWidth="1"/>
    <col min="1289" max="1289" width="15.453125" style="26" customWidth="1"/>
    <col min="1290" max="1290" width="1" style="26" customWidth="1"/>
    <col min="1291" max="1291" width="15.453125" style="26" customWidth="1"/>
    <col min="1292" max="1292" width="1" style="26" customWidth="1"/>
    <col min="1293" max="1293" width="15.453125" style="26" customWidth="1"/>
    <col min="1294" max="1294" width="1" style="26" customWidth="1"/>
    <col min="1295" max="1295" width="15.453125" style="26" customWidth="1"/>
    <col min="1296" max="1296" width="2.453125" style="26" customWidth="1"/>
    <col min="1297" max="1531" width="9.453125" style="26"/>
    <col min="1532" max="1532" width="46.453125" style="26" customWidth="1"/>
    <col min="1533" max="1533" width="7.54296875" style="26" customWidth="1"/>
    <col min="1534" max="1534" width="1.453125" style="26" customWidth="1"/>
    <col min="1535" max="1535" width="15.453125" style="26" customWidth="1"/>
    <col min="1536" max="1536" width="1" style="26" customWidth="1"/>
    <col min="1537" max="1537" width="15.453125" style="26" customWidth="1"/>
    <col min="1538" max="1538" width="1" style="26" customWidth="1"/>
    <col min="1539" max="1539" width="15.453125" style="26" customWidth="1"/>
    <col min="1540" max="1540" width="1" style="26" customWidth="1"/>
    <col min="1541" max="1541" width="15.453125" style="26" customWidth="1"/>
    <col min="1542" max="1542" width="1" style="26" customWidth="1"/>
    <col min="1543" max="1543" width="15.453125" style="26" customWidth="1"/>
    <col min="1544" max="1544" width="1" style="26" customWidth="1"/>
    <col min="1545" max="1545" width="15.453125" style="26" customWidth="1"/>
    <col min="1546" max="1546" width="1" style="26" customWidth="1"/>
    <col min="1547" max="1547" width="15.453125" style="26" customWidth="1"/>
    <col min="1548" max="1548" width="1" style="26" customWidth="1"/>
    <col min="1549" max="1549" width="15.453125" style="26" customWidth="1"/>
    <col min="1550" max="1550" width="1" style="26" customWidth="1"/>
    <col min="1551" max="1551" width="15.453125" style="26" customWidth="1"/>
    <col min="1552" max="1552" width="2.453125" style="26" customWidth="1"/>
    <col min="1553" max="1787" width="9.453125" style="26"/>
    <col min="1788" max="1788" width="46.453125" style="26" customWidth="1"/>
    <col min="1789" max="1789" width="7.54296875" style="26" customWidth="1"/>
    <col min="1790" max="1790" width="1.453125" style="26" customWidth="1"/>
    <col min="1791" max="1791" width="15.453125" style="26" customWidth="1"/>
    <col min="1792" max="1792" width="1" style="26" customWidth="1"/>
    <col min="1793" max="1793" width="15.453125" style="26" customWidth="1"/>
    <col min="1794" max="1794" width="1" style="26" customWidth="1"/>
    <col min="1795" max="1795" width="15.453125" style="26" customWidth="1"/>
    <col min="1796" max="1796" width="1" style="26" customWidth="1"/>
    <col min="1797" max="1797" width="15.453125" style="26" customWidth="1"/>
    <col min="1798" max="1798" width="1" style="26" customWidth="1"/>
    <col min="1799" max="1799" width="15.453125" style="26" customWidth="1"/>
    <col min="1800" max="1800" width="1" style="26" customWidth="1"/>
    <col min="1801" max="1801" width="15.453125" style="26" customWidth="1"/>
    <col min="1802" max="1802" width="1" style="26" customWidth="1"/>
    <col min="1803" max="1803" width="15.453125" style="26" customWidth="1"/>
    <col min="1804" max="1804" width="1" style="26" customWidth="1"/>
    <col min="1805" max="1805" width="15.453125" style="26" customWidth="1"/>
    <col min="1806" max="1806" width="1" style="26" customWidth="1"/>
    <col min="1807" max="1807" width="15.453125" style="26" customWidth="1"/>
    <col min="1808" max="1808" width="2.453125" style="26" customWidth="1"/>
    <col min="1809" max="2043" width="9.453125" style="26"/>
    <col min="2044" max="2044" width="46.453125" style="26" customWidth="1"/>
    <col min="2045" max="2045" width="7.54296875" style="26" customWidth="1"/>
    <col min="2046" max="2046" width="1.453125" style="26" customWidth="1"/>
    <col min="2047" max="2047" width="15.453125" style="26" customWidth="1"/>
    <col min="2048" max="2048" width="1" style="26" customWidth="1"/>
    <col min="2049" max="2049" width="15.453125" style="26" customWidth="1"/>
    <col min="2050" max="2050" width="1" style="26" customWidth="1"/>
    <col min="2051" max="2051" width="15.453125" style="26" customWidth="1"/>
    <col min="2052" max="2052" width="1" style="26" customWidth="1"/>
    <col min="2053" max="2053" width="15.453125" style="26" customWidth="1"/>
    <col min="2054" max="2054" width="1" style="26" customWidth="1"/>
    <col min="2055" max="2055" width="15.453125" style="26" customWidth="1"/>
    <col min="2056" max="2056" width="1" style="26" customWidth="1"/>
    <col min="2057" max="2057" width="15.453125" style="26" customWidth="1"/>
    <col min="2058" max="2058" width="1" style="26" customWidth="1"/>
    <col min="2059" max="2059" width="15.453125" style="26" customWidth="1"/>
    <col min="2060" max="2060" width="1" style="26" customWidth="1"/>
    <col min="2061" max="2061" width="15.453125" style="26" customWidth="1"/>
    <col min="2062" max="2062" width="1" style="26" customWidth="1"/>
    <col min="2063" max="2063" width="15.453125" style="26" customWidth="1"/>
    <col min="2064" max="2064" width="2.453125" style="26" customWidth="1"/>
    <col min="2065" max="2299" width="9.453125" style="26"/>
    <col min="2300" max="2300" width="46.453125" style="26" customWidth="1"/>
    <col min="2301" max="2301" width="7.54296875" style="26" customWidth="1"/>
    <col min="2302" max="2302" width="1.453125" style="26" customWidth="1"/>
    <col min="2303" max="2303" width="15.453125" style="26" customWidth="1"/>
    <col min="2304" max="2304" width="1" style="26" customWidth="1"/>
    <col min="2305" max="2305" width="15.453125" style="26" customWidth="1"/>
    <col min="2306" max="2306" width="1" style="26" customWidth="1"/>
    <col min="2307" max="2307" width="15.453125" style="26" customWidth="1"/>
    <col min="2308" max="2308" width="1" style="26" customWidth="1"/>
    <col min="2309" max="2309" width="15.453125" style="26" customWidth="1"/>
    <col min="2310" max="2310" width="1" style="26" customWidth="1"/>
    <col min="2311" max="2311" width="15.453125" style="26" customWidth="1"/>
    <col min="2312" max="2312" width="1" style="26" customWidth="1"/>
    <col min="2313" max="2313" width="15.453125" style="26" customWidth="1"/>
    <col min="2314" max="2314" width="1" style="26" customWidth="1"/>
    <col min="2315" max="2315" width="15.453125" style="26" customWidth="1"/>
    <col min="2316" max="2316" width="1" style="26" customWidth="1"/>
    <col min="2317" max="2317" width="15.453125" style="26" customWidth="1"/>
    <col min="2318" max="2318" width="1" style="26" customWidth="1"/>
    <col min="2319" max="2319" width="15.453125" style="26" customWidth="1"/>
    <col min="2320" max="2320" width="2.453125" style="26" customWidth="1"/>
    <col min="2321" max="2555" width="9.453125" style="26"/>
    <col min="2556" max="2556" width="46.453125" style="26" customWidth="1"/>
    <col min="2557" max="2557" width="7.54296875" style="26" customWidth="1"/>
    <col min="2558" max="2558" width="1.453125" style="26" customWidth="1"/>
    <col min="2559" max="2559" width="15.453125" style="26" customWidth="1"/>
    <col min="2560" max="2560" width="1" style="26" customWidth="1"/>
    <col min="2561" max="2561" width="15.453125" style="26" customWidth="1"/>
    <col min="2562" max="2562" width="1" style="26" customWidth="1"/>
    <col min="2563" max="2563" width="15.453125" style="26" customWidth="1"/>
    <col min="2564" max="2564" width="1" style="26" customWidth="1"/>
    <col min="2565" max="2565" width="15.453125" style="26" customWidth="1"/>
    <col min="2566" max="2566" width="1" style="26" customWidth="1"/>
    <col min="2567" max="2567" width="15.453125" style="26" customWidth="1"/>
    <col min="2568" max="2568" width="1" style="26" customWidth="1"/>
    <col min="2569" max="2569" width="15.453125" style="26" customWidth="1"/>
    <col min="2570" max="2570" width="1" style="26" customWidth="1"/>
    <col min="2571" max="2571" width="15.453125" style="26" customWidth="1"/>
    <col min="2572" max="2572" width="1" style="26" customWidth="1"/>
    <col min="2573" max="2573" width="15.453125" style="26" customWidth="1"/>
    <col min="2574" max="2574" width="1" style="26" customWidth="1"/>
    <col min="2575" max="2575" width="15.453125" style="26" customWidth="1"/>
    <col min="2576" max="2576" width="2.453125" style="26" customWidth="1"/>
    <col min="2577" max="2811" width="9.453125" style="26"/>
    <col min="2812" max="2812" width="46.453125" style="26" customWidth="1"/>
    <col min="2813" max="2813" width="7.54296875" style="26" customWidth="1"/>
    <col min="2814" max="2814" width="1.453125" style="26" customWidth="1"/>
    <col min="2815" max="2815" width="15.453125" style="26" customWidth="1"/>
    <col min="2816" max="2816" width="1" style="26" customWidth="1"/>
    <col min="2817" max="2817" width="15.453125" style="26" customWidth="1"/>
    <col min="2818" max="2818" width="1" style="26" customWidth="1"/>
    <col min="2819" max="2819" width="15.453125" style="26" customWidth="1"/>
    <col min="2820" max="2820" width="1" style="26" customWidth="1"/>
    <col min="2821" max="2821" width="15.453125" style="26" customWidth="1"/>
    <col min="2822" max="2822" width="1" style="26" customWidth="1"/>
    <col min="2823" max="2823" width="15.453125" style="26" customWidth="1"/>
    <col min="2824" max="2824" width="1" style="26" customWidth="1"/>
    <col min="2825" max="2825" width="15.453125" style="26" customWidth="1"/>
    <col min="2826" max="2826" width="1" style="26" customWidth="1"/>
    <col min="2827" max="2827" width="15.453125" style="26" customWidth="1"/>
    <col min="2828" max="2828" width="1" style="26" customWidth="1"/>
    <col min="2829" max="2829" width="15.453125" style="26" customWidth="1"/>
    <col min="2830" max="2830" width="1" style="26" customWidth="1"/>
    <col min="2831" max="2831" width="15.453125" style="26" customWidth="1"/>
    <col min="2832" max="2832" width="2.453125" style="26" customWidth="1"/>
    <col min="2833" max="3067" width="9.453125" style="26"/>
    <col min="3068" max="3068" width="46.453125" style="26" customWidth="1"/>
    <col min="3069" max="3069" width="7.54296875" style="26" customWidth="1"/>
    <col min="3070" max="3070" width="1.453125" style="26" customWidth="1"/>
    <col min="3071" max="3071" width="15.453125" style="26" customWidth="1"/>
    <col min="3072" max="3072" width="1" style="26" customWidth="1"/>
    <col min="3073" max="3073" width="15.453125" style="26" customWidth="1"/>
    <col min="3074" max="3074" width="1" style="26" customWidth="1"/>
    <col min="3075" max="3075" width="15.453125" style="26" customWidth="1"/>
    <col min="3076" max="3076" width="1" style="26" customWidth="1"/>
    <col min="3077" max="3077" width="15.453125" style="26" customWidth="1"/>
    <col min="3078" max="3078" width="1" style="26" customWidth="1"/>
    <col min="3079" max="3079" width="15.453125" style="26" customWidth="1"/>
    <col min="3080" max="3080" width="1" style="26" customWidth="1"/>
    <col min="3081" max="3081" width="15.453125" style="26" customWidth="1"/>
    <col min="3082" max="3082" width="1" style="26" customWidth="1"/>
    <col min="3083" max="3083" width="15.453125" style="26" customWidth="1"/>
    <col min="3084" max="3084" width="1" style="26" customWidth="1"/>
    <col min="3085" max="3085" width="15.453125" style="26" customWidth="1"/>
    <col min="3086" max="3086" width="1" style="26" customWidth="1"/>
    <col min="3087" max="3087" width="15.453125" style="26" customWidth="1"/>
    <col min="3088" max="3088" width="2.453125" style="26" customWidth="1"/>
    <col min="3089" max="3323" width="9.453125" style="26"/>
    <col min="3324" max="3324" width="46.453125" style="26" customWidth="1"/>
    <col min="3325" max="3325" width="7.54296875" style="26" customWidth="1"/>
    <col min="3326" max="3326" width="1.453125" style="26" customWidth="1"/>
    <col min="3327" max="3327" width="15.453125" style="26" customWidth="1"/>
    <col min="3328" max="3328" width="1" style="26" customWidth="1"/>
    <col min="3329" max="3329" width="15.453125" style="26" customWidth="1"/>
    <col min="3330" max="3330" width="1" style="26" customWidth="1"/>
    <col min="3331" max="3331" width="15.453125" style="26" customWidth="1"/>
    <col min="3332" max="3332" width="1" style="26" customWidth="1"/>
    <col min="3333" max="3333" width="15.453125" style="26" customWidth="1"/>
    <col min="3334" max="3334" width="1" style="26" customWidth="1"/>
    <col min="3335" max="3335" width="15.453125" style="26" customWidth="1"/>
    <col min="3336" max="3336" width="1" style="26" customWidth="1"/>
    <col min="3337" max="3337" width="15.453125" style="26" customWidth="1"/>
    <col min="3338" max="3338" width="1" style="26" customWidth="1"/>
    <col min="3339" max="3339" width="15.453125" style="26" customWidth="1"/>
    <col min="3340" max="3340" width="1" style="26" customWidth="1"/>
    <col min="3341" max="3341" width="15.453125" style="26" customWidth="1"/>
    <col min="3342" max="3342" width="1" style="26" customWidth="1"/>
    <col min="3343" max="3343" width="15.453125" style="26" customWidth="1"/>
    <col min="3344" max="3344" width="2.453125" style="26" customWidth="1"/>
    <col min="3345" max="3579" width="9.453125" style="26"/>
    <col min="3580" max="3580" width="46.453125" style="26" customWidth="1"/>
    <col min="3581" max="3581" width="7.54296875" style="26" customWidth="1"/>
    <col min="3582" max="3582" width="1.453125" style="26" customWidth="1"/>
    <col min="3583" max="3583" width="15.453125" style="26" customWidth="1"/>
    <col min="3584" max="3584" width="1" style="26" customWidth="1"/>
    <col min="3585" max="3585" width="15.453125" style="26" customWidth="1"/>
    <col min="3586" max="3586" width="1" style="26" customWidth="1"/>
    <col min="3587" max="3587" width="15.453125" style="26" customWidth="1"/>
    <col min="3588" max="3588" width="1" style="26" customWidth="1"/>
    <col min="3589" max="3589" width="15.453125" style="26" customWidth="1"/>
    <col min="3590" max="3590" width="1" style="26" customWidth="1"/>
    <col min="3591" max="3591" width="15.453125" style="26" customWidth="1"/>
    <col min="3592" max="3592" width="1" style="26" customWidth="1"/>
    <col min="3593" max="3593" width="15.453125" style="26" customWidth="1"/>
    <col min="3594" max="3594" width="1" style="26" customWidth="1"/>
    <col min="3595" max="3595" width="15.453125" style="26" customWidth="1"/>
    <col min="3596" max="3596" width="1" style="26" customWidth="1"/>
    <col min="3597" max="3597" width="15.453125" style="26" customWidth="1"/>
    <col min="3598" max="3598" width="1" style="26" customWidth="1"/>
    <col min="3599" max="3599" width="15.453125" style="26" customWidth="1"/>
    <col min="3600" max="3600" width="2.453125" style="26" customWidth="1"/>
    <col min="3601" max="3835" width="9.453125" style="26"/>
    <col min="3836" max="3836" width="46.453125" style="26" customWidth="1"/>
    <col min="3837" max="3837" width="7.54296875" style="26" customWidth="1"/>
    <col min="3838" max="3838" width="1.453125" style="26" customWidth="1"/>
    <col min="3839" max="3839" width="15.453125" style="26" customWidth="1"/>
    <col min="3840" max="3840" width="1" style="26" customWidth="1"/>
    <col min="3841" max="3841" width="15.453125" style="26" customWidth="1"/>
    <col min="3842" max="3842" width="1" style="26" customWidth="1"/>
    <col min="3843" max="3843" width="15.453125" style="26" customWidth="1"/>
    <col min="3844" max="3844" width="1" style="26" customWidth="1"/>
    <col min="3845" max="3845" width="15.453125" style="26" customWidth="1"/>
    <col min="3846" max="3846" width="1" style="26" customWidth="1"/>
    <col min="3847" max="3847" width="15.453125" style="26" customWidth="1"/>
    <col min="3848" max="3848" width="1" style="26" customWidth="1"/>
    <col min="3849" max="3849" width="15.453125" style="26" customWidth="1"/>
    <col min="3850" max="3850" width="1" style="26" customWidth="1"/>
    <col min="3851" max="3851" width="15.453125" style="26" customWidth="1"/>
    <col min="3852" max="3852" width="1" style="26" customWidth="1"/>
    <col min="3853" max="3853" width="15.453125" style="26" customWidth="1"/>
    <col min="3854" max="3854" width="1" style="26" customWidth="1"/>
    <col min="3855" max="3855" width="15.453125" style="26" customWidth="1"/>
    <col min="3856" max="3856" width="2.453125" style="26" customWidth="1"/>
    <col min="3857" max="4091" width="9.453125" style="26"/>
    <col min="4092" max="4092" width="46.453125" style="26" customWidth="1"/>
    <col min="4093" max="4093" width="7.54296875" style="26" customWidth="1"/>
    <col min="4094" max="4094" width="1.453125" style="26" customWidth="1"/>
    <col min="4095" max="4095" width="15.453125" style="26" customWidth="1"/>
    <col min="4096" max="4096" width="1" style="26" customWidth="1"/>
    <col min="4097" max="4097" width="15.453125" style="26" customWidth="1"/>
    <col min="4098" max="4098" width="1" style="26" customWidth="1"/>
    <col min="4099" max="4099" width="15.453125" style="26" customWidth="1"/>
    <col min="4100" max="4100" width="1" style="26" customWidth="1"/>
    <col min="4101" max="4101" width="15.453125" style="26" customWidth="1"/>
    <col min="4102" max="4102" width="1" style="26" customWidth="1"/>
    <col min="4103" max="4103" width="15.453125" style="26" customWidth="1"/>
    <col min="4104" max="4104" width="1" style="26" customWidth="1"/>
    <col min="4105" max="4105" width="15.453125" style="26" customWidth="1"/>
    <col min="4106" max="4106" width="1" style="26" customWidth="1"/>
    <col min="4107" max="4107" width="15.453125" style="26" customWidth="1"/>
    <col min="4108" max="4108" width="1" style="26" customWidth="1"/>
    <col min="4109" max="4109" width="15.453125" style="26" customWidth="1"/>
    <col min="4110" max="4110" width="1" style="26" customWidth="1"/>
    <col min="4111" max="4111" width="15.453125" style="26" customWidth="1"/>
    <col min="4112" max="4112" width="2.453125" style="26" customWidth="1"/>
    <col min="4113" max="4347" width="9.453125" style="26"/>
    <col min="4348" max="4348" width="46.453125" style="26" customWidth="1"/>
    <col min="4349" max="4349" width="7.54296875" style="26" customWidth="1"/>
    <col min="4350" max="4350" width="1.453125" style="26" customWidth="1"/>
    <col min="4351" max="4351" width="15.453125" style="26" customWidth="1"/>
    <col min="4352" max="4352" width="1" style="26" customWidth="1"/>
    <col min="4353" max="4353" width="15.453125" style="26" customWidth="1"/>
    <col min="4354" max="4354" width="1" style="26" customWidth="1"/>
    <col min="4355" max="4355" width="15.453125" style="26" customWidth="1"/>
    <col min="4356" max="4356" width="1" style="26" customWidth="1"/>
    <col min="4357" max="4357" width="15.453125" style="26" customWidth="1"/>
    <col min="4358" max="4358" width="1" style="26" customWidth="1"/>
    <col min="4359" max="4359" width="15.453125" style="26" customWidth="1"/>
    <col min="4360" max="4360" width="1" style="26" customWidth="1"/>
    <col min="4361" max="4361" width="15.453125" style="26" customWidth="1"/>
    <col min="4362" max="4362" width="1" style="26" customWidth="1"/>
    <col min="4363" max="4363" width="15.453125" style="26" customWidth="1"/>
    <col min="4364" max="4364" width="1" style="26" customWidth="1"/>
    <col min="4365" max="4365" width="15.453125" style="26" customWidth="1"/>
    <col min="4366" max="4366" width="1" style="26" customWidth="1"/>
    <col min="4367" max="4367" width="15.453125" style="26" customWidth="1"/>
    <col min="4368" max="4368" width="2.453125" style="26" customWidth="1"/>
    <col min="4369" max="4603" width="9.453125" style="26"/>
    <col min="4604" max="4604" width="46.453125" style="26" customWidth="1"/>
    <col min="4605" max="4605" width="7.54296875" style="26" customWidth="1"/>
    <col min="4606" max="4606" width="1.453125" style="26" customWidth="1"/>
    <col min="4607" max="4607" width="15.453125" style="26" customWidth="1"/>
    <col min="4608" max="4608" width="1" style="26" customWidth="1"/>
    <col min="4609" max="4609" width="15.453125" style="26" customWidth="1"/>
    <col min="4610" max="4610" width="1" style="26" customWidth="1"/>
    <col min="4611" max="4611" width="15.453125" style="26" customWidth="1"/>
    <col min="4612" max="4612" width="1" style="26" customWidth="1"/>
    <col min="4613" max="4613" width="15.453125" style="26" customWidth="1"/>
    <col min="4614" max="4614" width="1" style="26" customWidth="1"/>
    <col min="4615" max="4615" width="15.453125" style="26" customWidth="1"/>
    <col min="4616" max="4616" width="1" style="26" customWidth="1"/>
    <col min="4617" max="4617" width="15.453125" style="26" customWidth="1"/>
    <col min="4618" max="4618" width="1" style="26" customWidth="1"/>
    <col min="4619" max="4619" width="15.453125" style="26" customWidth="1"/>
    <col min="4620" max="4620" width="1" style="26" customWidth="1"/>
    <col min="4621" max="4621" width="15.453125" style="26" customWidth="1"/>
    <col min="4622" max="4622" width="1" style="26" customWidth="1"/>
    <col min="4623" max="4623" width="15.453125" style="26" customWidth="1"/>
    <col min="4624" max="4624" width="2.453125" style="26" customWidth="1"/>
    <col min="4625" max="4859" width="9.453125" style="26"/>
    <col min="4860" max="4860" width="46.453125" style="26" customWidth="1"/>
    <col min="4861" max="4861" width="7.54296875" style="26" customWidth="1"/>
    <col min="4862" max="4862" width="1.453125" style="26" customWidth="1"/>
    <col min="4863" max="4863" width="15.453125" style="26" customWidth="1"/>
    <col min="4864" max="4864" width="1" style="26" customWidth="1"/>
    <col min="4865" max="4865" width="15.453125" style="26" customWidth="1"/>
    <col min="4866" max="4866" width="1" style="26" customWidth="1"/>
    <col min="4867" max="4867" width="15.453125" style="26" customWidth="1"/>
    <col min="4868" max="4868" width="1" style="26" customWidth="1"/>
    <col min="4869" max="4869" width="15.453125" style="26" customWidth="1"/>
    <col min="4870" max="4870" width="1" style="26" customWidth="1"/>
    <col min="4871" max="4871" width="15.453125" style="26" customWidth="1"/>
    <col min="4872" max="4872" width="1" style="26" customWidth="1"/>
    <col min="4873" max="4873" width="15.453125" style="26" customWidth="1"/>
    <col min="4874" max="4874" width="1" style="26" customWidth="1"/>
    <col min="4875" max="4875" width="15.453125" style="26" customWidth="1"/>
    <col min="4876" max="4876" width="1" style="26" customWidth="1"/>
    <col min="4877" max="4877" width="15.453125" style="26" customWidth="1"/>
    <col min="4878" max="4878" width="1" style="26" customWidth="1"/>
    <col min="4879" max="4879" width="15.453125" style="26" customWidth="1"/>
    <col min="4880" max="4880" width="2.453125" style="26" customWidth="1"/>
    <col min="4881" max="5115" width="9.453125" style="26"/>
    <col min="5116" max="5116" width="46.453125" style="26" customWidth="1"/>
    <col min="5117" max="5117" width="7.54296875" style="26" customWidth="1"/>
    <col min="5118" max="5118" width="1.453125" style="26" customWidth="1"/>
    <col min="5119" max="5119" width="15.453125" style="26" customWidth="1"/>
    <col min="5120" max="5120" width="1" style="26" customWidth="1"/>
    <col min="5121" max="5121" width="15.453125" style="26" customWidth="1"/>
    <col min="5122" max="5122" width="1" style="26" customWidth="1"/>
    <col min="5123" max="5123" width="15.453125" style="26" customWidth="1"/>
    <col min="5124" max="5124" width="1" style="26" customWidth="1"/>
    <col min="5125" max="5125" width="15.453125" style="26" customWidth="1"/>
    <col min="5126" max="5126" width="1" style="26" customWidth="1"/>
    <col min="5127" max="5127" width="15.453125" style="26" customWidth="1"/>
    <col min="5128" max="5128" width="1" style="26" customWidth="1"/>
    <col min="5129" max="5129" width="15.453125" style="26" customWidth="1"/>
    <col min="5130" max="5130" width="1" style="26" customWidth="1"/>
    <col min="5131" max="5131" width="15.453125" style="26" customWidth="1"/>
    <col min="5132" max="5132" width="1" style="26" customWidth="1"/>
    <col min="5133" max="5133" width="15.453125" style="26" customWidth="1"/>
    <col min="5134" max="5134" width="1" style="26" customWidth="1"/>
    <col min="5135" max="5135" width="15.453125" style="26" customWidth="1"/>
    <col min="5136" max="5136" width="2.453125" style="26" customWidth="1"/>
    <col min="5137" max="5371" width="9.453125" style="26"/>
    <col min="5372" max="5372" width="46.453125" style="26" customWidth="1"/>
    <col min="5373" max="5373" width="7.54296875" style="26" customWidth="1"/>
    <col min="5374" max="5374" width="1.453125" style="26" customWidth="1"/>
    <col min="5375" max="5375" width="15.453125" style="26" customWidth="1"/>
    <col min="5376" max="5376" width="1" style="26" customWidth="1"/>
    <col min="5377" max="5377" width="15.453125" style="26" customWidth="1"/>
    <col min="5378" max="5378" width="1" style="26" customWidth="1"/>
    <col min="5379" max="5379" width="15.453125" style="26" customWidth="1"/>
    <col min="5380" max="5380" width="1" style="26" customWidth="1"/>
    <col min="5381" max="5381" width="15.453125" style="26" customWidth="1"/>
    <col min="5382" max="5382" width="1" style="26" customWidth="1"/>
    <col min="5383" max="5383" width="15.453125" style="26" customWidth="1"/>
    <col min="5384" max="5384" width="1" style="26" customWidth="1"/>
    <col min="5385" max="5385" width="15.453125" style="26" customWidth="1"/>
    <col min="5386" max="5386" width="1" style="26" customWidth="1"/>
    <col min="5387" max="5387" width="15.453125" style="26" customWidth="1"/>
    <col min="5388" max="5388" width="1" style="26" customWidth="1"/>
    <col min="5389" max="5389" width="15.453125" style="26" customWidth="1"/>
    <col min="5390" max="5390" width="1" style="26" customWidth="1"/>
    <col min="5391" max="5391" width="15.453125" style="26" customWidth="1"/>
    <col min="5392" max="5392" width="2.453125" style="26" customWidth="1"/>
    <col min="5393" max="5627" width="9.453125" style="26"/>
    <col min="5628" max="5628" width="46.453125" style="26" customWidth="1"/>
    <col min="5629" max="5629" width="7.54296875" style="26" customWidth="1"/>
    <col min="5630" max="5630" width="1.453125" style="26" customWidth="1"/>
    <col min="5631" max="5631" width="15.453125" style="26" customWidth="1"/>
    <col min="5632" max="5632" width="1" style="26" customWidth="1"/>
    <col min="5633" max="5633" width="15.453125" style="26" customWidth="1"/>
    <col min="5634" max="5634" width="1" style="26" customWidth="1"/>
    <col min="5635" max="5635" width="15.453125" style="26" customWidth="1"/>
    <col min="5636" max="5636" width="1" style="26" customWidth="1"/>
    <col min="5637" max="5637" width="15.453125" style="26" customWidth="1"/>
    <col min="5638" max="5638" width="1" style="26" customWidth="1"/>
    <col min="5639" max="5639" width="15.453125" style="26" customWidth="1"/>
    <col min="5640" max="5640" width="1" style="26" customWidth="1"/>
    <col min="5641" max="5641" width="15.453125" style="26" customWidth="1"/>
    <col min="5642" max="5642" width="1" style="26" customWidth="1"/>
    <col min="5643" max="5643" width="15.453125" style="26" customWidth="1"/>
    <col min="5644" max="5644" width="1" style="26" customWidth="1"/>
    <col min="5645" max="5645" width="15.453125" style="26" customWidth="1"/>
    <col min="5646" max="5646" width="1" style="26" customWidth="1"/>
    <col min="5647" max="5647" width="15.453125" style="26" customWidth="1"/>
    <col min="5648" max="5648" width="2.453125" style="26" customWidth="1"/>
    <col min="5649" max="5883" width="9.453125" style="26"/>
    <col min="5884" max="5884" width="46.453125" style="26" customWidth="1"/>
    <col min="5885" max="5885" width="7.54296875" style="26" customWidth="1"/>
    <col min="5886" max="5886" width="1.453125" style="26" customWidth="1"/>
    <col min="5887" max="5887" width="15.453125" style="26" customWidth="1"/>
    <col min="5888" max="5888" width="1" style="26" customWidth="1"/>
    <col min="5889" max="5889" width="15.453125" style="26" customWidth="1"/>
    <col min="5890" max="5890" width="1" style="26" customWidth="1"/>
    <col min="5891" max="5891" width="15.453125" style="26" customWidth="1"/>
    <col min="5892" max="5892" width="1" style="26" customWidth="1"/>
    <col min="5893" max="5893" width="15.453125" style="26" customWidth="1"/>
    <col min="5894" max="5894" width="1" style="26" customWidth="1"/>
    <col min="5895" max="5895" width="15.453125" style="26" customWidth="1"/>
    <col min="5896" max="5896" width="1" style="26" customWidth="1"/>
    <col min="5897" max="5897" width="15.453125" style="26" customWidth="1"/>
    <col min="5898" max="5898" width="1" style="26" customWidth="1"/>
    <col min="5899" max="5899" width="15.453125" style="26" customWidth="1"/>
    <col min="5900" max="5900" width="1" style="26" customWidth="1"/>
    <col min="5901" max="5901" width="15.453125" style="26" customWidth="1"/>
    <col min="5902" max="5902" width="1" style="26" customWidth="1"/>
    <col min="5903" max="5903" width="15.453125" style="26" customWidth="1"/>
    <col min="5904" max="5904" width="2.453125" style="26" customWidth="1"/>
    <col min="5905" max="6139" width="9.453125" style="26"/>
    <col min="6140" max="6140" width="46.453125" style="26" customWidth="1"/>
    <col min="6141" max="6141" width="7.54296875" style="26" customWidth="1"/>
    <col min="6142" max="6142" width="1.453125" style="26" customWidth="1"/>
    <col min="6143" max="6143" width="15.453125" style="26" customWidth="1"/>
    <col min="6144" max="6144" width="1" style="26" customWidth="1"/>
    <col min="6145" max="6145" width="15.453125" style="26" customWidth="1"/>
    <col min="6146" max="6146" width="1" style="26" customWidth="1"/>
    <col min="6147" max="6147" width="15.453125" style="26" customWidth="1"/>
    <col min="6148" max="6148" width="1" style="26" customWidth="1"/>
    <col min="6149" max="6149" width="15.453125" style="26" customWidth="1"/>
    <col min="6150" max="6150" width="1" style="26" customWidth="1"/>
    <col min="6151" max="6151" width="15.453125" style="26" customWidth="1"/>
    <col min="6152" max="6152" width="1" style="26" customWidth="1"/>
    <col min="6153" max="6153" width="15.453125" style="26" customWidth="1"/>
    <col min="6154" max="6154" width="1" style="26" customWidth="1"/>
    <col min="6155" max="6155" width="15.453125" style="26" customWidth="1"/>
    <col min="6156" max="6156" width="1" style="26" customWidth="1"/>
    <col min="6157" max="6157" width="15.453125" style="26" customWidth="1"/>
    <col min="6158" max="6158" width="1" style="26" customWidth="1"/>
    <col min="6159" max="6159" width="15.453125" style="26" customWidth="1"/>
    <col min="6160" max="6160" width="2.453125" style="26" customWidth="1"/>
    <col min="6161" max="6395" width="9.453125" style="26"/>
    <col min="6396" max="6396" width="46.453125" style="26" customWidth="1"/>
    <col min="6397" max="6397" width="7.54296875" style="26" customWidth="1"/>
    <col min="6398" max="6398" width="1.453125" style="26" customWidth="1"/>
    <col min="6399" max="6399" width="15.453125" style="26" customWidth="1"/>
    <col min="6400" max="6400" width="1" style="26" customWidth="1"/>
    <col min="6401" max="6401" width="15.453125" style="26" customWidth="1"/>
    <col min="6402" max="6402" width="1" style="26" customWidth="1"/>
    <col min="6403" max="6403" width="15.453125" style="26" customWidth="1"/>
    <col min="6404" max="6404" width="1" style="26" customWidth="1"/>
    <col min="6405" max="6405" width="15.453125" style="26" customWidth="1"/>
    <col min="6406" max="6406" width="1" style="26" customWidth="1"/>
    <col min="6407" max="6407" width="15.453125" style="26" customWidth="1"/>
    <col min="6408" max="6408" width="1" style="26" customWidth="1"/>
    <col min="6409" max="6409" width="15.453125" style="26" customWidth="1"/>
    <col min="6410" max="6410" width="1" style="26" customWidth="1"/>
    <col min="6411" max="6411" width="15.453125" style="26" customWidth="1"/>
    <col min="6412" max="6412" width="1" style="26" customWidth="1"/>
    <col min="6413" max="6413" width="15.453125" style="26" customWidth="1"/>
    <col min="6414" max="6414" width="1" style="26" customWidth="1"/>
    <col min="6415" max="6415" width="15.453125" style="26" customWidth="1"/>
    <col min="6416" max="6416" width="2.453125" style="26" customWidth="1"/>
    <col min="6417" max="6651" width="9.453125" style="26"/>
    <col min="6652" max="6652" width="46.453125" style="26" customWidth="1"/>
    <col min="6653" max="6653" width="7.54296875" style="26" customWidth="1"/>
    <col min="6654" max="6654" width="1.453125" style="26" customWidth="1"/>
    <col min="6655" max="6655" width="15.453125" style="26" customWidth="1"/>
    <col min="6656" max="6656" width="1" style="26" customWidth="1"/>
    <col min="6657" max="6657" width="15.453125" style="26" customWidth="1"/>
    <col min="6658" max="6658" width="1" style="26" customWidth="1"/>
    <col min="6659" max="6659" width="15.453125" style="26" customWidth="1"/>
    <col min="6660" max="6660" width="1" style="26" customWidth="1"/>
    <col min="6661" max="6661" width="15.453125" style="26" customWidth="1"/>
    <col min="6662" max="6662" width="1" style="26" customWidth="1"/>
    <col min="6663" max="6663" width="15.453125" style="26" customWidth="1"/>
    <col min="6664" max="6664" width="1" style="26" customWidth="1"/>
    <col min="6665" max="6665" width="15.453125" style="26" customWidth="1"/>
    <col min="6666" max="6666" width="1" style="26" customWidth="1"/>
    <col min="6667" max="6667" width="15.453125" style="26" customWidth="1"/>
    <col min="6668" max="6668" width="1" style="26" customWidth="1"/>
    <col min="6669" max="6669" width="15.453125" style="26" customWidth="1"/>
    <col min="6670" max="6670" width="1" style="26" customWidth="1"/>
    <col min="6671" max="6671" width="15.453125" style="26" customWidth="1"/>
    <col min="6672" max="6672" width="2.453125" style="26" customWidth="1"/>
    <col min="6673" max="6907" width="9.453125" style="26"/>
    <col min="6908" max="6908" width="46.453125" style="26" customWidth="1"/>
    <col min="6909" max="6909" width="7.54296875" style="26" customWidth="1"/>
    <col min="6910" max="6910" width="1.453125" style="26" customWidth="1"/>
    <col min="6911" max="6911" width="15.453125" style="26" customWidth="1"/>
    <col min="6912" max="6912" width="1" style="26" customWidth="1"/>
    <col min="6913" max="6913" width="15.453125" style="26" customWidth="1"/>
    <col min="6914" max="6914" width="1" style="26" customWidth="1"/>
    <col min="6915" max="6915" width="15.453125" style="26" customWidth="1"/>
    <col min="6916" max="6916" width="1" style="26" customWidth="1"/>
    <col min="6917" max="6917" width="15.453125" style="26" customWidth="1"/>
    <col min="6918" max="6918" width="1" style="26" customWidth="1"/>
    <col min="6919" max="6919" width="15.453125" style="26" customWidth="1"/>
    <col min="6920" max="6920" width="1" style="26" customWidth="1"/>
    <col min="6921" max="6921" width="15.453125" style="26" customWidth="1"/>
    <col min="6922" max="6922" width="1" style="26" customWidth="1"/>
    <col min="6923" max="6923" width="15.453125" style="26" customWidth="1"/>
    <col min="6924" max="6924" width="1" style="26" customWidth="1"/>
    <col min="6925" max="6925" width="15.453125" style="26" customWidth="1"/>
    <col min="6926" max="6926" width="1" style="26" customWidth="1"/>
    <col min="6927" max="6927" width="15.453125" style="26" customWidth="1"/>
    <col min="6928" max="6928" width="2.453125" style="26" customWidth="1"/>
    <col min="6929" max="7163" width="9.453125" style="26"/>
    <col min="7164" max="7164" width="46.453125" style="26" customWidth="1"/>
    <col min="7165" max="7165" width="7.54296875" style="26" customWidth="1"/>
    <col min="7166" max="7166" width="1.453125" style="26" customWidth="1"/>
    <col min="7167" max="7167" width="15.453125" style="26" customWidth="1"/>
    <col min="7168" max="7168" width="1" style="26" customWidth="1"/>
    <col min="7169" max="7169" width="15.453125" style="26" customWidth="1"/>
    <col min="7170" max="7170" width="1" style="26" customWidth="1"/>
    <col min="7171" max="7171" width="15.453125" style="26" customWidth="1"/>
    <col min="7172" max="7172" width="1" style="26" customWidth="1"/>
    <col min="7173" max="7173" width="15.453125" style="26" customWidth="1"/>
    <col min="7174" max="7174" width="1" style="26" customWidth="1"/>
    <col min="7175" max="7175" width="15.453125" style="26" customWidth="1"/>
    <col min="7176" max="7176" width="1" style="26" customWidth="1"/>
    <col min="7177" max="7177" width="15.453125" style="26" customWidth="1"/>
    <col min="7178" max="7178" width="1" style="26" customWidth="1"/>
    <col min="7179" max="7179" width="15.453125" style="26" customWidth="1"/>
    <col min="7180" max="7180" width="1" style="26" customWidth="1"/>
    <col min="7181" max="7181" width="15.453125" style="26" customWidth="1"/>
    <col min="7182" max="7182" width="1" style="26" customWidth="1"/>
    <col min="7183" max="7183" width="15.453125" style="26" customWidth="1"/>
    <col min="7184" max="7184" width="2.453125" style="26" customWidth="1"/>
    <col min="7185" max="7419" width="9.453125" style="26"/>
    <col min="7420" max="7420" width="46.453125" style="26" customWidth="1"/>
    <col min="7421" max="7421" width="7.54296875" style="26" customWidth="1"/>
    <col min="7422" max="7422" width="1.453125" style="26" customWidth="1"/>
    <col min="7423" max="7423" width="15.453125" style="26" customWidth="1"/>
    <col min="7424" max="7424" width="1" style="26" customWidth="1"/>
    <col min="7425" max="7425" width="15.453125" style="26" customWidth="1"/>
    <col min="7426" max="7426" width="1" style="26" customWidth="1"/>
    <col min="7427" max="7427" width="15.453125" style="26" customWidth="1"/>
    <col min="7428" max="7428" width="1" style="26" customWidth="1"/>
    <col min="7429" max="7429" width="15.453125" style="26" customWidth="1"/>
    <col min="7430" max="7430" width="1" style="26" customWidth="1"/>
    <col min="7431" max="7431" width="15.453125" style="26" customWidth="1"/>
    <col min="7432" max="7432" width="1" style="26" customWidth="1"/>
    <col min="7433" max="7433" width="15.453125" style="26" customWidth="1"/>
    <col min="7434" max="7434" width="1" style="26" customWidth="1"/>
    <col min="7435" max="7435" width="15.453125" style="26" customWidth="1"/>
    <col min="7436" max="7436" width="1" style="26" customWidth="1"/>
    <col min="7437" max="7437" width="15.453125" style="26" customWidth="1"/>
    <col min="7438" max="7438" width="1" style="26" customWidth="1"/>
    <col min="7439" max="7439" width="15.453125" style="26" customWidth="1"/>
    <col min="7440" max="7440" width="2.453125" style="26" customWidth="1"/>
    <col min="7441" max="7675" width="9.453125" style="26"/>
    <col min="7676" max="7676" width="46.453125" style="26" customWidth="1"/>
    <col min="7677" max="7677" width="7.54296875" style="26" customWidth="1"/>
    <col min="7678" max="7678" width="1.453125" style="26" customWidth="1"/>
    <col min="7679" max="7679" width="15.453125" style="26" customWidth="1"/>
    <col min="7680" max="7680" width="1" style="26" customWidth="1"/>
    <col min="7681" max="7681" width="15.453125" style="26" customWidth="1"/>
    <col min="7682" max="7682" width="1" style="26" customWidth="1"/>
    <col min="7683" max="7683" width="15.453125" style="26" customWidth="1"/>
    <col min="7684" max="7684" width="1" style="26" customWidth="1"/>
    <col min="7685" max="7685" width="15.453125" style="26" customWidth="1"/>
    <col min="7686" max="7686" width="1" style="26" customWidth="1"/>
    <col min="7687" max="7687" width="15.453125" style="26" customWidth="1"/>
    <col min="7688" max="7688" width="1" style="26" customWidth="1"/>
    <col min="7689" max="7689" width="15.453125" style="26" customWidth="1"/>
    <col min="7690" max="7690" width="1" style="26" customWidth="1"/>
    <col min="7691" max="7691" width="15.453125" style="26" customWidth="1"/>
    <col min="7692" max="7692" width="1" style="26" customWidth="1"/>
    <col min="7693" max="7693" width="15.453125" style="26" customWidth="1"/>
    <col min="7694" max="7694" width="1" style="26" customWidth="1"/>
    <col min="7695" max="7695" width="15.453125" style="26" customWidth="1"/>
    <col min="7696" max="7696" width="2.453125" style="26" customWidth="1"/>
    <col min="7697" max="7931" width="9.453125" style="26"/>
    <col min="7932" max="7932" width="46.453125" style="26" customWidth="1"/>
    <col min="7933" max="7933" width="7.54296875" style="26" customWidth="1"/>
    <col min="7934" max="7934" width="1.453125" style="26" customWidth="1"/>
    <col min="7935" max="7935" width="15.453125" style="26" customWidth="1"/>
    <col min="7936" max="7936" width="1" style="26" customWidth="1"/>
    <col min="7937" max="7937" width="15.453125" style="26" customWidth="1"/>
    <col min="7938" max="7938" width="1" style="26" customWidth="1"/>
    <col min="7939" max="7939" width="15.453125" style="26" customWidth="1"/>
    <col min="7940" max="7940" width="1" style="26" customWidth="1"/>
    <col min="7941" max="7941" width="15.453125" style="26" customWidth="1"/>
    <col min="7942" max="7942" width="1" style="26" customWidth="1"/>
    <col min="7943" max="7943" width="15.453125" style="26" customWidth="1"/>
    <col min="7944" max="7944" width="1" style="26" customWidth="1"/>
    <col min="7945" max="7945" width="15.453125" style="26" customWidth="1"/>
    <col min="7946" max="7946" width="1" style="26" customWidth="1"/>
    <col min="7947" max="7947" width="15.453125" style="26" customWidth="1"/>
    <col min="7948" max="7948" width="1" style="26" customWidth="1"/>
    <col min="7949" max="7949" width="15.453125" style="26" customWidth="1"/>
    <col min="7950" max="7950" width="1" style="26" customWidth="1"/>
    <col min="7951" max="7951" width="15.453125" style="26" customWidth="1"/>
    <col min="7952" max="7952" width="2.453125" style="26" customWidth="1"/>
    <col min="7953" max="8187" width="9.453125" style="26"/>
    <col min="8188" max="8188" width="46.453125" style="26" customWidth="1"/>
    <col min="8189" max="8189" width="7.54296875" style="26" customWidth="1"/>
    <col min="8190" max="8190" width="1.453125" style="26" customWidth="1"/>
    <col min="8191" max="8191" width="15.453125" style="26" customWidth="1"/>
    <col min="8192" max="8192" width="1" style="26" customWidth="1"/>
    <col min="8193" max="8193" width="15.453125" style="26" customWidth="1"/>
    <col min="8194" max="8194" width="1" style="26" customWidth="1"/>
    <col min="8195" max="8195" width="15.453125" style="26" customWidth="1"/>
    <col min="8196" max="8196" width="1" style="26" customWidth="1"/>
    <col min="8197" max="8197" width="15.453125" style="26" customWidth="1"/>
    <col min="8198" max="8198" width="1" style="26" customWidth="1"/>
    <col min="8199" max="8199" width="15.453125" style="26" customWidth="1"/>
    <col min="8200" max="8200" width="1" style="26" customWidth="1"/>
    <col min="8201" max="8201" width="15.453125" style="26" customWidth="1"/>
    <col min="8202" max="8202" width="1" style="26" customWidth="1"/>
    <col min="8203" max="8203" width="15.453125" style="26" customWidth="1"/>
    <col min="8204" max="8204" width="1" style="26" customWidth="1"/>
    <col min="8205" max="8205" width="15.453125" style="26" customWidth="1"/>
    <col min="8206" max="8206" width="1" style="26" customWidth="1"/>
    <col min="8207" max="8207" width="15.453125" style="26" customWidth="1"/>
    <col min="8208" max="8208" width="2.453125" style="26" customWidth="1"/>
    <col min="8209" max="8443" width="9.453125" style="26"/>
    <col min="8444" max="8444" width="46.453125" style="26" customWidth="1"/>
    <col min="8445" max="8445" width="7.54296875" style="26" customWidth="1"/>
    <col min="8446" max="8446" width="1.453125" style="26" customWidth="1"/>
    <col min="8447" max="8447" width="15.453125" style="26" customWidth="1"/>
    <col min="8448" max="8448" width="1" style="26" customWidth="1"/>
    <col min="8449" max="8449" width="15.453125" style="26" customWidth="1"/>
    <col min="8450" max="8450" width="1" style="26" customWidth="1"/>
    <col min="8451" max="8451" width="15.453125" style="26" customWidth="1"/>
    <col min="8452" max="8452" width="1" style="26" customWidth="1"/>
    <col min="8453" max="8453" width="15.453125" style="26" customWidth="1"/>
    <col min="8454" max="8454" width="1" style="26" customWidth="1"/>
    <col min="8455" max="8455" width="15.453125" style="26" customWidth="1"/>
    <col min="8456" max="8456" width="1" style="26" customWidth="1"/>
    <col min="8457" max="8457" width="15.453125" style="26" customWidth="1"/>
    <col min="8458" max="8458" width="1" style="26" customWidth="1"/>
    <col min="8459" max="8459" width="15.453125" style="26" customWidth="1"/>
    <col min="8460" max="8460" width="1" style="26" customWidth="1"/>
    <col min="8461" max="8461" width="15.453125" style="26" customWidth="1"/>
    <col min="8462" max="8462" width="1" style="26" customWidth="1"/>
    <col min="8463" max="8463" width="15.453125" style="26" customWidth="1"/>
    <col min="8464" max="8464" width="2.453125" style="26" customWidth="1"/>
    <col min="8465" max="8699" width="9.453125" style="26"/>
    <col min="8700" max="8700" width="46.453125" style="26" customWidth="1"/>
    <col min="8701" max="8701" width="7.54296875" style="26" customWidth="1"/>
    <col min="8702" max="8702" width="1.453125" style="26" customWidth="1"/>
    <col min="8703" max="8703" width="15.453125" style="26" customWidth="1"/>
    <col min="8704" max="8704" width="1" style="26" customWidth="1"/>
    <col min="8705" max="8705" width="15.453125" style="26" customWidth="1"/>
    <col min="8706" max="8706" width="1" style="26" customWidth="1"/>
    <col min="8707" max="8707" width="15.453125" style="26" customWidth="1"/>
    <col min="8708" max="8708" width="1" style="26" customWidth="1"/>
    <col min="8709" max="8709" width="15.453125" style="26" customWidth="1"/>
    <col min="8710" max="8710" width="1" style="26" customWidth="1"/>
    <col min="8711" max="8711" width="15.453125" style="26" customWidth="1"/>
    <col min="8712" max="8712" width="1" style="26" customWidth="1"/>
    <col min="8713" max="8713" width="15.453125" style="26" customWidth="1"/>
    <col min="8714" max="8714" width="1" style="26" customWidth="1"/>
    <col min="8715" max="8715" width="15.453125" style="26" customWidth="1"/>
    <col min="8716" max="8716" width="1" style="26" customWidth="1"/>
    <col min="8717" max="8717" width="15.453125" style="26" customWidth="1"/>
    <col min="8718" max="8718" width="1" style="26" customWidth="1"/>
    <col min="8719" max="8719" width="15.453125" style="26" customWidth="1"/>
    <col min="8720" max="8720" width="2.453125" style="26" customWidth="1"/>
    <col min="8721" max="8955" width="9.453125" style="26"/>
    <col min="8956" max="8956" width="46.453125" style="26" customWidth="1"/>
    <col min="8957" max="8957" width="7.54296875" style="26" customWidth="1"/>
    <col min="8958" max="8958" width="1.453125" style="26" customWidth="1"/>
    <col min="8959" max="8959" width="15.453125" style="26" customWidth="1"/>
    <col min="8960" max="8960" width="1" style="26" customWidth="1"/>
    <col min="8961" max="8961" width="15.453125" style="26" customWidth="1"/>
    <col min="8962" max="8962" width="1" style="26" customWidth="1"/>
    <col min="8963" max="8963" width="15.453125" style="26" customWidth="1"/>
    <col min="8964" max="8964" width="1" style="26" customWidth="1"/>
    <col min="8965" max="8965" width="15.453125" style="26" customWidth="1"/>
    <col min="8966" max="8966" width="1" style="26" customWidth="1"/>
    <col min="8967" max="8967" width="15.453125" style="26" customWidth="1"/>
    <col min="8968" max="8968" width="1" style="26" customWidth="1"/>
    <col min="8969" max="8969" width="15.453125" style="26" customWidth="1"/>
    <col min="8970" max="8970" width="1" style="26" customWidth="1"/>
    <col min="8971" max="8971" width="15.453125" style="26" customWidth="1"/>
    <col min="8972" max="8972" width="1" style="26" customWidth="1"/>
    <col min="8973" max="8973" width="15.453125" style="26" customWidth="1"/>
    <col min="8974" max="8974" width="1" style="26" customWidth="1"/>
    <col min="8975" max="8975" width="15.453125" style="26" customWidth="1"/>
    <col min="8976" max="8976" width="2.453125" style="26" customWidth="1"/>
    <col min="8977" max="9211" width="9.453125" style="26"/>
    <col min="9212" max="9212" width="46.453125" style="26" customWidth="1"/>
    <col min="9213" max="9213" width="7.54296875" style="26" customWidth="1"/>
    <col min="9214" max="9214" width="1.453125" style="26" customWidth="1"/>
    <col min="9215" max="9215" width="15.453125" style="26" customWidth="1"/>
    <col min="9216" max="9216" width="1" style="26" customWidth="1"/>
    <col min="9217" max="9217" width="15.453125" style="26" customWidth="1"/>
    <col min="9218" max="9218" width="1" style="26" customWidth="1"/>
    <col min="9219" max="9219" width="15.453125" style="26" customWidth="1"/>
    <col min="9220" max="9220" width="1" style="26" customWidth="1"/>
    <col min="9221" max="9221" width="15.453125" style="26" customWidth="1"/>
    <col min="9222" max="9222" width="1" style="26" customWidth="1"/>
    <col min="9223" max="9223" width="15.453125" style="26" customWidth="1"/>
    <col min="9224" max="9224" width="1" style="26" customWidth="1"/>
    <col min="9225" max="9225" width="15.453125" style="26" customWidth="1"/>
    <col min="9226" max="9226" width="1" style="26" customWidth="1"/>
    <col min="9227" max="9227" width="15.453125" style="26" customWidth="1"/>
    <col min="9228" max="9228" width="1" style="26" customWidth="1"/>
    <col min="9229" max="9229" width="15.453125" style="26" customWidth="1"/>
    <col min="9230" max="9230" width="1" style="26" customWidth="1"/>
    <col min="9231" max="9231" width="15.453125" style="26" customWidth="1"/>
    <col min="9232" max="9232" width="2.453125" style="26" customWidth="1"/>
    <col min="9233" max="9467" width="9.453125" style="26"/>
    <col min="9468" max="9468" width="46.453125" style="26" customWidth="1"/>
    <col min="9469" max="9469" width="7.54296875" style="26" customWidth="1"/>
    <col min="9470" max="9470" width="1.453125" style="26" customWidth="1"/>
    <col min="9471" max="9471" width="15.453125" style="26" customWidth="1"/>
    <col min="9472" max="9472" width="1" style="26" customWidth="1"/>
    <col min="9473" max="9473" width="15.453125" style="26" customWidth="1"/>
    <col min="9474" max="9474" width="1" style="26" customWidth="1"/>
    <col min="9475" max="9475" width="15.453125" style="26" customWidth="1"/>
    <col min="9476" max="9476" width="1" style="26" customWidth="1"/>
    <col min="9477" max="9477" width="15.453125" style="26" customWidth="1"/>
    <col min="9478" max="9478" width="1" style="26" customWidth="1"/>
    <col min="9479" max="9479" width="15.453125" style="26" customWidth="1"/>
    <col min="9480" max="9480" width="1" style="26" customWidth="1"/>
    <col min="9481" max="9481" width="15.453125" style="26" customWidth="1"/>
    <col min="9482" max="9482" width="1" style="26" customWidth="1"/>
    <col min="9483" max="9483" width="15.453125" style="26" customWidth="1"/>
    <col min="9484" max="9484" width="1" style="26" customWidth="1"/>
    <col min="9485" max="9485" width="15.453125" style="26" customWidth="1"/>
    <col min="9486" max="9486" width="1" style="26" customWidth="1"/>
    <col min="9487" max="9487" width="15.453125" style="26" customWidth="1"/>
    <col min="9488" max="9488" width="2.453125" style="26" customWidth="1"/>
    <col min="9489" max="9723" width="9.453125" style="26"/>
    <col min="9724" max="9724" width="46.453125" style="26" customWidth="1"/>
    <col min="9725" max="9725" width="7.54296875" style="26" customWidth="1"/>
    <col min="9726" max="9726" width="1.453125" style="26" customWidth="1"/>
    <col min="9727" max="9727" width="15.453125" style="26" customWidth="1"/>
    <col min="9728" max="9728" width="1" style="26" customWidth="1"/>
    <col min="9729" max="9729" width="15.453125" style="26" customWidth="1"/>
    <col min="9730" max="9730" width="1" style="26" customWidth="1"/>
    <col min="9731" max="9731" width="15.453125" style="26" customWidth="1"/>
    <col min="9732" max="9732" width="1" style="26" customWidth="1"/>
    <col min="9733" max="9733" width="15.453125" style="26" customWidth="1"/>
    <col min="9734" max="9734" width="1" style="26" customWidth="1"/>
    <col min="9735" max="9735" width="15.453125" style="26" customWidth="1"/>
    <col min="9736" max="9736" width="1" style="26" customWidth="1"/>
    <col min="9737" max="9737" width="15.453125" style="26" customWidth="1"/>
    <col min="9738" max="9738" width="1" style="26" customWidth="1"/>
    <col min="9739" max="9739" width="15.453125" style="26" customWidth="1"/>
    <col min="9740" max="9740" width="1" style="26" customWidth="1"/>
    <col min="9741" max="9741" width="15.453125" style="26" customWidth="1"/>
    <col min="9742" max="9742" width="1" style="26" customWidth="1"/>
    <col min="9743" max="9743" width="15.453125" style="26" customWidth="1"/>
    <col min="9744" max="9744" width="2.453125" style="26" customWidth="1"/>
    <col min="9745" max="9979" width="9.453125" style="26"/>
    <col min="9980" max="9980" width="46.453125" style="26" customWidth="1"/>
    <col min="9981" max="9981" width="7.54296875" style="26" customWidth="1"/>
    <col min="9982" max="9982" width="1.453125" style="26" customWidth="1"/>
    <col min="9983" max="9983" width="15.453125" style="26" customWidth="1"/>
    <col min="9984" max="9984" width="1" style="26" customWidth="1"/>
    <col min="9985" max="9985" width="15.453125" style="26" customWidth="1"/>
    <col min="9986" max="9986" width="1" style="26" customWidth="1"/>
    <col min="9987" max="9987" width="15.453125" style="26" customWidth="1"/>
    <col min="9988" max="9988" width="1" style="26" customWidth="1"/>
    <col min="9989" max="9989" width="15.453125" style="26" customWidth="1"/>
    <col min="9990" max="9990" width="1" style="26" customWidth="1"/>
    <col min="9991" max="9991" width="15.453125" style="26" customWidth="1"/>
    <col min="9992" max="9992" width="1" style="26" customWidth="1"/>
    <col min="9993" max="9993" width="15.453125" style="26" customWidth="1"/>
    <col min="9994" max="9994" width="1" style="26" customWidth="1"/>
    <col min="9995" max="9995" width="15.453125" style="26" customWidth="1"/>
    <col min="9996" max="9996" width="1" style="26" customWidth="1"/>
    <col min="9997" max="9997" width="15.453125" style="26" customWidth="1"/>
    <col min="9998" max="9998" width="1" style="26" customWidth="1"/>
    <col min="9999" max="9999" width="15.453125" style="26" customWidth="1"/>
    <col min="10000" max="10000" width="2.453125" style="26" customWidth="1"/>
    <col min="10001" max="10235" width="9.453125" style="26"/>
    <col min="10236" max="10236" width="46.453125" style="26" customWidth="1"/>
    <col min="10237" max="10237" width="7.54296875" style="26" customWidth="1"/>
    <col min="10238" max="10238" width="1.453125" style="26" customWidth="1"/>
    <col min="10239" max="10239" width="15.453125" style="26" customWidth="1"/>
    <col min="10240" max="10240" width="1" style="26" customWidth="1"/>
    <col min="10241" max="10241" width="15.453125" style="26" customWidth="1"/>
    <col min="10242" max="10242" width="1" style="26" customWidth="1"/>
    <col min="10243" max="10243" width="15.453125" style="26" customWidth="1"/>
    <col min="10244" max="10244" width="1" style="26" customWidth="1"/>
    <col min="10245" max="10245" width="15.453125" style="26" customWidth="1"/>
    <col min="10246" max="10246" width="1" style="26" customWidth="1"/>
    <col min="10247" max="10247" width="15.453125" style="26" customWidth="1"/>
    <col min="10248" max="10248" width="1" style="26" customWidth="1"/>
    <col min="10249" max="10249" width="15.453125" style="26" customWidth="1"/>
    <col min="10250" max="10250" width="1" style="26" customWidth="1"/>
    <col min="10251" max="10251" width="15.453125" style="26" customWidth="1"/>
    <col min="10252" max="10252" width="1" style="26" customWidth="1"/>
    <col min="10253" max="10253" width="15.453125" style="26" customWidth="1"/>
    <col min="10254" max="10254" width="1" style="26" customWidth="1"/>
    <col min="10255" max="10255" width="15.453125" style="26" customWidth="1"/>
    <col min="10256" max="10256" width="2.453125" style="26" customWidth="1"/>
    <col min="10257" max="10491" width="9.453125" style="26"/>
    <col min="10492" max="10492" width="46.453125" style="26" customWidth="1"/>
    <col min="10493" max="10493" width="7.54296875" style="26" customWidth="1"/>
    <col min="10494" max="10494" width="1.453125" style="26" customWidth="1"/>
    <col min="10495" max="10495" width="15.453125" style="26" customWidth="1"/>
    <col min="10496" max="10496" width="1" style="26" customWidth="1"/>
    <col min="10497" max="10497" width="15.453125" style="26" customWidth="1"/>
    <col min="10498" max="10498" width="1" style="26" customWidth="1"/>
    <col min="10499" max="10499" width="15.453125" style="26" customWidth="1"/>
    <col min="10500" max="10500" width="1" style="26" customWidth="1"/>
    <col min="10501" max="10501" width="15.453125" style="26" customWidth="1"/>
    <col min="10502" max="10502" width="1" style="26" customWidth="1"/>
    <col min="10503" max="10503" width="15.453125" style="26" customWidth="1"/>
    <col min="10504" max="10504" width="1" style="26" customWidth="1"/>
    <col min="10505" max="10505" width="15.453125" style="26" customWidth="1"/>
    <col min="10506" max="10506" width="1" style="26" customWidth="1"/>
    <col min="10507" max="10507" width="15.453125" style="26" customWidth="1"/>
    <col min="10508" max="10508" width="1" style="26" customWidth="1"/>
    <col min="10509" max="10509" width="15.453125" style="26" customWidth="1"/>
    <col min="10510" max="10510" width="1" style="26" customWidth="1"/>
    <col min="10511" max="10511" width="15.453125" style="26" customWidth="1"/>
    <col min="10512" max="10512" width="2.453125" style="26" customWidth="1"/>
    <col min="10513" max="10747" width="9.453125" style="26"/>
    <col min="10748" max="10748" width="46.453125" style="26" customWidth="1"/>
    <col min="10749" max="10749" width="7.54296875" style="26" customWidth="1"/>
    <col min="10750" max="10750" width="1.453125" style="26" customWidth="1"/>
    <col min="10751" max="10751" width="15.453125" style="26" customWidth="1"/>
    <col min="10752" max="10752" width="1" style="26" customWidth="1"/>
    <col min="10753" max="10753" width="15.453125" style="26" customWidth="1"/>
    <col min="10754" max="10754" width="1" style="26" customWidth="1"/>
    <col min="10755" max="10755" width="15.453125" style="26" customWidth="1"/>
    <col min="10756" max="10756" width="1" style="26" customWidth="1"/>
    <col min="10757" max="10757" width="15.453125" style="26" customWidth="1"/>
    <col min="10758" max="10758" width="1" style="26" customWidth="1"/>
    <col min="10759" max="10759" width="15.453125" style="26" customWidth="1"/>
    <col min="10760" max="10760" width="1" style="26" customWidth="1"/>
    <col min="10761" max="10761" width="15.453125" style="26" customWidth="1"/>
    <col min="10762" max="10762" width="1" style="26" customWidth="1"/>
    <col min="10763" max="10763" width="15.453125" style="26" customWidth="1"/>
    <col min="10764" max="10764" width="1" style="26" customWidth="1"/>
    <col min="10765" max="10765" width="15.453125" style="26" customWidth="1"/>
    <col min="10766" max="10766" width="1" style="26" customWidth="1"/>
    <col min="10767" max="10767" width="15.453125" style="26" customWidth="1"/>
    <col min="10768" max="10768" width="2.453125" style="26" customWidth="1"/>
    <col min="10769" max="11003" width="9.453125" style="26"/>
    <col min="11004" max="11004" width="46.453125" style="26" customWidth="1"/>
    <col min="11005" max="11005" width="7.54296875" style="26" customWidth="1"/>
    <col min="11006" max="11006" width="1.453125" style="26" customWidth="1"/>
    <col min="11007" max="11007" width="15.453125" style="26" customWidth="1"/>
    <col min="11008" max="11008" width="1" style="26" customWidth="1"/>
    <col min="11009" max="11009" width="15.453125" style="26" customWidth="1"/>
    <col min="11010" max="11010" width="1" style="26" customWidth="1"/>
    <col min="11011" max="11011" width="15.453125" style="26" customWidth="1"/>
    <col min="11012" max="11012" width="1" style="26" customWidth="1"/>
    <col min="11013" max="11013" width="15.453125" style="26" customWidth="1"/>
    <col min="11014" max="11014" width="1" style="26" customWidth="1"/>
    <col min="11015" max="11015" width="15.453125" style="26" customWidth="1"/>
    <col min="11016" max="11016" width="1" style="26" customWidth="1"/>
    <col min="11017" max="11017" width="15.453125" style="26" customWidth="1"/>
    <col min="11018" max="11018" width="1" style="26" customWidth="1"/>
    <col min="11019" max="11019" width="15.453125" style="26" customWidth="1"/>
    <col min="11020" max="11020" width="1" style="26" customWidth="1"/>
    <col min="11021" max="11021" width="15.453125" style="26" customWidth="1"/>
    <col min="11022" max="11022" width="1" style="26" customWidth="1"/>
    <col min="11023" max="11023" width="15.453125" style="26" customWidth="1"/>
    <col min="11024" max="11024" width="2.453125" style="26" customWidth="1"/>
    <col min="11025" max="11259" width="9.453125" style="26"/>
    <col min="11260" max="11260" width="46.453125" style="26" customWidth="1"/>
    <col min="11261" max="11261" width="7.54296875" style="26" customWidth="1"/>
    <col min="11262" max="11262" width="1.453125" style="26" customWidth="1"/>
    <col min="11263" max="11263" width="15.453125" style="26" customWidth="1"/>
    <col min="11264" max="11264" width="1" style="26" customWidth="1"/>
    <col min="11265" max="11265" width="15.453125" style="26" customWidth="1"/>
    <col min="11266" max="11266" width="1" style="26" customWidth="1"/>
    <col min="11267" max="11267" width="15.453125" style="26" customWidth="1"/>
    <col min="11268" max="11268" width="1" style="26" customWidth="1"/>
    <col min="11269" max="11269" width="15.453125" style="26" customWidth="1"/>
    <col min="11270" max="11270" width="1" style="26" customWidth="1"/>
    <col min="11271" max="11271" width="15.453125" style="26" customWidth="1"/>
    <col min="11272" max="11272" width="1" style="26" customWidth="1"/>
    <col min="11273" max="11273" width="15.453125" style="26" customWidth="1"/>
    <col min="11274" max="11274" width="1" style="26" customWidth="1"/>
    <col min="11275" max="11275" width="15.453125" style="26" customWidth="1"/>
    <col min="11276" max="11276" width="1" style="26" customWidth="1"/>
    <col min="11277" max="11277" width="15.453125" style="26" customWidth="1"/>
    <col min="11278" max="11278" width="1" style="26" customWidth="1"/>
    <col min="11279" max="11279" width="15.453125" style="26" customWidth="1"/>
    <col min="11280" max="11280" width="2.453125" style="26" customWidth="1"/>
    <col min="11281" max="11515" width="9.453125" style="26"/>
    <col min="11516" max="11516" width="46.453125" style="26" customWidth="1"/>
    <col min="11517" max="11517" width="7.54296875" style="26" customWidth="1"/>
    <col min="11518" max="11518" width="1.453125" style="26" customWidth="1"/>
    <col min="11519" max="11519" width="15.453125" style="26" customWidth="1"/>
    <col min="11520" max="11520" width="1" style="26" customWidth="1"/>
    <col min="11521" max="11521" width="15.453125" style="26" customWidth="1"/>
    <col min="11522" max="11522" width="1" style="26" customWidth="1"/>
    <col min="11523" max="11523" width="15.453125" style="26" customWidth="1"/>
    <col min="11524" max="11524" width="1" style="26" customWidth="1"/>
    <col min="11525" max="11525" width="15.453125" style="26" customWidth="1"/>
    <col min="11526" max="11526" width="1" style="26" customWidth="1"/>
    <col min="11527" max="11527" width="15.453125" style="26" customWidth="1"/>
    <col min="11528" max="11528" width="1" style="26" customWidth="1"/>
    <col min="11529" max="11529" width="15.453125" style="26" customWidth="1"/>
    <col min="11530" max="11530" width="1" style="26" customWidth="1"/>
    <col min="11531" max="11531" width="15.453125" style="26" customWidth="1"/>
    <col min="11532" max="11532" width="1" style="26" customWidth="1"/>
    <col min="11533" max="11533" width="15.453125" style="26" customWidth="1"/>
    <col min="11534" max="11534" width="1" style="26" customWidth="1"/>
    <col min="11535" max="11535" width="15.453125" style="26" customWidth="1"/>
    <col min="11536" max="11536" width="2.453125" style="26" customWidth="1"/>
    <col min="11537" max="11771" width="9.453125" style="26"/>
    <col min="11772" max="11772" width="46.453125" style="26" customWidth="1"/>
    <col min="11773" max="11773" width="7.54296875" style="26" customWidth="1"/>
    <col min="11774" max="11774" width="1.453125" style="26" customWidth="1"/>
    <col min="11775" max="11775" width="15.453125" style="26" customWidth="1"/>
    <col min="11776" max="11776" width="1" style="26" customWidth="1"/>
    <col min="11777" max="11777" width="15.453125" style="26" customWidth="1"/>
    <col min="11778" max="11778" width="1" style="26" customWidth="1"/>
    <col min="11779" max="11779" width="15.453125" style="26" customWidth="1"/>
    <col min="11780" max="11780" width="1" style="26" customWidth="1"/>
    <col min="11781" max="11781" width="15.453125" style="26" customWidth="1"/>
    <col min="11782" max="11782" width="1" style="26" customWidth="1"/>
    <col min="11783" max="11783" width="15.453125" style="26" customWidth="1"/>
    <col min="11784" max="11784" width="1" style="26" customWidth="1"/>
    <col min="11785" max="11785" width="15.453125" style="26" customWidth="1"/>
    <col min="11786" max="11786" width="1" style="26" customWidth="1"/>
    <col min="11787" max="11787" width="15.453125" style="26" customWidth="1"/>
    <col min="11788" max="11788" width="1" style="26" customWidth="1"/>
    <col min="11789" max="11789" width="15.453125" style="26" customWidth="1"/>
    <col min="11790" max="11790" width="1" style="26" customWidth="1"/>
    <col min="11791" max="11791" width="15.453125" style="26" customWidth="1"/>
    <col min="11792" max="11792" width="2.453125" style="26" customWidth="1"/>
    <col min="11793" max="12027" width="9.453125" style="26"/>
    <col min="12028" max="12028" width="46.453125" style="26" customWidth="1"/>
    <col min="12029" max="12029" width="7.54296875" style="26" customWidth="1"/>
    <col min="12030" max="12030" width="1.453125" style="26" customWidth="1"/>
    <col min="12031" max="12031" width="15.453125" style="26" customWidth="1"/>
    <col min="12032" max="12032" width="1" style="26" customWidth="1"/>
    <col min="12033" max="12033" width="15.453125" style="26" customWidth="1"/>
    <col min="12034" max="12034" width="1" style="26" customWidth="1"/>
    <col min="12035" max="12035" width="15.453125" style="26" customWidth="1"/>
    <col min="12036" max="12036" width="1" style="26" customWidth="1"/>
    <col min="12037" max="12037" width="15.453125" style="26" customWidth="1"/>
    <col min="12038" max="12038" width="1" style="26" customWidth="1"/>
    <col min="12039" max="12039" width="15.453125" style="26" customWidth="1"/>
    <col min="12040" max="12040" width="1" style="26" customWidth="1"/>
    <col min="12041" max="12041" width="15.453125" style="26" customWidth="1"/>
    <col min="12042" max="12042" width="1" style="26" customWidth="1"/>
    <col min="12043" max="12043" width="15.453125" style="26" customWidth="1"/>
    <col min="12044" max="12044" width="1" style="26" customWidth="1"/>
    <col min="12045" max="12045" width="15.453125" style="26" customWidth="1"/>
    <col min="12046" max="12046" width="1" style="26" customWidth="1"/>
    <col min="12047" max="12047" width="15.453125" style="26" customWidth="1"/>
    <col min="12048" max="12048" width="2.453125" style="26" customWidth="1"/>
    <col min="12049" max="12283" width="9.453125" style="26"/>
    <col min="12284" max="12284" width="46.453125" style="26" customWidth="1"/>
    <col min="12285" max="12285" width="7.54296875" style="26" customWidth="1"/>
    <col min="12286" max="12286" width="1.453125" style="26" customWidth="1"/>
    <col min="12287" max="12287" width="15.453125" style="26" customWidth="1"/>
    <col min="12288" max="12288" width="1" style="26" customWidth="1"/>
    <col min="12289" max="12289" width="15.453125" style="26" customWidth="1"/>
    <col min="12290" max="12290" width="1" style="26" customWidth="1"/>
    <col min="12291" max="12291" width="15.453125" style="26" customWidth="1"/>
    <col min="12292" max="12292" width="1" style="26" customWidth="1"/>
    <col min="12293" max="12293" width="15.453125" style="26" customWidth="1"/>
    <col min="12294" max="12294" width="1" style="26" customWidth="1"/>
    <col min="12295" max="12295" width="15.453125" style="26" customWidth="1"/>
    <col min="12296" max="12296" width="1" style="26" customWidth="1"/>
    <col min="12297" max="12297" width="15.453125" style="26" customWidth="1"/>
    <col min="12298" max="12298" width="1" style="26" customWidth="1"/>
    <col min="12299" max="12299" width="15.453125" style="26" customWidth="1"/>
    <col min="12300" max="12300" width="1" style="26" customWidth="1"/>
    <col min="12301" max="12301" width="15.453125" style="26" customWidth="1"/>
    <col min="12302" max="12302" width="1" style="26" customWidth="1"/>
    <col min="12303" max="12303" width="15.453125" style="26" customWidth="1"/>
    <col min="12304" max="12304" width="2.453125" style="26" customWidth="1"/>
    <col min="12305" max="12539" width="9.453125" style="26"/>
    <col min="12540" max="12540" width="46.453125" style="26" customWidth="1"/>
    <col min="12541" max="12541" width="7.54296875" style="26" customWidth="1"/>
    <col min="12542" max="12542" width="1.453125" style="26" customWidth="1"/>
    <col min="12543" max="12543" width="15.453125" style="26" customWidth="1"/>
    <col min="12544" max="12544" width="1" style="26" customWidth="1"/>
    <col min="12545" max="12545" width="15.453125" style="26" customWidth="1"/>
    <col min="12546" max="12546" width="1" style="26" customWidth="1"/>
    <col min="12547" max="12547" width="15.453125" style="26" customWidth="1"/>
    <col min="12548" max="12548" width="1" style="26" customWidth="1"/>
    <col min="12549" max="12549" width="15.453125" style="26" customWidth="1"/>
    <col min="12550" max="12550" width="1" style="26" customWidth="1"/>
    <col min="12551" max="12551" width="15.453125" style="26" customWidth="1"/>
    <col min="12552" max="12552" width="1" style="26" customWidth="1"/>
    <col min="12553" max="12553" width="15.453125" style="26" customWidth="1"/>
    <col min="12554" max="12554" width="1" style="26" customWidth="1"/>
    <col min="12555" max="12555" width="15.453125" style="26" customWidth="1"/>
    <col min="12556" max="12556" width="1" style="26" customWidth="1"/>
    <col min="12557" max="12557" width="15.453125" style="26" customWidth="1"/>
    <col min="12558" max="12558" width="1" style="26" customWidth="1"/>
    <col min="12559" max="12559" width="15.453125" style="26" customWidth="1"/>
    <col min="12560" max="12560" width="2.453125" style="26" customWidth="1"/>
    <col min="12561" max="12795" width="9.453125" style="26"/>
    <col min="12796" max="12796" width="46.453125" style="26" customWidth="1"/>
    <col min="12797" max="12797" width="7.54296875" style="26" customWidth="1"/>
    <col min="12798" max="12798" width="1.453125" style="26" customWidth="1"/>
    <col min="12799" max="12799" width="15.453125" style="26" customWidth="1"/>
    <col min="12800" max="12800" width="1" style="26" customWidth="1"/>
    <col min="12801" max="12801" width="15.453125" style="26" customWidth="1"/>
    <col min="12802" max="12802" width="1" style="26" customWidth="1"/>
    <col min="12803" max="12803" width="15.453125" style="26" customWidth="1"/>
    <col min="12804" max="12804" width="1" style="26" customWidth="1"/>
    <col min="12805" max="12805" width="15.453125" style="26" customWidth="1"/>
    <col min="12806" max="12806" width="1" style="26" customWidth="1"/>
    <col min="12807" max="12807" width="15.453125" style="26" customWidth="1"/>
    <col min="12808" max="12808" width="1" style="26" customWidth="1"/>
    <col min="12809" max="12809" width="15.453125" style="26" customWidth="1"/>
    <col min="12810" max="12810" width="1" style="26" customWidth="1"/>
    <col min="12811" max="12811" width="15.453125" style="26" customWidth="1"/>
    <col min="12812" max="12812" width="1" style="26" customWidth="1"/>
    <col min="12813" max="12813" width="15.453125" style="26" customWidth="1"/>
    <col min="12814" max="12814" width="1" style="26" customWidth="1"/>
    <col min="12815" max="12815" width="15.453125" style="26" customWidth="1"/>
    <col min="12816" max="12816" width="2.453125" style="26" customWidth="1"/>
    <col min="12817" max="13051" width="9.453125" style="26"/>
    <col min="13052" max="13052" width="46.453125" style="26" customWidth="1"/>
    <col min="13053" max="13053" width="7.54296875" style="26" customWidth="1"/>
    <col min="13054" max="13054" width="1.453125" style="26" customWidth="1"/>
    <col min="13055" max="13055" width="15.453125" style="26" customWidth="1"/>
    <col min="13056" max="13056" width="1" style="26" customWidth="1"/>
    <col min="13057" max="13057" width="15.453125" style="26" customWidth="1"/>
    <col min="13058" max="13058" width="1" style="26" customWidth="1"/>
    <col min="13059" max="13059" width="15.453125" style="26" customWidth="1"/>
    <col min="13060" max="13060" width="1" style="26" customWidth="1"/>
    <col min="13061" max="13061" width="15.453125" style="26" customWidth="1"/>
    <col min="13062" max="13062" width="1" style="26" customWidth="1"/>
    <col min="13063" max="13063" width="15.453125" style="26" customWidth="1"/>
    <col min="13064" max="13064" width="1" style="26" customWidth="1"/>
    <col min="13065" max="13065" width="15.453125" style="26" customWidth="1"/>
    <col min="13066" max="13066" width="1" style="26" customWidth="1"/>
    <col min="13067" max="13067" width="15.453125" style="26" customWidth="1"/>
    <col min="13068" max="13068" width="1" style="26" customWidth="1"/>
    <col min="13069" max="13069" width="15.453125" style="26" customWidth="1"/>
    <col min="13070" max="13070" width="1" style="26" customWidth="1"/>
    <col min="13071" max="13071" width="15.453125" style="26" customWidth="1"/>
    <col min="13072" max="13072" width="2.453125" style="26" customWidth="1"/>
    <col min="13073" max="13307" width="9.453125" style="26"/>
    <col min="13308" max="13308" width="46.453125" style="26" customWidth="1"/>
    <col min="13309" max="13309" width="7.54296875" style="26" customWidth="1"/>
    <col min="13310" max="13310" width="1.453125" style="26" customWidth="1"/>
    <col min="13311" max="13311" width="15.453125" style="26" customWidth="1"/>
    <col min="13312" max="13312" width="1" style="26" customWidth="1"/>
    <col min="13313" max="13313" width="15.453125" style="26" customWidth="1"/>
    <col min="13314" max="13314" width="1" style="26" customWidth="1"/>
    <col min="13315" max="13315" width="15.453125" style="26" customWidth="1"/>
    <col min="13316" max="13316" width="1" style="26" customWidth="1"/>
    <col min="13317" max="13317" width="15.453125" style="26" customWidth="1"/>
    <col min="13318" max="13318" width="1" style="26" customWidth="1"/>
    <col min="13319" max="13319" width="15.453125" style="26" customWidth="1"/>
    <col min="13320" max="13320" width="1" style="26" customWidth="1"/>
    <col min="13321" max="13321" width="15.453125" style="26" customWidth="1"/>
    <col min="13322" max="13322" width="1" style="26" customWidth="1"/>
    <col min="13323" max="13323" width="15.453125" style="26" customWidth="1"/>
    <col min="13324" max="13324" width="1" style="26" customWidth="1"/>
    <col min="13325" max="13325" width="15.453125" style="26" customWidth="1"/>
    <col min="13326" max="13326" width="1" style="26" customWidth="1"/>
    <col min="13327" max="13327" width="15.453125" style="26" customWidth="1"/>
    <col min="13328" max="13328" width="2.453125" style="26" customWidth="1"/>
    <col min="13329" max="13563" width="9.453125" style="26"/>
    <col min="13564" max="13564" width="46.453125" style="26" customWidth="1"/>
    <col min="13565" max="13565" width="7.54296875" style="26" customWidth="1"/>
    <col min="13566" max="13566" width="1.453125" style="26" customWidth="1"/>
    <col min="13567" max="13567" width="15.453125" style="26" customWidth="1"/>
    <col min="13568" max="13568" width="1" style="26" customWidth="1"/>
    <col min="13569" max="13569" width="15.453125" style="26" customWidth="1"/>
    <col min="13570" max="13570" width="1" style="26" customWidth="1"/>
    <col min="13571" max="13571" width="15.453125" style="26" customWidth="1"/>
    <col min="13572" max="13572" width="1" style="26" customWidth="1"/>
    <col min="13573" max="13573" width="15.453125" style="26" customWidth="1"/>
    <col min="13574" max="13574" width="1" style="26" customWidth="1"/>
    <col min="13575" max="13575" width="15.453125" style="26" customWidth="1"/>
    <col min="13576" max="13576" width="1" style="26" customWidth="1"/>
    <col min="13577" max="13577" width="15.453125" style="26" customWidth="1"/>
    <col min="13578" max="13578" width="1" style="26" customWidth="1"/>
    <col min="13579" max="13579" width="15.453125" style="26" customWidth="1"/>
    <col min="13580" max="13580" width="1" style="26" customWidth="1"/>
    <col min="13581" max="13581" width="15.453125" style="26" customWidth="1"/>
    <col min="13582" max="13582" width="1" style="26" customWidth="1"/>
    <col min="13583" max="13583" width="15.453125" style="26" customWidth="1"/>
    <col min="13584" max="13584" width="2.453125" style="26" customWidth="1"/>
    <col min="13585" max="13819" width="9.453125" style="26"/>
    <col min="13820" max="13820" width="46.453125" style="26" customWidth="1"/>
    <col min="13821" max="13821" width="7.54296875" style="26" customWidth="1"/>
    <col min="13822" max="13822" width="1.453125" style="26" customWidth="1"/>
    <col min="13823" max="13823" width="15.453125" style="26" customWidth="1"/>
    <col min="13824" max="13824" width="1" style="26" customWidth="1"/>
    <col min="13825" max="13825" width="15.453125" style="26" customWidth="1"/>
    <col min="13826" max="13826" width="1" style="26" customWidth="1"/>
    <col min="13827" max="13827" width="15.453125" style="26" customWidth="1"/>
    <col min="13828" max="13828" width="1" style="26" customWidth="1"/>
    <col min="13829" max="13829" width="15.453125" style="26" customWidth="1"/>
    <col min="13830" max="13830" width="1" style="26" customWidth="1"/>
    <col min="13831" max="13831" width="15.453125" style="26" customWidth="1"/>
    <col min="13832" max="13832" width="1" style="26" customWidth="1"/>
    <col min="13833" max="13833" width="15.453125" style="26" customWidth="1"/>
    <col min="13834" max="13834" width="1" style="26" customWidth="1"/>
    <col min="13835" max="13835" width="15.453125" style="26" customWidth="1"/>
    <col min="13836" max="13836" width="1" style="26" customWidth="1"/>
    <col min="13837" max="13837" width="15.453125" style="26" customWidth="1"/>
    <col min="13838" max="13838" width="1" style="26" customWidth="1"/>
    <col min="13839" max="13839" width="15.453125" style="26" customWidth="1"/>
    <col min="13840" max="13840" width="2.453125" style="26" customWidth="1"/>
    <col min="13841" max="14075" width="9.453125" style="26"/>
    <col min="14076" max="14076" width="46.453125" style="26" customWidth="1"/>
    <col min="14077" max="14077" width="7.54296875" style="26" customWidth="1"/>
    <col min="14078" max="14078" width="1.453125" style="26" customWidth="1"/>
    <col min="14079" max="14079" width="15.453125" style="26" customWidth="1"/>
    <col min="14080" max="14080" width="1" style="26" customWidth="1"/>
    <col min="14081" max="14081" width="15.453125" style="26" customWidth="1"/>
    <col min="14082" max="14082" width="1" style="26" customWidth="1"/>
    <col min="14083" max="14083" width="15.453125" style="26" customWidth="1"/>
    <col min="14084" max="14084" width="1" style="26" customWidth="1"/>
    <col min="14085" max="14085" width="15.453125" style="26" customWidth="1"/>
    <col min="14086" max="14086" width="1" style="26" customWidth="1"/>
    <col min="14087" max="14087" width="15.453125" style="26" customWidth="1"/>
    <col min="14088" max="14088" width="1" style="26" customWidth="1"/>
    <col min="14089" max="14089" width="15.453125" style="26" customWidth="1"/>
    <col min="14090" max="14090" width="1" style="26" customWidth="1"/>
    <col min="14091" max="14091" width="15.453125" style="26" customWidth="1"/>
    <col min="14092" max="14092" width="1" style="26" customWidth="1"/>
    <col min="14093" max="14093" width="15.453125" style="26" customWidth="1"/>
    <col min="14094" max="14094" width="1" style="26" customWidth="1"/>
    <col min="14095" max="14095" width="15.453125" style="26" customWidth="1"/>
    <col min="14096" max="14096" width="2.453125" style="26" customWidth="1"/>
    <col min="14097" max="14331" width="9.453125" style="26"/>
    <col min="14332" max="14332" width="46.453125" style="26" customWidth="1"/>
    <col min="14333" max="14333" width="7.54296875" style="26" customWidth="1"/>
    <col min="14334" max="14334" width="1.453125" style="26" customWidth="1"/>
    <col min="14335" max="14335" width="15.453125" style="26" customWidth="1"/>
    <col min="14336" max="14336" width="1" style="26" customWidth="1"/>
    <col min="14337" max="14337" width="15.453125" style="26" customWidth="1"/>
    <col min="14338" max="14338" width="1" style="26" customWidth="1"/>
    <col min="14339" max="14339" width="15.453125" style="26" customWidth="1"/>
    <col min="14340" max="14340" width="1" style="26" customWidth="1"/>
    <col min="14341" max="14341" width="15.453125" style="26" customWidth="1"/>
    <col min="14342" max="14342" width="1" style="26" customWidth="1"/>
    <col min="14343" max="14343" width="15.453125" style="26" customWidth="1"/>
    <col min="14344" max="14344" width="1" style="26" customWidth="1"/>
    <col min="14345" max="14345" width="15.453125" style="26" customWidth="1"/>
    <col min="14346" max="14346" width="1" style="26" customWidth="1"/>
    <col min="14347" max="14347" width="15.453125" style="26" customWidth="1"/>
    <col min="14348" max="14348" width="1" style="26" customWidth="1"/>
    <col min="14349" max="14349" width="15.453125" style="26" customWidth="1"/>
    <col min="14350" max="14350" width="1" style="26" customWidth="1"/>
    <col min="14351" max="14351" width="15.453125" style="26" customWidth="1"/>
    <col min="14352" max="14352" width="2.453125" style="26" customWidth="1"/>
    <col min="14353" max="14587" width="9.453125" style="26"/>
    <col min="14588" max="14588" width="46.453125" style="26" customWidth="1"/>
    <col min="14589" max="14589" width="7.54296875" style="26" customWidth="1"/>
    <col min="14590" max="14590" width="1.453125" style="26" customWidth="1"/>
    <col min="14591" max="14591" width="15.453125" style="26" customWidth="1"/>
    <col min="14592" max="14592" width="1" style="26" customWidth="1"/>
    <col min="14593" max="14593" width="15.453125" style="26" customWidth="1"/>
    <col min="14594" max="14594" width="1" style="26" customWidth="1"/>
    <col min="14595" max="14595" width="15.453125" style="26" customWidth="1"/>
    <col min="14596" max="14596" width="1" style="26" customWidth="1"/>
    <col min="14597" max="14597" width="15.453125" style="26" customWidth="1"/>
    <col min="14598" max="14598" width="1" style="26" customWidth="1"/>
    <col min="14599" max="14599" width="15.453125" style="26" customWidth="1"/>
    <col min="14600" max="14600" width="1" style="26" customWidth="1"/>
    <col min="14601" max="14601" width="15.453125" style="26" customWidth="1"/>
    <col min="14602" max="14602" width="1" style="26" customWidth="1"/>
    <col min="14603" max="14603" width="15.453125" style="26" customWidth="1"/>
    <col min="14604" max="14604" width="1" style="26" customWidth="1"/>
    <col min="14605" max="14605" width="15.453125" style="26" customWidth="1"/>
    <col min="14606" max="14606" width="1" style="26" customWidth="1"/>
    <col min="14607" max="14607" width="15.453125" style="26" customWidth="1"/>
    <col min="14608" max="14608" width="2.453125" style="26" customWidth="1"/>
    <col min="14609" max="14843" width="9.453125" style="26"/>
    <col min="14844" max="14844" width="46.453125" style="26" customWidth="1"/>
    <col min="14845" max="14845" width="7.54296875" style="26" customWidth="1"/>
    <col min="14846" max="14846" width="1.453125" style="26" customWidth="1"/>
    <col min="14847" max="14847" width="15.453125" style="26" customWidth="1"/>
    <col min="14848" max="14848" width="1" style="26" customWidth="1"/>
    <col min="14849" max="14849" width="15.453125" style="26" customWidth="1"/>
    <col min="14850" max="14850" width="1" style="26" customWidth="1"/>
    <col min="14851" max="14851" width="15.453125" style="26" customWidth="1"/>
    <col min="14852" max="14852" width="1" style="26" customWidth="1"/>
    <col min="14853" max="14853" width="15.453125" style="26" customWidth="1"/>
    <col min="14854" max="14854" width="1" style="26" customWidth="1"/>
    <col min="14855" max="14855" width="15.453125" style="26" customWidth="1"/>
    <col min="14856" max="14856" width="1" style="26" customWidth="1"/>
    <col min="14857" max="14857" width="15.453125" style="26" customWidth="1"/>
    <col min="14858" max="14858" width="1" style="26" customWidth="1"/>
    <col min="14859" max="14859" width="15.453125" style="26" customWidth="1"/>
    <col min="14860" max="14860" width="1" style="26" customWidth="1"/>
    <col min="14861" max="14861" width="15.453125" style="26" customWidth="1"/>
    <col min="14862" max="14862" width="1" style="26" customWidth="1"/>
    <col min="14863" max="14863" width="15.453125" style="26" customWidth="1"/>
    <col min="14864" max="14864" width="2.453125" style="26" customWidth="1"/>
    <col min="14865" max="15099" width="9.453125" style="26"/>
    <col min="15100" max="15100" width="46.453125" style="26" customWidth="1"/>
    <col min="15101" max="15101" width="7.54296875" style="26" customWidth="1"/>
    <col min="15102" max="15102" width="1.453125" style="26" customWidth="1"/>
    <col min="15103" max="15103" width="15.453125" style="26" customWidth="1"/>
    <col min="15104" max="15104" width="1" style="26" customWidth="1"/>
    <col min="15105" max="15105" width="15.453125" style="26" customWidth="1"/>
    <col min="15106" max="15106" width="1" style="26" customWidth="1"/>
    <col min="15107" max="15107" width="15.453125" style="26" customWidth="1"/>
    <col min="15108" max="15108" width="1" style="26" customWidth="1"/>
    <col min="15109" max="15109" width="15.453125" style="26" customWidth="1"/>
    <col min="15110" max="15110" width="1" style="26" customWidth="1"/>
    <col min="15111" max="15111" width="15.453125" style="26" customWidth="1"/>
    <col min="15112" max="15112" width="1" style="26" customWidth="1"/>
    <col min="15113" max="15113" width="15.453125" style="26" customWidth="1"/>
    <col min="15114" max="15114" width="1" style="26" customWidth="1"/>
    <col min="15115" max="15115" width="15.453125" style="26" customWidth="1"/>
    <col min="15116" max="15116" width="1" style="26" customWidth="1"/>
    <col min="15117" max="15117" width="15.453125" style="26" customWidth="1"/>
    <col min="15118" max="15118" width="1" style="26" customWidth="1"/>
    <col min="15119" max="15119" width="15.453125" style="26" customWidth="1"/>
    <col min="15120" max="15120" width="2.453125" style="26" customWidth="1"/>
    <col min="15121" max="15355" width="9.453125" style="26"/>
    <col min="15356" max="15356" width="46.453125" style="26" customWidth="1"/>
    <col min="15357" max="15357" width="7.54296875" style="26" customWidth="1"/>
    <col min="15358" max="15358" width="1.453125" style="26" customWidth="1"/>
    <col min="15359" max="15359" width="15.453125" style="26" customWidth="1"/>
    <col min="15360" max="15360" width="1" style="26" customWidth="1"/>
    <col min="15361" max="15361" width="15.453125" style="26" customWidth="1"/>
    <col min="15362" max="15362" width="1" style="26" customWidth="1"/>
    <col min="15363" max="15363" width="15.453125" style="26" customWidth="1"/>
    <col min="15364" max="15364" width="1" style="26" customWidth="1"/>
    <col min="15365" max="15365" width="15.453125" style="26" customWidth="1"/>
    <col min="15366" max="15366" width="1" style="26" customWidth="1"/>
    <col min="15367" max="15367" width="15.453125" style="26" customWidth="1"/>
    <col min="15368" max="15368" width="1" style="26" customWidth="1"/>
    <col min="15369" max="15369" width="15.453125" style="26" customWidth="1"/>
    <col min="15370" max="15370" width="1" style="26" customWidth="1"/>
    <col min="15371" max="15371" width="15.453125" style="26" customWidth="1"/>
    <col min="15372" max="15372" width="1" style="26" customWidth="1"/>
    <col min="15373" max="15373" width="15.453125" style="26" customWidth="1"/>
    <col min="15374" max="15374" width="1" style="26" customWidth="1"/>
    <col min="15375" max="15375" width="15.453125" style="26" customWidth="1"/>
    <col min="15376" max="15376" width="2.453125" style="26" customWidth="1"/>
    <col min="15377" max="15611" width="9.453125" style="26"/>
    <col min="15612" max="15612" width="46.453125" style="26" customWidth="1"/>
    <col min="15613" max="15613" width="7.54296875" style="26" customWidth="1"/>
    <col min="15614" max="15614" width="1.453125" style="26" customWidth="1"/>
    <col min="15615" max="15615" width="15.453125" style="26" customWidth="1"/>
    <col min="15616" max="15616" width="1" style="26" customWidth="1"/>
    <col min="15617" max="15617" width="15.453125" style="26" customWidth="1"/>
    <col min="15618" max="15618" width="1" style="26" customWidth="1"/>
    <col min="15619" max="15619" width="15.453125" style="26" customWidth="1"/>
    <col min="15620" max="15620" width="1" style="26" customWidth="1"/>
    <col min="15621" max="15621" width="15.453125" style="26" customWidth="1"/>
    <col min="15622" max="15622" width="1" style="26" customWidth="1"/>
    <col min="15623" max="15623" width="15.453125" style="26" customWidth="1"/>
    <col min="15624" max="15624" width="1" style="26" customWidth="1"/>
    <col min="15625" max="15625" width="15.453125" style="26" customWidth="1"/>
    <col min="15626" max="15626" width="1" style="26" customWidth="1"/>
    <col min="15627" max="15627" width="15.453125" style="26" customWidth="1"/>
    <col min="15628" max="15628" width="1" style="26" customWidth="1"/>
    <col min="15629" max="15629" width="15.453125" style="26" customWidth="1"/>
    <col min="15630" max="15630" width="1" style="26" customWidth="1"/>
    <col min="15631" max="15631" width="15.453125" style="26" customWidth="1"/>
    <col min="15632" max="15632" width="2.453125" style="26" customWidth="1"/>
    <col min="15633" max="15867" width="9.453125" style="26"/>
    <col min="15868" max="15868" width="46.453125" style="26" customWidth="1"/>
    <col min="15869" max="15869" width="7.54296875" style="26" customWidth="1"/>
    <col min="15870" max="15870" width="1.453125" style="26" customWidth="1"/>
    <col min="15871" max="15871" width="15.453125" style="26" customWidth="1"/>
    <col min="15872" max="15872" width="1" style="26" customWidth="1"/>
    <col min="15873" max="15873" width="15.453125" style="26" customWidth="1"/>
    <col min="15874" max="15874" width="1" style="26" customWidth="1"/>
    <col min="15875" max="15875" width="15.453125" style="26" customWidth="1"/>
    <col min="15876" max="15876" width="1" style="26" customWidth="1"/>
    <col min="15877" max="15877" width="15.453125" style="26" customWidth="1"/>
    <col min="15878" max="15878" width="1" style="26" customWidth="1"/>
    <col min="15879" max="15879" width="15.453125" style="26" customWidth="1"/>
    <col min="15880" max="15880" width="1" style="26" customWidth="1"/>
    <col min="15881" max="15881" width="15.453125" style="26" customWidth="1"/>
    <col min="15882" max="15882" width="1" style="26" customWidth="1"/>
    <col min="15883" max="15883" width="15.453125" style="26" customWidth="1"/>
    <col min="15884" max="15884" width="1" style="26" customWidth="1"/>
    <col min="15885" max="15885" width="15.453125" style="26" customWidth="1"/>
    <col min="15886" max="15886" width="1" style="26" customWidth="1"/>
    <col min="15887" max="15887" width="15.453125" style="26" customWidth="1"/>
    <col min="15888" max="15888" width="2.453125" style="26" customWidth="1"/>
    <col min="15889" max="16123" width="9.453125" style="26"/>
    <col min="16124" max="16124" width="46.453125" style="26" customWidth="1"/>
    <col min="16125" max="16125" width="7.54296875" style="26" customWidth="1"/>
    <col min="16126" max="16126" width="1.453125" style="26" customWidth="1"/>
    <col min="16127" max="16127" width="15.453125" style="26" customWidth="1"/>
    <col min="16128" max="16128" width="1" style="26" customWidth="1"/>
    <col min="16129" max="16129" width="15.453125" style="26" customWidth="1"/>
    <col min="16130" max="16130" width="1" style="26" customWidth="1"/>
    <col min="16131" max="16131" width="15.453125" style="26" customWidth="1"/>
    <col min="16132" max="16132" width="1" style="26" customWidth="1"/>
    <col min="16133" max="16133" width="15.453125" style="26" customWidth="1"/>
    <col min="16134" max="16134" width="1" style="26" customWidth="1"/>
    <col min="16135" max="16135" width="15.453125" style="26" customWidth="1"/>
    <col min="16136" max="16136" width="1" style="26" customWidth="1"/>
    <col min="16137" max="16137" width="15.453125" style="26" customWidth="1"/>
    <col min="16138" max="16138" width="1" style="26" customWidth="1"/>
    <col min="16139" max="16139" width="15.453125" style="26" customWidth="1"/>
    <col min="16140" max="16140" width="1" style="26" customWidth="1"/>
    <col min="16141" max="16141" width="15.453125" style="26" customWidth="1"/>
    <col min="16142" max="16142" width="1" style="26" customWidth="1"/>
    <col min="16143" max="16143" width="15.453125" style="26" customWidth="1"/>
    <col min="16144" max="16144" width="2.453125" style="26" customWidth="1"/>
    <col min="16145" max="16380" width="9.453125" style="26"/>
    <col min="16381" max="16384" width="9.453125" style="26" customWidth="1"/>
  </cols>
  <sheetData>
    <row r="1" spans="1:21" s="27" customFormat="1" ht="24" customHeight="1">
      <c r="A1" s="26"/>
      <c r="B1" s="26"/>
      <c r="U1" s="28" t="s">
        <v>75</v>
      </c>
    </row>
    <row r="2" spans="1:21" ht="24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</row>
    <row r="3" spans="1:21" ht="24" customHeight="1">
      <c r="A3" s="104" t="s">
        <v>114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</row>
    <row r="4" spans="1:21" ht="24" customHeight="1">
      <c r="A4" s="104" t="s">
        <v>210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</row>
    <row r="5" spans="1:21" ht="24" customHeight="1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</row>
    <row r="6" spans="1:21" s="29" customFormat="1" ht="24" customHeight="1">
      <c r="C6" s="106" t="s">
        <v>3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s="29" customFormat="1" ht="24" customHeight="1">
      <c r="C7" s="102" t="s">
        <v>68</v>
      </c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S7" s="32"/>
    </row>
    <row r="8" spans="1:21" s="29" customFormat="1" ht="24" customHeight="1">
      <c r="M8" s="103" t="s">
        <v>67</v>
      </c>
      <c r="N8" s="103"/>
      <c r="O8" s="103"/>
      <c r="S8" s="32"/>
    </row>
    <row r="9" spans="1:21" s="29" customFormat="1" ht="24" customHeight="1">
      <c r="M9" s="33" t="s">
        <v>115</v>
      </c>
      <c r="S9" s="32" t="s">
        <v>116</v>
      </c>
    </row>
    <row r="10" spans="1:21" s="29" customFormat="1" ht="24" customHeight="1">
      <c r="G10" s="29" t="s">
        <v>117</v>
      </c>
      <c r="I10" s="103" t="s">
        <v>64</v>
      </c>
      <c r="J10" s="103"/>
      <c r="K10" s="103"/>
      <c r="M10" s="29" t="s">
        <v>118</v>
      </c>
      <c r="O10" s="29" t="s">
        <v>119</v>
      </c>
      <c r="Q10" s="29" t="s">
        <v>119</v>
      </c>
      <c r="S10" s="32" t="s">
        <v>120</v>
      </c>
    </row>
    <row r="11" spans="1:21" s="29" customFormat="1" ht="24" customHeight="1">
      <c r="C11" s="29" t="s">
        <v>121</v>
      </c>
      <c r="D11" s="31"/>
      <c r="E11" s="29" t="s">
        <v>122</v>
      </c>
      <c r="F11" s="31"/>
      <c r="G11" s="29" t="s">
        <v>123</v>
      </c>
      <c r="H11" s="31"/>
      <c r="I11" s="29" t="s">
        <v>124</v>
      </c>
      <c r="M11" s="29" t="s">
        <v>125</v>
      </c>
      <c r="O11" s="29" t="s">
        <v>126</v>
      </c>
      <c r="Q11" s="29" t="s">
        <v>57</v>
      </c>
      <c r="S11" s="32" t="s">
        <v>127</v>
      </c>
      <c r="U11" s="32" t="s">
        <v>119</v>
      </c>
    </row>
    <row r="12" spans="1:21" s="29" customFormat="1" ht="24" customHeight="1">
      <c r="A12" s="76"/>
      <c r="C12" s="33" t="s">
        <v>128</v>
      </c>
      <c r="D12" s="35"/>
      <c r="E12" s="33" t="s">
        <v>129</v>
      </c>
      <c r="F12" s="35"/>
      <c r="G12" s="33" t="s">
        <v>130</v>
      </c>
      <c r="H12" s="35"/>
      <c r="I12" s="34" t="s">
        <v>131</v>
      </c>
      <c r="K12" s="33" t="s">
        <v>132</v>
      </c>
      <c r="M12" s="33" t="s">
        <v>133</v>
      </c>
      <c r="O12" s="33" t="s">
        <v>134</v>
      </c>
      <c r="Q12" s="33" t="s">
        <v>135</v>
      </c>
      <c r="S12" s="36" t="s">
        <v>136</v>
      </c>
      <c r="U12" s="36" t="s">
        <v>57</v>
      </c>
    </row>
    <row r="13" spans="1:21" ht="24" customHeight="1">
      <c r="A13" s="37" t="s">
        <v>139</v>
      </c>
      <c r="B13" s="37"/>
      <c r="C13" s="45">
        <v>333803</v>
      </c>
      <c r="D13" s="45"/>
      <c r="E13" s="45">
        <v>587170</v>
      </c>
      <c r="F13" s="45"/>
      <c r="G13" s="45">
        <v>1347</v>
      </c>
      <c r="H13" s="45"/>
      <c r="I13" s="45">
        <v>40000</v>
      </c>
      <c r="J13" s="45"/>
      <c r="K13" s="45">
        <v>668407</v>
      </c>
      <c r="L13" s="45"/>
      <c r="M13" s="45">
        <v>25333</v>
      </c>
      <c r="N13" s="45"/>
      <c r="O13" s="45">
        <f>SUM(M13:N13)</f>
        <v>25333</v>
      </c>
      <c r="P13" s="45"/>
      <c r="Q13" s="45">
        <f t="shared" ref="Q13:Q18" si="0">SUM(O13,C13:K13)</f>
        <v>1656060</v>
      </c>
      <c r="R13" s="45"/>
      <c r="S13" s="45">
        <v>125863</v>
      </c>
      <c r="T13" s="45"/>
      <c r="U13" s="45">
        <f>SUM(Q13:T13)</f>
        <v>1781923</v>
      </c>
    </row>
    <row r="14" spans="1:21" ht="24" customHeight="1">
      <c r="A14" s="26" t="s">
        <v>97</v>
      </c>
      <c r="C14" s="93">
        <v>0</v>
      </c>
      <c r="D14" s="45"/>
      <c r="E14" s="93">
        <v>0</v>
      </c>
      <c r="F14" s="45"/>
      <c r="G14" s="93">
        <v>0</v>
      </c>
      <c r="H14" s="45"/>
      <c r="I14" s="93">
        <v>0</v>
      </c>
      <c r="J14" s="45"/>
      <c r="K14" s="93">
        <v>69397</v>
      </c>
      <c r="L14" s="45"/>
      <c r="M14" s="93">
        <v>0</v>
      </c>
      <c r="N14" s="45"/>
      <c r="O14" s="93">
        <f>M14</f>
        <v>0</v>
      </c>
      <c r="P14" s="45"/>
      <c r="Q14" s="93">
        <f t="shared" si="0"/>
        <v>69397</v>
      </c>
      <c r="R14" s="45"/>
      <c r="S14" s="93">
        <v>-17124</v>
      </c>
      <c r="T14" s="45"/>
      <c r="U14" s="93">
        <f>SUM(Q14:T14)</f>
        <v>52273</v>
      </c>
    </row>
    <row r="15" spans="1:21" ht="24" customHeight="1">
      <c r="A15" s="26" t="s">
        <v>137</v>
      </c>
      <c r="C15" s="94">
        <v>0</v>
      </c>
      <c r="D15" s="45"/>
      <c r="E15" s="94">
        <v>0</v>
      </c>
      <c r="F15" s="45"/>
      <c r="G15" s="94">
        <v>0</v>
      </c>
      <c r="H15" s="45"/>
      <c r="I15" s="94">
        <v>0</v>
      </c>
      <c r="J15" s="45"/>
      <c r="K15" s="94">
        <v>0</v>
      </c>
      <c r="L15" s="45"/>
      <c r="M15" s="94">
        <v>4574</v>
      </c>
      <c r="N15" s="45"/>
      <c r="O15" s="94">
        <f>M15</f>
        <v>4574</v>
      </c>
      <c r="P15" s="45"/>
      <c r="Q15" s="94">
        <f t="shared" si="0"/>
        <v>4574</v>
      </c>
      <c r="R15" s="45"/>
      <c r="S15" s="94">
        <v>3823</v>
      </c>
      <c r="T15" s="45"/>
      <c r="U15" s="94">
        <f>SUM(Q15:T15)</f>
        <v>8397</v>
      </c>
    </row>
    <row r="16" spans="1:21" ht="24" customHeight="1">
      <c r="A16" s="26" t="s">
        <v>102</v>
      </c>
      <c r="C16" s="45">
        <f t="shared" ref="C16" si="1">SUM(C14:C15)</f>
        <v>0</v>
      </c>
      <c r="D16" s="45"/>
      <c r="E16" s="45">
        <f t="shared" ref="E16" si="2">SUM(E14:E15)</f>
        <v>0</v>
      </c>
      <c r="F16" s="45"/>
      <c r="G16" s="45">
        <f t="shared" ref="G16" si="3">SUM(G14:G15)</f>
        <v>0</v>
      </c>
      <c r="H16" s="45"/>
      <c r="I16" s="45">
        <f t="shared" ref="I16" si="4">SUM(I14:I15)</f>
        <v>0</v>
      </c>
      <c r="J16" s="45"/>
      <c r="K16" s="45">
        <f>SUM(K14:K15)</f>
        <v>69397</v>
      </c>
      <c r="L16" s="45"/>
      <c r="M16" s="45">
        <f>SUM(M14:M15)</f>
        <v>4574</v>
      </c>
      <c r="N16" s="45"/>
      <c r="O16" s="45">
        <f>SUM(O14:O15)</f>
        <v>4574</v>
      </c>
      <c r="P16" s="45"/>
      <c r="Q16" s="45">
        <f t="shared" si="0"/>
        <v>73971</v>
      </c>
      <c r="R16" s="45"/>
      <c r="S16" s="45">
        <f>SUM(S14:S15)</f>
        <v>-13301</v>
      </c>
      <c r="T16" s="45"/>
      <c r="U16" s="45">
        <f>SUM(U14:U15)</f>
        <v>60670</v>
      </c>
    </row>
    <row r="17" spans="1:23" ht="24" customHeight="1">
      <c r="A17" s="26" t="s">
        <v>213</v>
      </c>
      <c r="C17" s="45">
        <v>0</v>
      </c>
      <c r="D17" s="45"/>
      <c r="E17" s="45">
        <v>0</v>
      </c>
      <c r="F17" s="45"/>
      <c r="G17" s="45">
        <v>0</v>
      </c>
      <c r="H17" s="45"/>
      <c r="I17" s="45">
        <v>0</v>
      </c>
      <c r="J17" s="45"/>
      <c r="K17" s="45">
        <v>-166901</v>
      </c>
      <c r="L17" s="45"/>
      <c r="M17" s="45">
        <v>0</v>
      </c>
      <c r="N17" s="45"/>
      <c r="O17" s="45">
        <f t="shared" ref="O17:O20" si="5">SUM(M17)</f>
        <v>0</v>
      </c>
      <c r="P17" s="45"/>
      <c r="Q17" s="45">
        <f t="shared" si="0"/>
        <v>-166901</v>
      </c>
      <c r="R17" s="45"/>
      <c r="S17" s="45">
        <v>0</v>
      </c>
      <c r="T17" s="45"/>
      <c r="U17" s="45">
        <f>SUM(Q17:T17)</f>
        <v>-166901</v>
      </c>
    </row>
    <row r="18" spans="1:23" ht="24" customHeight="1">
      <c r="A18" s="26" t="s">
        <v>217</v>
      </c>
      <c r="C18" s="45">
        <v>0</v>
      </c>
      <c r="D18" s="45"/>
      <c r="E18" s="45">
        <v>0</v>
      </c>
      <c r="F18" s="45"/>
      <c r="G18" s="45">
        <v>683</v>
      </c>
      <c r="H18" s="45"/>
      <c r="I18" s="45">
        <v>0</v>
      </c>
      <c r="J18" s="45"/>
      <c r="K18" s="45">
        <v>0</v>
      </c>
      <c r="L18" s="45"/>
      <c r="M18" s="45">
        <v>0</v>
      </c>
      <c r="N18" s="45"/>
      <c r="O18" s="45">
        <f t="shared" ref="O18" si="6">SUM(M18)</f>
        <v>0</v>
      </c>
      <c r="P18" s="45"/>
      <c r="Q18" s="45">
        <f t="shared" si="0"/>
        <v>683</v>
      </c>
      <c r="R18" s="45"/>
      <c r="S18" s="45">
        <v>-10345</v>
      </c>
      <c r="T18" s="45"/>
      <c r="U18" s="45">
        <f>SUM(Q18:T18)</f>
        <v>-9662</v>
      </c>
    </row>
    <row r="19" spans="1:23" ht="24" customHeight="1">
      <c r="A19" s="26" t="s">
        <v>138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</row>
    <row r="20" spans="1:23" ht="24" customHeight="1">
      <c r="A20" s="26" t="s">
        <v>218</v>
      </c>
      <c r="C20" s="45">
        <v>0</v>
      </c>
      <c r="D20" s="45"/>
      <c r="E20" s="45">
        <v>0</v>
      </c>
      <c r="F20" s="45"/>
      <c r="G20" s="45">
        <v>0</v>
      </c>
      <c r="H20" s="45"/>
      <c r="I20" s="45">
        <v>0</v>
      </c>
      <c r="J20" s="45"/>
      <c r="K20" s="45">
        <v>0</v>
      </c>
      <c r="L20" s="45"/>
      <c r="M20" s="45">
        <v>0</v>
      </c>
      <c r="N20" s="45"/>
      <c r="O20" s="45">
        <f t="shared" si="5"/>
        <v>0</v>
      </c>
      <c r="P20" s="45"/>
      <c r="Q20" s="45">
        <f>SUM(O20,C20:K20)</f>
        <v>0</v>
      </c>
      <c r="R20" s="45"/>
      <c r="S20" s="45">
        <v>7264</v>
      </c>
      <c r="T20" s="45"/>
      <c r="U20" s="45">
        <f>SUM(Q20:T20)</f>
        <v>7264</v>
      </c>
    </row>
    <row r="21" spans="1:23" ht="24" customHeight="1" thickBot="1">
      <c r="A21" s="37" t="s">
        <v>140</v>
      </c>
      <c r="B21" s="37"/>
      <c r="C21" s="95">
        <f>SUM(C16:C20,C13)</f>
        <v>333803</v>
      </c>
      <c r="D21" s="45"/>
      <c r="E21" s="95">
        <f>SUM(E16:E20,E13)</f>
        <v>587170</v>
      </c>
      <c r="F21" s="45"/>
      <c r="G21" s="95">
        <f>SUM(G16:G20,G13)</f>
        <v>2030</v>
      </c>
      <c r="H21" s="45"/>
      <c r="I21" s="95">
        <f>SUM(I16:I20,I13)</f>
        <v>40000</v>
      </c>
      <c r="J21" s="45"/>
      <c r="K21" s="95">
        <f>SUM(K16:K20,K13)</f>
        <v>570903</v>
      </c>
      <c r="L21" s="45"/>
      <c r="M21" s="95">
        <f>SUM(M16:M20,M13)</f>
        <v>29907</v>
      </c>
      <c r="N21" s="45"/>
      <c r="O21" s="95">
        <f>SUM(O16:O20,O13)</f>
        <v>29907</v>
      </c>
      <c r="P21" s="45"/>
      <c r="Q21" s="95">
        <f>SUM(Q13,Q16:Q20)</f>
        <v>1563813</v>
      </c>
      <c r="R21" s="45"/>
      <c r="S21" s="95">
        <f>SUM(S16:S20,S13)</f>
        <v>109481</v>
      </c>
      <c r="T21" s="45"/>
      <c r="U21" s="95">
        <f>SUM(U16:U20,U13)</f>
        <v>1673294</v>
      </c>
    </row>
    <row r="22" spans="1:23" ht="24" customHeight="1" thickTop="1">
      <c r="A22" s="76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</row>
    <row r="23" spans="1:23" ht="24" customHeight="1">
      <c r="A23" s="37" t="s">
        <v>211</v>
      </c>
      <c r="B23" s="37"/>
      <c r="C23" s="45">
        <v>333803</v>
      </c>
      <c r="D23" s="45"/>
      <c r="E23" s="45">
        <v>587170</v>
      </c>
      <c r="F23" s="45"/>
      <c r="G23" s="45">
        <v>2030</v>
      </c>
      <c r="H23" s="45"/>
      <c r="I23" s="45">
        <v>40000</v>
      </c>
      <c r="J23" s="45"/>
      <c r="K23" s="45">
        <v>567247</v>
      </c>
      <c r="L23" s="45"/>
      <c r="M23" s="45">
        <v>-43667</v>
      </c>
      <c r="N23" s="45"/>
      <c r="O23" s="45">
        <f>SUM(M23:N23)</f>
        <v>-43667</v>
      </c>
      <c r="P23" s="45"/>
      <c r="Q23" s="45">
        <f>SUM(O23,C23:K23)</f>
        <v>1486583</v>
      </c>
      <c r="R23" s="45"/>
      <c r="S23" s="45">
        <v>11161</v>
      </c>
      <c r="T23" s="45"/>
      <c r="U23" s="89">
        <f>SUM(Q23:T23)</f>
        <v>1497744</v>
      </c>
    </row>
    <row r="24" spans="1:23" ht="24" customHeight="1">
      <c r="A24" s="26" t="s">
        <v>97</v>
      </c>
      <c r="C24" s="93">
        <v>0</v>
      </c>
      <c r="D24" s="45"/>
      <c r="E24" s="93">
        <v>0</v>
      </c>
      <c r="F24" s="45"/>
      <c r="G24" s="93">
        <v>0</v>
      </c>
      <c r="H24" s="45"/>
      <c r="I24" s="93">
        <v>0</v>
      </c>
      <c r="J24" s="45"/>
      <c r="K24" s="93">
        <f>PL!E114</f>
        <v>61772</v>
      </c>
      <c r="L24" s="45"/>
      <c r="M24" s="93">
        <v>0</v>
      </c>
      <c r="N24" s="45"/>
      <c r="O24" s="93">
        <f>M24</f>
        <v>0</v>
      </c>
      <c r="P24" s="45"/>
      <c r="Q24" s="93">
        <f>SUM(O24,C24:K24)</f>
        <v>61772</v>
      </c>
      <c r="R24" s="45"/>
      <c r="S24" s="93">
        <f>PL!E115</f>
        <v>-10744</v>
      </c>
      <c r="T24" s="45"/>
      <c r="U24" s="93">
        <f>SUM(Q24:S24)</f>
        <v>51028</v>
      </c>
    </row>
    <row r="25" spans="1:23" ht="24" customHeight="1">
      <c r="A25" s="26" t="s">
        <v>137</v>
      </c>
      <c r="C25" s="94">
        <v>0</v>
      </c>
      <c r="D25" s="45"/>
      <c r="E25" s="94">
        <v>0</v>
      </c>
      <c r="F25" s="45"/>
      <c r="G25" s="94">
        <v>0</v>
      </c>
      <c r="H25" s="45"/>
      <c r="I25" s="94">
        <v>0</v>
      </c>
      <c r="J25" s="45"/>
      <c r="K25" s="94">
        <v>-5070</v>
      </c>
      <c r="L25" s="45"/>
      <c r="M25" s="94">
        <v>49</v>
      </c>
      <c r="N25" s="45"/>
      <c r="O25" s="94">
        <f>SUM(M25)</f>
        <v>49</v>
      </c>
      <c r="P25" s="45"/>
      <c r="Q25" s="94">
        <f>SUM(O25,C25:K25)</f>
        <v>-5021</v>
      </c>
      <c r="R25" s="45"/>
      <c r="S25" s="94">
        <v>91</v>
      </c>
      <c r="T25" s="45"/>
      <c r="U25" s="94">
        <f>SUM(Q25:S25)</f>
        <v>-4930</v>
      </c>
      <c r="W25" s="42"/>
    </row>
    <row r="26" spans="1:23" ht="24" customHeight="1">
      <c r="A26" s="26" t="s">
        <v>102</v>
      </c>
      <c r="C26" s="45">
        <f>SUM(C24:C25)</f>
        <v>0</v>
      </c>
      <c r="D26" s="45"/>
      <c r="E26" s="45">
        <f>SUM(E24:E25)</f>
        <v>0</v>
      </c>
      <c r="F26" s="45"/>
      <c r="G26" s="45">
        <f>SUM(G24:G25)</f>
        <v>0</v>
      </c>
      <c r="H26" s="45"/>
      <c r="I26" s="45">
        <f>SUM(I24:I25)</f>
        <v>0</v>
      </c>
      <c r="J26" s="45"/>
      <c r="K26" s="45">
        <f>SUM(K24:K25)</f>
        <v>56702</v>
      </c>
      <c r="L26" s="45"/>
      <c r="M26" s="45">
        <f>SUM(M24:M25)</f>
        <v>49</v>
      </c>
      <c r="N26" s="45"/>
      <c r="O26" s="45">
        <f>SUM(O24:O25)</f>
        <v>49</v>
      </c>
      <c r="P26" s="45"/>
      <c r="Q26" s="45">
        <f>SUM(O26,C26:K26)</f>
        <v>56751</v>
      </c>
      <c r="R26" s="45"/>
      <c r="S26" s="45">
        <f>SUM(S24:S25)</f>
        <v>-10653</v>
      </c>
      <c r="T26" s="45"/>
      <c r="U26" s="45">
        <f>SUM(U24:U25)</f>
        <v>46098</v>
      </c>
      <c r="V26" s="80"/>
      <c r="W26" s="42"/>
    </row>
    <row r="27" spans="1:23" ht="24" customHeight="1">
      <c r="A27" s="26" t="s">
        <v>213</v>
      </c>
      <c r="C27" s="45">
        <v>0</v>
      </c>
      <c r="D27" s="45"/>
      <c r="E27" s="45">
        <v>0</v>
      </c>
      <c r="F27" s="45"/>
      <c r="G27" s="45">
        <v>0</v>
      </c>
      <c r="H27" s="45"/>
      <c r="I27" s="45">
        <v>0</v>
      </c>
      <c r="J27" s="45"/>
      <c r="K27" s="45">
        <v>-133521</v>
      </c>
      <c r="L27" s="45"/>
      <c r="M27" s="45">
        <v>0</v>
      </c>
      <c r="N27" s="45"/>
      <c r="O27" s="45">
        <f t="shared" ref="O27" si="7">SUM(M27)</f>
        <v>0</v>
      </c>
      <c r="P27" s="45"/>
      <c r="Q27" s="45">
        <f t="shared" ref="Q27" si="8">SUM(O27,C27:K27)</f>
        <v>-133521</v>
      </c>
      <c r="R27" s="45"/>
      <c r="S27" s="45">
        <v>0</v>
      </c>
      <c r="T27" s="45"/>
      <c r="U27" s="45">
        <f>SUM(Q27:T27)</f>
        <v>-133521</v>
      </c>
    </row>
    <row r="28" spans="1:23" ht="24" customHeight="1">
      <c r="A28" s="26" t="s">
        <v>239</v>
      </c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</row>
    <row r="29" spans="1:23" ht="24" customHeight="1">
      <c r="A29" s="26" t="s">
        <v>240</v>
      </c>
      <c r="C29" s="45">
        <v>0</v>
      </c>
      <c r="D29" s="45"/>
      <c r="E29" s="45">
        <v>0</v>
      </c>
      <c r="F29" s="45"/>
      <c r="G29" s="45">
        <v>0</v>
      </c>
      <c r="H29" s="45"/>
      <c r="I29" s="45">
        <v>0</v>
      </c>
      <c r="J29" s="45"/>
      <c r="K29" s="45">
        <v>0</v>
      </c>
      <c r="L29" s="45"/>
      <c r="M29" s="45">
        <v>0</v>
      </c>
      <c r="N29" s="45"/>
      <c r="O29" s="45">
        <f t="shared" ref="O29" si="9">SUM(M29)</f>
        <v>0</v>
      </c>
      <c r="P29" s="45"/>
      <c r="Q29" s="45">
        <f t="shared" ref="Q29" si="10">SUM(O29,C29:K29)</f>
        <v>0</v>
      </c>
      <c r="R29" s="45"/>
      <c r="S29" s="45">
        <v>-2500</v>
      </c>
      <c r="T29" s="45"/>
      <c r="U29" s="45">
        <f>SUM(Q29:T29)</f>
        <v>-2500</v>
      </c>
    </row>
    <row r="30" spans="1:23" ht="24" customHeight="1">
      <c r="A30" s="26" t="s">
        <v>138</v>
      </c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</row>
    <row r="31" spans="1:23" ht="24" customHeight="1">
      <c r="A31" s="26" t="s">
        <v>218</v>
      </c>
      <c r="C31" s="45">
        <v>0</v>
      </c>
      <c r="D31" s="45"/>
      <c r="E31" s="45">
        <v>0</v>
      </c>
      <c r="F31" s="45"/>
      <c r="G31" s="45">
        <v>0</v>
      </c>
      <c r="H31" s="45"/>
      <c r="I31" s="45">
        <v>0</v>
      </c>
      <c r="J31" s="45"/>
      <c r="K31" s="45">
        <v>0</v>
      </c>
      <c r="L31" s="45"/>
      <c r="M31" s="45">
        <v>0</v>
      </c>
      <c r="N31" s="45"/>
      <c r="O31" s="45">
        <f>SUM(M31:N31)</f>
        <v>0</v>
      </c>
      <c r="P31" s="45"/>
      <c r="Q31" s="45">
        <f>SUM(O31,C31:K31)</f>
        <v>0</v>
      </c>
      <c r="R31" s="45"/>
      <c r="S31" s="45">
        <v>131992</v>
      </c>
      <c r="T31" s="45"/>
      <c r="U31" s="45">
        <f>SUM(Q31:T31)</f>
        <v>131992</v>
      </c>
    </row>
    <row r="32" spans="1:23" ht="24" customHeight="1" thickBot="1">
      <c r="A32" s="37" t="s">
        <v>212</v>
      </c>
      <c r="B32" s="37"/>
      <c r="C32" s="95">
        <f>SUM(C26:C31,C23)</f>
        <v>333803</v>
      </c>
      <c r="D32" s="45"/>
      <c r="E32" s="95">
        <f>SUM(E26:E31,E23)</f>
        <v>587170</v>
      </c>
      <c r="F32" s="45"/>
      <c r="G32" s="95">
        <f>SUM(G26:G31,G23)</f>
        <v>2030</v>
      </c>
      <c r="H32" s="45"/>
      <c r="I32" s="95">
        <f>SUM(I26:I31,I23)</f>
        <v>40000</v>
      </c>
      <c r="J32" s="45"/>
      <c r="K32" s="95">
        <f>SUM(K26:K31,K23)</f>
        <v>490428</v>
      </c>
      <c r="L32" s="45"/>
      <c r="M32" s="95">
        <f>SUM(M26:M31,M23)</f>
        <v>-43618</v>
      </c>
      <c r="N32" s="45"/>
      <c r="O32" s="95">
        <f>SUM(O26:O31,O23)</f>
        <v>-43618</v>
      </c>
      <c r="P32" s="45"/>
      <c r="Q32" s="95">
        <f>SUM(Q26:Q31,Q23)</f>
        <v>1409813</v>
      </c>
      <c r="R32" s="45"/>
      <c r="S32" s="95">
        <f>SUM(S26:S31,S23)</f>
        <v>130000</v>
      </c>
      <c r="T32" s="45"/>
      <c r="U32" s="95">
        <f>SUM(U26:U31,U23)</f>
        <v>1539813</v>
      </c>
    </row>
    <row r="33" spans="1:21" ht="24" customHeight="1" thickTop="1"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>
        <f>SUM(U32-BS!E95)</f>
        <v>0</v>
      </c>
    </row>
    <row r="34" spans="1:21" ht="24" customHeight="1">
      <c r="A34" s="26" t="s">
        <v>237</v>
      </c>
      <c r="K34" s="1"/>
      <c r="L34" s="1"/>
      <c r="M34" s="1"/>
      <c r="N34" s="1"/>
      <c r="O34" s="1"/>
      <c r="Q34" s="42"/>
      <c r="U34" s="81"/>
    </row>
    <row r="35" spans="1:21" ht="24" customHeight="1">
      <c r="C35" s="42"/>
      <c r="E35" s="42"/>
      <c r="G35" s="82"/>
      <c r="I35" s="42"/>
      <c r="K35" s="42"/>
      <c r="M35" s="42"/>
      <c r="O35" s="42"/>
      <c r="Q35" s="42"/>
      <c r="S35" s="42"/>
      <c r="U35" s="42"/>
    </row>
    <row r="62" spans="1:10" s="27" customFormat="1" ht="24" customHeight="1">
      <c r="A62" s="26"/>
      <c r="C62" s="44"/>
      <c r="D62" s="45"/>
      <c r="E62" s="45"/>
      <c r="F62" s="45"/>
      <c r="G62" s="45"/>
      <c r="H62" s="45"/>
      <c r="I62" s="45"/>
      <c r="J62" s="45"/>
    </row>
  </sheetData>
  <mergeCells count="8">
    <mergeCell ref="C7:Q7"/>
    <mergeCell ref="I10:K10"/>
    <mergeCell ref="A2:U2"/>
    <mergeCell ref="A3:U3"/>
    <mergeCell ref="A4:U4"/>
    <mergeCell ref="A5:U5"/>
    <mergeCell ref="C6:U6"/>
    <mergeCell ref="M8:O8"/>
  </mergeCells>
  <printOptions horizontalCentered="1"/>
  <pageMargins left="0.31496062992125984" right="0.31496062992125984" top="0.78740157480314965" bottom="0.19685039370078741" header="0.31496062992125984" footer="0.31496062992125984"/>
  <pageSetup paperSize="9" scale="60" orientation="landscape" r:id="rId1"/>
  <ignoredErrors>
    <ignoredError sqref="C16:F16 M16 G16:I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59"/>
  <sheetViews>
    <sheetView showGridLines="0" view="pageBreakPreview" zoomScale="88" zoomScaleNormal="100" zoomScaleSheetLayoutView="100" workbookViewId="0">
      <selection activeCell="A24" sqref="A24"/>
    </sheetView>
  </sheetViews>
  <sheetFormatPr defaultRowHeight="24" customHeight="1"/>
  <cols>
    <col min="1" max="1" width="43.6328125" style="26" customWidth="1"/>
    <col min="2" max="2" width="19.90625" style="26" customWidth="1"/>
    <col min="3" max="3" width="1.1796875" style="26" customWidth="1"/>
    <col min="4" max="4" width="19.90625" style="26" customWidth="1"/>
    <col min="5" max="5" width="1.1796875" style="26" customWidth="1"/>
    <col min="6" max="6" width="19.90625" style="26" customWidth="1"/>
    <col min="7" max="7" width="1.1796875" style="26" customWidth="1"/>
    <col min="8" max="8" width="19.90625" style="26" customWidth="1"/>
    <col min="9" max="9" width="1.1796875" style="26" customWidth="1"/>
    <col min="10" max="10" width="19.90625" style="26" customWidth="1"/>
    <col min="11" max="11" width="0.6328125" style="26" customWidth="1"/>
    <col min="12" max="247" width="9.453125" style="26"/>
    <col min="248" max="248" width="47.54296875" style="26" customWidth="1"/>
    <col min="249" max="249" width="8.453125" style="26" customWidth="1"/>
    <col min="250" max="250" width="1.453125" style="26" customWidth="1"/>
    <col min="251" max="251" width="17.453125" style="26" customWidth="1"/>
    <col min="252" max="252" width="1.453125" style="26" customWidth="1"/>
    <col min="253" max="253" width="17.453125" style="26" customWidth="1"/>
    <col min="254" max="254" width="1.453125" style="26" customWidth="1"/>
    <col min="255" max="255" width="17.453125" style="26" customWidth="1"/>
    <col min="256" max="256" width="1.453125" style="26" customWidth="1"/>
    <col min="257" max="257" width="17.453125" style="26" customWidth="1"/>
    <col min="258" max="258" width="1.453125" style="26" customWidth="1"/>
    <col min="259" max="259" width="17.453125" style="26" customWidth="1"/>
    <col min="260" max="260" width="1.453125" style="26" customWidth="1"/>
    <col min="261" max="261" width="17.453125" style="26" customWidth="1"/>
    <col min="262" max="262" width="0.54296875" style="26" customWidth="1"/>
    <col min="263" max="503" width="9.453125" style="26"/>
    <col min="504" max="504" width="47.54296875" style="26" customWidth="1"/>
    <col min="505" max="505" width="8.453125" style="26" customWidth="1"/>
    <col min="506" max="506" width="1.453125" style="26" customWidth="1"/>
    <col min="507" max="507" width="17.453125" style="26" customWidth="1"/>
    <col min="508" max="508" width="1.453125" style="26" customWidth="1"/>
    <col min="509" max="509" width="17.453125" style="26" customWidth="1"/>
    <col min="510" max="510" width="1.453125" style="26" customWidth="1"/>
    <col min="511" max="511" width="17.453125" style="26" customWidth="1"/>
    <col min="512" max="512" width="1.453125" style="26" customWidth="1"/>
    <col min="513" max="513" width="17.453125" style="26" customWidth="1"/>
    <col min="514" max="514" width="1.453125" style="26" customWidth="1"/>
    <col min="515" max="515" width="17.453125" style="26" customWidth="1"/>
    <col min="516" max="516" width="1.453125" style="26" customWidth="1"/>
    <col min="517" max="517" width="17.453125" style="26" customWidth="1"/>
    <col min="518" max="518" width="0.54296875" style="26" customWidth="1"/>
    <col min="519" max="759" width="9.453125" style="26"/>
    <col min="760" max="760" width="47.54296875" style="26" customWidth="1"/>
    <col min="761" max="761" width="8.453125" style="26" customWidth="1"/>
    <col min="762" max="762" width="1.453125" style="26" customWidth="1"/>
    <col min="763" max="763" width="17.453125" style="26" customWidth="1"/>
    <col min="764" max="764" width="1.453125" style="26" customWidth="1"/>
    <col min="765" max="765" width="17.453125" style="26" customWidth="1"/>
    <col min="766" max="766" width="1.453125" style="26" customWidth="1"/>
    <col min="767" max="767" width="17.453125" style="26" customWidth="1"/>
    <col min="768" max="768" width="1.453125" style="26" customWidth="1"/>
    <col min="769" max="769" width="17.453125" style="26" customWidth="1"/>
    <col min="770" max="770" width="1.453125" style="26" customWidth="1"/>
    <col min="771" max="771" width="17.453125" style="26" customWidth="1"/>
    <col min="772" max="772" width="1.453125" style="26" customWidth="1"/>
    <col min="773" max="773" width="17.453125" style="26" customWidth="1"/>
    <col min="774" max="774" width="0.54296875" style="26" customWidth="1"/>
    <col min="775" max="1015" width="9.453125" style="26"/>
    <col min="1016" max="1016" width="47.54296875" style="26" customWidth="1"/>
    <col min="1017" max="1017" width="8.453125" style="26" customWidth="1"/>
    <col min="1018" max="1018" width="1.453125" style="26" customWidth="1"/>
    <col min="1019" max="1019" width="17.453125" style="26" customWidth="1"/>
    <col min="1020" max="1020" width="1.453125" style="26" customWidth="1"/>
    <col min="1021" max="1021" width="17.453125" style="26" customWidth="1"/>
    <col min="1022" max="1022" width="1.453125" style="26" customWidth="1"/>
    <col min="1023" max="1023" width="17.453125" style="26" customWidth="1"/>
    <col min="1024" max="1024" width="1.453125" style="26" customWidth="1"/>
    <col min="1025" max="1025" width="17.453125" style="26" customWidth="1"/>
    <col min="1026" max="1026" width="1.453125" style="26" customWidth="1"/>
    <col min="1027" max="1027" width="17.453125" style="26" customWidth="1"/>
    <col min="1028" max="1028" width="1.453125" style="26" customWidth="1"/>
    <col min="1029" max="1029" width="17.453125" style="26" customWidth="1"/>
    <col min="1030" max="1030" width="0.54296875" style="26" customWidth="1"/>
    <col min="1031" max="1271" width="9.453125" style="26"/>
    <col min="1272" max="1272" width="47.54296875" style="26" customWidth="1"/>
    <col min="1273" max="1273" width="8.453125" style="26" customWidth="1"/>
    <col min="1274" max="1274" width="1.453125" style="26" customWidth="1"/>
    <col min="1275" max="1275" width="17.453125" style="26" customWidth="1"/>
    <col min="1276" max="1276" width="1.453125" style="26" customWidth="1"/>
    <col min="1277" max="1277" width="17.453125" style="26" customWidth="1"/>
    <col min="1278" max="1278" width="1.453125" style="26" customWidth="1"/>
    <col min="1279" max="1279" width="17.453125" style="26" customWidth="1"/>
    <col min="1280" max="1280" width="1.453125" style="26" customWidth="1"/>
    <col min="1281" max="1281" width="17.453125" style="26" customWidth="1"/>
    <col min="1282" max="1282" width="1.453125" style="26" customWidth="1"/>
    <col min="1283" max="1283" width="17.453125" style="26" customWidth="1"/>
    <col min="1284" max="1284" width="1.453125" style="26" customWidth="1"/>
    <col min="1285" max="1285" width="17.453125" style="26" customWidth="1"/>
    <col min="1286" max="1286" width="0.54296875" style="26" customWidth="1"/>
    <col min="1287" max="1527" width="9.453125" style="26"/>
    <col min="1528" max="1528" width="47.54296875" style="26" customWidth="1"/>
    <col min="1529" max="1529" width="8.453125" style="26" customWidth="1"/>
    <col min="1530" max="1530" width="1.453125" style="26" customWidth="1"/>
    <col min="1531" max="1531" width="17.453125" style="26" customWidth="1"/>
    <col min="1532" max="1532" width="1.453125" style="26" customWidth="1"/>
    <col min="1533" max="1533" width="17.453125" style="26" customWidth="1"/>
    <col min="1534" max="1534" width="1.453125" style="26" customWidth="1"/>
    <col min="1535" max="1535" width="17.453125" style="26" customWidth="1"/>
    <col min="1536" max="1536" width="1.453125" style="26" customWidth="1"/>
    <col min="1537" max="1537" width="17.453125" style="26" customWidth="1"/>
    <col min="1538" max="1538" width="1.453125" style="26" customWidth="1"/>
    <col min="1539" max="1539" width="17.453125" style="26" customWidth="1"/>
    <col min="1540" max="1540" width="1.453125" style="26" customWidth="1"/>
    <col min="1541" max="1541" width="17.453125" style="26" customWidth="1"/>
    <col min="1542" max="1542" width="0.54296875" style="26" customWidth="1"/>
    <col min="1543" max="1783" width="9.453125" style="26"/>
    <col min="1784" max="1784" width="47.54296875" style="26" customWidth="1"/>
    <col min="1785" max="1785" width="8.453125" style="26" customWidth="1"/>
    <col min="1786" max="1786" width="1.453125" style="26" customWidth="1"/>
    <col min="1787" max="1787" width="17.453125" style="26" customWidth="1"/>
    <col min="1788" max="1788" width="1.453125" style="26" customWidth="1"/>
    <col min="1789" max="1789" width="17.453125" style="26" customWidth="1"/>
    <col min="1790" max="1790" width="1.453125" style="26" customWidth="1"/>
    <col min="1791" max="1791" width="17.453125" style="26" customWidth="1"/>
    <col min="1792" max="1792" width="1.453125" style="26" customWidth="1"/>
    <col min="1793" max="1793" width="17.453125" style="26" customWidth="1"/>
    <col min="1794" max="1794" width="1.453125" style="26" customWidth="1"/>
    <col min="1795" max="1795" width="17.453125" style="26" customWidth="1"/>
    <col min="1796" max="1796" width="1.453125" style="26" customWidth="1"/>
    <col min="1797" max="1797" width="17.453125" style="26" customWidth="1"/>
    <col min="1798" max="1798" width="0.54296875" style="26" customWidth="1"/>
    <col min="1799" max="2039" width="9.453125" style="26"/>
    <col min="2040" max="2040" width="47.54296875" style="26" customWidth="1"/>
    <col min="2041" max="2041" width="8.453125" style="26" customWidth="1"/>
    <col min="2042" max="2042" width="1.453125" style="26" customWidth="1"/>
    <col min="2043" max="2043" width="17.453125" style="26" customWidth="1"/>
    <col min="2044" max="2044" width="1.453125" style="26" customWidth="1"/>
    <col min="2045" max="2045" width="17.453125" style="26" customWidth="1"/>
    <col min="2046" max="2046" width="1.453125" style="26" customWidth="1"/>
    <col min="2047" max="2047" width="17.453125" style="26" customWidth="1"/>
    <col min="2048" max="2048" width="1.453125" style="26" customWidth="1"/>
    <col min="2049" max="2049" width="17.453125" style="26" customWidth="1"/>
    <col min="2050" max="2050" width="1.453125" style="26" customWidth="1"/>
    <col min="2051" max="2051" width="17.453125" style="26" customWidth="1"/>
    <col min="2052" max="2052" width="1.453125" style="26" customWidth="1"/>
    <col min="2053" max="2053" width="17.453125" style="26" customWidth="1"/>
    <col min="2054" max="2054" width="0.54296875" style="26" customWidth="1"/>
    <col min="2055" max="2295" width="9.453125" style="26"/>
    <col min="2296" max="2296" width="47.54296875" style="26" customWidth="1"/>
    <col min="2297" max="2297" width="8.453125" style="26" customWidth="1"/>
    <col min="2298" max="2298" width="1.453125" style="26" customWidth="1"/>
    <col min="2299" max="2299" width="17.453125" style="26" customWidth="1"/>
    <col min="2300" max="2300" width="1.453125" style="26" customWidth="1"/>
    <col min="2301" max="2301" width="17.453125" style="26" customWidth="1"/>
    <col min="2302" max="2302" width="1.453125" style="26" customWidth="1"/>
    <col min="2303" max="2303" width="17.453125" style="26" customWidth="1"/>
    <col min="2304" max="2304" width="1.453125" style="26" customWidth="1"/>
    <col min="2305" max="2305" width="17.453125" style="26" customWidth="1"/>
    <col min="2306" max="2306" width="1.453125" style="26" customWidth="1"/>
    <col min="2307" max="2307" width="17.453125" style="26" customWidth="1"/>
    <col min="2308" max="2308" width="1.453125" style="26" customWidth="1"/>
    <col min="2309" max="2309" width="17.453125" style="26" customWidth="1"/>
    <col min="2310" max="2310" width="0.54296875" style="26" customWidth="1"/>
    <col min="2311" max="2551" width="9.453125" style="26"/>
    <col min="2552" max="2552" width="47.54296875" style="26" customWidth="1"/>
    <col min="2553" max="2553" width="8.453125" style="26" customWidth="1"/>
    <col min="2554" max="2554" width="1.453125" style="26" customWidth="1"/>
    <col min="2555" max="2555" width="17.453125" style="26" customWidth="1"/>
    <col min="2556" max="2556" width="1.453125" style="26" customWidth="1"/>
    <col min="2557" max="2557" width="17.453125" style="26" customWidth="1"/>
    <col min="2558" max="2558" width="1.453125" style="26" customWidth="1"/>
    <col min="2559" max="2559" width="17.453125" style="26" customWidth="1"/>
    <col min="2560" max="2560" width="1.453125" style="26" customWidth="1"/>
    <col min="2561" max="2561" width="17.453125" style="26" customWidth="1"/>
    <col min="2562" max="2562" width="1.453125" style="26" customWidth="1"/>
    <col min="2563" max="2563" width="17.453125" style="26" customWidth="1"/>
    <col min="2564" max="2564" width="1.453125" style="26" customWidth="1"/>
    <col min="2565" max="2565" width="17.453125" style="26" customWidth="1"/>
    <col min="2566" max="2566" width="0.54296875" style="26" customWidth="1"/>
    <col min="2567" max="2807" width="9.453125" style="26"/>
    <col min="2808" max="2808" width="47.54296875" style="26" customWidth="1"/>
    <col min="2809" max="2809" width="8.453125" style="26" customWidth="1"/>
    <col min="2810" max="2810" width="1.453125" style="26" customWidth="1"/>
    <col min="2811" max="2811" width="17.453125" style="26" customWidth="1"/>
    <col min="2812" max="2812" width="1.453125" style="26" customWidth="1"/>
    <col min="2813" max="2813" width="17.453125" style="26" customWidth="1"/>
    <col min="2814" max="2814" width="1.453125" style="26" customWidth="1"/>
    <col min="2815" max="2815" width="17.453125" style="26" customWidth="1"/>
    <col min="2816" max="2816" width="1.453125" style="26" customWidth="1"/>
    <col min="2817" max="2817" width="17.453125" style="26" customWidth="1"/>
    <col min="2818" max="2818" width="1.453125" style="26" customWidth="1"/>
    <col min="2819" max="2819" width="17.453125" style="26" customWidth="1"/>
    <col min="2820" max="2820" width="1.453125" style="26" customWidth="1"/>
    <col min="2821" max="2821" width="17.453125" style="26" customWidth="1"/>
    <col min="2822" max="2822" width="0.54296875" style="26" customWidth="1"/>
    <col min="2823" max="3063" width="9.453125" style="26"/>
    <col min="3064" max="3064" width="47.54296875" style="26" customWidth="1"/>
    <col min="3065" max="3065" width="8.453125" style="26" customWidth="1"/>
    <col min="3066" max="3066" width="1.453125" style="26" customWidth="1"/>
    <col min="3067" max="3067" width="17.453125" style="26" customWidth="1"/>
    <col min="3068" max="3068" width="1.453125" style="26" customWidth="1"/>
    <col min="3069" max="3069" width="17.453125" style="26" customWidth="1"/>
    <col min="3070" max="3070" width="1.453125" style="26" customWidth="1"/>
    <col min="3071" max="3071" width="17.453125" style="26" customWidth="1"/>
    <col min="3072" max="3072" width="1.453125" style="26" customWidth="1"/>
    <col min="3073" max="3073" width="17.453125" style="26" customWidth="1"/>
    <col min="3074" max="3074" width="1.453125" style="26" customWidth="1"/>
    <col min="3075" max="3075" width="17.453125" style="26" customWidth="1"/>
    <col min="3076" max="3076" width="1.453125" style="26" customWidth="1"/>
    <col min="3077" max="3077" width="17.453125" style="26" customWidth="1"/>
    <col min="3078" max="3078" width="0.54296875" style="26" customWidth="1"/>
    <col min="3079" max="3319" width="9.453125" style="26"/>
    <col min="3320" max="3320" width="47.54296875" style="26" customWidth="1"/>
    <col min="3321" max="3321" width="8.453125" style="26" customWidth="1"/>
    <col min="3322" max="3322" width="1.453125" style="26" customWidth="1"/>
    <col min="3323" max="3323" width="17.453125" style="26" customWidth="1"/>
    <col min="3324" max="3324" width="1.453125" style="26" customWidth="1"/>
    <col min="3325" max="3325" width="17.453125" style="26" customWidth="1"/>
    <col min="3326" max="3326" width="1.453125" style="26" customWidth="1"/>
    <col min="3327" max="3327" width="17.453125" style="26" customWidth="1"/>
    <col min="3328" max="3328" width="1.453125" style="26" customWidth="1"/>
    <col min="3329" max="3329" width="17.453125" style="26" customWidth="1"/>
    <col min="3330" max="3330" width="1.453125" style="26" customWidth="1"/>
    <col min="3331" max="3331" width="17.453125" style="26" customWidth="1"/>
    <col min="3332" max="3332" width="1.453125" style="26" customWidth="1"/>
    <col min="3333" max="3333" width="17.453125" style="26" customWidth="1"/>
    <col min="3334" max="3334" width="0.54296875" style="26" customWidth="1"/>
    <col min="3335" max="3575" width="9.453125" style="26"/>
    <col min="3576" max="3576" width="47.54296875" style="26" customWidth="1"/>
    <col min="3577" max="3577" width="8.453125" style="26" customWidth="1"/>
    <col min="3578" max="3578" width="1.453125" style="26" customWidth="1"/>
    <col min="3579" max="3579" width="17.453125" style="26" customWidth="1"/>
    <col min="3580" max="3580" width="1.453125" style="26" customWidth="1"/>
    <col min="3581" max="3581" width="17.453125" style="26" customWidth="1"/>
    <col min="3582" max="3582" width="1.453125" style="26" customWidth="1"/>
    <col min="3583" max="3583" width="17.453125" style="26" customWidth="1"/>
    <col min="3584" max="3584" width="1.453125" style="26" customWidth="1"/>
    <col min="3585" max="3585" width="17.453125" style="26" customWidth="1"/>
    <col min="3586" max="3586" width="1.453125" style="26" customWidth="1"/>
    <col min="3587" max="3587" width="17.453125" style="26" customWidth="1"/>
    <col min="3588" max="3588" width="1.453125" style="26" customWidth="1"/>
    <col min="3589" max="3589" width="17.453125" style="26" customWidth="1"/>
    <col min="3590" max="3590" width="0.54296875" style="26" customWidth="1"/>
    <col min="3591" max="3831" width="9.453125" style="26"/>
    <col min="3832" max="3832" width="47.54296875" style="26" customWidth="1"/>
    <col min="3833" max="3833" width="8.453125" style="26" customWidth="1"/>
    <col min="3834" max="3834" width="1.453125" style="26" customWidth="1"/>
    <col min="3835" max="3835" width="17.453125" style="26" customWidth="1"/>
    <col min="3836" max="3836" width="1.453125" style="26" customWidth="1"/>
    <col min="3837" max="3837" width="17.453125" style="26" customWidth="1"/>
    <col min="3838" max="3838" width="1.453125" style="26" customWidth="1"/>
    <col min="3839" max="3839" width="17.453125" style="26" customWidth="1"/>
    <col min="3840" max="3840" width="1.453125" style="26" customWidth="1"/>
    <col min="3841" max="3841" width="17.453125" style="26" customWidth="1"/>
    <col min="3842" max="3842" width="1.453125" style="26" customWidth="1"/>
    <col min="3843" max="3843" width="17.453125" style="26" customWidth="1"/>
    <col min="3844" max="3844" width="1.453125" style="26" customWidth="1"/>
    <col min="3845" max="3845" width="17.453125" style="26" customWidth="1"/>
    <col min="3846" max="3846" width="0.54296875" style="26" customWidth="1"/>
    <col min="3847" max="4087" width="9.453125" style="26"/>
    <col min="4088" max="4088" width="47.54296875" style="26" customWidth="1"/>
    <col min="4089" max="4089" width="8.453125" style="26" customWidth="1"/>
    <col min="4090" max="4090" width="1.453125" style="26" customWidth="1"/>
    <col min="4091" max="4091" width="17.453125" style="26" customWidth="1"/>
    <col min="4092" max="4092" width="1.453125" style="26" customWidth="1"/>
    <col min="4093" max="4093" width="17.453125" style="26" customWidth="1"/>
    <col min="4094" max="4094" width="1.453125" style="26" customWidth="1"/>
    <col min="4095" max="4095" width="17.453125" style="26" customWidth="1"/>
    <col min="4096" max="4096" width="1.453125" style="26" customWidth="1"/>
    <col min="4097" max="4097" width="17.453125" style="26" customWidth="1"/>
    <col min="4098" max="4098" width="1.453125" style="26" customWidth="1"/>
    <col min="4099" max="4099" width="17.453125" style="26" customWidth="1"/>
    <col min="4100" max="4100" width="1.453125" style="26" customWidth="1"/>
    <col min="4101" max="4101" width="17.453125" style="26" customWidth="1"/>
    <col min="4102" max="4102" width="0.54296875" style="26" customWidth="1"/>
    <col min="4103" max="4343" width="9.453125" style="26"/>
    <col min="4344" max="4344" width="47.54296875" style="26" customWidth="1"/>
    <col min="4345" max="4345" width="8.453125" style="26" customWidth="1"/>
    <col min="4346" max="4346" width="1.453125" style="26" customWidth="1"/>
    <col min="4347" max="4347" width="17.453125" style="26" customWidth="1"/>
    <col min="4348" max="4348" width="1.453125" style="26" customWidth="1"/>
    <col min="4349" max="4349" width="17.453125" style="26" customWidth="1"/>
    <col min="4350" max="4350" width="1.453125" style="26" customWidth="1"/>
    <col min="4351" max="4351" width="17.453125" style="26" customWidth="1"/>
    <col min="4352" max="4352" width="1.453125" style="26" customWidth="1"/>
    <col min="4353" max="4353" width="17.453125" style="26" customWidth="1"/>
    <col min="4354" max="4354" width="1.453125" style="26" customWidth="1"/>
    <col min="4355" max="4355" width="17.453125" style="26" customWidth="1"/>
    <col min="4356" max="4356" width="1.453125" style="26" customWidth="1"/>
    <col min="4357" max="4357" width="17.453125" style="26" customWidth="1"/>
    <col min="4358" max="4358" width="0.54296875" style="26" customWidth="1"/>
    <col min="4359" max="4599" width="9.453125" style="26"/>
    <col min="4600" max="4600" width="47.54296875" style="26" customWidth="1"/>
    <col min="4601" max="4601" width="8.453125" style="26" customWidth="1"/>
    <col min="4602" max="4602" width="1.453125" style="26" customWidth="1"/>
    <col min="4603" max="4603" width="17.453125" style="26" customWidth="1"/>
    <col min="4604" max="4604" width="1.453125" style="26" customWidth="1"/>
    <col min="4605" max="4605" width="17.453125" style="26" customWidth="1"/>
    <col min="4606" max="4606" width="1.453125" style="26" customWidth="1"/>
    <col min="4607" max="4607" width="17.453125" style="26" customWidth="1"/>
    <col min="4608" max="4608" width="1.453125" style="26" customWidth="1"/>
    <col min="4609" max="4609" width="17.453125" style="26" customWidth="1"/>
    <col min="4610" max="4610" width="1.453125" style="26" customWidth="1"/>
    <col min="4611" max="4611" width="17.453125" style="26" customWidth="1"/>
    <col min="4612" max="4612" width="1.453125" style="26" customWidth="1"/>
    <col min="4613" max="4613" width="17.453125" style="26" customWidth="1"/>
    <col min="4614" max="4614" width="0.54296875" style="26" customWidth="1"/>
    <col min="4615" max="4855" width="9.453125" style="26"/>
    <col min="4856" max="4856" width="47.54296875" style="26" customWidth="1"/>
    <col min="4857" max="4857" width="8.453125" style="26" customWidth="1"/>
    <col min="4858" max="4858" width="1.453125" style="26" customWidth="1"/>
    <col min="4859" max="4859" width="17.453125" style="26" customWidth="1"/>
    <col min="4860" max="4860" width="1.453125" style="26" customWidth="1"/>
    <col min="4861" max="4861" width="17.453125" style="26" customWidth="1"/>
    <col min="4862" max="4862" width="1.453125" style="26" customWidth="1"/>
    <col min="4863" max="4863" width="17.453125" style="26" customWidth="1"/>
    <col min="4864" max="4864" width="1.453125" style="26" customWidth="1"/>
    <col min="4865" max="4865" width="17.453125" style="26" customWidth="1"/>
    <col min="4866" max="4866" width="1.453125" style="26" customWidth="1"/>
    <col min="4867" max="4867" width="17.453125" style="26" customWidth="1"/>
    <col min="4868" max="4868" width="1.453125" style="26" customWidth="1"/>
    <col min="4869" max="4869" width="17.453125" style="26" customWidth="1"/>
    <col min="4870" max="4870" width="0.54296875" style="26" customWidth="1"/>
    <col min="4871" max="5111" width="9.453125" style="26"/>
    <col min="5112" max="5112" width="47.54296875" style="26" customWidth="1"/>
    <col min="5113" max="5113" width="8.453125" style="26" customWidth="1"/>
    <col min="5114" max="5114" width="1.453125" style="26" customWidth="1"/>
    <col min="5115" max="5115" width="17.453125" style="26" customWidth="1"/>
    <col min="5116" max="5116" width="1.453125" style="26" customWidth="1"/>
    <col min="5117" max="5117" width="17.453125" style="26" customWidth="1"/>
    <col min="5118" max="5118" width="1.453125" style="26" customWidth="1"/>
    <col min="5119" max="5119" width="17.453125" style="26" customWidth="1"/>
    <col min="5120" max="5120" width="1.453125" style="26" customWidth="1"/>
    <col min="5121" max="5121" width="17.453125" style="26" customWidth="1"/>
    <col min="5122" max="5122" width="1.453125" style="26" customWidth="1"/>
    <col min="5123" max="5123" width="17.453125" style="26" customWidth="1"/>
    <col min="5124" max="5124" width="1.453125" style="26" customWidth="1"/>
    <col min="5125" max="5125" width="17.453125" style="26" customWidth="1"/>
    <col min="5126" max="5126" width="0.54296875" style="26" customWidth="1"/>
    <col min="5127" max="5367" width="9.453125" style="26"/>
    <col min="5368" max="5368" width="47.54296875" style="26" customWidth="1"/>
    <col min="5369" max="5369" width="8.453125" style="26" customWidth="1"/>
    <col min="5370" max="5370" width="1.453125" style="26" customWidth="1"/>
    <col min="5371" max="5371" width="17.453125" style="26" customWidth="1"/>
    <col min="5372" max="5372" width="1.453125" style="26" customWidth="1"/>
    <col min="5373" max="5373" width="17.453125" style="26" customWidth="1"/>
    <col min="5374" max="5374" width="1.453125" style="26" customWidth="1"/>
    <col min="5375" max="5375" width="17.453125" style="26" customWidth="1"/>
    <col min="5376" max="5376" width="1.453125" style="26" customWidth="1"/>
    <col min="5377" max="5377" width="17.453125" style="26" customWidth="1"/>
    <col min="5378" max="5378" width="1.453125" style="26" customWidth="1"/>
    <col min="5379" max="5379" width="17.453125" style="26" customWidth="1"/>
    <col min="5380" max="5380" width="1.453125" style="26" customWidth="1"/>
    <col min="5381" max="5381" width="17.453125" style="26" customWidth="1"/>
    <col min="5382" max="5382" width="0.54296875" style="26" customWidth="1"/>
    <col min="5383" max="5623" width="9.453125" style="26"/>
    <col min="5624" max="5624" width="47.54296875" style="26" customWidth="1"/>
    <col min="5625" max="5625" width="8.453125" style="26" customWidth="1"/>
    <col min="5626" max="5626" width="1.453125" style="26" customWidth="1"/>
    <col min="5627" max="5627" width="17.453125" style="26" customWidth="1"/>
    <col min="5628" max="5628" width="1.453125" style="26" customWidth="1"/>
    <col min="5629" max="5629" width="17.453125" style="26" customWidth="1"/>
    <col min="5630" max="5630" width="1.453125" style="26" customWidth="1"/>
    <col min="5631" max="5631" width="17.453125" style="26" customWidth="1"/>
    <col min="5632" max="5632" width="1.453125" style="26" customWidth="1"/>
    <col min="5633" max="5633" width="17.453125" style="26" customWidth="1"/>
    <col min="5634" max="5634" width="1.453125" style="26" customWidth="1"/>
    <col min="5635" max="5635" width="17.453125" style="26" customWidth="1"/>
    <col min="5636" max="5636" width="1.453125" style="26" customWidth="1"/>
    <col min="5637" max="5637" width="17.453125" style="26" customWidth="1"/>
    <col min="5638" max="5638" width="0.54296875" style="26" customWidth="1"/>
    <col min="5639" max="5879" width="9.453125" style="26"/>
    <col min="5880" max="5880" width="47.54296875" style="26" customWidth="1"/>
    <col min="5881" max="5881" width="8.453125" style="26" customWidth="1"/>
    <col min="5882" max="5882" width="1.453125" style="26" customWidth="1"/>
    <col min="5883" max="5883" width="17.453125" style="26" customWidth="1"/>
    <col min="5884" max="5884" width="1.453125" style="26" customWidth="1"/>
    <col min="5885" max="5885" width="17.453125" style="26" customWidth="1"/>
    <col min="5886" max="5886" width="1.453125" style="26" customWidth="1"/>
    <col min="5887" max="5887" width="17.453125" style="26" customWidth="1"/>
    <col min="5888" max="5888" width="1.453125" style="26" customWidth="1"/>
    <col min="5889" max="5889" width="17.453125" style="26" customWidth="1"/>
    <col min="5890" max="5890" width="1.453125" style="26" customWidth="1"/>
    <col min="5891" max="5891" width="17.453125" style="26" customWidth="1"/>
    <col min="5892" max="5892" width="1.453125" style="26" customWidth="1"/>
    <col min="5893" max="5893" width="17.453125" style="26" customWidth="1"/>
    <col min="5894" max="5894" width="0.54296875" style="26" customWidth="1"/>
    <col min="5895" max="6135" width="9.453125" style="26"/>
    <col min="6136" max="6136" width="47.54296875" style="26" customWidth="1"/>
    <col min="6137" max="6137" width="8.453125" style="26" customWidth="1"/>
    <col min="6138" max="6138" width="1.453125" style="26" customWidth="1"/>
    <col min="6139" max="6139" width="17.453125" style="26" customWidth="1"/>
    <col min="6140" max="6140" width="1.453125" style="26" customWidth="1"/>
    <col min="6141" max="6141" width="17.453125" style="26" customWidth="1"/>
    <col min="6142" max="6142" width="1.453125" style="26" customWidth="1"/>
    <col min="6143" max="6143" width="17.453125" style="26" customWidth="1"/>
    <col min="6144" max="6144" width="1.453125" style="26" customWidth="1"/>
    <col min="6145" max="6145" width="17.453125" style="26" customWidth="1"/>
    <col min="6146" max="6146" width="1.453125" style="26" customWidth="1"/>
    <col min="6147" max="6147" width="17.453125" style="26" customWidth="1"/>
    <col min="6148" max="6148" width="1.453125" style="26" customWidth="1"/>
    <col min="6149" max="6149" width="17.453125" style="26" customWidth="1"/>
    <col min="6150" max="6150" width="0.54296875" style="26" customWidth="1"/>
    <col min="6151" max="6391" width="9.453125" style="26"/>
    <col min="6392" max="6392" width="47.54296875" style="26" customWidth="1"/>
    <col min="6393" max="6393" width="8.453125" style="26" customWidth="1"/>
    <col min="6394" max="6394" width="1.453125" style="26" customWidth="1"/>
    <col min="6395" max="6395" width="17.453125" style="26" customWidth="1"/>
    <col min="6396" max="6396" width="1.453125" style="26" customWidth="1"/>
    <col min="6397" max="6397" width="17.453125" style="26" customWidth="1"/>
    <col min="6398" max="6398" width="1.453125" style="26" customWidth="1"/>
    <col min="6399" max="6399" width="17.453125" style="26" customWidth="1"/>
    <col min="6400" max="6400" width="1.453125" style="26" customWidth="1"/>
    <col min="6401" max="6401" width="17.453125" style="26" customWidth="1"/>
    <col min="6402" max="6402" width="1.453125" style="26" customWidth="1"/>
    <col min="6403" max="6403" width="17.453125" style="26" customWidth="1"/>
    <col min="6404" max="6404" width="1.453125" style="26" customWidth="1"/>
    <col min="6405" max="6405" width="17.453125" style="26" customWidth="1"/>
    <col min="6406" max="6406" width="0.54296875" style="26" customWidth="1"/>
    <col min="6407" max="6647" width="9.453125" style="26"/>
    <col min="6648" max="6648" width="47.54296875" style="26" customWidth="1"/>
    <col min="6649" max="6649" width="8.453125" style="26" customWidth="1"/>
    <col min="6650" max="6650" width="1.453125" style="26" customWidth="1"/>
    <col min="6651" max="6651" width="17.453125" style="26" customWidth="1"/>
    <col min="6652" max="6652" width="1.453125" style="26" customWidth="1"/>
    <col min="6653" max="6653" width="17.453125" style="26" customWidth="1"/>
    <col min="6654" max="6654" width="1.453125" style="26" customWidth="1"/>
    <col min="6655" max="6655" width="17.453125" style="26" customWidth="1"/>
    <col min="6656" max="6656" width="1.453125" style="26" customWidth="1"/>
    <col min="6657" max="6657" width="17.453125" style="26" customWidth="1"/>
    <col min="6658" max="6658" width="1.453125" style="26" customWidth="1"/>
    <col min="6659" max="6659" width="17.453125" style="26" customWidth="1"/>
    <col min="6660" max="6660" width="1.453125" style="26" customWidth="1"/>
    <col min="6661" max="6661" width="17.453125" style="26" customWidth="1"/>
    <col min="6662" max="6662" width="0.54296875" style="26" customWidth="1"/>
    <col min="6663" max="6903" width="9.453125" style="26"/>
    <col min="6904" max="6904" width="47.54296875" style="26" customWidth="1"/>
    <col min="6905" max="6905" width="8.453125" style="26" customWidth="1"/>
    <col min="6906" max="6906" width="1.453125" style="26" customWidth="1"/>
    <col min="6907" max="6907" width="17.453125" style="26" customWidth="1"/>
    <col min="6908" max="6908" width="1.453125" style="26" customWidth="1"/>
    <col min="6909" max="6909" width="17.453125" style="26" customWidth="1"/>
    <col min="6910" max="6910" width="1.453125" style="26" customWidth="1"/>
    <col min="6911" max="6911" width="17.453125" style="26" customWidth="1"/>
    <col min="6912" max="6912" width="1.453125" style="26" customWidth="1"/>
    <col min="6913" max="6913" width="17.453125" style="26" customWidth="1"/>
    <col min="6914" max="6914" width="1.453125" style="26" customWidth="1"/>
    <col min="6915" max="6915" width="17.453125" style="26" customWidth="1"/>
    <col min="6916" max="6916" width="1.453125" style="26" customWidth="1"/>
    <col min="6917" max="6917" width="17.453125" style="26" customWidth="1"/>
    <col min="6918" max="6918" width="0.54296875" style="26" customWidth="1"/>
    <col min="6919" max="7159" width="9.453125" style="26"/>
    <col min="7160" max="7160" width="47.54296875" style="26" customWidth="1"/>
    <col min="7161" max="7161" width="8.453125" style="26" customWidth="1"/>
    <col min="7162" max="7162" width="1.453125" style="26" customWidth="1"/>
    <col min="7163" max="7163" width="17.453125" style="26" customWidth="1"/>
    <col min="7164" max="7164" width="1.453125" style="26" customWidth="1"/>
    <col min="7165" max="7165" width="17.453125" style="26" customWidth="1"/>
    <col min="7166" max="7166" width="1.453125" style="26" customWidth="1"/>
    <col min="7167" max="7167" width="17.453125" style="26" customWidth="1"/>
    <col min="7168" max="7168" width="1.453125" style="26" customWidth="1"/>
    <col min="7169" max="7169" width="17.453125" style="26" customWidth="1"/>
    <col min="7170" max="7170" width="1.453125" style="26" customWidth="1"/>
    <col min="7171" max="7171" width="17.453125" style="26" customWidth="1"/>
    <col min="7172" max="7172" width="1.453125" style="26" customWidth="1"/>
    <col min="7173" max="7173" width="17.453125" style="26" customWidth="1"/>
    <col min="7174" max="7174" width="0.54296875" style="26" customWidth="1"/>
    <col min="7175" max="7415" width="9.453125" style="26"/>
    <col min="7416" max="7416" width="47.54296875" style="26" customWidth="1"/>
    <col min="7417" max="7417" width="8.453125" style="26" customWidth="1"/>
    <col min="7418" max="7418" width="1.453125" style="26" customWidth="1"/>
    <col min="7419" max="7419" width="17.453125" style="26" customWidth="1"/>
    <col min="7420" max="7420" width="1.453125" style="26" customWidth="1"/>
    <col min="7421" max="7421" width="17.453125" style="26" customWidth="1"/>
    <col min="7422" max="7422" width="1.453125" style="26" customWidth="1"/>
    <col min="7423" max="7423" width="17.453125" style="26" customWidth="1"/>
    <col min="7424" max="7424" width="1.453125" style="26" customWidth="1"/>
    <col min="7425" max="7425" width="17.453125" style="26" customWidth="1"/>
    <col min="7426" max="7426" width="1.453125" style="26" customWidth="1"/>
    <col min="7427" max="7427" width="17.453125" style="26" customWidth="1"/>
    <col min="7428" max="7428" width="1.453125" style="26" customWidth="1"/>
    <col min="7429" max="7429" width="17.453125" style="26" customWidth="1"/>
    <col min="7430" max="7430" width="0.54296875" style="26" customWidth="1"/>
    <col min="7431" max="7671" width="9.453125" style="26"/>
    <col min="7672" max="7672" width="47.54296875" style="26" customWidth="1"/>
    <col min="7673" max="7673" width="8.453125" style="26" customWidth="1"/>
    <col min="7674" max="7674" width="1.453125" style="26" customWidth="1"/>
    <col min="7675" max="7675" width="17.453125" style="26" customWidth="1"/>
    <col min="7676" max="7676" width="1.453125" style="26" customWidth="1"/>
    <col min="7677" max="7677" width="17.453125" style="26" customWidth="1"/>
    <col min="7678" max="7678" width="1.453125" style="26" customWidth="1"/>
    <col min="7679" max="7679" width="17.453125" style="26" customWidth="1"/>
    <col min="7680" max="7680" width="1.453125" style="26" customWidth="1"/>
    <col min="7681" max="7681" width="17.453125" style="26" customWidth="1"/>
    <col min="7682" max="7682" width="1.453125" style="26" customWidth="1"/>
    <col min="7683" max="7683" width="17.453125" style="26" customWidth="1"/>
    <col min="7684" max="7684" width="1.453125" style="26" customWidth="1"/>
    <col min="7685" max="7685" width="17.453125" style="26" customWidth="1"/>
    <col min="7686" max="7686" width="0.54296875" style="26" customWidth="1"/>
    <col min="7687" max="7927" width="9.453125" style="26"/>
    <col min="7928" max="7928" width="47.54296875" style="26" customWidth="1"/>
    <col min="7929" max="7929" width="8.453125" style="26" customWidth="1"/>
    <col min="7930" max="7930" width="1.453125" style="26" customWidth="1"/>
    <col min="7931" max="7931" width="17.453125" style="26" customWidth="1"/>
    <col min="7932" max="7932" width="1.453125" style="26" customWidth="1"/>
    <col min="7933" max="7933" width="17.453125" style="26" customWidth="1"/>
    <col min="7934" max="7934" width="1.453125" style="26" customWidth="1"/>
    <col min="7935" max="7935" width="17.453125" style="26" customWidth="1"/>
    <col min="7936" max="7936" width="1.453125" style="26" customWidth="1"/>
    <col min="7937" max="7937" width="17.453125" style="26" customWidth="1"/>
    <col min="7938" max="7938" width="1.453125" style="26" customWidth="1"/>
    <col min="7939" max="7939" width="17.453125" style="26" customWidth="1"/>
    <col min="7940" max="7940" width="1.453125" style="26" customWidth="1"/>
    <col min="7941" max="7941" width="17.453125" style="26" customWidth="1"/>
    <col min="7942" max="7942" width="0.54296875" style="26" customWidth="1"/>
    <col min="7943" max="8183" width="9.453125" style="26"/>
    <col min="8184" max="8184" width="47.54296875" style="26" customWidth="1"/>
    <col min="8185" max="8185" width="8.453125" style="26" customWidth="1"/>
    <col min="8186" max="8186" width="1.453125" style="26" customWidth="1"/>
    <col min="8187" max="8187" width="17.453125" style="26" customWidth="1"/>
    <col min="8188" max="8188" width="1.453125" style="26" customWidth="1"/>
    <col min="8189" max="8189" width="17.453125" style="26" customWidth="1"/>
    <col min="8190" max="8190" width="1.453125" style="26" customWidth="1"/>
    <col min="8191" max="8191" width="17.453125" style="26" customWidth="1"/>
    <col min="8192" max="8192" width="1.453125" style="26" customWidth="1"/>
    <col min="8193" max="8193" width="17.453125" style="26" customWidth="1"/>
    <col min="8194" max="8194" width="1.453125" style="26" customWidth="1"/>
    <col min="8195" max="8195" width="17.453125" style="26" customWidth="1"/>
    <col min="8196" max="8196" width="1.453125" style="26" customWidth="1"/>
    <col min="8197" max="8197" width="17.453125" style="26" customWidth="1"/>
    <col min="8198" max="8198" width="0.54296875" style="26" customWidth="1"/>
    <col min="8199" max="8439" width="9.453125" style="26"/>
    <col min="8440" max="8440" width="47.54296875" style="26" customWidth="1"/>
    <col min="8441" max="8441" width="8.453125" style="26" customWidth="1"/>
    <col min="8442" max="8442" width="1.453125" style="26" customWidth="1"/>
    <col min="8443" max="8443" width="17.453125" style="26" customWidth="1"/>
    <col min="8444" max="8444" width="1.453125" style="26" customWidth="1"/>
    <col min="8445" max="8445" width="17.453125" style="26" customWidth="1"/>
    <col min="8446" max="8446" width="1.453125" style="26" customWidth="1"/>
    <col min="8447" max="8447" width="17.453125" style="26" customWidth="1"/>
    <col min="8448" max="8448" width="1.453125" style="26" customWidth="1"/>
    <col min="8449" max="8449" width="17.453125" style="26" customWidth="1"/>
    <col min="8450" max="8450" width="1.453125" style="26" customWidth="1"/>
    <col min="8451" max="8451" width="17.453125" style="26" customWidth="1"/>
    <col min="8452" max="8452" width="1.453125" style="26" customWidth="1"/>
    <col min="8453" max="8453" width="17.453125" style="26" customWidth="1"/>
    <col min="8454" max="8454" width="0.54296875" style="26" customWidth="1"/>
    <col min="8455" max="8695" width="9.453125" style="26"/>
    <col min="8696" max="8696" width="47.54296875" style="26" customWidth="1"/>
    <col min="8697" max="8697" width="8.453125" style="26" customWidth="1"/>
    <col min="8698" max="8698" width="1.453125" style="26" customWidth="1"/>
    <col min="8699" max="8699" width="17.453125" style="26" customWidth="1"/>
    <col min="8700" max="8700" width="1.453125" style="26" customWidth="1"/>
    <col min="8701" max="8701" width="17.453125" style="26" customWidth="1"/>
    <col min="8702" max="8702" width="1.453125" style="26" customWidth="1"/>
    <col min="8703" max="8703" width="17.453125" style="26" customWidth="1"/>
    <col min="8704" max="8704" width="1.453125" style="26" customWidth="1"/>
    <col min="8705" max="8705" width="17.453125" style="26" customWidth="1"/>
    <col min="8706" max="8706" width="1.453125" style="26" customWidth="1"/>
    <col min="8707" max="8707" width="17.453125" style="26" customWidth="1"/>
    <col min="8708" max="8708" width="1.453125" style="26" customWidth="1"/>
    <col min="8709" max="8709" width="17.453125" style="26" customWidth="1"/>
    <col min="8710" max="8710" width="0.54296875" style="26" customWidth="1"/>
    <col min="8711" max="8951" width="9.453125" style="26"/>
    <col min="8952" max="8952" width="47.54296875" style="26" customWidth="1"/>
    <col min="8953" max="8953" width="8.453125" style="26" customWidth="1"/>
    <col min="8954" max="8954" width="1.453125" style="26" customWidth="1"/>
    <col min="8955" max="8955" width="17.453125" style="26" customWidth="1"/>
    <col min="8956" max="8956" width="1.453125" style="26" customWidth="1"/>
    <col min="8957" max="8957" width="17.453125" style="26" customWidth="1"/>
    <col min="8958" max="8958" width="1.453125" style="26" customWidth="1"/>
    <col min="8959" max="8959" width="17.453125" style="26" customWidth="1"/>
    <col min="8960" max="8960" width="1.453125" style="26" customWidth="1"/>
    <col min="8961" max="8961" width="17.453125" style="26" customWidth="1"/>
    <col min="8962" max="8962" width="1.453125" style="26" customWidth="1"/>
    <col min="8963" max="8963" width="17.453125" style="26" customWidth="1"/>
    <col min="8964" max="8964" width="1.453125" style="26" customWidth="1"/>
    <col min="8965" max="8965" width="17.453125" style="26" customWidth="1"/>
    <col min="8966" max="8966" width="0.54296875" style="26" customWidth="1"/>
    <col min="8967" max="9207" width="9.453125" style="26"/>
    <col min="9208" max="9208" width="47.54296875" style="26" customWidth="1"/>
    <col min="9209" max="9209" width="8.453125" style="26" customWidth="1"/>
    <col min="9210" max="9210" width="1.453125" style="26" customWidth="1"/>
    <col min="9211" max="9211" width="17.453125" style="26" customWidth="1"/>
    <col min="9212" max="9212" width="1.453125" style="26" customWidth="1"/>
    <col min="9213" max="9213" width="17.453125" style="26" customWidth="1"/>
    <col min="9214" max="9214" width="1.453125" style="26" customWidth="1"/>
    <col min="9215" max="9215" width="17.453125" style="26" customWidth="1"/>
    <col min="9216" max="9216" width="1.453125" style="26" customWidth="1"/>
    <col min="9217" max="9217" width="17.453125" style="26" customWidth="1"/>
    <col min="9218" max="9218" width="1.453125" style="26" customWidth="1"/>
    <col min="9219" max="9219" width="17.453125" style="26" customWidth="1"/>
    <col min="9220" max="9220" width="1.453125" style="26" customWidth="1"/>
    <col min="9221" max="9221" width="17.453125" style="26" customWidth="1"/>
    <col min="9222" max="9222" width="0.54296875" style="26" customWidth="1"/>
    <col min="9223" max="9463" width="9.453125" style="26"/>
    <col min="9464" max="9464" width="47.54296875" style="26" customWidth="1"/>
    <col min="9465" max="9465" width="8.453125" style="26" customWidth="1"/>
    <col min="9466" max="9466" width="1.453125" style="26" customWidth="1"/>
    <col min="9467" max="9467" width="17.453125" style="26" customWidth="1"/>
    <col min="9468" max="9468" width="1.453125" style="26" customWidth="1"/>
    <col min="9469" max="9469" width="17.453125" style="26" customWidth="1"/>
    <col min="9470" max="9470" width="1.453125" style="26" customWidth="1"/>
    <col min="9471" max="9471" width="17.453125" style="26" customWidth="1"/>
    <col min="9472" max="9472" width="1.453125" style="26" customWidth="1"/>
    <col min="9473" max="9473" width="17.453125" style="26" customWidth="1"/>
    <col min="9474" max="9474" width="1.453125" style="26" customWidth="1"/>
    <col min="9475" max="9475" width="17.453125" style="26" customWidth="1"/>
    <col min="9476" max="9476" width="1.453125" style="26" customWidth="1"/>
    <col min="9477" max="9477" width="17.453125" style="26" customWidth="1"/>
    <col min="9478" max="9478" width="0.54296875" style="26" customWidth="1"/>
    <col min="9479" max="9719" width="9.453125" style="26"/>
    <col min="9720" max="9720" width="47.54296875" style="26" customWidth="1"/>
    <col min="9721" max="9721" width="8.453125" style="26" customWidth="1"/>
    <col min="9722" max="9722" width="1.453125" style="26" customWidth="1"/>
    <col min="9723" max="9723" width="17.453125" style="26" customWidth="1"/>
    <col min="9724" max="9724" width="1.453125" style="26" customWidth="1"/>
    <col min="9725" max="9725" width="17.453125" style="26" customWidth="1"/>
    <col min="9726" max="9726" width="1.453125" style="26" customWidth="1"/>
    <col min="9727" max="9727" width="17.453125" style="26" customWidth="1"/>
    <col min="9728" max="9728" width="1.453125" style="26" customWidth="1"/>
    <col min="9729" max="9729" width="17.453125" style="26" customWidth="1"/>
    <col min="9730" max="9730" width="1.453125" style="26" customWidth="1"/>
    <col min="9731" max="9731" width="17.453125" style="26" customWidth="1"/>
    <col min="9732" max="9732" width="1.453125" style="26" customWidth="1"/>
    <col min="9733" max="9733" width="17.453125" style="26" customWidth="1"/>
    <col min="9734" max="9734" width="0.54296875" style="26" customWidth="1"/>
    <col min="9735" max="9975" width="9.453125" style="26"/>
    <col min="9976" max="9976" width="47.54296875" style="26" customWidth="1"/>
    <col min="9977" max="9977" width="8.453125" style="26" customWidth="1"/>
    <col min="9978" max="9978" width="1.453125" style="26" customWidth="1"/>
    <col min="9979" max="9979" width="17.453125" style="26" customWidth="1"/>
    <col min="9980" max="9980" width="1.453125" style="26" customWidth="1"/>
    <col min="9981" max="9981" width="17.453125" style="26" customWidth="1"/>
    <col min="9982" max="9982" width="1.453125" style="26" customWidth="1"/>
    <col min="9983" max="9983" width="17.453125" style="26" customWidth="1"/>
    <col min="9984" max="9984" width="1.453125" style="26" customWidth="1"/>
    <col min="9985" max="9985" width="17.453125" style="26" customWidth="1"/>
    <col min="9986" max="9986" width="1.453125" style="26" customWidth="1"/>
    <col min="9987" max="9987" width="17.453125" style="26" customWidth="1"/>
    <col min="9988" max="9988" width="1.453125" style="26" customWidth="1"/>
    <col min="9989" max="9989" width="17.453125" style="26" customWidth="1"/>
    <col min="9990" max="9990" width="0.54296875" style="26" customWidth="1"/>
    <col min="9991" max="10231" width="9.453125" style="26"/>
    <col min="10232" max="10232" width="47.54296875" style="26" customWidth="1"/>
    <col min="10233" max="10233" width="8.453125" style="26" customWidth="1"/>
    <col min="10234" max="10234" width="1.453125" style="26" customWidth="1"/>
    <col min="10235" max="10235" width="17.453125" style="26" customWidth="1"/>
    <col min="10236" max="10236" width="1.453125" style="26" customWidth="1"/>
    <col min="10237" max="10237" width="17.453125" style="26" customWidth="1"/>
    <col min="10238" max="10238" width="1.453125" style="26" customWidth="1"/>
    <col min="10239" max="10239" width="17.453125" style="26" customWidth="1"/>
    <col min="10240" max="10240" width="1.453125" style="26" customWidth="1"/>
    <col min="10241" max="10241" width="17.453125" style="26" customWidth="1"/>
    <col min="10242" max="10242" width="1.453125" style="26" customWidth="1"/>
    <col min="10243" max="10243" width="17.453125" style="26" customWidth="1"/>
    <col min="10244" max="10244" width="1.453125" style="26" customWidth="1"/>
    <col min="10245" max="10245" width="17.453125" style="26" customWidth="1"/>
    <col min="10246" max="10246" width="0.54296875" style="26" customWidth="1"/>
    <col min="10247" max="10487" width="9.453125" style="26"/>
    <col min="10488" max="10488" width="47.54296875" style="26" customWidth="1"/>
    <col min="10489" max="10489" width="8.453125" style="26" customWidth="1"/>
    <col min="10490" max="10490" width="1.453125" style="26" customWidth="1"/>
    <col min="10491" max="10491" width="17.453125" style="26" customWidth="1"/>
    <col min="10492" max="10492" width="1.453125" style="26" customWidth="1"/>
    <col min="10493" max="10493" width="17.453125" style="26" customWidth="1"/>
    <col min="10494" max="10494" width="1.453125" style="26" customWidth="1"/>
    <col min="10495" max="10495" width="17.453125" style="26" customWidth="1"/>
    <col min="10496" max="10496" width="1.453125" style="26" customWidth="1"/>
    <col min="10497" max="10497" width="17.453125" style="26" customWidth="1"/>
    <col min="10498" max="10498" width="1.453125" style="26" customWidth="1"/>
    <col min="10499" max="10499" width="17.453125" style="26" customWidth="1"/>
    <col min="10500" max="10500" width="1.453125" style="26" customWidth="1"/>
    <col min="10501" max="10501" width="17.453125" style="26" customWidth="1"/>
    <col min="10502" max="10502" width="0.54296875" style="26" customWidth="1"/>
    <col min="10503" max="10743" width="9.453125" style="26"/>
    <col min="10744" max="10744" width="47.54296875" style="26" customWidth="1"/>
    <col min="10745" max="10745" width="8.453125" style="26" customWidth="1"/>
    <col min="10746" max="10746" width="1.453125" style="26" customWidth="1"/>
    <col min="10747" max="10747" width="17.453125" style="26" customWidth="1"/>
    <col min="10748" max="10748" width="1.453125" style="26" customWidth="1"/>
    <col min="10749" max="10749" width="17.453125" style="26" customWidth="1"/>
    <col min="10750" max="10750" width="1.453125" style="26" customWidth="1"/>
    <col min="10751" max="10751" width="17.453125" style="26" customWidth="1"/>
    <col min="10752" max="10752" width="1.453125" style="26" customWidth="1"/>
    <col min="10753" max="10753" width="17.453125" style="26" customWidth="1"/>
    <col min="10754" max="10754" width="1.453125" style="26" customWidth="1"/>
    <col min="10755" max="10755" width="17.453125" style="26" customWidth="1"/>
    <col min="10756" max="10756" width="1.453125" style="26" customWidth="1"/>
    <col min="10757" max="10757" width="17.453125" style="26" customWidth="1"/>
    <col min="10758" max="10758" width="0.54296875" style="26" customWidth="1"/>
    <col min="10759" max="10999" width="9.453125" style="26"/>
    <col min="11000" max="11000" width="47.54296875" style="26" customWidth="1"/>
    <col min="11001" max="11001" width="8.453125" style="26" customWidth="1"/>
    <col min="11002" max="11002" width="1.453125" style="26" customWidth="1"/>
    <col min="11003" max="11003" width="17.453125" style="26" customWidth="1"/>
    <col min="11004" max="11004" width="1.453125" style="26" customWidth="1"/>
    <col min="11005" max="11005" width="17.453125" style="26" customWidth="1"/>
    <col min="11006" max="11006" width="1.453125" style="26" customWidth="1"/>
    <col min="11007" max="11007" width="17.453125" style="26" customWidth="1"/>
    <col min="11008" max="11008" width="1.453125" style="26" customWidth="1"/>
    <col min="11009" max="11009" width="17.453125" style="26" customWidth="1"/>
    <col min="11010" max="11010" width="1.453125" style="26" customWidth="1"/>
    <col min="11011" max="11011" width="17.453125" style="26" customWidth="1"/>
    <col min="11012" max="11012" width="1.453125" style="26" customWidth="1"/>
    <col min="11013" max="11013" width="17.453125" style="26" customWidth="1"/>
    <col min="11014" max="11014" width="0.54296875" style="26" customWidth="1"/>
    <col min="11015" max="11255" width="9.453125" style="26"/>
    <col min="11256" max="11256" width="47.54296875" style="26" customWidth="1"/>
    <col min="11257" max="11257" width="8.453125" style="26" customWidth="1"/>
    <col min="11258" max="11258" width="1.453125" style="26" customWidth="1"/>
    <col min="11259" max="11259" width="17.453125" style="26" customWidth="1"/>
    <col min="11260" max="11260" width="1.453125" style="26" customWidth="1"/>
    <col min="11261" max="11261" width="17.453125" style="26" customWidth="1"/>
    <col min="11262" max="11262" width="1.453125" style="26" customWidth="1"/>
    <col min="11263" max="11263" width="17.453125" style="26" customWidth="1"/>
    <col min="11264" max="11264" width="1.453125" style="26" customWidth="1"/>
    <col min="11265" max="11265" width="17.453125" style="26" customWidth="1"/>
    <col min="11266" max="11266" width="1.453125" style="26" customWidth="1"/>
    <col min="11267" max="11267" width="17.453125" style="26" customWidth="1"/>
    <col min="11268" max="11268" width="1.453125" style="26" customWidth="1"/>
    <col min="11269" max="11269" width="17.453125" style="26" customWidth="1"/>
    <col min="11270" max="11270" width="0.54296875" style="26" customWidth="1"/>
    <col min="11271" max="11511" width="9.453125" style="26"/>
    <col min="11512" max="11512" width="47.54296875" style="26" customWidth="1"/>
    <col min="11513" max="11513" width="8.453125" style="26" customWidth="1"/>
    <col min="11514" max="11514" width="1.453125" style="26" customWidth="1"/>
    <col min="11515" max="11515" width="17.453125" style="26" customWidth="1"/>
    <col min="11516" max="11516" width="1.453125" style="26" customWidth="1"/>
    <col min="11517" max="11517" width="17.453125" style="26" customWidth="1"/>
    <col min="11518" max="11518" width="1.453125" style="26" customWidth="1"/>
    <col min="11519" max="11519" width="17.453125" style="26" customWidth="1"/>
    <col min="11520" max="11520" width="1.453125" style="26" customWidth="1"/>
    <col min="11521" max="11521" width="17.453125" style="26" customWidth="1"/>
    <col min="11522" max="11522" width="1.453125" style="26" customWidth="1"/>
    <col min="11523" max="11523" width="17.453125" style="26" customWidth="1"/>
    <col min="11524" max="11524" width="1.453125" style="26" customWidth="1"/>
    <col min="11525" max="11525" width="17.453125" style="26" customWidth="1"/>
    <col min="11526" max="11526" width="0.54296875" style="26" customWidth="1"/>
    <col min="11527" max="11767" width="9.453125" style="26"/>
    <col min="11768" max="11768" width="47.54296875" style="26" customWidth="1"/>
    <col min="11769" max="11769" width="8.453125" style="26" customWidth="1"/>
    <col min="11770" max="11770" width="1.453125" style="26" customWidth="1"/>
    <col min="11771" max="11771" width="17.453125" style="26" customWidth="1"/>
    <col min="11772" max="11772" width="1.453125" style="26" customWidth="1"/>
    <col min="11773" max="11773" width="17.453125" style="26" customWidth="1"/>
    <col min="11774" max="11774" width="1.453125" style="26" customWidth="1"/>
    <col min="11775" max="11775" width="17.453125" style="26" customWidth="1"/>
    <col min="11776" max="11776" width="1.453125" style="26" customWidth="1"/>
    <col min="11777" max="11777" width="17.453125" style="26" customWidth="1"/>
    <col min="11778" max="11778" width="1.453125" style="26" customWidth="1"/>
    <col min="11779" max="11779" width="17.453125" style="26" customWidth="1"/>
    <col min="11780" max="11780" width="1.453125" style="26" customWidth="1"/>
    <col min="11781" max="11781" width="17.453125" style="26" customWidth="1"/>
    <col min="11782" max="11782" width="0.54296875" style="26" customWidth="1"/>
    <col min="11783" max="12023" width="9.453125" style="26"/>
    <col min="12024" max="12024" width="47.54296875" style="26" customWidth="1"/>
    <col min="12025" max="12025" width="8.453125" style="26" customWidth="1"/>
    <col min="12026" max="12026" width="1.453125" style="26" customWidth="1"/>
    <col min="12027" max="12027" width="17.453125" style="26" customWidth="1"/>
    <col min="12028" max="12028" width="1.453125" style="26" customWidth="1"/>
    <col min="12029" max="12029" width="17.453125" style="26" customWidth="1"/>
    <col min="12030" max="12030" width="1.453125" style="26" customWidth="1"/>
    <col min="12031" max="12031" width="17.453125" style="26" customWidth="1"/>
    <col min="12032" max="12032" width="1.453125" style="26" customWidth="1"/>
    <col min="12033" max="12033" width="17.453125" style="26" customWidth="1"/>
    <col min="12034" max="12034" width="1.453125" style="26" customWidth="1"/>
    <col min="12035" max="12035" width="17.453125" style="26" customWidth="1"/>
    <col min="12036" max="12036" width="1.453125" style="26" customWidth="1"/>
    <col min="12037" max="12037" width="17.453125" style="26" customWidth="1"/>
    <col min="12038" max="12038" width="0.54296875" style="26" customWidth="1"/>
    <col min="12039" max="12279" width="9.453125" style="26"/>
    <col min="12280" max="12280" width="47.54296875" style="26" customWidth="1"/>
    <col min="12281" max="12281" width="8.453125" style="26" customWidth="1"/>
    <col min="12282" max="12282" width="1.453125" style="26" customWidth="1"/>
    <col min="12283" max="12283" width="17.453125" style="26" customWidth="1"/>
    <col min="12284" max="12284" width="1.453125" style="26" customWidth="1"/>
    <col min="12285" max="12285" width="17.453125" style="26" customWidth="1"/>
    <col min="12286" max="12286" width="1.453125" style="26" customWidth="1"/>
    <col min="12287" max="12287" width="17.453125" style="26" customWidth="1"/>
    <col min="12288" max="12288" width="1.453125" style="26" customWidth="1"/>
    <col min="12289" max="12289" width="17.453125" style="26" customWidth="1"/>
    <col min="12290" max="12290" width="1.453125" style="26" customWidth="1"/>
    <col min="12291" max="12291" width="17.453125" style="26" customWidth="1"/>
    <col min="12292" max="12292" width="1.453125" style="26" customWidth="1"/>
    <col min="12293" max="12293" width="17.453125" style="26" customWidth="1"/>
    <col min="12294" max="12294" width="0.54296875" style="26" customWidth="1"/>
    <col min="12295" max="12535" width="9.453125" style="26"/>
    <col min="12536" max="12536" width="47.54296875" style="26" customWidth="1"/>
    <col min="12537" max="12537" width="8.453125" style="26" customWidth="1"/>
    <col min="12538" max="12538" width="1.453125" style="26" customWidth="1"/>
    <col min="12539" max="12539" width="17.453125" style="26" customWidth="1"/>
    <col min="12540" max="12540" width="1.453125" style="26" customWidth="1"/>
    <col min="12541" max="12541" width="17.453125" style="26" customWidth="1"/>
    <col min="12542" max="12542" width="1.453125" style="26" customWidth="1"/>
    <col min="12543" max="12543" width="17.453125" style="26" customWidth="1"/>
    <col min="12544" max="12544" width="1.453125" style="26" customWidth="1"/>
    <col min="12545" max="12545" width="17.453125" style="26" customWidth="1"/>
    <col min="12546" max="12546" width="1.453125" style="26" customWidth="1"/>
    <col min="12547" max="12547" width="17.453125" style="26" customWidth="1"/>
    <col min="12548" max="12548" width="1.453125" style="26" customWidth="1"/>
    <col min="12549" max="12549" width="17.453125" style="26" customWidth="1"/>
    <col min="12550" max="12550" width="0.54296875" style="26" customWidth="1"/>
    <col min="12551" max="12791" width="9.453125" style="26"/>
    <col min="12792" max="12792" width="47.54296875" style="26" customWidth="1"/>
    <col min="12793" max="12793" width="8.453125" style="26" customWidth="1"/>
    <col min="12794" max="12794" width="1.453125" style="26" customWidth="1"/>
    <col min="12795" max="12795" width="17.453125" style="26" customWidth="1"/>
    <col min="12796" max="12796" width="1.453125" style="26" customWidth="1"/>
    <col min="12797" max="12797" width="17.453125" style="26" customWidth="1"/>
    <col min="12798" max="12798" width="1.453125" style="26" customWidth="1"/>
    <col min="12799" max="12799" width="17.453125" style="26" customWidth="1"/>
    <col min="12800" max="12800" width="1.453125" style="26" customWidth="1"/>
    <col min="12801" max="12801" width="17.453125" style="26" customWidth="1"/>
    <col min="12802" max="12802" width="1.453125" style="26" customWidth="1"/>
    <col min="12803" max="12803" width="17.453125" style="26" customWidth="1"/>
    <col min="12804" max="12804" width="1.453125" style="26" customWidth="1"/>
    <col min="12805" max="12805" width="17.453125" style="26" customWidth="1"/>
    <col min="12806" max="12806" width="0.54296875" style="26" customWidth="1"/>
    <col min="12807" max="13047" width="9.453125" style="26"/>
    <col min="13048" max="13048" width="47.54296875" style="26" customWidth="1"/>
    <col min="13049" max="13049" width="8.453125" style="26" customWidth="1"/>
    <col min="13050" max="13050" width="1.453125" style="26" customWidth="1"/>
    <col min="13051" max="13051" width="17.453125" style="26" customWidth="1"/>
    <col min="13052" max="13052" width="1.453125" style="26" customWidth="1"/>
    <col min="13053" max="13053" width="17.453125" style="26" customWidth="1"/>
    <col min="13054" max="13054" width="1.453125" style="26" customWidth="1"/>
    <col min="13055" max="13055" width="17.453125" style="26" customWidth="1"/>
    <col min="13056" max="13056" width="1.453125" style="26" customWidth="1"/>
    <col min="13057" max="13057" width="17.453125" style="26" customWidth="1"/>
    <col min="13058" max="13058" width="1.453125" style="26" customWidth="1"/>
    <col min="13059" max="13059" width="17.453125" style="26" customWidth="1"/>
    <col min="13060" max="13060" width="1.453125" style="26" customWidth="1"/>
    <col min="13061" max="13061" width="17.453125" style="26" customWidth="1"/>
    <col min="13062" max="13062" width="0.54296875" style="26" customWidth="1"/>
    <col min="13063" max="13303" width="9.453125" style="26"/>
    <col min="13304" max="13304" width="47.54296875" style="26" customWidth="1"/>
    <col min="13305" max="13305" width="8.453125" style="26" customWidth="1"/>
    <col min="13306" max="13306" width="1.453125" style="26" customWidth="1"/>
    <col min="13307" max="13307" width="17.453125" style="26" customWidth="1"/>
    <col min="13308" max="13308" width="1.453125" style="26" customWidth="1"/>
    <col min="13309" max="13309" width="17.453125" style="26" customWidth="1"/>
    <col min="13310" max="13310" width="1.453125" style="26" customWidth="1"/>
    <col min="13311" max="13311" width="17.453125" style="26" customWidth="1"/>
    <col min="13312" max="13312" width="1.453125" style="26" customWidth="1"/>
    <col min="13313" max="13313" width="17.453125" style="26" customWidth="1"/>
    <col min="13314" max="13314" width="1.453125" style="26" customWidth="1"/>
    <col min="13315" max="13315" width="17.453125" style="26" customWidth="1"/>
    <col min="13316" max="13316" width="1.453125" style="26" customWidth="1"/>
    <col min="13317" max="13317" width="17.453125" style="26" customWidth="1"/>
    <col min="13318" max="13318" width="0.54296875" style="26" customWidth="1"/>
    <col min="13319" max="13559" width="9.453125" style="26"/>
    <col min="13560" max="13560" width="47.54296875" style="26" customWidth="1"/>
    <col min="13561" max="13561" width="8.453125" style="26" customWidth="1"/>
    <col min="13562" max="13562" width="1.453125" style="26" customWidth="1"/>
    <col min="13563" max="13563" width="17.453125" style="26" customWidth="1"/>
    <col min="13564" max="13564" width="1.453125" style="26" customWidth="1"/>
    <col min="13565" max="13565" width="17.453125" style="26" customWidth="1"/>
    <col min="13566" max="13566" width="1.453125" style="26" customWidth="1"/>
    <col min="13567" max="13567" width="17.453125" style="26" customWidth="1"/>
    <col min="13568" max="13568" width="1.453125" style="26" customWidth="1"/>
    <col min="13569" max="13569" width="17.453125" style="26" customWidth="1"/>
    <col min="13570" max="13570" width="1.453125" style="26" customWidth="1"/>
    <col min="13571" max="13571" width="17.453125" style="26" customWidth="1"/>
    <col min="13572" max="13572" width="1.453125" style="26" customWidth="1"/>
    <col min="13573" max="13573" width="17.453125" style="26" customWidth="1"/>
    <col min="13574" max="13574" width="0.54296875" style="26" customWidth="1"/>
    <col min="13575" max="13815" width="9.453125" style="26"/>
    <col min="13816" max="13816" width="47.54296875" style="26" customWidth="1"/>
    <col min="13817" max="13817" width="8.453125" style="26" customWidth="1"/>
    <col min="13818" max="13818" width="1.453125" style="26" customWidth="1"/>
    <col min="13819" max="13819" width="17.453125" style="26" customWidth="1"/>
    <col min="13820" max="13820" width="1.453125" style="26" customWidth="1"/>
    <col min="13821" max="13821" width="17.453125" style="26" customWidth="1"/>
    <col min="13822" max="13822" width="1.453125" style="26" customWidth="1"/>
    <col min="13823" max="13823" width="17.453125" style="26" customWidth="1"/>
    <col min="13824" max="13824" width="1.453125" style="26" customWidth="1"/>
    <col min="13825" max="13825" width="17.453125" style="26" customWidth="1"/>
    <col min="13826" max="13826" width="1.453125" style="26" customWidth="1"/>
    <col min="13827" max="13827" width="17.453125" style="26" customWidth="1"/>
    <col min="13828" max="13828" width="1.453125" style="26" customWidth="1"/>
    <col min="13829" max="13829" width="17.453125" style="26" customWidth="1"/>
    <col min="13830" max="13830" width="0.54296875" style="26" customWidth="1"/>
    <col min="13831" max="14071" width="9.453125" style="26"/>
    <col min="14072" max="14072" width="47.54296875" style="26" customWidth="1"/>
    <col min="14073" max="14073" width="8.453125" style="26" customWidth="1"/>
    <col min="14074" max="14074" width="1.453125" style="26" customWidth="1"/>
    <col min="14075" max="14075" width="17.453125" style="26" customWidth="1"/>
    <col min="14076" max="14076" width="1.453125" style="26" customWidth="1"/>
    <col min="14077" max="14077" width="17.453125" style="26" customWidth="1"/>
    <col min="14078" max="14078" width="1.453125" style="26" customWidth="1"/>
    <col min="14079" max="14079" width="17.453125" style="26" customWidth="1"/>
    <col min="14080" max="14080" width="1.453125" style="26" customWidth="1"/>
    <col min="14081" max="14081" width="17.453125" style="26" customWidth="1"/>
    <col min="14082" max="14082" width="1.453125" style="26" customWidth="1"/>
    <col min="14083" max="14083" width="17.453125" style="26" customWidth="1"/>
    <col min="14084" max="14084" width="1.453125" style="26" customWidth="1"/>
    <col min="14085" max="14085" width="17.453125" style="26" customWidth="1"/>
    <col min="14086" max="14086" width="0.54296875" style="26" customWidth="1"/>
    <col min="14087" max="14327" width="9.453125" style="26"/>
    <col min="14328" max="14328" width="47.54296875" style="26" customWidth="1"/>
    <col min="14329" max="14329" width="8.453125" style="26" customWidth="1"/>
    <col min="14330" max="14330" width="1.453125" style="26" customWidth="1"/>
    <col min="14331" max="14331" width="17.453125" style="26" customWidth="1"/>
    <col min="14332" max="14332" width="1.453125" style="26" customWidth="1"/>
    <col min="14333" max="14333" width="17.453125" style="26" customWidth="1"/>
    <col min="14334" max="14334" width="1.453125" style="26" customWidth="1"/>
    <col min="14335" max="14335" width="17.453125" style="26" customWidth="1"/>
    <col min="14336" max="14336" width="1.453125" style="26" customWidth="1"/>
    <col min="14337" max="14337" width="17.453125" style="26" customWidth="1"/>
    <col min="14338" max="14338" width="1.453125" style="26" customWidth="1"/>
    <col min="14339" max="14339" width="17.453125" style="26" customWidth="1"/>
    <col min="14340" max="14340" width="1.453125" style="26" customWidth="1"/>
    <col min="14341" max="14341" width="17.453125" style="26" customWidth="1"/>
    <col min="14342" max="14342" width="0.54296875" style="26" customWidth="1"/>
    <col min="14343" max="14583" width="9.453125" style="26"/>
    <col min="14584" max="14584" width="47.54296875" style="26" customWidth="1"/>
    <col min="14585" max="14585" width="8.453125" style="26" customWidth="1"/>
    <col min="14586" max="14586" width="1.453125" style="26" customWidth="1"/>
    <col min="14587" max="14587" width="17.453125" style="26" customWidth="1"/>
    <col min="14588" max="14588" width="1.453125" style="26" customWidth="1"/>
    <col min="14589" max="14589" width="17.453125" style="26" customWidth="1"/>
    <col min="14590" max="14590" width="1.453125" style="26" customWidth="1"/>
    <col min="14591" max="14591" width="17.453125" style="26" customWidth="1"/>
    <col min="14592" max="14592" width="1.453125" style="26" customWidth="1"/>
    <col min="14593" max="14593" width="17.453125" style="26" customWidth="1"/>
    <col min="14594" max="14594" width="1.453125" style="26" customWidth="1"/>
    <col min="14595" max="14595" width="17.453125" style="26" customWidth="1"/>
    <col min="14596" max="14596" width="1.453125" style="26" customWidth="1"/>
    <col min="14597" max="14597" width="17.453125" style="26" customWidth="1"/>
    <col min="14598" max="14598" width="0.54296875" style="26" customWidth="1"/>
    <col min="14599" max="14839" width="9.453125" style="26"/>
    <col min="14840" max="14840" width="47.54296875" style="26" customWidth="1"/>
    <col min="14841" max="14841" width="8.453125" style="26" customWidth="1"/>
    <col min="14842" max="14842" width="1.453125" style="26" customWidth="1"/>
    <col min="14843" max="14843" width="17.453125" style="26" customWidth="1"/>
    <col min="14844" max="14844" width="1.453125" style="26" customWidth="1"/>
    <col min="14845" max="14845" width="17.453125" style="26" customWidth="1"/>
    <col min="14846" max="14846" width="1.453125" style="26" customWidth="1"/>
    <col min="14847" max="14847" width="17.453125" style="26" customWidth="1"/>
    <col min="14848" max="14848" width="1.453125" style="26" customWidth="1"/>
    <col min="14849" max="14849" width="17.453125" style="26" customWidth="1"/>
    <col min="14850" max="14850" width="1.453125" style="26" customWidth="1"/>
    <col min="14851" max="14851" width="17.453125" style="26" customWidth="1"/>
    <col min="14852" max="14852" width="1.453125" style="26" customWidth="1"/>
    <col min="14853" max="14853" width="17.453125" style="26" customWidth="1"/>
    <col min="14854" max="14854" width="0.54296875" style="26" customWidth="1"/>
    <col min="14855" max="15095" width="9.453125" style="26"/>
    <col min="15096" max="15096" width="47.54296875" style="26" customWidth="1"/>
    <col min="15097" max="15097" width="8.453125" style="26" customWidth="1"/>
    <col min="15098" max="15098" width="1.453125" style="26" customWidth="1"/>
    <col min="15099" max="15099" width="17.453125" style="26" customWidth="1"/>
    <col min="15100" max="15100" width="1.453125" style="26" customWidth="1"/>
    <col min="15101" max="15101" width="17.453125" style="26" customWidth="1"/>
    <col min="15102" max="15102" width="1.453125" style="26" customWidth="1"/>
    <col min="15103" max="15103" width="17.453125" style="26" customWidth="1"/>
    <col min="15104" max="15104" width="1.453125" style="26" customWidth="1"/>
    <col min="15105" max="15105" width="17.453125" style="26" customWidth="1"/>
    <col min="15106" max="15106" width="1.453125" style="26" customWidth="1"/>
    <col min="15107" max="15107" width="17.453125" style="26" customWidth="1"/>
    <col min="15108" max="15108" width="1.453125" style="26" customWidth="1"/>
    <col min="15109" max="15109" width="17.453125" style="26" customWidth="1"/>
    <col min="15110" max="15110" width="0.54296875" style="26" customWidth="1"/>
    <col min="15111" max="15351" width="9.453125" style="26"/>
    <col min="15352" max="15352" width="47.54296875" style="26" customWidth="1"/>
    <col min="15353" max="15353" width="8.453125" style="26" customWidth="1"/>
    <col min="15354" max="15354" width="1.453125" style="26" customWidth="1"/>
    <col min="15355" max="15355" width="17.453125" style="26" customWidth="1"/>
    <col min="15356" max="15356" width="1.453125" style="26" customWidth="1"/>
    <col min="15357" max="15357" width="17.453125" style="26" customWidth="1"/>
    <col min="15358" max="15358" width="1.453125" style="26" customWidth="1"/>
    <col min="15359" max="15359" width="17.453125" style="26" customWidth="1"/>
    <col min="15360" max="15360" width="1.453125" style="26" customWidth="1"/>
    <col min="15361" max="15361" width="17.453125" style="26" customWidth="1"/>
    <col min="15362" max="15362" width="1.453125" style="26" customWidth="1"/>
    <col min="15363" max="15363" width="17.453125" style="26" customWidth="1"/>
    <col min="15364" max="15364" width="1.453125" style="26" customWidth="1"/>
    <col min="15365" max="15365" width="17.453125" style="26" customWidth="1"/>
    <col min="15366" max="15366" width="0.54296875" style="26" customWidth="1"/>
    <col min="15367" max="15607" width="9.453125" style="26"/>
    <col min="15608" max="15608" width="47.54296875" style="26" customWidth="1"/>
    <col min="15609" max="15609" width="8.453125" style="26" customWidth="1"/>
    <col min="15610" max="15610" width="1.453125" style="26" customWidth="1"/>
    <col min="15611" max="15611" width="17.453125" style="26" customWidth="1"/>
    <col min="15612" max="15612" width="1.453125" style="26" customWidth="1"/>
    <col min="15613" max="15613" width="17.453125" style="26" customWidth="1"/>
    <col min="15614" max="15614" width="1.453125" style="26" customWidth="1"/>
    <col min="15615" max="15615" width="17.453125" style="26" customWidth="1"/>
    <col min="15616" max="15616" width="1.453125" style="26" customWidth="1"/>
    <col min="15617" max="15617" width="17.453125" style="26" customWidth="1"/>
    <col min="15618" max="15618" width="1.453125" style="26" customWidth="1"/>
    <col min="15619" max="15619" width="17.453125" style="26" customWidth="1"/>
    <col min="15620" max="15620" width="1.453125" style="26" customWidth="1"/>
    <col min="15621" max="15621" width="17.453125" style="26" customWidth="1"/>
    <col min="15622" max="15622" width="0.54296875" style="26" customWidth="1"/>
    <col min="15623" max="15863" width="9.453125" style="26"/>
    <col min="15864" max="15864" width="47.54296875" style="26" customWidth="1"/>
    <col min="15865" max="15865" width="8.453125" style="26" customWidth="1"/>
    <col min="15866" max="15866" width="1.453125" style="26" customWidth="1"/>
    <col min="15867" max="15867" width="17.453125" style="26" customWidth="1"/>
    <col min="15868" max="15868" width="1.453125" style="26" customWidth="1"/>
    <col min="15869" max="15869" width="17.453125" style="26" customWidth="1"/>
    <col min="15870" max="15870" width="1.453125" style="26" customWidth="1"/>
    <col min="15871" max="15871" width="17.453125" style="26" customWidth="1"/>
    <col min="15872" max="15872" width="1.453125" style="26" customWidth="1"/>
    <col min="15873" max="15873" width="17.453125" style="26" customWidth="1"/>
    <col min="15874" max="15874" width="1.453125" style="26" customWidth="1"/>
    <col min="15875" max="15875" width="17.453125" style="26" customWidth="1"/>
    <col min="15876" max="15876" width="1.453125" style="26" customWidth="1"/>
    <col min="15877" max="15877" width="17.453125" style="26" customWidth="1"/>
    <col min="15878" max="15878" width="0.54296875" style="26" customWidth="1"/>
    <col min="15879" max="16119" width="9.453125" style="26"/>
    <col min="16120" max="16120" width="47.54296875" style="26" customWidth="1"/>
    <col min="16121" max="16121" width="8.453125" style="26" customWidth="1"/>
    <col min="16122" max="16122" width="1.453125" style="26" customWidth="1"/>
    <col min="16123" max="16123" width="17.453125" style="26" customWidth="1"/>
    <col min="16124" max="16124" width="1.453125" style="26" customWidth="1"/>
    <col min="16125" max="16125" width="17.453125" style="26" customWidth="1"/>
    <col min="16126" max="16126" width="1.453125" style="26" customWidth="1"/>
    <col min="16127" max="16127" width="17.453125" style="26" customWidth="1"/>
    <col min="16128" max="16128" width="1.453125" style="26" customWidth="1"/>
    <col min="16129" max="16129" width="17.453125" style="26" customWidth="1"/>
    <col min="16130" max="16130" width="1.453125" style="26" customWidth="1"/>
    <col min="16131" max="16131" width="17.453125" style="26" customWidth="1"/>
    <col min="16132" max="16132" width="1.453125" style="26" customWidth="1"/>
    <col min="16133" max="16133" width="17.453125" style="26" customWidth="1"/>
    <col min="16134" max="16134" width="0.54296875" style="26" customWidth="1"/>
    <col min="16135" max="16378" width="9.453125" style="26"/>
    <col min="16379" max="16384" width="9.453125" style="26" customWidth="1"/>
  </cols>
  <sheetData>
    <row r="1" spans="1:22" s="27" customFormat="1" ht="24" customHeight="1">
      <c r="A1" s="26"/>
      <c r="J1" s="28" t="s">
        <v>75</v>
      </c>
    </row>
    <row r="2" spans="1:22" ht="24" customHeight="1">
      <c r="A2" s="104" t="s">
        <v>0</v>
      </c>
      <c r="B2" s="104"/>
      <c r="C2" s="104"/>
      <c r="D2" s="104"/>
      <c r="E2" s="104"/>
      <c r="F2" s="104"/>
      <c r="G2" s="104"/>
      <c r="H2" s="104"/>
      <c r="I2" s="104"/>
    </row>
    <row r="3" spans="1:22" ht="24" customHeight="1">
      <c r="A3" s="104" t="s">
        <v>141</v>
      </c>
      <c r="B3" s="104"/>
      <c r="C3" s="104"/>
      <c r="D3" s="104"/>
      <c r="E3" s="104"/>
      <c r="F3" s="104"/>
      <c r="G3" s="104"/>
      <c r="H3" s="104"/>
      <c r="I3" s="104"/>
    </row>
    <row r="4" spans="1:22" s="29" customFormat="1" ht="24" customHeight="1">
      <c r="A4" s="104" t="s">
        <v>210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</row>
    <row r="5" spans="1:22" ht="24" customHeight="1">
      <c r="A5" s="105" t="s">
        <v>2</v>
      </c>
      <c r="B5" s="105"/>
      <c r="C5" s="105"/>
      <c r="D5" s="105"/>
      <c r="E5" s="105"/>
      <c r="F5" s="105"/>
      <c r="G5" s="105"/>
      <c r="H5" s="105"/>
      <c r="I5" s="105"/>
      <c r="J5" s="107"/>
    </row>
    <row r="6" spans="1:22" ht="24" customHeight="1">
      <c r="A6" s="29"/>
      <c r="B6" s="106" t="s">
        <v>4</v>
      </c>
      <c r="C6" s="106"/>
      <c r="D6" s="106"/>
      <c r="E6" s="106"/>
      <c r="F6" s="106"/>
      <c r="G6" s="106"/>
      <c r="H6" s="106"/>
      <c r="I6" s="106"/>
      <c r="J6" s="106"/>
    </row>
    <row r="7" spans="1:22" ht="24" customHeight="1">
      <c r="A7" s="29"/>
      <c r="B7" s="30"/>
      <c r="C7" s="30"/>
      <c r="D7" s="30"/>
      <c r="E7" s="30"/>
      <c r="F7" s="103" t="s">
        <v>64</v>
      </c>
      <c r="G7" s="103"/>
      <c r="H7" s="103"/>
      <c r="I7" s="30"/>
      <c r="J7" s="30"/>
    </row>
    <row r="8" spans="1:22" s="29" customFormat="1" ht="24" customHeight="1">
      <c r="B8" s="29" t="s">
        <v>121</v>
      </c>
      <c r="D8" s="29" t="s">
        <v>122</v>
      </c>
      <c r="F8" s="29" t="s">
        <v>124</v>
      </c>
      <c r="I8" s="31"/>
      <c r="J8" s="32" t="s">
        <v>142</v>
      </c>
    </row>
    <row r="9" spans="1:22" s="29" customFormat="1" ht="24" customHeight="1">
      <c r="A9" s="76"/>
      <c r="B9" s="33" t="s">
        <v>128</v>
      </c>
      <c r="D9" s="33" t="s">
        <v>129</v>
      </c>
      <c r="F9" s="34" t="s">
        <v>131</v>
      </c>
      <c r="H9" s="33" t="s">
        <v>132</v>
      </c>
      <c r="I9" s="35"/>
      <c r="J9" s="36" t="s">
        <v>143</v>
      </c>
    </row>
    <row r="10" spans="1:22" s="29" customFormat="1" ht="24" customHeight="1">
      <c r="A10" s="37" t="s">
        <v>139</v>
      </c>
      <c r="B10" s="38">
        <v>333803</v>
      </c>
      <c r="C10" s="38"/>
      <c r="D10" s="38">
        <v>587170</v>
      </c>
      <c r="E10" s="38"/>
      <c r="F10" s="38">
        <v>40000</v>
      </c>
      <c r="G10" s="38"/>
      <c r="H10" s="38">
        <v>664088</v>
      </c>
      <c r="I10" s="38"/>
      <c r="J10" s="38">
        <f>SUM(B10:H10)</f>
        <v>1625061</v>
      </c>
    </row>
    <row r="11" spans="1:22" s="29" customFormat="1" ht="24" customHeight="1">
      <c r="A11" s="26" t="s">
        <v>97</v>
      </c>
      <c r="B11" s="39">
        <v>0</v>
      </c>
      <c r="C11" s="38"/>
      <c r="D11" s="39">
        <v>0</v>
      </c>
      <c r="E11" s="38"/>
      <c r="F11" s="39">
        <v>0</v>
      </c>
      <c r="G11" s="38"/>
      <c r="H11" s="39">
        <v>63165</v>
      </c>
      <c r="I11" s="38"/>
      <c r="J11" s="39">
        <f>SUM(B11:H11)</f>
        <v>63165</v>
      </c>
    </row>
    <row r="12" spans="1:22" s="29" customFormat="1" ht="24" customHeight="1">
      <c r="A12" s="26" t="s">
        <v>137</v>
      </c>
      <c r="B12" s="40">
        <v>0</v>
      </c>
      <c r="C12" s="38"/>
      <c r="D12" s="40">
        <v>0</v>
      </c>
      <c r="E12" s="38"/>
      <c r="F12" s="40">
        <v>0</v>
      </c>
      <c r="G12" s="38"/>
      <c r="H12" s="40">
        <v>0</v>
      </c>
      <c r="I12" s="38"/>
      <c r="J12" s="40">
        <f>SUM(B12:H12)</f>
        <v>0</v>
      </c>
    </row>
    <row r="13" spans="1:22" s="29" customFormat="1" ht="24" customHeight="1">
      <c r="A13" s="26" t="s">
        <v>102</v>
      </c>
      <c r="B13" s="38">
        <f>SUM(B11:B12)</f>
        <v>0</v>
      </c>
      <c r="C13" s="38"/>
      <c r="D13" s="38">
        <f>SUM(D11:D12)</f>
        <v>0</v>
      </c>
      <c r="E13" s="38"/>
      <c r="F13" s="38">
        <f>SUM(F11:F12)</f>
        <v>0</v>
      </c>
      <c r="G13" s="38"/>
      <c r="H13" s="38">
        <f>SUM(H11:H12)</f>
        <v>63165</v>
      </c>
      <c r="I13" s="38"/>
      <c r="J13" s="38">
        <f>SUM(B13:H13)</f>
        <v>63165</v>
      </c>
    </row>
    <row r="14" spans="1:22" s="29" customFormat="1" ht="24" customHeight="1">
      <c r="A14" s="26" t="s">
        <v>213</v>
      </c>
      <c r="B14" s="38">
        <v>0</v>
      </c>
      <c r="C14" s="38"/>
      <c r="D14" s="38">
        <v>0</v>
      </c>
      <c r="E14" s="38"/>
      <c r="F14" s="38">
        <v>0</v>
      </c>
      <c r="G14" s="38"/>
      <c r="H14" s="38">
        <v>-166901</v>
      </c>
      <c r="I14" s="38"/>
      <c r="J14" s="38">
        <f>SUM(B14:I14)</f>
        <v>-166901</v>
      </c>
    </row>
    <row r="15" spans="1:22" s="29" customFormat="1" ht="24" customHeight="1" thickBot="1">
      <c r="A15" s="37" t="s">
        <v>140</v>
      </c>
      <c r="B15" s="41">
        <f>SUM(B13:B14)+B10</f>
        <v>333803</v>
      </c>
      <c r="C15" s="38"/>
      <c r="D15" s="41">
        <f>SUM(D13:D14)+D10</f>
        <v>587170</v>
      </c>
      <c r="E15" s="38"/>
      <c r="F15" s="41">
        <f>SUM(F13:F14)+F10</f>
        <v>40000</v>
      </c>
      <c r="G15" s="38"/>
      <c r="H15" s="41">
        <f>SUM(H13:H14)+H10</f>
        <v>560352</v>
      </c>
      <c r="I15" s="38"/>
      <c r="J15" s="41">
        <f>SUM(J13:J14)+J10</f>
        <v>1521325</v>
      </c>
    </row>
    <row r="16" spans="1:22" s="29" customFormat="1" ht="24" customHeight="1" thickTop="1">
      <c r="A16" s="77"/>
      <c r="B16" s="42"/>
      <c r="C16" s="42"/>
      <c r="D16" s="42"/>
      <c r="E16" s="42"/>
      <c r="F16" s="42"/>
      <c r="G16" s="42"/>
      <c r="H16" s="42"/>
      <c r="I16" s="42"/>
      <c r="J16" s="42"/>
    </row>
    <row r="17" spans="1:10" s="29" customFormat="1" ht="24" customHeight="1">
      <c r="A17" s="37" t="s">
        <v>211</v>
      </c>
      <c r="B17" s="38">
        <v>333803</v>
      </c>
      <c r="C17" s="38"/>
      <c r="D17" s="38">
        <v>587170</v>
      </c>
      <c r="E17" s="38"/>
      <c r="F17" s="38">
        <v>40000</v>
      </c>
      <c r="G17" s="38"/>
      <c r="H17" s="38">
        <v>555512</v>
      </c>
      <c r="I17" s="38"/>
      <c r="J17" s="38">
        <f>SUM(B17:H17)</f>
        <v>1516485</v>
      </c>
    </row>
    <row r="18" spans="1:10" s="29" customFormat="1" ht="24" customHeight="1">
      <c r="A18" s="26" t="s">
        <v>97</v>
      </c>
      <c r="B18" s="39">
        <v>0</v>
      </c>
      <c r="C18" s="38"/>
      <c r="D18" s="39">
        <v>0</v>
      </c>
      <c r="E18" s="38"/>
      <c r="F18" s="39">
        <v>0</v>
      </c>
      <c r="G18" s="38"/>
      <c r="H18" s="39">
        <f>PL!I114</f>
        <v>42102</v>
      </c>
      <c r="I18" s="38"/>
      <c r="J18" s="39">
        <f>SUM(B18:H18)</f>
        <v>42102</v>
      </c>
    </row>
    <row r="19" spans="1:10" s="29" customFormat="1" ht="24" customHeight="1">
      <c r="A19" s="26" t="s">
        <v>137</v>
      </c>
      <c r="B19" s="40">
        <v>0</v>
      </c>
      <c r="C19" s="38"/>
      <c r="D19" s="40">
        <v>0</v>
      </c>
      <c r="E19" s="38"/>
      <c r="F19" s="40">
        <v>0</v>
      </c>
      <c r="G19" s="38"/>
      <c r="H19" s="40">
        <f>PL!I101</f>
        <v>-4382</v>
      </c>
      <c r="I19" s="38"/>
      <c r="J19" s="40">
        <f>SUM(B19:H19)</f>
        <v>-4382</v>
      </c>
    </row>
    <row r="20" spans="1:10" s="29" customFormat="1" ht="24" customHeight="1">
      <c r="A20" s="26" t="s">
        <v>102</v>
      </c>
      <c r="B20" s="38">
        <f>SUM(B18:B19)</f>
        <v>0</v>
      </c>
      <c r="C20" s="38"/>
      <c r="D20" s="38">
        <f t="shared" ref="D20" si="0">SUM(D18:D19)</f>
        <v>0</v>
      </c>
      <c r="E20" s="38"/>
      <c r="F20" s="38">
        <f t="shared" ref="F20" si="1">SUM(F18:F19)</f>
        <v>0</v>
      </c>
      <c r="G20" s="38"/>
      <c r="H20" s="38">
        <f>SUM(H18:H19)</f>
        <v>37720</v>
      </c>
      <c r="I20" s="38"/>
      <c r="J20" s="38">
        <f>SUM(J18:J19)</f>
        <v>37720</v>
      </c>
    </row>
    <row r="21" spans="1:10" s="29" customFormat="1" ht="24" customHeight="1">
      <c r="A21" s="26" t="s">
        <v>213</v>
      </c>
      <c r="B21" s="38">
        <v>0</v>
      </c>
      <c r="C21" s="38"/>
      <c r="D21" s="38">
        <v>0</v>
      </c>
      <c r="E21" s="38"/>
      <c r="F21" s="38">
        <v>0</v>
      </c>
      <c r="G21" s="38"/>
      <c r="H21" s="38">
        <v>-133521</v>
      </c>
      <c r="I21" s="38"/>
      <c r="J21" s="38">
        <f>SUM(B21:I21)</f>
        <v>-133521</v>
      </c>
    </row>
    <row r="22" spans="1:10" s="29" customFormat="1" ht="24" customHeight="1" thickBot="1">
      <c r="A22" s="37" t="s">
        <v>212</v>
      </c>
      <c r="B22" s="41">
        <f>SUM(B20:B21)+B17</f>
        <v>333803</v>
      </c>
      <c r="C22" s="38"/>
      <c r="D22" s="41">
        <f>SUM(D20:D21)+D17</f>
        <v>587170</v>
      </c>
      <c r="E22" s="38"/>
      <c r="F22" s="41">
        <f>SUM(F20:F21)+F17</f>
        <v>40000</v>
      </c>
      <c r="G22" s="38"/>
      <c r="H22" s="41">
        <f>SUM(H20:H21)+H17</f>
        <v>459711</v>
      </c>
      <c r="I22" s="38"/>
      <c r="J22" s="41">
        <f>SUM(J20:J21)+J17</f>
        <v>1420684</v>
      </c>
    </row>
    <row r="23" spans="1:10" ht="24" customHeight="1" thickTop="1">
      <c r="B23" s="42"/>
      <c r="C23" s="42"/>
      <c r="D23" s="42"/>
      <c r="E23" s="42"/>
      <c r="F23" s="42"/>
      <c r="G23" s="42"/>
      <c r="H23" s="42"/>
      <c r="I23" s="42"/>
      <c r="J23" s="42">
        <f>SUM(J22-BS!I95)</f>
        <v>0</v>
      </c>
    </row>
    <row r="24" spans="1:10" ht="24" customHeight="1">
      <c r="A24" s="26" t="s">
        <v>237</v>
      </c>
    </row>
    <row r="25" spans="1:10" ht="24" customHeight="1">
      <c r="B25" s="42"/>
      <c r="D25" s="42"/>
      <c r="F25" s="42"/>
      <c r="H25" s="42"/>
      <c r="J25" s="42"/>
    </row>
    <row r="59" spans="1:11" s="27" customFormat="1" ht="24" customHeight="1">
      <c r="A59" s="26"/>
      <c r="C59" s="43"/>
      <c r="D59" s="44"/>
      <c r="E59" s="45"/>
      <c r="F59" s="45"/>
      <c r="G59" s="45"/>
      <c r="H59" s="45"/>
      <c r="I59" s="45"/>
      <c r="J59" s="45"/>
      <c r="K59" s="45"/>
    </row>
  </sheetData>
  <mergeCells count="6">
    <mergeCell ref="F7:H7"/>
    <mergeCell ref="A2:I2"/>
    <mergeCell ref="A3:I3"/>
    <mergeCell ref="A5:J5"/>
    <mergeCell ref="B6:J6"/>
    <mergeCell ref="A4:V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86" orientation="landscape" r:id="rId1"/>
  <ignoredErrors>
    <ignoredError sqref="B13:D13 C20:D20 K20:L20 E13:F13 E20:G20 I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showGridLines="0" view="pageBreakPreview" zoomScale="90" zoomScaleNormal="110" zoomScaleSheetLayoutView="90" workbookViewId="0">
      <selection activeCell="O8" sqref="O8"/>
    </sheetView>
  </sheetViews>
  <sheetFormatPr defaultColWidth="9.453125" defaultRowHeight="24" customHeight="1"/>
  <cols>
    <col min="1" max="1" width="33.54296875" style="2" customWidth="1"/>
    <col min="2" max="2" width="32.6328125" style="2" customWidth="1"/>
    <col min="3" max="3" width="3.08984375" style="2" customWidth="1"/>
    <col min="4" max="4" width="1.453125" style="2" customWidth="1"/>
    <col min="5" max="5" width="14.81640625" style="2" customWidth="1"/>
    <col min="6" max="6" width="1.453125" style="2" customWidth="1"/>
    <col min="7" max="7" width="14.81640625" style="2" customWidth="1"/>
    <col min="8" max="8" width="1.453125" style="2" customWidth="1"/>
    <col min="9" max="9" width="14.81640625" style="2" customWidth="1"/>
    <col min="10" max="10" width="1.453125" style="2" customWidth="1"/>
    <col min="11" max="11" width="14.81640625" style="2" customWidth="1"/>
    <col min="12" max="16384" width="9.453125" style="2"/>
  </cols>
  <sheetData>
    <row r="1" spans="1:13" s="3" customFormat="1" ht="24" customHeight="1">
      <c r="A1" s="2"/>
      <c r="K1" s="4" t="s">
        <v>75</v>
      </c>
    </row>
    <row r="2" spans="1:13" s="3" customFormat="1" ht="24" customHeight="1">
      <c r="A2" s="18" t="s">
        <v>0</v>
      </c>
      <c r="B2" s="19"/>
      <c r="C2" s="19"/>
      <c r="D2" s="20"/>
      <c r="E2" s="19"/>
      <c r="F2" s="19"/>
      <c r="G2" s="19"/>
      <c r="H2" s="19"/>
      <c r="I2" s="19"/>
      <c r="J2" s="19"/>
      <c r="K2" s="19"/>
    </row>
    <row r="3" spans="1:13" s="3" customFormat="1" ht="24" customHeight="1">
      <c r="A3" s="17" t="s">
        <v>144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3" s="3" customFormat="1" ht="24" customHeight="1">
      <c r="A4" s="5" t="s">
        <v>210</v>
      </c>
      <c r="B4" s="5"/>
      <c r="C4" s="5"/>
      <c r="D4" s="6"/>
      <c r="E4" s="6"/>
      <c r="F4" s="5"/>
      <c r="G4" s="6"/>
      <c r="H4" s="5"/>
      <c r="I4" s="5"/>
      <c r="J4" s="5"/>
      <c r="K4" s="5"/>
    </row>
    <row r="5" spans="1:13" s="3" customFormat="1" ht="24" customHeight="1">
      <c r="A5" s="108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</row>
    <row r="6" spans="1:13" s="3" customFormat="1" ht="24" customHeight="1">
      <c r="A6" s="7"/>
      <c r="B6" s="8"/>
      <c r="C6" s="8"/>
      <c r="D6" s="8"/>
      <c r="E6" s="109" t="s">
        <v>3</v>
      </c>
      <c r="F6" s="109"/>
      <c r="G6" s="109"/>
      <c r="H6" s="9"/>
      <c r="I6" s="109" t="s">
        <v>4</v>
      </c>
      <c r="J6" s="109"/>
      <c r="K6" s="109"/>
    </row>
    <row r="7" spans="1:13" s="3" customFormat="1" ht="24" customHeight="1">
      <c r="A7" s="2"/>
      <c r="C7" s="10"/>
      <c r="D7" s="11"/>
      <c r="E7" s="48">
        <v>2569</v>
      </c>
      <c r="F7" s="27"/>
      <c r="G7" s="48">
        <v>2568</v>
      </c>
      <c r="H7" s="26"/>
      <c r="I7" s="48">
        <v>2569</v>
      </c>
      <c r="J7" s="27"/>
      <c r="K7" s="48">
        <v>2568</v>
      </c>
    </row>
    <row r="8" spans="1:13" s="3" customFormat="1" ht="24" customHeight="1">
      <c r="A8" s="12" t="s">
        <v>145</v>
      </c>
      <c r="H8" s="8"/>
      <c r="J8" s="8"/>
    </row>
    <row r="9" spans="1:13" s="3" customFormat="1" ht="24" customHeight="1">
      <c r="A9" s="21" t="s">
        <v>146</v>
      </c>
      <c r="D9" s="22"/>
      <c r="E9" s="22">
        <f>PL!E87</f>
        <v>111502</v>
      </c>
      <c r="F9" s="22"/>
      <c r="G9" s="22">
        <f>PL!G87</f>
        <v>88703</v>
      </c>
      <c r="H9" s="22"/>
      <c r="I9" s="22">
        <f>PL!I87</f>
        <v>50605</v>
      </c>
      <c r="J9" s="13"/>
      <c r="K9" s="3">
        <f>PL!K87</f>
        <v>78850</v>
      </c>
      <c r="M9" s="13"/>
    </row>
    <row r="10" spans="1:13" s="3" customFormat="1" ht="24" customHeight="1">
      <c r="A10" s="2" t="s">
        <v>147</v>
      </c>
      <c r="E10" s="13"/>
      <c r="F10" s="14"/>
      <c r="G10" s="13"/>
      <c r="H10" s="13"/>
      <c r="I10" s="13"/>
      <c r="J10" s="13"/>
      <c r="K10" s="13"/>
    </row>
    <row r="11" spans="1:13" s="3" customFormat="1" ht="24" customHeight="1">
      <c r="A11" s="2" t="s">
        <v>148</v>
      </c>
      <c r="E11" s="13"/>
      <c r="F11" s="14"/>
      <c r="G11" s="13"/>
      <c r="H11" s="13"/>
      <c r="I11" s="13"/>
      <c r="J11" s="13"/>
      <c r="K11" s="13"/>
    </row>
    <row r="12" spans="1:13" s="3" customFormat="1" ht="24" customHeight="1">
      <c r="A12" s="2" t="s">
        <v>149</v>
      </c>
      <c r="E12" s="22">
        <v>56051</v>
      </c>
      <c r="F12" s="22"/>
      <c r="G12" s="22">
        <v>56676</v>
      </c>
      <c r="H12" s="22"/>
      <c r="I12" s="22">
        <v>18530</v>
      </c>
      <c r="J12" s="22"/>
      <c r="K12" s="22">
        <v>24826</v>
      </c>
    </row>
    <row r="13" spans="1:13" s="3" customFormat="1" ht="24" customHeight="1">
      <c r="A13" s="78" t="s">
        <v>229</v>
      </c>
      <c r="E13" s="22">
        <v>128</v>
      </c>
      <c r="F13" s="22"/>
      <c r="G13" s="22">
        <v>0</v>
      </c>
      <c r="H13" s="22"/>
      <c r="I13" s="22">
        <v>128</v>
      </c>
      <c r="J13" s="22"/>
      <c r="K13" s="22">
        <v>0</v>
      </c>
    </row>
    <row r="14" spans="1:13" s="3" customFormat="1" ht="24" customHeight="1">
      <c r="A14" s="2" t="s">
        <v>150</v>
      </c>
      <c r="E14" s="22">
        <v>-240</v>
      </c>
      <c r="F14" s="22"/>
      <c r="G14" s="22">
        <v>-740</v>
      </c>
      <c r="H14" s="22"/>
      <c r="I14" s="22">
        <v>-26187</v>
      </c>
      <c r="J14" s="22"/>
      <c r="K14" s="22">
        <v>-740</v>
      </c>
    </row>
    <row r="15" spans="1:13" s="3" customFormat="1" ht="24" customHeight="1">
      <c r="A15" s="2" t="s">
        <v>232</v>
      </c>
      <c r="E15" s="22">
        <v>365</v>
      </c>
      <c r="F15" s="22"/>
      <c r="G15" s="22">
        <v>2046</v>
      </c>
      <c r="H15" s="22"/>
      <c r="I15" s="22">
        <v>854</v>
      </c>
      <c r="J15" s="22"/>
      <c r="K15" s="22">
        <v>2046</v>
      </c>
    </row>
    <row r="16" spans="1:13" s="3" customFormat="1" ht="24" customHeight="1">
      <c r="A16" s="2" t="s">
        <v>151</v>
      </c>
      <c r="E16" s="22">
        <v>-1275</v>
      </c>
      <c r="F16" s="23"/>
      <c r="G16" s="22">
        <v>-43</v>
      </c>
      <c r="H16" s="23"/>
      <c r="I16" s="22">
        <v>-1275</v>
      </c>
      <c r="J16" s="23"/>
      <c r="K16" s="22">
        <v>-43</v>
      </c>
    </row>
    <row r="17" spans="1:11" s="3" customFormat="1" ht="24" customHeight="1">
      <c r="A17" s="2" t="s">
        <v>152</v>
      </c>
      <c r="E17" s="14">
        <v>-8</v>
      </c>
      <c r="F17" s="14"/>
      <c r="G17" s="14">
        <v>-16</v>
      </c>
      <c r="H17" s="22"/>
      <c r="I17" s="22">
        <v>0</v>
      </c>
      <c r="J17" s="22"/>
      <c r="K17" s="22">
        <v>-1</v>
      </c>
    </row>
    <row r="18" spans="1:11" s="3" customFormat="1" ht="24" customHeight="1">
      <c r="A18" s="78" t="s">
        <v>219</v>
      </c>
      <c r="E18" s="14">
        <v>0</v>
      </c>
      <c r="F18" s="14"/>
      <c r="G18" s="14">
        <v>0</v>
      </c>
      <c r="H18" s="22"/>
      <c r="I18" s="22">
        <v>25947</v>
      </c>
      <c r="J18" s="22"/>
      <c r="K18" s="22">
        <v>0</v>
      </c>
    </row>
    <row r="19" spans="1:11" s="3" customFormat="1" ht="24" customHeight="1">
      <c r="A19" s="2" t="s">
        <v>153</v>
      </c>
      <c r="E19" s="22">
        <v>-1507</v>
      </c>
      <c r="F19" s="22"/>
      <c r="G19" s="22">
        <v>-777</v>
      </c>
      <c r="H19" s="22"/>
      <c r="I19" s="22">
        <v>0</v>
      </c>
      <c r="J19" s="22"/>
      <c r="K19" s="22">
        <v>0</v>
      </c>
    </row>
    <row r="20" spans="1:11" s="3" customFormat="1" ht="24" customHeight="1">
      <c r="A20" s="2" t="s">
        <v>231</v>
      </c>
      <c r="E20" s="22">
        <v>1253</v>
      </c>
      <c r="F20" s="22"/>
      <c r="G20" s="22">
        <v>22</v>
      </c>
      <c r="H20" s="22"/>
      <c r="I20" s="22">
        <v>7839</v>
      </c>
      <c r="J20" s="22"/>
      <c r="K20" s="22">
        <v>22</v>
      </c>
    </row>
    <row r="21" spans="1:11" s="3" customFormat="1" ht="24" customHeight="1">
      <c r="A21" s="2" t="s">
        <v>200</v>
      </c>
      <c r="E21" s="22">
        <v>116</v>
      </c>
      <c r="F21" s="22"/>
      <c r="G21" s="22">
        <v>0</v>
      </c>
      <c r="H21" s="22"/>
      <c r="I21" s="22">
        <v>0</v>
      </c>
      <c r="J21" s="22"/>
      <c r="K21" s="22">
        <v>0</v>
      </c>
    </row>
    <row r="22" spans="1:11" s="3" customFormat="1" ht="24" customHeight="1">
      <c r="A22" s="2" t="s">
        <v>230</v>
      </c>
      <c r="E22" s="22">
        <v>367</v>
      </c>
      <c r="F22" s="22"/>
      <c r="G22" s="22">
        <v>2581</v>
      </c>
      <c r="H22" s="22"/>
      <c r="I22" s="22">
        <v>0</v>
      </c>
      <c r="J22" s="22"/>
      <c r="K22" s="22">
        <v>0</v>
      </c>
    </row>
    <row r="23" spans="1:11" s="3" customFormat="1" ht="24" customHeight="1">
      <c r="A23" s="78" t="s">
        <v>241</v>
      </c>
      <c r="E23" s="22">
        <v>0</v>
      </c>
      <c r="F23" s="22"/>
      <c r="G23" s="22">
        <v>0</v>
      </c>
      <c r="H23" s="22"/>
      <c r="I23" s="22">
        <v>-6950</v>
      </c>
      <c r="J23" s="22"/>
      <c r="K23" s="22">
        <v>0</v>
      </c>
    </row>
    <row r="24" spans="1:11" s="3" customFormat="1" ht="24" customHeight="1">
      <c r="A24" s="2" t="s">
        <v>220</v>
      </c>
      <c r="E24" s="22">
        <v>2249</v>
      </c>
      <c r="F24" s="22"/>
      <c r="G24" s="22">
        <v>1476</v>
      </c>
      <c r="H24" s="22"/>
      <c r="I24" s="22">
        <v>1946</v>
      </c>
      <c r="J24" s="22"/>
      <c r="K24" s="22">
        <v>1346</v>
      </c>
    </row>
    <row r="25" spans="1:11" s="3" customFormat="1" ht="24" customHeight="1">
      <c r="A25" s="2" t="s">
        <v>154</v>
      </c>
      <c r="E25" s="22">
        <v>110</v>
      </c>
      <c r="F25" s="22"/>
      <c r="G25" s="22">
        <v>147</v>
      </c>
      <c r="H25" s="22"/>
      <c r="I25" s="22">
        <v>0</v>
      </c>
      <c r="J25" s="22"/>
      <c r="K25" s="22">
        <v>0</v>
      </c>
    </row>
    <row r="26" spans="1:11" s="3" customFormat="1" ht="24" customHeight="1">
      <c r="A26" s="2" t="s">
        <v>221</v>
      </c>
      <c r="E26" s="22">
        <v>-1802</v>
      </c>
      <c r="F26" s="22"/>
      <c r="G26" s="22">
        <v>3782</v>
      </c>
      <c r="H26" s="22"/>
      <c r="I26" s="22">
        <v>-2279</v>
      </c>
      <c r="J26" s="22"/>
      <c r="K26" s="22">
        <v>2561</v>
      </c>
    </row>
    <row r="27" spans="1:11" s="3" customFormat="1" ht="24" customHeight="1">
      <c r="A27" s="2" t="s">
        <v>83</v>
      </c>
      <c r="E27" s="22">
        <v>0</v>
      </c>
      <c r="F27" s="22"/>
      <c r="G27" s="22">
        <v>0</v>
      </c>
      <c r="H27" s="22"/>
      <c r="I27" s="22">
        <v>-17500</v>
      </c>
      <c r="J27" s="22"/>
      <c r="K27" s="22">
        <v>0</v>
      </c>
    </row>
    <row r="28" spans="1:11" s="3" customFormat="1" ht="24" customHeight="1">
      <c r="A28" s="2" t="s">
        <v>155</v>
      </c>
      <c r="E28" s="24">
        <v>11389</v>
      </c>
      <c r="F28" s="22"/>
      <c r="G28" s="24">
        <v>21719</v>
      </c>
      <c r="H28" s="22"/>
      <c r="I28" s="24">
        <v>2779</v>
      </c>
      <c r="J28" s="22"/>
      <c r="K28" s="24">
        <v>13591</v>
      </c>
    </row>
    <row r="29" spans="1:11" s="3" customFormat="1" ht="24" customHeight="1">
      <c r="A29" s="2" t="s">
        <v>156</v>
      </c>
      <c r="E29" s="22"/>
      <c r="F29" s="22"/>
      <c r="G29" s="22"/>
      <c r="H29" s="22"/>
      <c r="I29" s="22"/>
      <c r="J29" s="22"/>
      <c r="K29" s="22"/>
    </row>
    <row r="30" spans="1:11" s="3" customFormat="1" ht="24" customHeight="1">
      <c r="A30" s="2" t="s">
        <v>157</v>
      </c>
      <c r="E30" s="22">
        <f>SUM(E9:E28)</f>
        <v>178698</v>
      </c>
      <c r="F30" s="22"/>
      <c r="G30" s="22">
        <f>SUM(G9:G28)</f>
        <v>175576</v>
      </c>
      <c r="H30" s="22"/>
      <c r="I30" s="22">
        <f>SUM(I9:I28)</f>
        <v>54437</v>
      </c>
      <c r="J30" s="22"/>
      <c r="K30" s="22">
        <f>SUM(K9:K28)</f>
        <v>122458</v>
      </c>
    </row>
    <row r="31" spans="1:11" s="3" customFormat="1" ht="24" customHeight="1">
      <c r="A31" s="2" t="s">
        <v>158</v>
      </c>
    </row>
    <row r="32" spans="1:11" s="3" customFormat="1" ht="24" customHeight="1">
      <c r="A32" s="2" t="s">
        <v>159</v>
      </c>
      <c r="E32" s="22">
        <v>59652</v>
      </c>
      <c r="F32" s="22"/>
      <c r="G32" s="22">
        <v>149852</v>
      </c>
      <c r="H32" s="22"/>
      <c r="I32" s="22">
        <v>90105</v>
      </c>
      <c r="J32" s="22"/>
      <c r="K32" s="22">
        <v>116277</v>
      </c>
    </row>
    <row r="33" spans="1:11" s="3" customFormat="1" ht="24" customHeight="1">
      <c r="A33" s="2" t="s">
        <v>160</v>
      </c>
      <c r="E33" s="22">
        <v>184</v>
      </c>
      <c r="F33" s="22"/>
      <c r="G33" s="22">
        <v>-21</v>
      </c>
      <c r="H33" s="22"/>
      <c r="I33" s="22">
        <v>120</v>
      </c>
      <c r="J33" s="22"/>
      <c r="K33" s="22">
        <v>118</v>
      </c>
    </row>
    <row r="34" spans="1:11" s="3" customFormat="1" ht="24" customHeight="1">
      <c r="A34" s="2" t="s">
        <v>161</v>
      </c>
      <c r="E34" s="22">
        <v>-149806</v>
      </c>
      <c r="F34" s="22"/>
      <c r="G34" s="22">
        <v>119015</v>
      </c>
      <c r="H34" s="22"/>
      <c r="I34" s="22">
        <v>-146159</v>
      </c>
      <c r="J34" s="22"/>
      <c r="K34" s="22">
        <v>130689</v>
      </c>
    </row>
    <row r="35" spans="1:11" s="3" customFormat="1" ht="24" customHeight="1">
      <c r="A35" s="2" t="s">
        <v>162</v>
      </c>
      <c r="E35" s="22">
        <v>11181</v>
      </c>
      <c r="F35" s="22"/>
      <c r="G35" s="22">
        <v>-3435</v>
      </c>
      <c r="H35" s="22"/>
      <c r="I35" s="22">
        <v>11552</v>
      </c>
      <c r="J35" s="22"/>
      <c r="K35" s="22">
        <v>627</v>
      </c>
    </row>
    <row r="36" spans="1:11" s="3" customFormat="1" ht="24" customHeight="1">
      <c r="A36" s="2" t="s">
        <v>163</v>
      </c>
      <c r="E36" s="22">
        <v>-10319</v>
      </c>
      <c r="F36" s="22"/>
      <c r="G36" s="22">
        <v>-11267</v>
      </c>
      <c r="H36" s="22"/>
      <c r="I36" s="22">
        <v>-7771</v>
      </c>
      <c r="J36" s="22"/>
      <c r="K36" s="22">
        <v>-9036</v>
      </c>
    </row>
    <row r="37" spans="1:11" s="3" customFormat="1" ht="24" customHeight="1">
      <c r="A37" s="2" t="s">
        <v>164</v>
      </c>
      <c r="E37" s="22">
        <v>262</v>
      </c>
      <c r="F37" s="22"/>
      <c r="G37" s="22">
        <v>75</v>
      </c>
      <c r="H37" s="22"/>
      <c r="I37" s="22">
        <v>308</v>
      </c>
      <c r="J37" s="22"/>
      <c r="K37" s="22">
        <v>33</v>
      </c>
    </row>
    <row r="38" spans="1:11" s="3" customFormat="1" ht="24" customHeight="1">
      <c r="A38" s="2" t="s">
        <v>165</v>
      </c>
      <c r="E38" s="22"/>
      <c r="F38" s="22"/>
      <c r="G38" s="22"/>
      <c r="H38" s="22"/>
      <c r="I38" s="22"/>
      <c r="J38" s="22"/>
      <c r="K38" s="22"/>
    </row>
    <row r="39" spans="1:11" s="3" customFormat="1" ht="24" customHeight="1">
      <c r="A39" s="16" t="s">
        <v>166</v>
      </c>
      <c r="E39" s="22">
        <v>-84614</v>
      </c>
      <c r="F39" s="22"/>
      <c r="G39" s="22">
        <v>-120536</v>
      </c>
      <c r="H39" s="22"/>
      <c r="I39" s="22">
        <v>-88042</v>
      </c>
      <c r="J39" s="22"/>
      <c r="K39" s="22">
        <v>-106595</v>
      </c>
    </row>
    <row r="40" spans="1:11" s="3" customFormat="1" ht="24" customHeight="1">
      <c r="A40" s="16" t="s">
        <v>167</v>
      </c>
      <c r="E40" s="22">
        <v>98855</v>
      </c>
      <c r="F40" s="22"/>
      <c r="G40" s="22">
        <v>-3575</v>
      </c>
      <c r="H40" s="22"/>
      <c r="I40" s="22">
        <v>98975</v>
      </c>
      <c r="J40" s="22"/>
      <c r="K40" s="22">
        <v>-9072</v>
      </c>
    </row>
    <row r="41" spans="1:11" s="3" customFormat="1" ht="24" customHeight="1">
      <c r="A41" s="2" t="s">
        <v>169</v>
      </c>
      <c r="E41" s="24">
        <v>-335</v>
      </c>
      <c r="F41" s="22"/>
      <c r="G41" s="24">
        <v>-614</v>
      </c>
      <c r="H41" s="22"/>
      <c r="I41" s="24">
        <v>-415</v>
      </c>
      <c r="J41" s="22"/>
      <c r="K41" s="24">
        <v>-415</v>
      </c>
    </row>
    <row r="42" spans="1:11" s="3" customFormat="1" ht="24" customHeight="1">
      <c r="A42" s="2" t="s">
        <v>233</v>
      </c>
      <c r="E42" s="22">
        <f>SUM(E30:E41)</f>
        <v>103758</v>
      </c>
      <c r="F42" s="22"/>
      <c r="G42" s="22">
        <f>SUM(G30:G41)</f>
        <v>305070</v>
      </c>
      <c r="H42" s="22"/>
      <c r="I42" s="22">
        <f>SUM(I30:I41)</f>
        <v>13110</v>
      </c>
      <c r="J42" s="22"/>
      <c r="K42" s="22">
        <f>SUM(K30:K41)</f>
        <v>245084</v>
      </c>
    </row>
    <row r="43" spans="1:11" s="3" customFormat="1" ht="24" customHeight="1">
      <c r="A43" s="78" t="s">
        <v>168</v>
      </c>
      <c r="E43" s="22">
        <v>0</v>
      </c>
      <c r="F43" s="22"/>
      <c r="G43" s="22">
        <v>-84</v>
      </c>
      <c r="H43" s="22"/>
      <c r="I43" s="22">
        <v>0</v>
      </c>
      <c r="J43" s="22"/>
      <c r="K43" s="22">
        <v>0</v>
      </c>
    </row>
    <row r="44" spans="1:11" s="3" customFormat="1" ht="24" customHeight="1">
      <c r="A44" s="2" t="s">
        <v>170</v>
      </c>
      <c r="E44" s="22">
        <v>-30224</v>
      </c>
      <c r="F44" s="22"/>
      <c r="G44" s="22">
        <v>-20022</v>
      </c>
      <c r="H44" s="22"/>
      <c r="I44" s="22">
        <v>-1988</v>
      </c>
      <c r="J44" s="22"/>
      <c r="K44" s="22">
        <v>-14045</v>
      </c>
    </row>
    <row r="45" spans="1:11" s="3" customFormat="1" ht="24" customHeight="1">
      <c r="A45" s="2" t="s">
        <v>171</v>
      </c>
      <c r="E45" s="24">
        <v>-25830</v>
      </c>
      <c r="F45" s="22"/>
      <c r="G45" s="24">
        <v>-87012</v>
      </c>
      <c r="H45" s="22"/>
      <c r="I45" s="24">
        <v>-8043</v>
      </c>
      <c r="J45" s="22"/>
      <c r="K45" s="24">
        <v>-61575</v>
      </c>
    </row>
    <row r="46" spans="1:11" s="3" customFormat="1" ht="24" customHeight="1">
      <c r="A46" s="12" t="s">
        <v>234</v>
      </c>
      <c r="E46" s="24">
        <f>SUM(E42:E45)</f>
        <v>47704</v>
      </c>
      <c r="F46" s="22"/>
      <c r="G46" s="24">
        <f>SUM(G42:G45)</f>
        <v>197952</v>
      </c>
      <c r="H46" s="22"/>
      <c r="I46" s="24">
        <f>SUM(I42:I45)</f>
        <v>3079</v>
      </c>
      <c r="J46" s="22"/>
      <c r="K46" s="24">
        <f>SUM(K42:K45)</f>
        <v>169464</v>
      </c>
    </row>
    <row r="47" spans="1:11" s="3" customFormat="1" ht="24" customHeight="1">
      <c r="A47" s="12"/>
      <c r="H47" s="8"/>
      <c r="J47" s="8"/>
    </row>
    <row r="48" spans="1:11" s="3" customFormat="1" ht="24" customHeight="1">
      <c r="A48" s="26" t="s">
        <v>237</v>
      </c>
      <c r="C48" s="8"/>
      <c r="H48" s="8"/>
      <c r="J48" s="8"/>
    </row>
    <row r="49" spans="1:11" s="3" customFormat="1" ht="24" customHeight="1">
      <c r="A49" s="2"/>
      <c r="K49" s="4" t="s">
        <v>75</v>
      </c>
    </row>
    <row r="50" spans="1:11" s="3" customFormat="1" ht="24" customHeight="1">
      <c r="A50" s="18" t="s">
        <v>0</v>
      </c>
      <c r="B50" s="19"/>
      <c r="C50" s="19"/>
      <c r="D50" s="20"/>
      <c r="E50" s="19"/>
      <c r="F50" s="19"/>
      <c r="G50" s="19"/>
      <c r="H50" s="19"/>
      <c r="I50" s="19"/>
      <c r="J50" s="19"/>
      <c r="K50" s="19"/>
    </row>
    <row r="51" spans="1:11" s="3" customFormat="1" ht="24" customHeight="1">
      <c r="A51" s="17" t="s">
        <v>172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spans="1:11" s="3" customFormat="1" ht="24" customHeight="1">
      <c r="A52" s="5" t="s">
        <v>210</v>
      </c>
      <c r="B52" s="5"/>
      <c r="C52" s="5"/>
      <c r="D52" s="6"/>
      <c r="E52" s="6"/>
      <c r="F52" s="5"/>
      <c r="G52" s="6"/>
      <c r="H52" s="5"/>
      <c r="I52" s="5"/>
      <c r="J52" s="5"/>
      <c r="K52" s="5"/>
    </row>
    <row r="53" spans="1:11" s="3" customFormat="1" ht="24" customHeight="1">
      <c r="A53" s="108" t="s">
        <v>2</v>
      </c>
      <c r="B53" s="108"/>
      <c r="C53" s="108"/>
      <c r="D53" s="108"/>
      <c r="E53" s="108"/>
      <c r="F53" s="108"/>
      <c r="G53" s="108"/>
      <c r="H53" s="108"/>
      <c r="I53" s="108"/>
      <c r="J53" s="108"/>
      <c r="K53" s="108"/>
    </row>
    <row r="54" spans="1:11" s="3" customFormat="1" ht="24" customHeight="1">
      <c r="A54" s="7"/>
      <c r="B54" s="8"/>
      <c r="C54" s="8"/>
      <c r="D54" s="8"/>
      <c r="E54" s="109" t="s">
        <v>3</v>
      </c>
      <c r="F54" s="109"/>
      <c r="G54" s="109"/>
      <c r="H54" s="9"/>
      <c r="I54" s="109" t="s">
        <v>4</v>
      </c>
      <c r="J54" s="109"/>
      <c r="K54" s="109"/>
    </row>
    <row r="55" spans="1:11" s="3" customFormat="1" ht="24" customHeight="1">
      <c r="A55" s="2"/>
      <c r="C55" s="10"/>
      <c r="D55" s="11"/>
      <c r="E55" s="48">
        <v>2569</v>
      </c>
      <c r="F55" s="27"/>
      <c r="G55" s="48">
        <v>2568</v>
      </c>
      <c r="H55" s="26"/>
      <c r="I55" s="48">
        <v>2569</v>
      </c>
      <c r="J55" s="27"/>
      <c r="K55" s="48">
        <v>2568</v>
      </c>
    </row>
    <row r="56" spans="1:11" s="3" customFormat="1" ht="24" customHeight="1">
      <c r="A56" s="12" t="s">
        <v>173</v>
      </c>
      <c r="E56" s="15"/>
      <c r="G56" s="15"/>
      <c r="H56" s="15"/>
      <c r="I56" s="15"/>
      <c r="J56" s="15"/>
      <c r="K56" s="15"/>
    </row>
    <row r="57" spans="1:11" s="3" customFormat="1" ht="24" customHeight="1">
      <c r="A57" s="2" t="s">
        <v>174</v>
      </c>
      <c r="E57" s="13">
        <v>-57</v>
      </c>
      <c r="F57" s="14"/>
      <c r="G57" s="13">
        <v>-57</v>
      </c>
      <c r="H57" s="13"/>
      <c r="I57" s="22">
        <v>0</v>
      </c>
      <c r="J57" s="13"/>
      <c r="K57" s="22">
        <v>0</v>
      </c>
    </row>
    <row r="58" spans="1:11" s="3" customFormat="1" ht="24" customHeight="1">
      <c r="A58" s="2" t="s">
        <v>175</v>
      </c>
      <c r="E58" s="22">
        <v>-500</v>
      </c>
      <c r="F58" s="22"/>
      <c r="G58" s="22">
        <v>-500</v>
      </c>
      <c r="H58" s="22"/>
      <c r="I58" s="22">
        <v>-22000</v>
      </c>
      <c r="J58" s="22"/>
      <c r="K58" s="22">
        <v>-18500</v>
      </c>
    </row>
    <row r="59" spans="1:11" s="3" customFormat="1" ht="24" customHeight="1">
      <c r="A59" s="2" t="s">
        <v>176</v>
      </c>
      <c r="E59" s="22">
        <v>27000</v>
      </c>
      <c r="F59" s="22"/>
      <c r="G59" s="22">
        <v>2162</v>
      </c>
      <c r="H59" s="22"/>
      <c r="I59" s="22">
        <v>156620</v>
      </c>
      <c r="J59" s="22"/>
      <c r="K59" s="22">
        <v>0</v>
      </c>
    </row>
    <row r="60" spans="1:11" s="3" customFormat="1" ht="24" customHeight="1">
      <c r="A60" s="2" t="s">
        <v>177</v>
      </c>
      <c r="E60" s="22">
        <v>5000</v>
      </c>
      <c r="F60" s="22"/>
      <c r="G60" s="22">
        <v>5000</v>
      </c>
      <c r="H60" s="22"/>
      <c r="I60" s="22">
        <v>0</v>
      </c>
      <c r="J60" s="22"/>
      <c r="K60" s="22">
        <v>0</v>
      </c>
    </row>
    <row r="61" spans="1:11" s="3" customFormat="1" ht="24" customHeight="1">
      <c r="A61" s="2" t="s">
        <v>178</v>
      </c>
      <c r="E61" s="22">
        <v>0</v>
      </c>
      <c r="F61" s="22"/>
      <c r="G61" s="22">
        <v>-10000</v>
      </c>
      <c r="H61" s="22"/>
      <c r="I61" s="22">
        <v>0</v>
      </c>
      <c r="J61" s="22"/>
      <c r="K61" s="22">
        <v>0</v>
      </c>
    </row>
    <row r="62" spans="1:11" s="3" customFormat="1" ht="24" customHeight="1">
      <c r="A62" s="2" t="s">
        <v>179</v>
      </c>
      <c r="E62" s="22">
        <v>-18531</v>
      </c>
      <c r="F62" s="22"/>
      <c r="G62" s="22">
        <v>-20572</v>
      </c>
      <c r="H62" s="22"/>
      <c r="I62" s="22">
        <v>-3650</v>
      </c>
      <c r="J62" s="22"/>
      <c r="K62" s="22">
        <v>-854</v>
      </c>
    </row>
    <row r="63" spans="1:11" s="3" customFormat="1" ht="24" customHeight="1">
      <c r="A63" s="2" t="s">
        <v>180</v>
      </c>
      <c r="E63" s="22">
        <v>-771</v>
      </c>
      <c r="F63" s="22"/>
      <c r="G63" s="22">
        <v>-988</v>
      </c>
      <c r="H63" s="22"/>
      <c r="I63" s="22">
        <v>0</v>
      </c>
      <c r="J63" s="22"/>
      <c r="K63" s="22">
        <v>0</v>
      </c>
    </row>
    <row r="64" spans="1:11" s="3" customFormat="1" ht="24" customHeight="1">
      <c r="A64" s="2" t="s">
        <v>181</v>
      </c>
      <c r="E64" s="22">
        <v>-2124</v>
      </c>
      <c r="F64" s="22"/>
      <c r="G64" s="22">
        <v>-2313</v>
      </c>
      <c r="H64" s="22"/>
      <c r="I64" s="22">
        <v>-2124</v>
      </c>
      <c r="J64" s="22"/>
      <c r="K64" s="22">
        <v>-2313</v>
      </c>
    </row>
    <row r="65" spans="1:11" s="3" customFormat="1" ht="24" customHeight="1">
      <c r="A65" s="2" t="s">
        <v>182</v>
      </c>
      <c r="E65" s="22">
        <v>1141</v>
      </c>
      <c r="F65" s="22"/>
      <c r="G65" s="22">
        <v>132</v>
      </c>
      <c r="H65" s="22"/>
      <c r="I65" s="22">
        <v>1141</v>
      </c>
      <c r="J65" s="22"/>
      <c r="K65" s="22">
        <v>132</v>
      </c>
    </row>
    <row r="66" spans="1:11" s="3" customFormat="1" ht="24" customHeight="1">
      <c r="A66" s="2" t="s">
        <v>183</v>
      </c>
      <c r="E66" s="13">
        <v>0</v>
      </c>
      <c r="F66" s="14"/>
      <c r="G66" s="13">
        <v>0</v>
      </c>
      <c r="H66" s="13"/>
      <c r="I66" s="22">
        <v>-154000</v>
      </c>
      <c r="J66" s="13"/>
      <c r="K66" s="22">
        <v>-30000</v>
      </c>
    </row>
    <row r="67" spans="1:11" s="3" customFormat="1" ht="24" customHeight="1">
      <c r="A67" s="2" t="s">
        <v>222</v>
      </c>
      <c r="E67" s="24">
        <v>0</v>
      </c>
      <c r="G67" s="24">
        <v>0</v>
      </c>
      <c r="I67" s="24">
        <v>17500</v>
      </c>
      <c r="K67" s="24">
        <v>0</v>
      </c>
    </row>
    <row r="68" spans="1:11" s="3" customFormat="1" ht="24" customHeight="1">
      <c r="A68" s="12" t="s">
        <v>184</v>
      </c>
      <c r="E68" s="24">
        <f>SUM(E57:E67)</f>
        <v>11158</v>
      </c>
      <c r="F68" s="22"/>
      <c r="G68" s="24">
        <f>SUM(G57:G67)</f>
        <v>-27136</v>
      </c>
      <c r="H68" s="22"/>
      <c r="I68" s="24">
        <f>SUM(I57:I67)</f>
        <v>-6513</v>
      </c>
      <c r="J68" s="22"/>
      <c r="K68" s="24">
        <f>SUM(K57:K67)</f>
        <v>-51535</v>
      </c>
    </row>
    <row r="69" spans="1:11" s="3" customFormat="1" ht="24" customHeight="1">
      <c r="A69" s="12" t="s">
        <v>185</v>
      </c>
      <c r="E69" s="22"/>
      <c r="F69" s="22"/>
      <c r="G69" s="22"/>
      <c r="H69" s="22"/>
      <c r="I69" s="22"/>
      <c r="J69" s="22"/>
      <c r="K69" s="22"/>
    </row>
    <row r="70" spans="1:11" s="3" customFormat="1" ht="24" customHeight="1">
      <c r="A70" s="2" t="s">
        <v>186</v>
      </c>
      <c r="E70" s="22">
        <v>21304</v>
      </c>
      <c r="F70" s="22"/>
      <c r="G70" s="22">
        <v>-49966</v>
      </c>
      <c r="H70" s="22"/>
      <c r="I70" s="22">
        <v>19114</v>
      </c>
      <c r="J70" s="22"/>
      <c r="K70" s="22">
        <v>-47394</v>
      </c>
    </row>
    <row r="71" spans="1:11" s="3" customFormat="1" ht="24" customHeight="1">
      <c r="A71" s="78" t="s">
        <v>226</v>
      </c>
      <c r="E71" s="22">
        <v>6286</v>
      </c>
      <c r="F71" s="22"/>
      <c r="G71" s="22">
        <v>0</v>
      </c>
      <c r="H71" s="22"/>
      <c r="I71" s="22">
        <v>0</v>
      </c>
      <c r="J71" s="22"/>
      <c r="K71" s="22">
        <v>0</v>
      </c>
    </row>
    <row r="72" spans="1:11" s="3" customFormat="1" ht="24" customHeight="1">
      <c r="A72" s="78" t="s">
        <v>227</v>
      </c>
      <c r="E72" s="22">
        <v>-83000</v>
      </c>
      <c r="F72" s="22"/>
      <c r="G72" s="22">
        <v>0</v>
      </c>
      <c r="H72" s="22"/>
      <c r="I72" s="22">
        <v>0</v>
      </c>
      <c r="J72" s="22"/>
      <c r="K72" s="22">
        <v>0</v>
      </c>
    </row>
    <row r="73" spans="1:11" s="3" customFormat="1" ht="24" customHeight="1">
      <c r="A73" s="2" t="s">
        <v>223</v>
      </c>
      <c r="E73" s="22">
        <v>0</v>
      </c>
      <c r="F73" s="22"/>
      <c r="G73" s="22">
        <v>5889</v>
      </c>
      <c r="H73" s="22"/>
      <c r="I73" s="22">
        <v>0</v>
      </c>
      <c r="J73" s="22"/>
      <c r="K73" s="22">
        <v>0</v>
      </c>
    </row>
    <row r="74" spans="1:11" s="3" customFormat="1" ht="24" customHeight="1">
      <c r="A74" s="2" t="s">
        <v>224</v>
      </c>
      <c r="E74" s="22">
        <v>-15371</v>
      </c>
      <c r="F74" s="22"/>
      <c r="G74" s="22">
        <v>-14284</v>
      </c>
      <c r="H74" s="22"/>
      <c r="I74" s="22">
        <v>0</v>
      </c>
      <c r="J74" s="22"/>
      <c r="K74" s="22">
        <v>0</v>
      </c>
    </row>
    <row r="75" spans="1:11" s="3" customFormat="1" ht="24" customHeight="1">
      <c r="A75" s="2" t="s">
        <v>187</v>
      </c>
      <c r="E75" s="22">
        <v>-4383</v>
      </c>
      <c r="F75" s="22"/>
      <c r="G75" s="22">
        <v>-4141</v>
      </c>
      <c r="H75" s="22"/>
      <c r="I75" s="22">
        <v>-2774</v>
      </c>
      <c r="J75" s="22"/>
      <c r="K75" s="22">
        <v>-2761</v>
      </c>
    </row>
    <row r="76" spans="1:11" s="3" customFormat="1" ht="24" customHeight="1">
      <c r="A76" s="2" t="s">
        <v>188</v>
      </c>
      <c r="E76" s="22">
        <v>-12288</v>
      </c>
      <c r="F76" s="22"/>
      <c r="G76" s="22">
        <v>-11654</v>
      </c>
      <c r="H76" s="22"/>
      <c r="I76" s="22">
        <v>0</v>
      </c>
      <c r="J76" s="22"/>
      <c r="K76" s="22">
        <v>0</v>
      </c>
    </row>
    <row r="77" spans="1:11" s="3" customFormat="1" ht="24" customHeight="1">
      <c r="A77" s="2" t="s">
        <v>201</v>
      </c>
      <c r="E77" s="22">
        <v>0</v>
      </c>
      <c r="F77" s="22"/>
      <c r="G77" s="22">
        <v>-500000</v>
      </c>
      <c r="H77" s="22"/>
      <c r="I77" s="22">
        <v>0</v>
      </c>
      <c r="J77" s="22"/>
      <c r="K77" s="22">
        <v>-500000</v>
      </c>
    </row>
    <row r="78" spans="1:11" s="3" customFormat="1" ht="24" customHeight="1">
      <c r="A78" s="2" t="s">
        <v>225</v>
      </c>
      <c r="E78" s="22">
        <v>103300</v>
      </c>
      <c r="F78" s="22"/>
      <c r="G78" s="22">
        <v>7645</v>
      </c>
      <c r="H78" s="22"/>
      <c r="I78" s="22">
        <v>0</v>
      </c>
      <c r="J78" s="22"/>
      <c r="K78" s="22">
        <v>0</v>
      </c>
    </row>
    <row r="79" spans="1:11" s="3" customFormat="1" ht="24" customHeight="1">
      <c r="A79" s="2" t="s">
        <v>199</v>
      </c>
      <c r="E79" s="13">
        <v>0</v>
      </c>
      <c r="F79" s="22"/>
      <c r="G79" s="13">
        <v>-9662</v>
      </c>
      <c r="H79" s="22"/>
      <c r="I79" s="22">
        <v>0</v>
      </c>
      <c r="J79" s="22"/>
      <c r="K79" s="22">
        <v>0</v>
      </c>
    </row>
    <row r="80" spans="1:11" s="3" customFormat="1" ht="24" customHeight="1">
      <c r="A80" s="2" t="s">
        <v>189</v>
      </c>
      <c r="E80" s="22">
        <v>-133205</v>
      </c>
      <c r="F80" s="22"/>
      <c r="G80" s="22">
        <v>-166901</v>
      </c>
      <c r="H80" s="22"/>
      <c r="I80" s="22">
        <v>-133205</v>
      </c>
      <c r="J80" s="22"/>
      <c r="K80" s="22">
        <v>-166901</v>
      </c>
    </row>
    <row r="81" spans="1:11" s="3" customFormat="1" ht="24" customHeight="1">
      <c r="A81" s="2" t="s">
        <v>228</v>
      </c>
      <c r="E81" s="24">
        <v>-2500</v>
      </c>
      <c r="F81" s="22"/>
      <c r="G81" s="24">
        <v>0</v>
      </c>
      <c r="H81" s="22"/>
      <c r="I81" s="24">
        <v>0</v>
      </c>
      <c r="J81" s="22"/>
      <c r="K81" s="24">
        <v>0</v>
      </c>
    </row>
    <row r="82" spans="1:11" s="3" customFormat="1" ht="24" customHeight="1">
      <c r="A82" s="12" t="s">
        <v>236</v>
      </c>
      <c r="E82" s="24">
        <f>SUM(E70:E81)</f>
        <v>-119857</v>
      </c>
      <c r="F82" s="22"/>
      <c r="G82" s="24">
        <f>SUM(G70:G81)</f>
        <v>-743074</v>
      </c>
      <c r="H82" s="22"/>
      <c r="I82" s="24">
        <f>SUM(I70:I81)</f>
        <v>-116865</v>
      </c>
      <c r="J82" s="22"/>
      <c r="K82" s="24">
        <f>SUM(K70:K81)</f>
        <v>-717056</v>
      </c>
    </row>
    <row r="83" spans="1:11" s="3" customFormat="1" ht="24" customHeight="1">
      <c r="A83" s="2" t="s">
        <v>190</v>
      </c>
      <c r="E83" s="22">
        <v>-1567</v>
      </c>
      <c r="F83" s="22"/>
      <c r="G83" s="22">
        <v>2591</v>
      </c>
      <c r="H83" s="22"/>
      <c r="I83" s="22">
        <v>0</v>
      </c>
      <c r="J83" s="22"/>
      <c r="K83" s="22">
        <v>0</v>
      </c>
    </row>
    <row r="84" spans="1:11" s="3" customFormat="1" ht="24" customHeight="1">
      <c r="A84" s="2" t="s">
        <v>191</v>
      </c>
      <c r="E84" s="14"/>
      <c r="F84" s="14"/>
      <c r="G84" s="14"/>
      <c r="H84" s="14"/>
      <c r="I84" s="14"/>
      <c r="J84" s="14"/>
      <c r="K84" s="14"/>
    </row>
    <row r="85" spans="1:11" s="3" customFormat="1" ht="24" customHeight="1">
      <c r="A85" s="2" t="s">
        <v>192</v>
      </c>
      <c r="E85" s="24">
        <v>35</v>
      </c>
      <c r="F85" s="22"/>
      <c r="G85" s="24">
        <v>-1</v>
      </c>
      <c r="H85" s="22"/>
      <c r="I85" s="24">
        <v>30</v>
      </c>
      <c r="J85" s="22"/>
      <c r="K85" s="24">
        <v>-1</v>
      </c>
    </row>
    <row r="86" spans="1:11" s="3" customFormat="1" ht="24" customHeight="1">
      <c r="A86" s="12" t="s">
        <v>235</v>
      </c>
      <c r="E86" s="13">
        <f>SUM(E82,E68,E46,E83,E85)</f>
        <v>-62527</v>
      </c>
      <c r="F86" s="22"/>
      <c r="G86" s="13">
        <f>SUM(G82,G68,G46,G83,G85)</f>
        <v>-569668</v>
      </c>
      <c r="H86" s="22"/>
      <c r="I86" s="13">
        <f>SUM(I82,I68,I46,I83,I85)</f>
        <v>-120269</v>
      </c>
      <c r="J86" s="22"/>
      <c r="K86" s="13">
        <f>SUM(K82,K68,K46,K83,K85)</f>
        <v>-599128</v>
      </c>
    </row>
    <row r="87" spans="1:11" s="3" customFormat="1" ht="24" customHeight="1">
      <c r="A87" s="2" t="s">
        <v>193</v>
      </c>
      <c r="E87" s="24">
        <v>454105</v>
      </c>
      <c r="F87" s="22"/>
      <c r="G87" s="24">
        <v>942377</v>
      </c>
      <c r="H87" s="22"/>
      <c r="I87" s="24">
        <v>303511</v>
      </c>
      <c r="J87" s="22"/>
      <c r="K87" s="24">
        <v>853061</v>
      </c>
    </row>
    <row r="88" spans="1:11" s="3" customFormat="1" ht="24" customHeight="1" thickBot="1">
      <c r="A88" s="12" t="s">
        <v>194</v>
      </c>
      <c r="E88" s="25">
        <f>SUM(E86:E87)</f>
        <v>391578</v>
      </c>
      <c r="F88" s="22"/>
      <c r="G88" s="25">
        <f>SUM(G86:G87)</f>
        <v>372709</v>
      </c>
      <c r="H88" s="22"/>
      <c r="I88" s="25">
        <f>SUM(I86:I87)</f>
        <v>183242</v>
      </c>
      <c r="J88" s="22"/>
      <c r="K88" s="25">
        <f>SUM(K86:K87)</f>
        <v>253933</v>
      </c>
    </row>
    <row r="89" spans="1:11" s="3" customFormat="1" ht="24" customHeight="1" thickTop="1">
      <c r="A89" s="2"/>
      <c r="E89" s="22">
        <f>E88-BS!E11</f>
        <v>0</v>
      </c>
      <c r="F89" s="22"/>
      <c r="G89" s="22"/>
      <c r="H89" s="22"/>
      <c r="I89" s="22">
        <f>I88-BS!I11</f>
        <v>0</v>
      </c>
      <c r="J89" s="22"/>
      <c r="K89" s="22"/>
    </row>
    <row r="90" spans="1:11" s="3" customFormat="1" ht="24" customHeight="1">
      <c r="A90" s="12" t="s">
        <v>195</v>
      </c>
      <c r="E90" s="22"/>
      <c r="F90" s="22"/>
      <c r="G90" s="22"/>
      <c r="H90" s="22"/>
      <c r="I90" s="22"/>
      <c r="J90" s="22"/>
      <c r="K90" s="22"/>
    </row>
    <row r="91" spans="1:11" s="3" customFormat="1" ht="24" customHeight="1">
      <c r="A91" s="2" t="s">
        <v>196</v>
      </c>
      <c r="E91" s="22"/>
      <c r="F91" s="22"/>
      <c r="G91" s="22"/>
      <c r="H91" s="22"/>
      <c r="I91" s="22"/>
      <c r="J91" s="22"/>
      <c r="K91" s="22"/>
    </row>
    <row r="92" spans="1:11" s="3" customFormat="1" ht="24" customHeight="1">
      <c r="A92" s="2" t="s">
        <v>197</v>
      </c>
      <c r="E92" s="3">
        <v>27279</v>
      </c>
      <c r="F92" s="22"/>
      <c r="G92" s="22">
        <v>19847</v>
      </c>
      <c r="H92" s="22"/>
      <c r="I92" s="3">
        <v>3260</v>
      </c>
      <c r="J92" s="22"/>
      <c r="K92" s="22">
        <v>319</v>
      </c>
    </row>
    <row r="93" spans="1:11" s="3" customFormat="1" ht="24" customHeight="1">
      <c r="A93" s="2" t="s">
        <v>198</v>
      </c>
      <c r="E93" s="3">
        <v>4183</v>
      </c>
      <c r="F93" s="22"/>
      <c r="G93" s="22">
        <v>321</v>
      </c>
      <c r="H93" s="22"/>
      <c r="I93" s="22">
        <v>0</v>
      </c>
      <c r="J93" s="22"/>
      <c r="K93" s="22">
        <v>0</v>
      </c>
    </row>
    <row r="94" spans="1:11" s="3" customFormat="1" ht="24" customHeight="1">
      <c r="A94" s="2" t="s">
        <v>242</v>
      </c>
      <c r="E94" s="3">
        <v>316</v>
      </c>
      <c r="F94" s="22"/>
      <c r="G94" s="22">
        <v>0</v>
      </c>
      <c r="H94" s="22"/>
      <c r="I94" s="22">
        <v>316</v>
      </c>
      <c r="J94" s="22"/>
      <c r="K94" s="22">
        <v>0</v>
      </c>
    </row>
    <row r="95" spans="1:11" s="3" customFormat="1" ht="24" customHeight="1">
      <c r="A95" s="2"/>
      <c r="E95" s="22"/>
      <c r="F95" s="22"/>
      <c r="G95" s="22"/>
      <c r="H95" s="22"/>
      <c r="I95" s="22"/>
      <c r="J95" s="22"/>
      <c r="K95" s="22"/>
    </row>
    <row r="96" spans="1:11" ht="24" customHeight="1">
      <c r="A96" s="26" t="s">
        <v>237</v>
      </c>
      <c r="B96" s="3"/>
      <c r="C96" s="3"/>
      <c r="D96" s="3"/>
      <c r="E96" s="3"/>
      <c r="F96" s="3"/>
      <c r="G96" s="3"/>
      <c r="H96" s="8"/>
      <c r="I96" s="3"/>
      <c r="J96" s="8"/>
      <c r="K96" s="3"/>
    </row>
    <row r="98" spans="5:11" ht="24" customHeight="1">
      <c r="E98" s="22"/>
      <c r="F98" s="22"/>
      <c r="G98" s="22"/>
      <c r="H98" s="22"/>
      <c r="I98" s="22"/>
      <c r="J98" s="22"/>
      <c r="K98" s="22"/>
    </row>
  </sheetData>
  <mergeCells count="6">
    <mergeCell ref="A53:K53"/>
    <mergeCell ref="E54:G54"/>
    <mergeCell ref="I54:K54"/>
    <mergeCell ref="A5:K5"/>
    <mergeCell ref="E6:G6"/>
    <mergeCell ref="I6:K6"/>
  </mergeCells>
  <printOptions horizontalCentered="1"/>
  <pageMargins left="0.70866141732283472" right="0.35433070866141736" top="0.62992125984251968" bottom="0.19685039370078741" header="0.19685039370078741" footer="0.31496062992125984"/>
  <pageSetup paperSize="9" scale="66" fitToHeight="5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FCB80A9716CA478C343DD9EF9915E2" ma:contentTypeVersion="11" ma:contentTypeDescription="Create a new document." ma:contentTypeScope="" ma:versionID="0201e2020c62a65050f19000c2361def">
  <xsd:schema xmlns:xsd="http://www.w3.org/2001/XMLSchema" xmlns:xs="http://www.w3.org/2001/XMLSchema" xmlns:p="http://schemas.microsoft.com/office/2006/metadata/properties" xmlns:ns2="4e2b0b75-7f52-4157-b23e-affd72ff2fb3" xmlns:ns3="86522074-9071-4372-97ed-e74dc60be716" targetNamespace="http://schemas.microsoft.com/office/2006/metadata/properties" ma:root="true" ma:fieldsID="191ee92c6cee67a8647b4381e29f785d" ns2:_="" ns3:_="">
    <xsd:import namespace="4e2b0b75-7f52-4157-b23e-affd72ff2fb3"/>
    <xsd:import namespace="86522074-9071-4372-97ed-e74dc60be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b0b75-7f52-4157-b23e-affd72ff2f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522074-9071-4372-97ed-e74dc60be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c2e33b3-db3a-4214-afb3-9d67b068cfb5}" ma:internalName="TaxCatchAll" ma:showField="CatchAllData" ma:web="86522074-9071-4372-97ed-e74dc60be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2b0b75-7f52-4157-b23e-affd72ff2fb3">
      <Terms xmlns="http://schemas.microsoft.com/office/infopath/2007/PartnerControls"/>
    </lcf76f155ced4ddcb4097134ff3c332f>
    <TaxCatchAll xmlns="86522074-9071-4372-97ed-e74dc60be7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E89B30-843D-4DEE-AE4E-D7F729FBA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b0b75-7f52-4157-b23e-affd72ff2fb3"/>
    <ds:schemaRef ds:uri="86522074-9071-4372-97ed-e74dc60be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20FBDB-5F54-4974-BE80-FF4F150D34D5}">
  <ds:schemaRefs>
    <ds:schemaRef ds:uri="http://purl.org/dc/elements/1.1/"/>
    <ds:schemaRef ds:uri="http://schemas.microsoft.com/office/2006/documentManagement/types"/>
    <ds:schemaRef ds:uri="4e2b0b75-7f52-4157-b23e-affd72ff2fb3"/>
    <ds:schemaRef ds:uri="86522074-9071-4372-97ed-e74dc60be716"/>
    <ds:schemaRef ds:uri="http://schemas.microsoft.com/office/infopath/2007/PartnerControls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FCAE096-1C7F-4865-8CEE-47688580230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'CE1'!Print_Area</vt:lpstr>
      <vt:lpstr>'CE2'!Print_Area</vt:lpstr>
      <vt:lpstr>CF!Print_Area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Juthamart Chiangburom</cp:lastModifiedBy>
  <cp:revision/>
  <cp:lastPrinted>2026-08-07T11:03:20Z</cp:lastPrinted>
  <dcterms:created xsi:type="dcterms:W3CDTF">2011-04-25T08:30:22Z</dcterms:created>
  <dcterms:modified xsi:type="dcterms:W3CDTF">2026-08-13T03:53:58Z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0x0101006DFCB80A9716CA478C343DD9EF9915E2</vt:lpwstr>
  </property>
  <property fmtid="{D5CDD505-2E9C-101B-9397-08002B2CF9AE}" pid="3" name="MediaServiceImageTags">
    <vt:lpwstr/>
  </property>
</Properties>
</file>