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juthamart_chiangburom_th_ey_com/Documents/Documents/UAC/FS Final from LAN/UAC/2026/Q2'26/SET File/"/>
    </mc:Choice>
  </mc:AlternateContent>
  <xr:revisionPtr revIDLastSave="4" documentId="13_ncr:1_{07AFF163-75CE-4F54-BF37-1D48136CF576}" xr6:coauthVersionLast="47" xr6:coauthVersionMax="47" xr10:uidLastSave="{F04558FA-F73E-4863-A81A-289021D390F7}"/>
  <bookViews>
    <workbookView xWindow="-110" yWindow="-110" windowWidth="19420" windowHeight="11500" tabRatio="525" xr2:uid="{00000000-000D-0000-FFFF-FFFF00000000}"/>
  </bookViews>
  <sheets>
    <sheet name="BS" sheetId="8" r:id="rId1"/>
    <sheet name="PL" sheetId="4" r:id="rId2"/>
    <sheet name="CE1" sheetId="2" r:id="rId3"/>
    <sheet name="CE2" sheetId="3" r:id="rId4"/>
    <sheet name="CF" sheetId="6" r:id="rId5"/>
  </sheets>
  <definedNames>
    <definedName name="_xlnm.Print_Area" localSheetId="0">BS!$A$1:$M$107</definedName>
    <definedName name="_xlnm.Print_Area" localSheetId="2">'CE1'!$A$1:$U$34</definedName>
    <definedName name="_xlnm.Print_Area" localSheetId="3">'CE2'!$A$1:$K$24</definedName>
    <definedName name="_xlnm.Print_Area" localSheetId="4">CF!$A$1:$I$97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9" i="2" l="1"/>
  <c r="O29" i="2"/>
  <c r="G88" i="6"/>
  <c r="C88" i="6"/>
  <c r="I84" i="6"/>
  <c r="G84" i="6"/>
  <c r="E84" i="6"/>
  <c r="C84" i="6"/>
  <c r="I68" i="6" l="1"/>
  <c r="E68" i="6"/>
  <c r="K107" i="4"/>
  <c r="K100" i="4"/>
  <c r="K85" i="4"/>
  <c r="K79" i="4"/>
  <c r="G107" i="4"/>
  <c r="G100" i="4"/>
  <c r="G85" i="4"/>
  <c r="G79" i="4"/>
  <c r="K36" i="4"/>
  <c r="K38" i="4" s="1"/>
  <c r="K21" i="4"/>
  <c r="K15" i="4"/>
  <c r="G36" i="4"/>
  <c r="G38" i="4" s="1"/>
  <c r="G21" i="4"/>
  <c r="G15" i="4"/>
  <c r="U19" i="2"/>
  <c r="G108" i="4" l="1"/>
  <c r="K86" i="4"/>
  <c r="K90" i="4" s="1"/>
  <c r="K92" i="4" s="1"/>
  <c r="K22" i="4"/>
  <c r="K26" i="4" s="1"/>
  <c r="K28" i="4" s="1"/>
  <c r="K40" i="4" s="1"/>
  <c r="G86" i="4"/>
  <c r="G90" i="4" s="1"/>
  <c r="G92" i="4" s="1"/>
  <c r="G121" i="4" s="1"/>
  <c r="G22" i="4"/>
  <c r="G26" i="4" s="1"/>
  <c r="G28" i="4" s="1"/>
  <c r="G51" i="4" s="1"/>
  <c r="G62" i="4" s="1"/>
  <c r="K108" i="4"/>
  <c r="I9" i="6" l="1"/>
  <c r="I30" i="6" s="1"/>
  <c r="I42" i="6" s="1"/>
  <c r="I46" i="6" s="1"/>
  <c r="I87" i="6" s="1"/>
  <c r="I89" i="6" s="1"/>
  <c r="E9" i="6"/>
  <c r="E30" i="6" s="1"/>
  <c r="E42" i="6" s="1"/>
  <c r="E46" i="6" s="1"/>
  <c r="E87" i="6" s="1"/>
  <c r="E89" i="6" s="1"/>
  <c r="K110" i="4"/>
  <c r="G40" i="4"/>
  <c r="G56" i="4" s="1"/>
  <c r="G58" i="4" s="1"/>
  <c r="G59" i="4" s="1"/>
  <c r="G53" i="4"/>
  <c r="G54" i="4" s="1"/>
  <c r="G131" i="4"/>
  <c r="G123" i="4"/>
  <c r="G124" i="4" s="1"/>
  <c r="G110" i="4"/>
  <c r="G126" i="4" s="1"/>
  <c r="G128" i="4" s="1"/>
  <c r="G129" i="4" s="1"/>
  <c r="F34" i="8"/>
  <c r="H34" i="8"/>
  <c r="J34" i="8"/>
  <c r="L34" i="8"/>
  <c r="J21" i="3" l="1"/>
  <c r="O24" i="2"/>
  <c r="Q24" i="2" s="1"/>
  <c r="U24" i="2" s="1"/>
  <c r="Q31" i="2" l="1"/>
  <c r="U31" i="2" s="1"/>
  <c r="O31" i="2"/>
  <c r="I107" i="4"/>
  <c r="E107" i="4"/>
  <c r="Q21" i="2" l="1"/>
  <c r="U21" i="2" s="1"/>
  <c r="I85" i="4"/>
  <c r="L68" i="8"/>
  <c r="J58" i="8"/>
  <c r="L58" i="8"/>
  <c r="F58" i="8"/>
  <c r="H58" i="8"/>
  <c r="E79" i="4" l="1"/>
  <c r="E15" i="4"/>
  <c r="E85" i="4"/>
  <c r="E86" i="4" l="1"/>
  <c r="S25" i="2" l="1"/>
  <c r="I79" i="4" l="1"/>
  <c r="I15" i="4"/>
  <c r="J14" i="3" l="1"/>
  <c r="F13" i="3"/>
  <c r="D13" i="3"/>
  <c r="B13" i="3"/>
  <c r="J10" i="3"/>
  <c r="Q18" i="2"/>
  <c r="U18" i="2" s="1"/>
  <c r="O18" i="2"/>
  <c r="M17" i="2"/>
  <c r="M22" i="2" s="1"/>
  <c r="I17" i="2"/>
  <c r="I22" i="2" s="1"/>
  <c r="G17" i="2"/>
  <c r="G22" i="2" s="1"/>
  <c r="E17" i="2"/>
  <c r="E22" i="2" s="1"/>
  <c r="C17" i="2"/>
  <c r="C22" i="2" s="1"/>
  <c r="Q16" i="2"/>
  <c r="U16" i="2" s="1"/>
  <c r="O16" i="2"/>
  <c r="S22" i="2"/>
  <c r="O15" i="2"/>
  <c r="K17" i="2"/>
  <c r="K22" i="2" s="1"/>
  <c r="U14" i="2"/>
  <c r="O17" i="2" l="1"/>
  <c r="O22" i="2" s="1"/>
  <c r="Q17" i="2"/>
  <c r="Q22" i="2" s="1"/>
  <c r="Q15" i="2"/>
  <c r="U15" i="2" s="1"/>
  <c r="U17" i="2" s="1"/>
  <c r="U22" i="2" s="1"/>
  <c r="H20" i="8" l="1"/>
  <c r="G68" i="6" l="1"/>
  <c r="C68" i="6"/>
  <c r="L20" i="8" l="1"/>
  <c r="L35" i="8" s="1"/>
  <c r="J20" i="8"/>
  <c r="F20" i="8"/>
  <c r="L93" i="8"/>
  <c r="L95" i="8" s="1"/>
  <c r="H93" i="8"/>
  <c r="H95" i="8" s="1"/>
  <c r="J68" i="8"/>
  <c r="H68" i="8"/>
  <c r="F68" i="8"/>
  <c r="H35" i="8"/>
  <c r="J69" i="8" l="1"/>
  <c r="L69" i="8"/>
  <c r="L96" i="8" s="1"/>
  <c r="L97" i="8" s="1"/>
  <c r="F69" i="8"/>
  <c r="J35" i="8"/>
  <c r="F35" i="8"/>
  <c r="H69" i="8"/>
  <c r="H96" i="8" s="1"/>
  <c r="H97" i="8" s="1"/>
  <c r="K51" i="4" l="1"/>
  <c r="K121" i="4" l="1"/>
  <c r="J11" i="3" l="1"/>
  <c r="K62" i="4"/>
  <c r="K56" i="4"/>
  <c r="K126" i="4" l="1"/>
  <c r="K131" i="4" l="1"/>
  <c r="O28" i="2"/>
  <c r="Q28" i="2"/>
  <c r="U28" i="2" l="1"/>
  <c r="O26" i="2"/>
  <c r="O25" i="2"/>
  <c r="M27" i="2"/>
  <c r="M32" i="2" s="1"/>
  <c r="G27" i="2"/>
  <c r="G32" i="2" s="1"/>
  <c r="F88" i="8" s="1"/>
  <c r="Q26" i="2"/>
  <c r="I100" i="4"/>
  <c r="E100" i="4"/>
  <c r="I36" i="4"/>
  <c r="I38" i="4" s="1"/>
  <c r="E36" i="4"/>
  <c r="E38" i="4" s="1"/>
  <c r="J12" i="3" l="1"/>
  <c r="J13" i="3" s="1"/>
  <c r="H13" i="3"/>
  <c r="E108" i="4"/>
  <c r="I108" i="4"/>
  <c r="H19" i="3" s="1"/>
  <c r="O27" i="2"/>
  <c r="O32" i="2" s="1"/>
  <c r="F92" i="8" s="1"/>
  <c r="F20" i="3" l="1"/>
  <c r="D20" i="3"/>
  <c r="B20" i="3"/>
  <c r="I27" i="2"/>
  <c r="I32" i="2" s="1"/>
  <c r="F90" i="8" s="1"/>
  <c r="E27" i="2"/>
  <c r="E32" i="2" s="1"/>
  <c r="F86" i="8" s="1"/>
  <c r="C27" i="2"/>
  <c r="C32" i="2" s="1"/>
  <c r="F85" i="8" s="1"/>
  <c r="S27" i="2" l="1"/>
  <c r="S32" i="2" l="1"/>
  <c r="F94" i="8" s="1"/>
  <c r="F15" i="3" l="1"/>
  <c r="F22" i="3" s="1"/>
  <c r="J90" i="8" s="1"/>
  <c r="D15" i="3"/>
  <c r="D22" i="3" s="1"/>
  <c r="J86" i="8" s="1"/>
  <c r="B15" i="3"/>
  <c r="I86" i="4"/>
  <c r="I21" i="4"/>
  <c r="I22" i="4" s="1"/>
  <c r="E21" i="4"/>
  <c r="E22" i="4" s="1"/>
  <c r="J17" i="3" l="1"/>
  <c r="B22" i="3"/>
  <c r="J85" i="8" s="1"/>
  <c r="E90" i="4"/>
  <c r="C9" i="6" s="1"/>
  <c r="C30" i="6" s="1"/>
  <c r="I90" i="4"/>
  <c r="G9" i="6" s="1"/>
  <c r="G30" i="6" s="1"/>
  <c r="H46" i="6"/>
  <c r="G42" i="6" l="1"/>
  <c r="G46" i="6" s="1"/>
  <c r="C42" i="6"/>
  <c r="H15" i="3"/>
  <c r="I92" i="4"/>
  <c r="E92" i="4"/>
  <c r="E110" i="4" l="1"/>
  <c r="E121" i="4"/>
  <c r="I110" i="4"/>
  <c r="I121" i="4"/>
  <c r="H18" i="3"/>
  <c r="C46" i="6"/>
  <c r="G87" i="6"/>
  <c r="G89" i="6" s="1"/>
  <c r="G90" i="6" s="1"/>
  <c r="K25" i="2" l="1"/>
  <c r="Q25" i="2" s="1"/>
  <c r="U25" i="2" s="1"/>
  <c r="E131" i="4"/>
  <c r="E126" i="4"/>
  <c r="E128" i="4" s="1"/>
  <c r="E129" i="4" s="1"/>
  <c r="E123" i="4"/>
  <c r="E124" i="4" s="1"/>
  <c r="I126" i="4"/>
  <c r="C87" i="6"/>
  <c r="C89" i="6" s="1"/>
  <c r="C90" i="6" s="1"/>
  <c r="I131" i="4"/>
  <c r="H20" i="3"/>
  <c r="H22" i="3" s="1"/>
  <c r="J91" i="8" s="1"/>
  <c r="J19" i="3"/>
  <c r="U26" i="2"/>
  <c r="J93" i="8" l="1"/>
  <c r="J95" i="8" s="1"/>
  <c r="J96" i="8" s="1"/>
  <c r="J97" i="8" s="1"/>
  <c r="U27" i="2"/>
  <c r="U32" i="2" s="1"/>
  <c r="K27" i="2" l="1"/>
  <c r="K32" i="2" s="1"/>
  <c r="F91" i="8" s="1"/>
  <c r="F93" i="8" l="1"/>
  <c r="F95" i="8" s="1"/>
  <c r="F96" i="8" s="1"/>
  <c r="F97" i="8" s="1"/>
  <c r="Q27" i="2"/>
  <c r="Q32" i="2" s="1"/>
  <c r="J15" i="3" l="1"/>
  <c r="I26" i="4" l="1"/>
  <c r="E26" i="4" l="1"/>
  <c r="U33" i="2"/>
  <c r="E28" i="4" l="1"/>
  <c r="E51" i="4" s="1"/>
  <c r="I28" i="4"/>
  <c r="I40" i="4" s="1"/>
  <c r="E62" i="4" l="1"/>
  <c r="E53" i="4"/>
  <c r="E54" i="4" s="1"/>
  <c r="E40" i="4"/>
  <c r="I51" i="4"/>
  <c r="I56" i="4"/>
  <c r="E56" i="4" l="1"/>
  <c r="I62" i="4"/>
  <c r="J18" i="3"/>
  <c r="J20" i="3" s="1"/>
  <c r="J22" i="3" s="1"/>
  <c r="J23" i="3" s="1"/>
  <c r="E58" i="4" l="1"/>
  <c r="E59" i="4" s="1"/>
</calcChain>
</file>

<file path=xl/sharedStrings.xml><?xml version="1.0" encoding="utf-8"?>
<sst xmlns="http://schemas.openxmlformats.org/spreadsheetml/2006/main" count="425" uniqueCount="255">
  <si>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</si>
  <si>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</si>
  <si>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</si>
  <si>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</si>
  <si>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</si>
  <si>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</si>
  <si>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</si>
  <si>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</si>
  <si>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</si>
  <si>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</si>
  <si>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</si>
  <si>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</si>
  <si>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</si>
  <si>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</si>
  <si>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 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</si>
  <si>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</si>
  <si>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</si>
  <si>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</si>
  <si>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</si>
  <si>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</si>
  <si>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</si>
  <si>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</si>
  <si>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</si>
  <si>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</si>
  <si>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</si>
  <si>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</si>
  <si>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</si>
  <si>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</si>
  <si>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Administrative expenses</t>
  </si>
  <si>
    <t>Finance cost</t>
  </si>
  <si>
    <t>Cash flows from operating activities</t>
  </si>
  <si>
    <t xml:space="preserve">   Depreciation and amortisation</t>
  </si>
  <si>
    <t xml:space="preserve">   operating assets and liabilities </t>
  </si>
  <si>
    <t xml:space="preserve">Operating assets (increase) decrease </t>
  </si>
  <si>
    <t xml:space="preserve">   Inventories</t>
  </si>
  <si>
    <t xml:space="preserve">   Other current assets</t>
  </si>
  <si>
    <t>Operating liabilities increase (decrease)</t>
  </si>
  <si>
    <t xml:space="preserve">   Cash paid for interest expenses</t>
  </si>
  <si>
    <t>Cash flows from investing activities</t>
  </si>
  <si>
    <t>(Unit: Thousand Baht)</t>
  </si>
  <si>
    <t>(Unaudited but reviewed)</t>
  </si>
  <si>
    <t xml:space="preserve">Revenues </t>
  </si>
  <si>
    <t xml:space="preserve">Other income </t>
  </si>
  <si>
    <t xml:space="preserve">Total revenues </t>
  </si>
  <si>
    <t xml:space="preserve">Expenses </t>
  </si>
  <si>
    <t xml:space="preserve">Total expenses </t>
  </si>
  <si>
    <t>Cash and cash equivalents at beginning of period</t>
  </si>
  <si>
    <t xml:space="preserve">Cash and cash equivalents at end of period </t>
  </si>
  <si>
    <t>Issued and</t>
  </si>
  <si>
    <t>Total equity</t>
  </si>
  <si>
    <t>share capital</t>
  </si>
  <si>
    <t>Appropriated</t>
  </si>
  <si>
    <t>Unappropriated</t>
  </si>
  <si>
    <t>Total</t>
  </si>
  <si>
    <t>paid-up share capital</t>
  </si>
  <si>
    <t>Equity attributable to owners of the Company</t>
  </si>
  <si>
    <t>Non-controlling interests of the subsidiaries</t>
  </si>
  <si>
    <t>Profit or loss: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</si>
  <si>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</si>
  <si>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</si>
  <si>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</si>
  <si>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</si>
  <si>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</si>
  <si>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</si>
  <si>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</si>
  <si>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</si>
  <si>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</si>
  <si>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</si>
  <si>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</si>
  <si>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</si>
  <si>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 xml:space="preserve">Total comprehensive income for the period </t>
  </si>
  <si>
    <t>Inventories</t>
  </si>
  <si>
    <t xml:space="preserve">Investments in subsidiaries </t>
  </si>
  <si>
    <t xml:space="preserve">Property, plant and equipment </t>
  </si>
  <si>
    <t xml:space="preserve">Intangible assets </t>
  </si>
  <si>
    <t>Share premium - ordinary shares</t>
  </si>
  <si>
    <t>Supplemental cash flows information</t>
  </si>
  <si>
    <t>- ordinary shares</t>
  </si>
  <si>
    <t xml:space="preserve">Profit from operating activities before changes in </t>
  </si>
  <si>
    <t xml:space="preserve">   Other non-current assets</t>
  </si>
  <si>
    <t xml:space="preserve">   Issued and fully paid up</t>
  </si>
  <si>
    <t>owners of</t>
  </si>
  <si>
    <t>fully paid-up</t>
  </si>
  <si>
    <t>Issued and fully</t>
  </si>
  <si>
    <t xml:space="preserve">   Other non-current liabilities</t>
  </si>
  <si>
    <t>Deferred tax assets</t>
  </si>
  <si>
    <t>Earnings per share</t>
  </si>
  <si>
    <t>Profit for the period</t>
  </si>
  <si>
    <t>Cash flows from financing activities</t>
  </si>
  <si>
    <t>Income tax expenses</t>
  </si>
  <si>
    <t>but reviewed)</t>
  </si>
  <si>
    <t>(Audited)</t>
  </si>
  <si>
    <t>(Unaudited</t>
  </si>
  <si>
    <t>Directors</t>
  </si>
  <si>
    <t>UAC Global Public Company Limited and its subsidiaries</t>
  </si>
  <si>
    <t xml:space="preserve">UAC Global Public Company Limited and its subsidiaries </t>
  </si>
  <si>
    <t>Investments in associates</t>
  </si>
  <si>
    <t>Income tax payable</t>
  </si>
  <si>
    <t>Deferred tax liabilities</t>
  </si>
  <si>
    <t>Provision for decommissioning</t>
  </si>
  <si>
    <t>Other non-current liabilities</t>
  </si>
  <si>
    <t xml:space="preserve">Selling and distribution expenses </t>
  </si>
  <si>
    <t>Basic earnings per share</t>
  </si>
  <si>
    <t xml:space="preserve">   Profit attributable to equity holders of the Company</t>
  </si>
  <si>
    <t>Profit before tax</t>
  </si>
  <si>
    <t>Increase in short-term loans to related parties</t>
  </si>
  <si>
    <t>Non-cash transactions</t>
  </si>
  <si>
    <t>Total shareholders'</t>
  </si>
  <si>
    <t>Advance payment for wages and goods</t>
  </si>
  <si>
    <t>Advance received from customers</t>
  </si>
  <si>
    <t xml:space="preserve">   Advance received from customers</t>
  </si>
  <si>
    <t>Increase in restricted bank deposits</t>
  </si>
  <si>
    <t>Effects of exchange rates on cash and cash equivalents</t>
  </si>
  <si>
    <t>Adjustments to reconcile profit before tax to net cash</t>
  </si>
  <si>
    <t>Acquisition of property, plant and equipment</t>
  </si>
  <si>
    <t>Short-term loans to related parties</t>
  </si>
  <si>
    <t>Dividend paid</t>
  </si>
  <si>
    <t>(Mr. Chatchaphol Prasopchoke)</t>
  </si>
  <si>
    <t xml:space="preserve">   Advance payment for wages and goods</t>
  </si>
  <si>
    <t>(Miss Nilrat Jarumanopas)</t>
  </si>
  <si>
    <t>Other current financial assets</t>
  </si>
  <si>
    <t>Other non-current financial assets</t>
  </si>
  <si>
    <t>Lease liabilities, net of current portion</t>
  </si>
  <si>
    <t>Other components of shareholders' equity</t>
  </si>
  <si>
    <t xml:space="preserve">Other comprehensive income: </t>
  </si>
  <si>
    <t>Other comprehensive income to be reclassified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</si>
  <si>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</si>
  <si>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</si>
  <si>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</si>
  <si>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>Other comprehensive income not to be reclassified</t>
  </si>
  <si>
    <t>Surplus on change</t>
  </si>
  <si>
    <t>in the shareholding</t>
  </si>
  <si>
    <t>Other comprehensive income</t>
  </si>
  <si>
    <t xml:space="preserve">Exchange differences </t>
  </si>
  <si>
    <t xml:space="preserve">on translation of </t>
  </si>
  <si>
    <t xml:space="preserve"> financial statements</t>
  </si>
  <si>
    <t>Total other components</t>
  </si>
  <si>
    <t>in foreign currency</t>
  </si>
  <si>
    <t>of shareholders' equity</t>
  </si>
  <si>
    <t xml:space="preserve">   Acquisition of right-of-use assets under lease agreements</t>
  </si>
  <si>
    <t xml:space="preserve">   Dividend income</t>
  </si>
  <si>
    <t>percentage in subsidiaries</t>
  </si>
  <si>
    <t>Surplus on change in the shareholding percentage</t>
  </si>
  <si>
    <t xml:space="preserve">   in subsidiaries</t>
  </si>
  <si>
    <t>Restricted bank deposits</t>
  </si>
  <si>
    <t xml:space="preserve">      667,606,199 ordinary shares of Baht 0.50 each</t>
  </si>
  <si>
    <t>Revenues from sales</t>
  </si>
  <si>
    <t>Service income</t>
  </si>
  <si>
    <t>Cost of sales</t>
  </si>
  <si>
    <t xml:space="preserve">   Finance cost</t>
  </si>
  <si>
    <t>Purchases of other non-current financial assets</t>
  </si>
  <si>
    <t>Repayment of principal portion of lease liabilities</t>
  </si>
  <si>
    <t>- statutory reserve</t>
  </si>
  <si>
    <t>Cost to obtain contract</t>
  </si>
  <si>
    <t>Acquisition of intangible assets</t>
  </si>
  <si>
    <t xml:space="preserve">   Payable from acquisitions of equipment and intangible assets</t>
  </si>
  <si>
    <t xml:space="preserve">Operating profit </t>
  </si>
  <si>
    <t>Profit before income tax expenses</t>
  </si>
  <si>
    <t>(Unit: Thousand Baht, except earnings per share expressed in Baht)</t>
  </si>
  <si>
    <t>2, 3</t>
  </si>
  <si>
    <t>Biological assets</t>
  </si>
  <si>
    <t>Long-term loans to related party</t>
  </si>
  <si>
    <t>Advance payment for assets</t>
  </si>
  <si>
    <t xml:space="preserve">   Others</t>
  </si>
  <si>
    <t xml:space="preserve">Purchases of biological assets </t>
  </si>
  <si>
    <t>Cost of services</t>
  </si>
  <si>
    <t xml:space="preserve">   Gain from changes in fair value of biological assets</t>
  </si>
  <si>
    <t>Current portion of finance lease receivables</t>
  </si>
  <si>
    <t>Cash receipt from sales of assets</t>
  </si>
  <si>
    <t>2, 11</t>
  </si>
  <si>
    <t xml:space="preserve">Profit attributable to: </t>
  </si>
  <si>
    <t xml:space="preserve">   Finance lease receivables</t>
  </si>
  <si>
    <t xml:space="preserve">   Cash paid for corporate income tax</t>
  </si>
  <si>
    <t xml:space="preserve">Increase (decrease) in bank overdrafts and short-term loans </t>
  </si>
  <si>
    <t>Other current financial liabilities</t>
  </si>
  <si>
    <t xml:space="preserve">Other non-current financial liabilities </t>
  </si>
  <si>
    <t>Operating profit</t>
  </si>
  <si>
    <t xml:space="preserve">   from additional share capital of the subsidiary</t>
  </si>
  <si>
    <t>Repayment of liabilities from sales and lease back transactions</t>
  </si>
  <si>
    <t>Net cash flows from (used in) investing activities</t>
  </si>
  <si>
    <t>Increase (decrease) in translation adjustments</t>
  </si>
  <si>
    <t>Balance as at 1 January 2025</t>
  </si>
  <si>
    <t>Balance as at 30 June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</si>
  <si>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</si>
  <si>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</si>
  <si>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</si>
  <si>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</si>
  <si>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</si>
  <si>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Reversal of impairment loss on financial assets </t>
  </si>
  <si>
    <t xml:space="preserve">   Cash paid for employee benefits</t>
  </si>
  <si>
    <t>Cash receipt from other non-current financial assets</t>
  </si>
  <si>
    <t>Repayment of debentures</t>
  </si>
  <si>
    <t xml:space="preserve">   Share of profit from investments in associates</t>
  </si>
  <si>
    <t>Share of profit from investments in associates</t>
  </si>
  <si>
    <t xml:space="preserve">   Loss on write-off of assets</t>
  </si>
  <si>
    <t>Cash paid for change in ownership in subsidiary</t>
  </si>
  <si>
    <t>Short-term loans from related parties</t>
  </si>
  <si>
    <t>Current portion of long-term loans from</t>
  </si>
  <si>
    <t xml:space="preserve">   financial institutions</t>
  </si>
  <si>
    <t xml:space="preserve">Current portion of lease liabilities </t>
  </si>
  <si>
    <t xml:space="preserve">Long-term loans from financial institutions, net </t>
  </si>
  <si>
    <t xml:space="preserve">   of current portion </t>
  </si>
  <si>
    <t>As at 30 June 2026</t>
  </si>
  <si>
    <t>30 June 2026</t>
  </si>
  <si>
    <t>31 December 2025</t>
  </si>
  <si>
    <t>For the three-month period ended 30 June 2026</t>
  </si>
  <si>
    <t>For the six-month period ended 30 June 2026</t>
  </si>
  <si>
    <t>Balance as at 1 January 2026</t>
  </si>
  <si>
    <t>Balance as at 30 June 2026</t>
  </si>
  <si>
    <t>Dividend (Note 16)</t>
  </si>
  <si>
    <t>Statements of financial position</t>
  </si>
  <si>
    <t>Statements of financial position (continued)</t>
  </si>
  <si>
    <t>Bank overdrafts and short-term loans</t>
  </si>
  <si>
    <t>Statements of comprehensive income</t>
  </si>
  <si>
    <t>Statements of comprehensive income (continued)</t>
  </si>
  <si>
    <t>Remeasurement loss on defined benefit plans</t>
  </si>
  <si>
    <t xml:space="preserve">Statements of changes in shareholders' equity </t>
  </si>
  <si>
    <t>Acquisition of non-controlling interests</t>
  </si>
  <si>
    <t>Statements of changes in shareholders' equity (continued)</t>
  </si>
  <si>
    <t>Cash flow statements</t>
  </si>
  <si>
    <t xml:space="preserve">   Loss on write-off of intangible assets</t>
  </si>
  <si>
    <t xml:space="preserve">   Non-current provision for employee benefits</t>
  </si>
  <si>
    <t xml:space="preserve">   Unrealised loss (gain) on exchange</t>
  </si>
  <si>
    <t>Dividend income from subsidiary</t>
  </si>
  <si>
    <t>Increase in short-term loans from related party</t>
  </si>
  <si>
    <t>Repayment of short-term loans from related party</t>
  </si>
  <si>
    <t>Cash receipt from long-term loans from financial institutions</t>
  </si>
  <si>
    <t>Repayment of long-term loans from financial institutions</t>
  </si>
  <si>
    <t xml:space="preserve">Cash receipt from increase in share capital from non-controlling </t>
  </si>
  <si>
    <t xml:space="preserve">   interests of the subsidiaries</t>
  </si>
  <si>
    <t xml:space="preserve">   Loss on derecognition of financial assets </t>
  </si>
  <si>
    <t>Dividend paid to non-controlling interests of the subsidiaries</t>
  </si>
  <si>
    <t>Increase in non-controlling interests of the subsidiary</t>
  </si>
  <si>
    <t xml:space="preserve">   Write-off withholding tax deducted at source</t>
  </si>
  <si>
    <t>Cash flow statements (continued)</t>
  </si>
  <si>
    <t>Finance lease receivables, net of current portion</t>
  </si>
  <si>
    <t xml:space="preserve">   provided by (paid from) operating activities:</t>
  </si>
  <si>
    <t xml:space="preserve">   Reduction of inventories to net realisable value</t>
  </si>
  <si>
    <t xml:space="preserve">   Impairment loss on investments in subsidiaries</t>
  </si>
  <si>
    <t xml:space="preserve">   Unrealised gain on valuation of other current financial assets</t>
  </si>
  <si>
    <t xml:space="preserve">   Loss on sales of assets</t>
  </si>
  <si>
    <t>Net cash flows from operating activities</t>
  </si>
  <si>
    <t>Cash receipt from repayment of short-term loans to related parties</t>
  </si>
  <si>
    <t>Purchase of investments in subsidiary</t>
  </si>
  <si>
    <t>Net cash flows used in financing activities</t>
  </si>
  <si>
    <t>Net decrease in cash and cash equivalents</t>
  </si>
  <si>
    <t>The accompanying condensed notes to interim financial statements are an integral part of the financial statements.</t>
  </si>
  <si>
    <t>Finance income</t>
  </si>
  <si>
    <t>2, 7</t>
  </si>
  <si>
    <t xml:space="preserve">   to profit or loss in subsequent periods</t>
  </si>
  <si>
    <t xml:space="preserve">   - net of income tax</t>
  </si>
  <si>
    <t xml:space="preserve">   to profit or loss in subsequent periods - net of income tax</t>
  </si>
  <si>
    <t xml:space="preserve">   Reversal of impairment loss on property, plant and equipment</t>
  </si>
  <si>
    <t>Dividend paid to non-controlling interests of subsidiary</t>
  </si>
  <si>
    <t xml:space="preserve">  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</si>
</sst>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</cellStyleXfs>
  <cellXfs count="83">
    <xf numFmtId="0" fontId="0" fillId="0" borderId="0" xfId="0"/>
    <xf numFmtId="0" fontId="2" fillId="0" borderId="0" xfId="1" quotePrefix="1" applyNumberFormat="1" applyFont="1" applyFill="1" applyAlignment="1" applyProtection="1">
      <alignment horizontal="center"/>
    </xf>
    <xf numFmtId="43" fontId="2" fillId="0" borderId="0" xfId="1" applyFont="1" applyFill="1" applyAlignment="1"/>
    <xf numFmtId="41" fontId="2" fillId="0" borderId="0" xfId="1" applyNumberFormat="1" applyFont="1" applyFill="1" applyAlignment="1">
      <alignment horizontal="right"/>
    </xf>
    <xf numFmtId="43" fontId="2" fillId="0" borderId="0" xfId="1" applyFont="1" applyFill="1" applyBorder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applyFont="1"/>
    <xf numFmtId="164" fontId="1" fillId="0" borderId="0" xfId="0" applyNumberFormat="1" applyFont="1"/>
    <xf numFmtId="41" fontId="2" fillId="0" borderId="0" xfId="0" applyNumberFormat="1" applyFont="1"/>
    <xf numFmtId="37" fontId="2" fillId="0" borderId="0" xfId="0" applyNumberFormat="1" applyFont="1"/>
    <xf numFmtId="41" fontId="2" fillId="0" borderId="1" xfId="0" applyNumberFormat="1" applyFont="1" applyBorder="1" applyAlignment="1">
      <alignment horizontal="right"/>
    </xf>
    <xf numFmtId="39" fontId="1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37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1" fontId="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37" fontId="1" fillId="0" borderId="0" xfId="0" applyNumberFormat="1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37" fontId="4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distributed"/>
    </xf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distributed"/>
    </xf>
    <xf numFmtId="164" fontId="2" fillId="0" borderId="1" xfId="0" quotePrefix="1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41" fontId="2" fillId="0" borderId="8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distributed"/>
    </xf>
    <xf numFmtId="164" fontId="2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quotePrefix="1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37" fontId="2" fillId="0" borderId="0" xfId="0" applyNumberFormat="1" applyFont="1" applyAlignment="1">
      <alignment horizontal="centerContinuous"/>
    </xf>
    <xf numFmtId="0" fontId="2" fillId="0" borderId="0" xfId="2" applyFont="1"/>
    <xf numFmtId="37" fontId="2" fillId="0" borderId="0" xfId="0" quotePrefix="1" applyNumberFormat="1" applyFont="1"/>
    <xf numFmtId="37" fontId="1" fillId="0" borderId="0" xfId="0" applyNumberFormat="1" applyFont="1"/>
    <xf numFmtId="49" fontId="2" fillId="0" borderId="0" xfId="0" applyNumberFormat="1" applyFont="1"/>
    <xf numFmtId="37" fontId="2" fillId="0" borderId="5" xfId="0" applyNumberFormat="1" applyFont="1" applyBorder="1"/>
    <xf numFmtId="39" fontId="2" fillId="0" borderId="0" xfId="0" applyNumberFormat="1" applyFont="1"/>
    <xf numFmtId="49" fontId="1" fillId="0" borderId="0" xfId="0" applyNumberFormat="1" applyFont="1"/>
    <xf numFmtId="0" fontId="4" fillId="0" borderId="0" xfId="0" applyFont="1"/>
    <xf numFmtId="41" fontId="2" fillId="0" borderId="3" xfId="0" applyNumberFormat="1" applyFont="1" applyBorder="1"/>
    <xf numFmtId="41" fontId="2" fillId="0" borderId="1" xfId="0" applyNumberFormat="1" applyFont="1" applyBorder="1"/>
    <xf numFmtId="165" fontId="2" fillId="0" borderId="0" xfId="0" applyNumberFormat="1" applyFont="1"/>
    <xf numFmtId="164" fontId="4" fillId="2" borderId="0" xfId="1" applyNumberFormat="1" applyFont="1" applyFill="1" applyAlignment="1">
      <alignment horizontal="center"/>
    </xf>
    <xf numFmtId="41" fontId="2" fillId="2" borderId="0" xfId="0" applyNumberFormat="1" applyFont="1" applyFill="1" applyAlignment="1">
      <alignment horizontal="right"/>
    </xf>
    <xf numFmtId="41" fontId="2" fillId="2" borderId="2" xfId="0" applyNumberFormat="1" applyFont="1" applyFill="1" applyBorder="1" applyAlignment="1">
      <alignment horizontal="right"/>
    </xf>
    <xf numFmtId="41" fontId="2" fillId="2" borderId="3" xfId="0" applyNumberFormat="1" applyFont="1" applyFill="1" applyBorder="1" applyAlignment="1">
      <alignment horizontal="right"/>
    </xf>
    <xf numFmtId="41" fontId="2" fillId="2" borderId="0" xfId="0" applyNumberFormat="1" applyFont="1" applyFill="1" applyAlignment="1">
      <alignment horizontal="center"/>
    </xf>
    <xf numFmtId="41" fontId="2" fillId="2" borderId="6" xfId="0" applyNumberFormat="1" applyFont="1" applyFill="1" applyBorder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37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37" fontId="1" fillId="0" borderId="0" xfId="0" quotePrefix="1" applyNumberFormat="1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</cellXfs>
  <cellStyles count="6">
    <cellStyle name="Comma" xfId="1" builtinId="3"/>
    <cellStyle name="Comma 2" xfId="4" xr:uid="{00000000-0005-0000-0000-000001000000}"/>
    <cellStyle name="Comma 3" xfId="3" xr:uid="{00000000-0005-0000-0000-000002000000}"/>
    <cellStyle name="Normal" xfId="0" builtinId="0"/>
    <cellStyle name="Normal 2" xfId="5" xr:uid="{00000000-0005-0000-0000-000004000000}"/>
    <cellStyle name="Normal 3" xfId="2" xr:uid="{00000000-0005-0000-0000-000005000000}"/>
  </cellStyles>
  <dxfs count="0"/>
  <tableStyles count="1" defaultTableStyle="TableStyleMedium9" defaultPivotStyle="PivotStyleLight16">
    <tableStyle name="Invisible" pivot="0" table="0" count="0" xr9:uid="{7FBFCEC6-D9BE-4D2C-9159-9B3586C3B9DB}"/>
  </tableStyles>
  <colors>
    <mruColors>
      <color rgb="FFFFFF99"/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D88AB-CE37-4000-9B89-66540FD3EA32}">
  <dimension ref="A1:AG107"/>
  <sheetViews>
    <sheetView showGridLines="0" tabSelected="1" view="pageBreakPreview" topLeftCell="A91" zoomScale="70" zoomScaleNormal="85" zoomScaleSheetLayoutView="70" zoomScalePageLayoutView="60" workbookViewId="0">
      <selection activeCell="Q12" sqref="Q12"/>
    </sheetView>
  </sheetViews>
  <sheetFormatPr defaultColWidth="9.453125" defaultRowHeight="24" customHeight="1"/>
  <cols>
    <col min="1" max="1" width="9.453125" style="6"/>
    <col min="2" max="2" width="36" style="6" customWidth="1"/>
    <col min="3" max="3" width="3.08984375" style="6" customWidth="1"/>
    <col min="4" max="4" width="9.08984375" style="6" customWidth="1"/>
    <col min="5" max="5" width="1.453125" style="6" customWidth="1"/>
    <col min="6" max="6" width="16.6328125" style="6" customWidth="1"/>
    <col min="7" max="7" width="1.453125" style="6" customWidth="1"/>
    <col min="8" max="8" width="16.6328125" style="6" customWidth="1"/>
    <col min="9" max="9" width="1.453125" style="6" customWidth="1"/>
    <col min="10" max="10" width="16.6328125" style="6" customWidth="1"/>
    <col min="11" max="11" width="1.453125" style="6" customWidth="1"/>
    <col min="12" max="12" width="16.6328125" style="6" customWidth="1"/>
    <col min="13" max="13" width="1.08984375" style="6" customWidth="1"/>
    <col min="14" max="14" width="3" style="6" customWidth="1"/>
    <col min="15" max="15" width="18.54296875" style="6" bestFit="1" customWidth="1"/>
    <col min="16" max="16" width="1.453125" style="6" customWidth="1"/>
    <col min="17" max="17" width="18.54296875" style="6" bestFit="1" customWidth="1"/>
    <col min="18" max="18" width="0.54296875" style="6" customWidth="1"/>
    <col min="19" max="19" width="18.54296875" style="6" bestFit="1" customWidth="1"/>
    <col min="20" max="20" width="9.453125" style="6"/>
    <col min="21" max="21" width="12.54296875" style="6" bestFit="1" customWidth="1"/>
    <col min="22" max="22" width="9.453125" style="6"/>
    <col min="23" max="23" width="10.08984375" style="6" bestFit="1" customWidth="1"/>
    <col min="24" max="24" width="9.453125" style="6"/>
    <col min="25" max="25" width="12.54296875" style="6" bestFit="1" customWidth="1"/>
    <col min="26" max="16384" width="9.453125" style="6"/>
  </cols>
  <sheetData>
    <row r="1" spans="1:33" ht="24" customHeight="1">
      <c r="A1" s="39" t="s">
        <v>94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33" ht="24" customHeight="1">
      <c r="A2" s="14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33" ht="24" customHeight="1">
      <c r="A3" s="14" t="s">
        <v>202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33" ht="24" customHeight="1">
      <c r="A4" s="72" t="s">
        <v>39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33" ht="24" customHeight="1">
      <c r="A5" s="35"/>
      <c r="B5" s="16"/>
      <c r="C5" s="16"/>
      <c r="D5" s="16"/>
      <c r="E5" s="16"/>
      <c r="F5" s="73" t="s">
        <v>0</v>
      </c>
      <c r="G5" s="73"/>
      <c r="H5" s="73"/>
      <c r="I5" s="57"/>
      <c r="J5" s="73" t="s">
        <v>1</v>
      </c>
      <c r="K5" s="73"/>
      <c r="L5" s="73"/>
    </row>
    <row r="6" spans="1:33" ht="24" customHeight="1">
      <c r="B6" s="9"/>
      <c r="C6" s="9"/>
      <c r="D6" s="12" t="s">
        <v>2</v>
      </c>
      <c r="E6" s="9"/>
      <c r="F6" s="36" t="s">
        <v>203</v>
      </c>
      <c r="G6" s="37"/>
      <c r="H6" s="36" t="s">
        <v>204</v>
      </c>
      <c r="I6" s="58"/>
      <c r="J6" s="36" t="s">
        <v>203</v>
      </c>
      <c r="K6" s="37"/>
      <c r="L6" s="36" t="s">
        <v>204</v>
      </c>
    </row>
    <row r="7" spans="1:33" ht="24" customHeight="1">
      <c r="B7" s="9"/>
      <c r="C7" s="9"/>
      <c r="D7" s="12"/>
      <c r="E7" s="9"/>
      <c r="F7" s="1" t="s">
        <v>92</v>
      </c>
      <c r="G7" s="30"/>
      <c r="H7" s="1" t="s">
        <v>91</v>
      </c>
      <c r="I7" s="30"/>
      <c r="J7" s="1" t="s">
        <v>92</v>
      </c>
      <c r="K7" s="30"/>
      <c r="L7" s="1" t="s">
        <v>91</v>
      </c>
    </row>
    <row r="8" spans="1:33" ht="24" customHeight="1">
      <c r="E8" s="9"/>
      <c r="F8" s="1" t="s">
        <v>90</v>
      </c>
      <c r="G8" s="30"/>
      <c r="H8" s="31"/>
      <c r="I8" s="30"/>
      <c r="J8" s="1" t="s">
        <v>90</v>
      </c>
      <c r="K8" s="30"/>
      <c r="L8" s="31"/>
    </row>
    <row r="9" spans="1:33" ht="24" customHeight="1">
      <c r="A9" s="14" t="s">
        <v>3</v>
      </c>
      <c r="E9" s="9"/>
      <c r="F9" s="1"/>
      <c r="G9" s="30"/>
      <c r="H9" s="31"/>
      <c r="I9" s="30"/>
      <c r="J9" s="1"/>
      <c r="K9" s="30"/>
      <c r="L9" s="31"/>
    </row>
    <row r="10" spans="1:33" ht="24" customHeight="1">
      <c r="A10" s="14" t="s">
        <v>4</v>
      </c>
      <c r="B10" s="9"/>
      <c r="C10" s="9"/>
      <c r="D10" s="19"/>
      <c r="E10" s="16"/>
      <c r="F10" s="16"/>
      <c r="G10" s="16"/>
      <c r="H10" s="16"/>
      <c r="I10" s="16"/>
      <c r="J10" s="16"/>
      <c r="K10" s="16"/>
      <c r="L10" s="16"/>
    </row>
    <row r="11" spans="1:33" ht="24" customHeight="1">
      <c r="A11" s="6" t="s">
        <v>5</v>
      </c>
      <c r="B11" s="9"/>
      <c r="C11" s="9"/>
      <c r="D11" s="19"/>
      <c r="E11" s="16"/>
      <c r="F11" s="5">
        <v>391578</v>
      </c>
      <c r="G11" s="5"/>
      <c r="H11" s="5">
        <v>454105</v>
      </c>
      <c r="I11" s="5"/>
      <c r="J11" s="5">
        <v>183242</v>
      </c>
      <c r="K11" s="5"/>
      <c r="L11" s="5">
        <v>303511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33" ht="24" customHeight="1">
      <c r="A12" s="6" t="s">
        <v>183</v>
      </c>
      <c r="B12" s="9"/>
      <c r="C12" s="9"/>
      <c r="D12" s="19" t="s">
        <v>159</v>
      </c>
      <c r="E12" s="16"/>
      <c r="F12" s="5">
        <v>227021</v>
      </c>
      <c r="G12" s="5"/>
      <c r="H12" s="5">
        <v>254016</v>
      </c>
      <c r="I12" s="5"/>
      <c r="J12" s="5">
        <v>176153</v>
      </c>
      <c r="K12" s="5"/>
      <c r="L12" s="5">
        <v>263420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ht="24" customHeight="1">
      <c r="A13" s="6" t="s">
        <v>167</v>
      </c>
      <c r="B13" s="9"/>
      <c r="C13" s="9"/>
      <c r="D13" s="19">
        <v>4</v>
      </c>
      <c r="E13" s="16"/>
      <c r="F13" s="5">
        <v>2888</v>
      </c>
      <c r="G13" s="5"/>
      <c r="H13" s="5">
        <v>2651</v>
      </c>
      <c r="I13" s="5"/>
      <c r="J13" s="5">
        <v>291</v>
      </c>
      <c r="K13" s="5"/>
      <c r="L13" s="5">
        <v>289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ht="24" customHeight="1">
      <c r="A14" s="6" t="s">
        <v>71</v>
      </c>
      <c r="B14" s="9"/>
      <c r="C14" s="9"/>
      <c r="D14" s="19">
        <v>5</v>
      </c>
      <c r="E14" s="16"/>
      <c r="F14" s="5">
        <v>538688</v>
      </c>
      <c r="G14" s="5"/>
      <c r="H14" s="5">
        <v>385529</v>
      </c>
      <c r="I14" s="5"/>
      <c r="J14" s="5">
        <v>502442</v>
      </c>
      <c r="K14" s="5"/>
      <c r="L14" s="5">
        <v>353676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ht="24" customHeight="1">
      <c r="A15" s="6" t="s">
        <v>160</v>
      </c>
      <c r="B15" s="9"/>
      <c r="C15" s="9"/>
      <c r="D15" s="19"/>
      <c r="E15" s="16"/>
      <c r="F15" s="5">
        <v>242</v>
      </c>
      <c r="G15" s="5"/>
      <c r="H15" s="5">
        <v>303</v>
      </c>
      <c r="I15" s="5"/>
      <c r="J15" s="5">
        <v>242</v>
      </c>
      <c r="K15" s="5"/>
      <c r="L15" s="5">
        <v>303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24" customHeight="1">
      <c r="A16" s="6" t="s">
        <v>115</v>
      </c>
      <c r="B16" s="9"/>
      <c r="C16" s="9"/>
      <c r="D16" s="19">
        <v>2</v>
      </c>
      <c r="E16" s="16"/>
      <c r="F16" s="5">
        <v>4000</v>
      </c>
      <c r="G16" s="5"/>
      <c r="H16" s="5">
        <v>30500</v>
      </c>
      <c r="I16" s="5"/>
      <c r="J16" s="5">
        <v>155500</v>
      </c>
      <c r="K16" s="5"/>
      <c r="L16" s="5">
        <v>264173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33" ht="24" customHeight="1">
      <c r="A17" s="6" t="s">
        <v>108</v>
      </c>
      <c r="B17" s="9"/>
      <c r="C17" s="9"/>
      <c r="D17" s="19"/>
      <c r="E17" s="16"/>
      <c r="F17" s="5">
        <v>3340</v>
      </c>
      <c r="G17" s="5"/>
      <c r="H17" s="5">
        <v>14521</v>
      </c>
      <c r="I17" s="5"/>
      <c r="J17" s="5">
        <v>2356</v>
      </c>
      <c r="K17" s="5"/>
      <c r="L17" s="5">
        <v>13908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ht="24" customHeight="1">
      <c r="A18" s="6" t="s">
        <v>120</v>
      </c>
      <c r="B18" s="9"/>
      <c r="C18" s="9"/>
      <c r="D18" s="19"/>
      <c r="E18" s="16"/>
      <c r="F18" s="5">
        <v>39356</v>
      </c>
      <c r="G18" s="5"/>
      <c r="H18" s="5">
        <v>27035</v>
      </c>
      <c r="I18" s="5"/>
      <c r="J18" s="5">
        <v>2588</v>
      </c>
      <c r="K18" s="5"/>
      <c r="L18" s="5">
        <v>190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ht="24" customHeight="1">
      <c r="A19" s="6" t="s">
        <v>6</v>
      </c>
      <c r="B19" s="9"/>
      <c r="C19" s="9"/>
      <c r="D19" s="19"/>
      <c r="E19" s="16"/>
      <c r="F19" s="5">
        <v>22004</v>
      </c>
      <c r="G19" s="5"/>
      <c r="H19" s="5">
        <v>11707</v>
      </c>
      <c r="I19" s="5"/>
      <c r="J19" s="5">
        <v>14944</v>
      </c>
      <c r="K19" s="5"/>
      <c r="L19" s="5">
        <v>7173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1:33" ht="24" customHeight="1">
      <c r="A20" s="14" t="s">
        <v>7</v>
      </c>
      <c r="B20" s="9"/>
      <c r="C20" s="9"/>
      <c r="D20" s="19"/>
      <c r="E20" s="9"/>
      <c r="F20" s="32">
        <f>SUM(F11:F19)</f>
        <v>1229117</v>
      </c>
      <c r="G20" s="5"/>
      <c r="H20" s="32">
        <f>SUM(H11:H19)</f>
        <v>1180367</v>
      </c>
      <c r="I20" s="5"/>
      <c r="J20" s="32">
        <f>SUM(J11:J19)</f>
        <v>1037758</v>
      </c>
      <c r="K20" s="5"/>
      <c r="L20" s="32">
        <f>SUM(L11:L19)</f>
        <v>1206643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 ht="24" customHeight="1">
      <c r="A21" s="14" t="s">
        <v>8</v>
      </c>
      <c r="B21" s="9"/>
      <c r="C21" s="9"/>
      <c r="D21" s="19"/>
      <c r="E21" s="9"/>
      <c r="F21" s="8"/>
      <c r="G21" s="8"/>
      <c r="H21" s="8"/>
      <c r="I21" s="8"/>
      <c r="J21" s="8"/>
      <c r="K21" s="8"/>
      <c r="L21" s="8"/>
      <c r="Q21" s="8"/>
    </row>
    <row r="22" spans="1:33" ht="24" customHeight="1">
      <c r="A22" s="6" t="s">
        <v>144</v>
      </c>
      <c r="B22" s="9"/>
      <c r="C22" s="9"/>
      <c r="D22" s="19"/>
      <c r="E22" s="9"/>
      <c r="F22" s="5">
        <v>19309</v>
      </c>
      <c r="G22" s="5"/>
      <c r="H22" s="5">
        <v>19252</v>
      </c>
      <c r="I22" s="5"/>
      <c r="J22" s="5">
        <v>0</v>
      </c>
      <c r="K22" s="5"/>
      <c r="L22" s="5">
        <v>0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3" ht="24" customHeight="1">
      <c r="A23" s="6" t="s">
        <v>235</v>
      </c>
      <c r="B23" s="9"/>
      <c r="C23" s="9"/>
      <c r="D23" s="19">
        <v>4</v>
      </c>
      <c r="E23" s="9"/>
      <c r="F23" s="5">
        <v>19724</v>
      </c>
      <c r="G23" s="5"/>
      <c r="H23" s="5">
        <v>21246</v>
      </c>
      <c r="I23" s="5"/>
      <c r="J23" s="5">
        <v>2668</v>
      </c>
      <c r="K23" s="5"/>
      <c r="L23" s="5">
        <v>2814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3" ht="24" customHeight="1">
      <c r="A24" s="6" t="s">
        <v>161</v>
      </c>
      <c r="B24" s="9"/>
      <c r="C24" s="9"/>
      <c r="D24" s="19">
        <v>2</v>
      </c>
      <c r="E24" s="9"/>
      <c r="F24" s="5">
        <v>0</v>
      </c>
      <c r="G24" s="5"/>
      <c r="H24" s="5">
        <v>0</v>
      </c>
      <c r="I24" s="5"/>
      <c r="J24" s="5">
        <v>58944</v>
      </c>
      <c r="K24" s="5"/>
      <c r="L24" s="5">
        <v>58944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3" ht="24" customHeight="1">
      <c r="A25" s="6" t="s">
        <v>121</v>
      </c>
      <c r="B25" s="9"/>
      <c r="C25" s="9"/>
      <c r="D25" s="19">
        <v>6</v>
      </c>
      <c r="E25" s="9"/>
      <c r="F25" s="5">
        <v>47749</v>
      </c>
      <c r="G25" s="5"/>
      <c r="H25" s="5">
        <v>62749</v>
      </c>
      <c r="I25" s="5"/>
      <c r="J25" s="5">
        <v>22749</v>
      </c>
      <c r="K25" s="5"/>
      <c r="L25" s="5">
        <v>22749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3" ht="24" customHeight="1">
      <c r="A26" s="6" t="s">
        <v>72</v>
      </c>
      <c r="B26" s="9"/>
      <c r="C26" s="9"/>
      <c r="D26" s="19">
        <v>7</v>
      </c>
      <c r="E26" s="9"/>
      <c r="F26" s="5">
        <v>0</v>
      </c>
      <c r="G26" s="5"/>
      <c r="H26" s="5">
        <v>0</v>
      </c>
      <c r="I26" s="5"/>
      <c r="J26" s="5">
        <v>316291</v>
      </c>
      <c r="K26" s="5"/>
      <c r="L26" s="5">
        <v>188238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3" ht="24" customHeight="1">
      <c r="A27" s="6" t="s">
        <v>96</v>
      </c>
      <c r="B27" s="9"/>
      <c r="C27" s="9"/>
      <c r="D27" s="19">
        <v>8</v>
      </c>
      <c r="E27" s="9"/>
      <c r="F27" s="5">
        <v>159052</v>
      </c>
      <c r="G27" s="5"/>
      <c r="H27" s="5">
        <v>157545</v>
      </c>
      <c r="I27" s="5"/>
      <c r="J27" s="5">
        <v>117000</v>
      </c>
      <c r="K27" s="5"/>
      <c r="L27" s="5">
        <v>117000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3" ht="24" customHeight="1">
      <c r="A28" s="6" t="s">
        <v>73</v>
      </c>
      <c r="B28" s="9"/>
      <c r="C28" s="9"/>
      <c r="D28" s="19">
        <v>9</v>
      </c>
      <c r="E28" s="16"/>
      <c r="F28" s="5">
        <v>975465</v>
      </c>
      <c r="G28" s="5"/>
      <c r="H28" s="5">
        <v>1009073</v>
      </c>
      <c r="I28" s="5"/>
      <c r="J28" s="5">
        <v>341857</v>
      </c>
      <c r="K28" s="5"/>
      <c r="L28" s="5">
        <v>356921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3" ht="24" customHeight="1">
      <c r="A29" s="6" t="s">
        <v>74</v>
      </c>
      <c r="B29" s="9"/>
      <c r="C29" s="9"/>
      <c r="D29" s="19">
        <v>10</v>
      </c>
      <c r="E29" s="16"/>
      <c r="F29" s="5">
        <v>149728</v>
      </c>
      <c r="G29" s="5"/>
      <c r="H29" s="5">
        <v>148926</v>
      </c>
      <c r="I29" s="5"/>
      <c r="J29" s="5">
        <v>0</v>
      </c>
      <c r="K29" s="5"/>
      <c r="L29" s="5">
        <v>0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3" ht="24" customHeight="1">
      <c r="A30" s="6" t="s">
        <v>153</v>
      </c>
      <c r="B30" s="9"/>
      <c r="C30" s="9"/>
      <c r="D30" s="19"/>
      <c r="E30" s="16"/>
      <c r="F30" s="5">
        <v>14722</v>
      </c>
      <c r="G30" s="5"/>
      <c r="H30" s="5">
        <v>15139</v>
      </c>
      <c r="I30" s="5"/>
      <c r="J30" s="5">
        <v>0</v>
      </c>
      <c r="K30" s="5"/>
      <c r="L30" s="5">
        <v>0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3" ht="24" customHeight="1">
      <c r="A31" s="6" t="s">
        <v>162</v>
      </c>
      <c r="B31" s="9"/>
      <c r="C31" s="9"/>
      <c r="D31" s="19"/>
      <c r="E31" s="16"/>
      <c r="F31" s="5">
        <v>234</v>
      </c>
      <c r="G31" s="5"/>
      <c r="H31" s="5">
        <v>3613</v>
      </c>
      <c r="I31" s="5"/>
      <c r="J31" s="5">
        <v>3167</v>
      </c>
      <c r="K31" s="5"/>
      <c r="L31" s="5">
        <v>3399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3" ht="24" customHeight="1">
      <c r="A32" s="6" t="s">
        <v>85</v>
      </c>
      <c r="B32" s="9"/>
      <c r="C32" s="9"/>
      <c r="D32" s="19"/>
      <c r="E32" s="16"/>
      <c r="F32" s="5">
        <v>44790</v>
      </c>
      <c r="G32" s="5"/>
      <c r="H32" s="5">
        <v>44928</v>
      </c>
      <c r="I32" s="5"/>
      <c r="J32" s="5">
        <v>40371</v>
      </c>
      <c r="K32" s="5"/>
      <c r="L32" s="5">
        <v>40078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ht="24" customHeight="1">
      <c r="A33" s="6" t="s">
        <v>9</v>
      </c>
      <c r="B33" s="9"/>
      <c r="C33" s="9"/>
      <c r="D33" s="19"/>
      <c r="E33" s="16"/>
      <c r="F33" s="10">
        <v>16759</v>
      </c>
      <c r="G33" s="5"/>
      <c r="H33" s="10">
        <v>16137</v>
      </c>
      <c r="I33" s="5"/>
      <c r="J33" s="10">
        <v>10704</v>
      </c>
      <c r="K33" s="5"/>
      <c r="L33" s="10">
        <v>11012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ht="24" customHeight="1">
      <c r="A34" s="14" t="s">
        <v>10</v>
      </c>
      <c r="B34" s="9"/>
      <c r="C34" s="9"/>
      <c r="D34" s="19"/>
      <c r="E34" s="16"/>
      <c r="F34" s="10">
        <f>SUM(F22:F33)</f>
        <v>1447532</v>
      </c>
      <c r="G34" s="5"/>
      <c r="H34" s="10">
        <f>SUM(H22:H33)</f>
        <v>1498608</v>
      </c>
      <c r="I34" s="5"/>
      <c r="J34" s="10">
        <f>SUM(J22:J33)</f>
        <v>913751</v>
      </c>
      <c r="K34" s="5"/>
      <c r="L34" s="10">
        <f>SUM(L22:L33)</f>
        <v>801155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1:31" ht="24" customHeight="1" thickBot="1">
      <c r="A35" s="14" t="s">
        <v>11</v>
      </c>
      <c r="B35" s="9"/>
      <c r="C35" s="9"/>
      <c r="D35" s="16"/>
      <c r="E35" s="16"/>
      <c r="F35" s="33">
        <f>SUM(F20,F34)</f>
        <v>2676649</v>
      </c>
      <c r="G35" s="5"/>
      <c r="H35" s="33">
        <f>SUM(H20,H34)</f>
        <v>2678975</v>
      </c>
      <c r="I35" s="5"/>
      <c r="J35" s="33">
        <f>SUM(J20,J34)</f>
        <v>1951509</v>
      </c>
      <c r="K35" s="5"/>
      <c r="L35" s="33">
        <f>SUM(L20,L34)</f>
        <v>2007798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1:31" ht="24" customHeight="1" thickTop="1">
      <c r="A36" s="9"/>
      <c r="B36" s="9"/>
      <c r="C36" s="9"/>
      <c r="D36" s="19"/>
      <c r="E36" s="16"/>
      <c r="F36" s="9"/>
      <c r="G36" s="9"/>
      <c r="H36" s="9"/>
      <c r="I36" s="9"/>
      <c r="J36" s="9"/>
      <c r="K36" s="9"/>
      <c r="L36" s="9"/>
      <c r="N36" s="8"/>
      <c r="O36" s="8"/>
      <c r="P36" s="8"/>
      <c r="Q36" s="8"/>
      <c r="R36" s="8"/>
      <c r="S36" s="8"/>
      <c r="W36" s="8"/>
    </row>
    <row r="37" spans="1:31" ht="24" customHeight="1">
      <c r="A37" s="9" t="s">
        <v>246</v>
      </c>
      <c r="B37" s="9"/>
      <c r="C37" s="9"/>
      <c r="D37" s="19"/>
      <c r="E37" s="16"/>
      <c r="F37" s="16"/>
      <c r="G37" s="16"/>
      <c r="H37" s="16"/>
      <c r="I37" s="16"/>
      <c r="J37" s="16"/>
      <c r="K37" s="16"/>
      <c r="L37" s="16"/>
    </row>
    <row r="38" spans="1:31" ht="24" customHeight="1">
      <c r="A38" s="39" t="s">
        <v>94</v>
      </c>
      <c r="B38" s="9"/>
      <c r="C38" s="9"/>
      <c r="D38" s="19"/>
      <c r="E38" s="9"/>
      <c r="F38" s="9"/>
      <c r="G38" s="9"/>
      <c r="H38" s="9"/>
      <c r="I38" s="9"/>
      <c r="J38" s="9"/>
      <c r="K38" s="9"/>
      <c r="L38" s="9"/>
    </row>
    <row r="39" spans="1:31" ht="24" customHeight="1">
      <c r="A39" s="14" t="s">
        <v>211</v>
      </c>
      <c r="B39" s="56"/>
      <c r="C39" s="56"/>
      <c r="D39" s="34"/>
      <c r="E39" s="56"/>
      <c r="F39" s="56"/>
      <c r="G39" s="56"/>
      <c r="H39" s="56"/>
      <c r="I39" s="56"/>
      <c r="J39" s="56"/>
      <c r="K39" s="56"/>
      <c r="L39" s="56"/>
    </row>
    <row r="40" spans="1:31" ht="24" customHeight="1">
      <c r="A40" s="14" t="s">
        <v>202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</row>
    <row r="41" spans="1:31" ht="24" customHeight="1">
      <c r="A41" s="72" t="s">
        <v>39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</row>
    <row r="42" spans="1:31" ht="24" customHeight="1">
      <c r="A42" s="35"/>
      <c r="B42" s="16"/>
      <c r="C42" s="16"/>
      <c r="D42" s="16"/>
      <c r="E42" s="16"/>
      <c r="F42" s="73" t="s">
        <v>0</v>
      </c>
      <c r="G42" s="73"/>
      <c r="H42" s="73"/>
      <c r="I42" s="57"/>
      <c r="J42" s="73" t="s">
        <v>1</v>
      </c>
      <c r="K42" s="73"/>
      <c r="L42" s="73"/>
    </row>
    <row r="43" spans="1:31" ht="24" customHeight="1">
      <c r="B43" s="9"/>
      <c r="C43" s="9"/>
      <c r="D43" s="12" t="s">
        <v>2</v>
      </c>
      <c r="E43" s="9"/>
      <c r="F43" s="36" t="s">
        <v>203</v>
      </c>
      <c r="G43" s="37"/>
      <c r="H43" s="36" t="s">
        <v>204</v>
      </c>
      <c r="I43" s="58"/>
      <c r="J43" s="36" t="s">
        <v>203</v>
      </c>
      <c r="K43" s="37"/>
      <c r="L43" s="36" t="s">
        <v>204</v>
      </c>
    </row>
    <row r="44" spans="1:31" ht="24" customHeight="1">
      <c r="B44" s="9"/>
      <c r="C44" s="9"/>
      <c r="D44" s="12"/>
      <c r="E44" s="9"/>
      <c r="F44" s="1" t="s">
        <v>92</v>
      </c>
      <c r="G44" s="30"/>
      <c r="H44" s="1" t="s">
        <v>91</v>
      </c>
      <c r="I44" s="30"/>
      <c r="J44" s="1" t="s">
        <v>92</v>
      </c>
      <c r="K44" s="30"/>
      <c r="L44" s="1" t="s">
        <v>91</v>
      </c>
    </row>
    <row r="45" spans="1:31" ht="24" customHeight="1">
      <c r="A45" s="14"/>
      <c r="E45" s="9"/>
      <c r="F45" s="1" t="s">
        <v>90</v>
      </c>
      <c r="G45" s="30"/>
      <c r="H45" s="31"/>
      <c r="I45" s="30"/>
      <c r="J45" s="1" t="s">
        <v>90</v>
      </c>
      <c r="K45" s="30"/>
      <c r="L45" s="31"/>
    </row>
    <row r="46" spans="1:31" ht="24" customHeight="1">
      <c r="A46" s="14" t="s">
        <v>12</v>
      </c>
      <c r="B46" s="9"/>
      <c r="C46" s="9"/>
      <c r="D46" s="19"/>
      <c r="E46" s="16"/>
      <c r="F46" s="16"/>
      <c r="G46" s="16"/>
      <c r="H46" s="16"/>
      <c r="I46" s="16"/>
      <c r="J46" s="16"/>
      <c r="K46" s="16"/>
      <c r="L46" s="16"/>
    </row>
    <row r="47" spans="1:31" ht="24" customHeight="1">
      <c r="A47" s="14" t="s">
        <v>13</v>
      </c>
      <c r="B47" s="9"/>
      <c r="C47" s="9"/>
      <c r="D47" s="19"/>
      <c r="E47" s="16"/>
      <c r="F47" s="16"/>
      <c r="G47" s="16"/>
      <c r="H47" s="16"/>
      <c r="I47" s="16"/>
      <c r="J47" s="16"/>
      <c r="K47" s="16"/>
      <c r="L47" s="16"/>
    </row>
    <row r="48" spans="1:31" ht="24" customHeight="1">
      <c r="A48" s="6" t="s">
        <v>212</v>
      </c>
      <c r="B48" s="9"/>
      <c r="C48" s="9"/>
      <c r="D48" s="19"/>
      <c r="E48" s="16"/>
      <c r="F48" s="16"/>
      <c r="G48" s="16"/>
      <c r="H48" s="16"/>
      <c r="I48" s="16"/>
      <c r="J48" s="16"/>
      <c r="K48" s="16"/>
      <c r="L48" s="16"/>
    </row>
    <row r="49" spans="1:31" ht="24" customHeight="1">
      <c r="A49" s="6" t="s">
        <v>14</v>
      </c>
      <c r="B49" s="9"/>
      <c r="C49" s="9"/>
      <c r="D49" s="19"/>
      <c r="E49" s="16"/>
      <c r="F49" s="5">
        <v>46345</v>
      </c>
      <c r="G49" s="5"/>
      <c r="H49" s="5">
        <v>25041</v>
      </c>
      <c r="I49" s="5"/>
      <c r="J49" s="5">
        <v>40024</v>
      </c>
      <c r="K49" s="5"/>
      <c r="L49" s="5">
        <v>20910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:31" ht="24" customHeight="1">
      <c r="A50" s="6" t="s">
        <v>184</v>
      </c>
      <c r="B50" s="9"/>
      <c r="C50" s="9"/>
      <c r="D50" s="19" t="s">
        <v>169</v>
      </c>
      <c r="E50" s="16"/>
      <c r="F50" s="5">
        <v>298946</v>
      </c>
      <c r="G50" s="5"/>
      <c r="H50" s="5">
        <v>401361</v>
      </c>
      <c r="I50" s="5"/>
      <c r="J50" s="5">
        <v>224275</v>
      </c>
      <c r="K50" s="5"/>
      <c r="L50" s="5">
        <v>307201</v>
      </c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1:31" ht="24" customHeight="1">
      <c r="A51" s="6" t="s">
        <v>109</v>
      </c>
      <c r="B51" s="9"/>
      <c r="C51" s="9"/>
      <c r="D51" s="19"/>
      <c r="E51" s="16"/>
      <c r="F51" s="5">
        <v>110964</v>
      </c>
      <c r="G51" s="5"/>
      <c r="H51" s="5">
        <v>12109</v>
      </c>
      <c r="I51" s="5"/>
      <c r="J51" s="5">
        <v>110964</v>
      </c>
      <c r="K51" s="5"/>
      <c r="L51" s="5">
        <v>11989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:31" ht="24" customHeight="1">
      <c r="A52" s="6" t="s">
        <v>196</v>
      </c>
      <c r="B52" s="9"/>
      <c r="C52" s="9"/>
      <c r="D52" s="19">
        <v>2</v>
      </c>
      <c r="E52" s="16"/>
      <c r="F52" s="5">
        <v>6357</v>
      </c>
      <c r="G52" s="5"/>
      <c r="H52" s="5">
        <v>83000</v>
      </c>
      <c r="I52" s="5"/>
      <c r="J52" s="5">
        <v>0</v>
      </c>
      <c r="K52" s="5"/>
      <c r="L52" s="5">
        <v>0</v>
      </c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:31" ht="24" customHeight="1">
      <c r="A53" s="6" t="s">
        <v>97</v>
      </c>
      <c r="B53" s="9"/>
      <c r="C53" s="9"/>
      <c r="D53" s="19"/>
      <c r="E53" s="16"/>
      <c r="F53" s="5">
        <v>55360</v>
      </c>
      <c r="G53" s="5"/>
      <c r="H53" s="5">
        <v>21964</v>
      </c>
      <c r="I53" s="5"/>
      <c r="J53" s="5">
        <v>4830</v>
      </c>
      <c r="K53" s="5"/>
      <c r="L53" s="5">
        <v>5172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ht="24" customHeight="1">
      <c r="A54" s="6" t="s">
        <v>197</v>
      </c>
      <c r="B54" s="9"/>
      <c r="C54" s="9"/>
      <c r="E54" s="16"/>
      <c r="F54" s="5"/>
      <c r="G54" s="5"/>
      <c r="H54" s="5"/>
      <c r="I54" s="5"/>
      <c r="J54" s="5"/>
      <c r="K54" s="5"/>
      <c r="L54" s="5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:31" ht="24" customHeight="1">
      <c r="A55" s="6" t="s">
        <v>198</v>
      </c>
      <c r="B55" s="9"/>
      <c r="C55" s="9"/>
      <c r="D55" s="19">
        <v>12</v>
      </c>
      <c r="E55" s="16"/>
      <c r="F55" s="5">
        <v>30637</v>
      </c>
      <c r="G55" s="5"/>
      <c r="H55" s="5">
        <v>30802</v>
      </c>
      <c r="I55" s="5"/>
      <c r="J55" s="5">
        <v>0</v>
      </c>
      <c r="K55" s="5"/>
      <c r="L55" s="5">
        <v>0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:31" ht="24" customHeight="1">
      <c r="A56" s="6" t="s">
        <v>199</v>
      </c>
      <c r="B56" s="9"/>
      <c r="C56" s="9"/>
      <c r="D56" s="19">
        <v>13</v>
      </c>
      <c r="E56" s="16"/>
      <c r="F56" s="5">
        <v>8686</v>
      </c>
      <c r="G56" s="5"/>
      <c r="H56" s="5">
        <v>8827</v>
      </c>
      <c r="I56" s="5"/>
      <c r="J56" s="5">
        <v>6639</v>
      </c>
      <c r="K56" s="5"/>
      <c r="L56" s="5">
        <v>6592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  <row r="57" spans="1:31" ht="24" customHeight="1">
      <c r="A57" s="6" t="s">
        <v>174</v>
      </c>
      <c r="B57" s="9"/>
      <c r="C57" s="9"/>
      <c r="D57" s="19">
        <v>14</v>
      </c>
      <c r="E57" s="16"/>
      <c r="F57" s="5">
        <v>25550</v>
      </c>
      <c r="G57" s="5"/>
      <c r="H57" s="10">
        <v>24880</v>
      </c>
      <c r="I57" s="5"/>
      <c r="J57" s="5">
        <v>0</v>
      </c>
      <c r="K57" s="5"/>
      <c r="L57" s="10">
        <v>0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</row>
    <row r="58" spans="1:31" ht="24" customHeight="1">
      <c r="A58" s="14" t="s">
        <v>15</v>
      </c>
      <c r="B58" s="9"/>
      <c r="C58" s="9"/>
      <c r="D58" s="19"/>
      <c r="E58" s="16"/>
      <c r="F58" s="32">
        <f>SUM(F49:F57)</f>
        <v>582845</v>
      </c>
      <c r="G58" s="5"/>
      <c r="H58" s="32">
        <f>SUM(H49:H57)</f>
        <v>607984</v>
      </c>
      <c r="I58" s="5"/>
      <c r="J58" s="32">
        <f>SUM(J49:J57)</f>
        <v>386732</v>
      </c>
      <c r="K58" s="5"/>
      <c r="L58" s="32">
        <f>SUM(L49:L57)</f>
        <v>351864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</row>
    <row r="59" spans="1:31" ht="24" customHeight="1">
      <c r="A59" s="14" t="s">
        <v>16</v>
      </c>
      <c r="B59" s="9"/>
      <c r="C59" s="9"/>
      <c r="D59" s="19"/>
      <c r="E59" s="16"/>
      <c r="F59" s="8"/>
      <c r="G59" s="8"/>
      <c r="H59" s="8"/>
      <c r="I59" s="8"/>
      <c r="J59" s="8"/>
      <c r="K59" s="8"/>
      <c r="L59" s="8"/>
    </row>
    <row r="60" spans="1:31" s="35" customFormat="1" ht="24" customHeight="1">
      <c r="A60" s="6" t="s">
        <v>200</v>
      </c>
      <c r="B60" s="9"/>
      <c r="C60" s="16"/>
      <c r="D60" s="19"/>
      <c r="E60" s="16"/>
      <c r="F60" s="5"/>
      <c r="G60" s="5"/>
      <c r="H60" s="5"/>
      <c r="I60" s="5"/>
      <c r="J60" s="5"/>
      <c r="K60" s="5"/>
      <c r="L60" s="5"/>
    </row>
    <row r="61" spans="1:31" s="35" customFormat="1" ht="24" customHeight="1">
      <c r="A61" s="6" t="s">
        <v>201</v>
      </c>
      <c r="B61" s="9"/>
      <c r="C61" s="16"/>
      <c r="D61" s="20">
        <v>12</v>
      </c>
      <c r="E61" s="16"/>
      <c r="F61" s="5">
        <v>139771</v>
      </c>
      <c r="G61" s="5"/>
      <c r="H61" s="5">
        <v>155942</v>
      </c>
      <c r="I61" s="5"/>
      <c r="J61" s="5">
        <v>0</v>
      </c>
      <c r="K61" s="5"/>
      <c r="L61" s="5">
        <v>0</v>
      </c>
    </row>
    <row r="62" spans="1:31" s="35" customFormat="1" ht="24" customHeight="1">
      <c r="A62" s="6" t="s">
        <v>122</v>
      </c>
      <c r="B62" s="16"/>
      <c r="C62" s="16"/>
      <c r="D62" s="19">
        <v>13</v>
      </c>
      <c r="E62" s="16"/>
      <c r="F62" s="5">
        <v>93795</v>
      </c>
      <c r="G62" s="5"/>
      <c r="H62" s="5">
        <v>93062</v>
      </c>
      <c r="I62" s="5"/>
      <c r="J62" s="5">
        <v>62396</v>
      </c>
      <c r="K62" s="5"/>
      <c r="L62" s="5">
        <v>64426</v>
      </c>
    </row>
    <row r="63" spans="1:31" ht="24" customHeight="1">
      <c r="A63" s="24" t="s">
        <v>175</v>
      </c>
      <c r="B63" s="9"/>
      <c r="C63" s="9"/>
      <c r="D63" s="19">
        <v>14</v>
      </c>
      <c r="E63" s="16"/>
      <c r="F63" s="5">
        <v>38619</v>
      </c>
      <c r="G63" s="5"/>
      <c r="H63" s="5">
        <v>51577</v>
      </c>
      <c r="I63" s="5"/>
      <c r="J63" s="5">
        <v>0</v>
      </c>
      <c r="K63" s="5"/>
      <c r="L63" s="5">
        <v>0</v>
      </c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ht="24" customHeight="1">
      <c r="A64" s="24" t="s">
        <v>98</v>
      </c>
      <c r="C64" s="9"/>
      <c r="D64" s="19"/>
      <c r="E64" s="16"/>
      <c r="F64" s="5">
        <v>4460</v>
      </c>
      <c r="G64" s="5"/>
      <c r="H64" s="5">
        <v>3537</v>
      </c>
      <c r="I64" s="5"/>
      <c r="J64" s="5">
        <v>0</v>
      </c>
      <c r="K64" s="5"/>
      <c r="L64" s="5">
        <v>0</v>
      </c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ht="24" customHeight="1">
      <c r="A65" s="24" t="s">
        <v>185</v>
      </c>
      <c r="B65" s="9"/>
      <c r="C65" s="9"/>
      <c r="D65" s="19"/>
      <c r="E65" s="16"/>
      <c r="F65" s="5">
        <v>38917</v>
      </c>
      <c r="G65" s="5"/>
      <c r="H65" s="5">
        <v>30362</v>
      </c>
      <c r="I65" s="5"/>
      <c r="J65" s="5">
        <v>36326</v>
      </c>
      <c r="K65" s="5"/>
      <c r="L65" s="5">
        <v>28902</v>
      </c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24" customHeight="1">
      <c r="A66" s="24" t="s">
        <v>99</v>
      </c>
      <c r="B66" s="9"/>
      <c r="C66" s="9"/>
      <c r="D66" s="19"/>
      <c r="E66" s="16"/>
      <c r="F66" s="5">
        <v>222529</v>
      </c>
      <c r="G66" s="5"/>
      <c r="H66" s="5">
        <v>222532</v>
      </c>
      <c r="I66" s="5"/>
      <c r="J66" s="5">
        <v>41007</v>
      </c>
      <c r="K66" s="5"/>
      <c r="L66" s="5">
        <v>41342</v>
      </c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ht="24" customHeight="1">
      <c r="A67" s="6" t="s">
        <v>100</v>
      </c>
      <c r="B67" s="9"/>
      <c r="C67" s="9"/>
      <c r="D67" s="19"/>
      <c r="E67" s="16"/>
      <c r="F67" s="5">
        <v>15900</v>
      </c>
      <c r="G67" s="5"/>
      <c r="H67" s="5">
        <v>16235</v>
      </c>
      <c r="I67" s="5"/>
      <c r="J67" s="5">
        <v>4364</v>
      </c>
      <c r="K67" s="5"/>
      <c r="L67" s="5">
        <v>4779</v>
      </c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ht="24" customHeight="1">
      <c r="A68" s="14" t="s">
        <v>17</v>
      </c>
      <c r="B68" s="9"/>
      <c r="C68" s="9"/>
      <c r="D68" s="19"/>
      <c r="E68" s="16"/>
      <c r="F68" s="32">
        <f>SUM(F60:F67)</f>
        <v>553991</v>
      </c>
      <c r="G68" s="5"/>
      <c r="H68" s="32">
        <f>SUM(H60:H67)</f>
        <v>573247</v>
      </c>
      <c r="I68" s="5"/>
      <c r="J68" s="32">
        <f>SUM(J60:J67)</f>
        <v>144093</v>
      </c>
      <c r="K68" s="5"/>
      <c r="L68" s="32">
        <f>SUM(L60:L67)</f>
        <v>139449</v>
      </c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ht="24" customHeight="1">
      <c r="A69" s="14" t="s">
        <v>18</v>
      </c>
      <c r="B69" s="9"/>
      <c r="C69" s="9"/>
      <c r="D69" s="19"/>
      <c r="E69" s="16"/>
      <c r="F69" s="32">
        <f>SUM(F58,F68)</f>
        <v>1136836</v>
      </c>
      <c r="G69" s="5"/>
      <c r="H69" s="32">
        <f>SUM(H58,H68)</f>
        <v>1181231</v>
      </c>
      <c r="I69" s="5"/>
      <c r="J69" s="32">
        <f>SUM(J58,J68)</f>
        <v>530825</v>
      </c>
      <c r="K69" s="5"/>
      <c r="L69" s="32">
        <f>SUM(L58,L68)</f>
        <v>491313</v>
      </c>
      <c r="W69" s="16"/>
      <c r="X69" s="35"/>
      <c r="Y69" s="17"/>
      <c r="Z69" s="35"/>
      <c r="AA69" s="35"/>
      <c r="AB69" s="35"/>
      <c r="AC69" s="35"/>
      <c r="AD69" s="35"/>
      <c r="AE69" s="35"/>
    </row>
    <row r="70" spans="1:31" ht="24" customHeight="1">
      <c r="A70" s="9"/>
      <c r="B70" s="9"/>
      <c r="C70" s="9"/>
      <c r="D70" s="19"/>
      <c r="E70" s="16"/>
      <c r="F70" s="9"/>
      <c r="G70" s="9"/>
      <c r="H70" s="9"/>
      <c r="I70" s="9"/>
      <c r="J70" s="9"/>
      <c r="K70" s="9"/>
      <c r="L70" s="9"/>
    </row>
    <row r="71" spans="1:31" ht="24" customHeight="1">
      <c r="A71" s="9" t="s">
        <v>246</v>
      </c>
      <c r="B71" s="9"/>
      <c r="C71" s="9"/>
      <c r="D71" s="19"/>
      <c r="E71" s="16"/>
      <c r="F71" s="16"/>
      <c r="G71" s="16"/>
      <c r="H71" s="16"/>
      <c r="I71" s="16"/>
      <c r="J71" s="16"/>
      <c r="K71" s="16"/>
      <c r="L71" s="16"/>
    </row>
    <row r="72" spans="1:31" ht="24" customHeight="1">
      <c r="A72" s="39" t="s">
        <v>94</v>
      </c>
      <c r="B72" s="9"/>
      <c r="C72" s="9"/>
      <c r="D72" s="19"/>
      <c r="E72" s="9"/>
      <c r="F72" s="9"/>
      <c r="G72" s="9"/>
      <c r="H72" s="9"/>
      <c r="I72" s="9"/>
      <c r="J72" s="9"/>
      <c r="K72" s="9"/>
      <c r="L72" s="9"/>
    </row>
    <row r="73" spans="1:31" ht="24" customHeight="1">
      <c r="A73" s="14" t="s">
        <v>211</v>
      </c>
      <c r="B73" s="56"/>
      <c r="C73" s="56"/>
      <c r="D73" s="34"/>
      <c r="E73" s="56"/>
      <c r="F73" s="56"/>
      <c r="G73" s="56"/>
      <c r="H73" s="56"/>
      <c r="I73" s="56"/>
      <c r="J73" s="56"/>
      <c r="K73" s="56"/>
      <c r="L73" s="56"/>
    </row>
    <row r="74" spans="1:31" ht="24" customHeight="1">
      <c r="A74" s="14" t="s">
        <v>202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</row>
    <row r="75" spans="1:31" ht="24" customHeight="1">
      <c r="A75" s="72" t="s">
        <v>39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</row>
    <row r="76" spans="1:31" ht="24" customHeight="1">
      <c r="A76" s="35"/>
      <c r="B76" s="16"/>
      <c r="C76" s="16"/>
      <c r="D76" s="16"/>
      <c r="E76" s="16"/>
      <c r="F76" s="73" t="s">
        <v>0</v>
      </c>
      <c r="G76" s="73"/>
      <c r="H76" s="73"/>
      <c r="I76" s="57"/>
      <c r="J76" s="73" t="s">
        <v>1</v>
      </c>
      <c r="K76" s="73"/>
      <c r="L76" s="73"/>
    </row>
    <row r="77" spans="1:31" ht="24" customHeight="1">
      <c r="B77" s="9"/>
      <c r="C77" s="9"/>
      <c r="D77" s="12"/>
      <c r="E77" s="9"/>
      <c r="F77" s="36" t="s">
        <v>203</v>
      </c>
      <c r="G77" s="37"/>
      <c r="H77" s="36" t="s">
        <v>204</v>
      </c>
      <c r="I77" s="58"/>
      <c r="J77" s="36" t="s">
        <v>203</v>
      </c>
      <c r="K77" s="37"/>
      <c r="L77" s="36" t="s">
        <v>204</v>
      </c>
    </row>
    <row r="78" spans="1:31" ht="24" customHeight="1">
      <c r="B78" s="9"/>
      <c r="C78" s="9"/>
      <c r="D78" s="12"/>
      <c r="E78" s="9"/>
      <c r="F78" s="1" t="s">
        <v>92</v>
      </c>
      <c r="G78" s="30"/>
      <c r="H78" s="1" t="s">
        <v>91</v>
      </c>
      <c r="I78" s="30"/>
      <c r="J78" s="1" t="s">
        <v>92</v>
      </c>
      <c r="K78" s="30"/>
      <c r="L78" s="1" t="s">
        <v>91</v>
      </c>
    </row>
    <row r="79" spans="1:31" ht="24" customHeight="1">
      <c r="A79" s="14"/>
      <c r="E79" s="9"/>
      <c r="F79" s="1" t="s">
        <v>90</v>
      </c>
      <c r="G79" s="30"/>
      <c r="H79" s="31"/>
      <c r="I79" s="30"/>
      <c r="J79" s="1" t="s">
        <v>90</v>
      </c>
      <c r="K79" s="30"/>
      <c r="L79" s="31"/>
    </row>
    <row r="80" spans="1:31" ht="24" customHeight="1">
      <c r="A80" s="14" t="s">
        <v>19</v>
      </c>
      <c r="B80" s="9"/>
      <c r="C80" s="9"/>
      <c r="D80" s="19"/>
      <c r="E80" s="16"/>
      <c r="F80" s="29"/>
      <c r="G80" s="29"/>
      <c r="H80" s="29"/>
      <c r="I80" s="16"/>
      <c r="J80" s="29"/>
      <c r="K80" s="29"/>
      <c r="L80" s="29"/>
    </row>
    <row r="81" spans="1:19" ht="24" customHeight="1">
      <c r="A81" s="6" t="s">
        <v>20</v>
      </c>
      <c r="B81" s="9"/>
      <c r="C81" s="9"/>
      <c r="D81" s="19"/>
      <c r="E81" s="16"/>
      <c r="F81" s="29"/>
      <c r="G81" s="29"/>
      <c r="H81" s="29"/>
      <c r="I81" s="16"/>
      <c r="J81" s="29"/>
      <c r="K81" s="29"/>
      <c r="L81" s="29"/>
    </row>
    <row r="82" spans="1:19" ht="24" customHeight="1">
      <c r="A82" s="6" t="s">
        <v>21</v>
      </c>
      <c r="B82" s="9"/>
      <c r="C82" s="9"/>
      <c r="D82" s="19"/>
      <c r="E82" s="16"/>
      <c r="F82" s="5"/>
      <c r="G82" s="5"/>
      <c r="H82" s="5"/>
      <c r="I82" s="5"/>
      <c r="J82" s="5"/>
      <c r="K82" s="5"/>
      <c r="L82" s="5"/>
    </row>
    <row r="83" spans="1:19" ht="24" customHeight="1" thickBot="1">
      <c r="A83" s="6" t="s">
        <v>145</v>
      </c>
      <c r="B83" s="9"/>
      <c r="C83" s="9"/>
      <c r="D83" s="66"/>
      <c r="E83" s="16"/>
      <c r="F83" s="33">
        <v>333803</v>
      </c>
      <c r="G83" s="5"/>
      <c r="H83" s="33">
        <v>333803</v>
      </c>
      <c r="I83" s="5"/>
      <c r="J83" s="33">
        <v>333803</v>
      </c>
      <c r="K83" s="5"/>
      <c r="L83" s="33">
        <v>333803</v>
      </c>
    </row>
    <row r="84" spans="1:19" ht="24" customHeight="1" thickTop="1">
      <c r="A84" s="6" t="s">
        <v>80</v>
      </c>
      <c r="B84" s="9"/>
      <c r="C84" s="9"/>
      <c r="D84" s="19"/>
      <c r="E84" s="16"/>
      <c r="F84" s="5"/>
      <c r="G84" s="5"/>
      <c r="H84" s="5"/>
      <c r="I84" s="5"/>
      <c r="J84" s="5"/>
      <c r="K84" s="5"/>
      <c r="L84" s="5"/>
    </row>
    <row r="85" spans="1:19" ht="24" customHeight="1">
      <c r="A85" s="6" t="s">
        <v>145</v>
      </c>
      <c r="B85" s="9"/>
      <c r="C85" s="9"/>
      <c r="D85" s="19"/>
      <c r="E85" s="9"/>
      <c r="F85" s="5">
        <f>'CE1'!C32</f>
        <v>333803</v>
      </c>
      <c r="G85" s="5"/>
      <c r="H85" s="5">
        <v>333803</v>
      </c>
      <c r="I85" s="5"/>
      <c r="J85" s="5">
        <f>'CE2'!B22</f>
        <v>333803</v>
      </c>
      <c r="K85" s="5"/>
      <c r="L85" s="5">
        <v>333803</v>
      </c>
    </row>
    <row r="86" spans="1:19" ht="24" customHeight="1">
      <c r="A86" s="6" t="s">
        <v>75</v>
      </c>
      <c r="B86" s="9"/>
      <c r="C86" s="9"/>
      <c r="D86" s="19"/>
      <c r="E86" s="16"/>
      <c r="F86" s="5">
        <f>'CE1'!E32</f>
        <v>587170</v>
      </c>
      <c r="G86" s="5"/>
      <c r="H86" s="5">
        <v>587170</v>
      </c>
      <c r="I86" s="5"/>
      <c r="J86" s="5">
        <f>'CE2'!D22</f>
        <v>587170</v>
      </c>
      <c r="K86" s="5"/>
      <c r="L86" s="5">
        <v>587170</v>
      </c>
    </row>
    <row r="87" spans="1:19" ht="24" customHeight="1">
      <c r="A87" s="6" t="s">
        <v>142</v>
      </c>
      <c r="B87" s="9"/>
      <c r="C87" s="9"/>
      <c r="D87" s="19"/>
      <c r="E87" s="16"/>
      <c r="F87" s="5"/>
      <c r="G87" s="5"/>
      <c r="H87" s="8"/>
      <c r="I87" s="5"/>
      <c r="J87" s="5"/>
      <c r="K87" s="5"/>
      <c r="L87" s="5"/>
    </row>
    <row r="88" spans="1:19" ht="24" customHeight="1">
      <c r="A88" s="6" t="s">
        <v>143</v>
      </c>
      <c r="B88" s="9"/>
      <c r="C88" s="9"/>
      <c r="D88" s="19"/>
      <c r="E88" s="16"/>
      <c r="F88" s="5">
        <f>'CE1'!G32</f>
        <v>2030</v>
      </c>
      <c r="G88" s="5"/>
      <c r="H88" s="5">
        <v>2030</v>
      </c>
      <c r="I88" s="5"/>
      <c r="J88" s="5">
        <v>0</v>
      </c>
      <c r="K88" s="5"/>
      <c r="L88" s="5">
        <v>0</v>
      </c>
    </row>
    <row r="89" spans="1:19" ht="24" customHeight="1">
      <c r="A89" s="6" t="s">
        <v>23</v>
      </c>
      <c r="B89" s="9"/>
      <c r="C89" s="9"/>
      <c r="D89" s="19"/>
      <c r="E89" s="16"/>
      <c r="H89" s="8"/>
      <c r="I89" s="8"/>
      <c r="J89" s="8"/>
      <c r="K89" s="8"/>
      <c r="L89" s="8"/>
    </row>
    <row r="90" spans="1:19" ht="24" customHeight="1">
      <c r="A90" s="6" t="s">
        <v>24</v>
      </c>
      <c r="B90" s="9"/>
      <c r="C90" s="9"/>
      <c r="D90" s="19"/>
      <c r="E90" s="16"/>
      <c r="F90" s="5">
        <f>'CE1'!I32</f>
        <v>40000</v>
      </c>
      <c r="G90" s="5"/>
      <c r="H90" s="5">
        <v>40000</v>
      </c>
      <c r="I90" s="5"/>
      <c r="J90" s="5">
        <f>'CE2'!F22</f>
        <v>40000</v>
      </c>
      <c r="K90" s="5"/>
      <c r="L90" s="5">
        <v>40000</v>
      </c>
    </row>
    <row r="91" spans="1:19" ht="24" customHeight="1">
      <c r="A91" s="6" t="s">
        <v>25</v>
      </c>
      <c r="B91" s="9"/>
      <c r="C91" s="9"/>
      <c r="D91" s="19"/>
      <c r="E91" s="16"/>
      <c r="F91" s="5">
        <f>'CE1'!K32</f>
        <v>490428</v>
      </c>
      <c r="G91" s="5"/>
      <c r="H91" s="5">
        <v>567247</v>
      </c>
      <c r="I91" s="5"/>
      <c r="J91" s="5">
        <f>SUM('CE2'!H22)</f>
        <v>459711</v>
      </c>
      <c r="K91" s="5"/>
      <c r="L91" s="5">
        <v>555512</v>
      </c>
    </row>
    <row r="92" spans="1:19" ht="24" customHeight="1">
      <c r="A92" s="6" t="s">
        <v>123</v>
      </c>
      <c r="B92" s="9"/>
      <c r="C92" s="9"/>
      <c r="D92" s="19"/>
      <c r="E92" s="16"/>
      <c r="F92" s="5">
        <f>SUM('CE1'!O32)</f>
        <v>-43618</v>
      </c>
      <c r="G92" s="5"/>
      <c r="H92" s="5">
        <v>-43667</v>
      </c>
      <c r="I92" s="5"/>
      <c r="J92" s="5">
        <v>0</v>
      </c>
      <c r="K92" s="5"/>
      <c r="L92" s="5">
        <v>0</v>
      </c>
    </row>
    <row r="93" spans="1:19" ht="24" customHeight="1">
      <c r="A93" s="6" t="s">
        <v>55</v>
      </c>
      <c r="B93" s="9"/>
      <c r="C93" s="9"/>
      <c r="D93" s="19"/>
      <c r="E93" s="16"/>
      <c r="F93" s="38">
        <f>SUM(F85:F92)</f>
        <v>1409813</v>
      </c>
      <c r="G93" s="5"/>
      <c r="H93" s="38">
        <f>SUM(H85:H92)</f>
        <v>1486583</v>
      </c>
      <c r="I93" s="5"/>
      <c r="J93" s="38">
        <f>SUM(J85:J92)</f>
        <v>1420684</v>
      </c>
      <c r="K93" s="5"/>
      <c r="L93" s="38">
        <f>SUM(L85:L92)</f>
        <v>1516485</v>
      </c>
    </row>
    <row r="94" spans="1:19" ht="24" customHeight="1">
      <c r="A94" s="6" t="s">
        <v>56</v>
      </c>
      <c r="B94" s="9"/>
      <c r="C94" s="9"/>
      <c r="D94" s="19"/>
      <c r="E94" s="16"/>
      <c r="F94" s="67">
        <f>+'CE1'!S32</f>
        <v>130000</v>
      </c>
      <c r="G94" s="5"/>
      <c r="H94" s="5">
        <v>11161</v>
      </c>
      <c r="I94" s="5"/>
      <c r="J94" s="5">
        <v>0</v>
      </c>
      <c r="K94" s="5"/>
      <c r="L94" s="5">
        <v>0</v>
      </c>
    </row>
    <row r="95" spans="1:19" ht="24" customHeight="1">
      <c r="A95" s="14" t="s">
        <v>26</v>
      </c>
      <c r="B95" s="9"/>
      <c r="C95" s="9"/>
      <c r="D95" s="19"/>
      <c r="E95" s="16"/>
      <c r="F95" s="68">
        <f>SUM(F93:F94)</f>
        <v>1539813</v>
      </c>
      <c r="G95" s="5"/>
      <c r="H95" s="32">
        <f>SUM(H93:H94)</f>
        <v>1497744</v>
      </c>
      <c r="I95" s="5"/>
      <c r="J95" s="32">
        <f>SUM(J93:J94)</f>
        <v>1420684</v>
      </c>
      <c r="K95" s="5"/>
      <c r="L95" s="32">
        <f>SUM(L93:L94)</f>
        <v>1516485</v>
      </c>
    </row>
    <row r="96" spans="1:19" ht="24" customHeight="1" thickBot="1">
      <c r="A96" s="14" t="s">
        <v>27</v>
      </c>
      <c r="B96" s="9"/>
      <c r="C96" s="9"/>
      <c r="D96" s="19"/>
      <c r="E96" s="16"/>
      <c r="F96" s="69">
        <f>SUM(F95,F69)</f>
        <v>2676649</v>
      </c>
      <c r="G96" s="5"/>
      <c r="H96" s="33">
        <f>SUM(H95,H69)</f>
        <v>2678975</v>
      </c>
      <c r="I96" s="16"/>
      <c r="J96" s="33">
        <f>SUM(J95,J69)</f>
        <v>1951509</v>
      </c>
      <c r="K96" s="16"/>
      <c r="L96" s="33">
        <f>SUM(L95,L69)</f>
        <v>2007798</v>
      </c>
      <c r="N96" s="2"/>
      <c r="O96" s="2"/>
      <c r="P96" s="2"/>
      <c r="Q96" s="2"/>
      <c r="R96" s="2"/>
      <c r="S96" s="2"/>
    </row>
    <row r="97" spans="1:19" ht="24" customHeight="1" thickTop="1">
      <c r="A97" s="9"/>
      <c r="B97" s="9"/>
      <c r="C97" s="9"/>
      <c r="D97" s="19"/>
      <c r="E97" s="9"/>
      <c r="F97" s="8">
        <f>SUM(F96-F35)</f>
        <v>0</v>
      </c>
      <c r="G97" s="8"/>
      <c r="H97" s="8">
        <f>SUM(H96-H35)</f>
        <v>0</v>
      </c>
      <c r="I97" s="8"/>
      <c r="J97" s="8">
        <f>SUM(J96-J35)</f>
        <v>0</v>
      </c>
      <c r="K97" s="8"/>
      <c r="L97" s="8">
        <f>SUM(L96-L35)</f>
        <v>0</v>
      </c>
      <c r="N97" s="2"/>
      <c r="O97" s="2"/>
      <c r="P97" s="2"/>
      <c r="Q97" s="2"/>
      <c r="R97" s="2"/>
      <c r="S97" s="2"/>
    </row>
    <row r="98" spans="1:19" ht="24" customHeight="1">
      <c r="A98" s="9" t="s">
        <v>246</v>
      </c>
      <c r="B98" s="9"/>
      <c r="C98" s="9"/>
      <c r="D98" s="19"/>
      <c r="E98" s="9"/>
      <c r="F98" s="5"/>
      <c r="G98" s="5"/>
      <c r="H98" s="5"/>
      <c r="I98" s="5"/>
      <c r="J98" s="5"/>
      <c r="K98" s="5"/>
      <c r="L98" s="5"/>
    </row>
    <row r="99" spans="1:19" ht="24" customHeight="1">
      <c r="A99" s="9"/>
      <c r="B99" s="9"/>
      <c r="C99" s="9"/>
      <c r="D99" s="19"/>
      <c r="E99" s="9"/>
      <c r="F99" s="5"/>
      <c r="G99" s="5"/>
      <c r="H99" s="5"/>
      <c r="I99" s="5"/>
      <c r="J99" s="5"/>
      <c r="K99" s="5"/>
      <c r="L99" s="5"/>
    </row>
    <row r="100" spans="1:19" ht="24" customHeight="1">
      <c r="A100" s="9"/>
      <c r="B100" s="9"/>
      <c r="C100" s="9"/>
      <c r="D100" s="19"/>
      <c r="E100" s="9"/>
      <c r="F100" s="5"/>
      <c r="G100" s="5"/>
      <c r="H100" s="5"/>
      <c r="I100" s="5"/>
      <c r="J100" s="5"/>
      <c r="K100" s="5"/>
      <c r="L100" s="5"/>
    </row>
    <row r="101" spans="1:19" ht="24" customHeight="1">
      <c r="A101" s="59"/>
      <c r="B101" s="59"/>
      <c r="C101" s="59"/>
      <c r="D101" s="19"/>
      <c r="E101" s="9"/>
      <c r="F101" s="5"/>
      <c r="G101" s="5"/>
      <c r="H101" s="5"/>
      <c r="I101" s="5"/>
      <c r="J101" s="5"/>
      <c r="K101" s="5"/>
      <c r="L101" s="5"/>
    </row>
    <row r="102" spans="1:19" ht="24" customHeight="1">
      <c r="A102" s="74" t="s">
        <v>119</v>
      </c>
      <c r="B102" s="74"/>
      <c r="C102" s="74"/>
      <c r="D102" s="19"/>
      <c r="E102" s="9"/>
      <c r="F102" s="9"/>
      <c r="G102" s="9"/>
      <c r="H102" s="9"/>
      <c r="I102" s="9"/>
      <c r="J102" s="9"/>
      <c r="K102" s="9"/>
      <c r="L102" s="9"/>
    </row>
    <row r="103" spans="1:19" ht="24" customHeight="1">
      <c r="A103" s="9"/>
      <c r="B103" s="9"/>
      <c r="C103" s="9"/>
      <c r="D103" s="19"/>
      <c r="E103" s="9"/>
      <c r="F103" s="9"/>
      <c r="G103" s="9"/>
      <c r="H103" s="9"/>
      <c r="I103" s="9"/>
      <c r="J103" s="9"/>
      <c r="K103" s="9"/>
      <c r="L103" s="9"/>
    </row>
    <row r="104" spans="1:19" ht="24" customHeight="1">
      <c r="A104" s="9"/>
      <c r="B104" s="9"/>
      <c r="C104" s="9"/>
      <c r="D104" s="15" t="s">
        <v>93</v>
      </c>
      <c r="E104" s="9"/>
      <c r="F104" s="9"/>
      <c r="G104" s="9"/>
      <c r="H104" s="9"/>
      <c r="I104" s="9"/>
      <c r="J104" s="9"/>
      <c r="K104" s="9"/>
      <c r="L104" s="9"/>
    </row>
    <row r="105" spans="1:19" ht="24" customHeight="1">
      <c r="A105" s="9"/>
      <c r="B105" s="9"/>
      <c r="C105" s="9"/>
      <c r="D105" s="15"/>
      <c r="E105" s="9"/>
      <c r="F105" s="9"/>
      <c r="G105" s="9"/>
      <c r="H105" s="9"/>
      <c r="I105" s="9"/>
      <c r="J105" s="9"/>
      <c r="K105" s="9"/>
      <c r="L105" s="9"/>
    </row>
    <row r="106" spans="1:19" ht="24" customHeight="1">
      <c r="A106" s="59"/>
      <c r="B106" s="59"/>
      <c r="C106" s="59"/>
      <c r="D106" s="15"/>
      <c r="E106" s="9"/>
      <c r="F106" s="9"/>
      <c r="G106" s="9"/>
      <c r="H106" s="9"/>
      <c r="I106" s="9"/>
      <c r="J106" s="9"/>
      <c r="K106" s="9"/>
      <c r="L106" s="9"/>
    </row>
    <row r="107" spans="1:19" ht="24" customHeight="1">
      <c r="A107" s="75" t="s">
        <v>117</v>
      </c>
      <c r="B107" s="75"/>
      <c r="C107" s="75"/>
      <c r="E107" s="9"/>
      <c r="F107" s="9"/>
      <c r="G107" s="9"/>
      <c r="H107" s="9"/>
      <c r="I107" s="9"/>
      <c r="J107" s="9"/>
      <c r="K107" s="9"/>
      <c r="L107" s="9"/>
    </row>
  </sheetData>
  <mergeCells count="11">
    <mergeCell ref="A4:L4"/>
    <mergeCell ref="F5:H5"/>
    <mergeCell ref="J5:L5"/>
    <mergeCell ref="A41:L41"/>
    <mergeCell ref="F42:H42"/>
    <mergeCell ref="J42:L42"/>
    <mergeCell ref="A75:L75"/>
    <mergeCell ref="F76:H76"/>
    <mergeCell ref="J76:L76"/>
    <mergeCell ref="A102:C102"/>
    <mergeCell ref="A107:C107"/>
  </mergeCells>
  <phoneticPr fontId="8" type="noConversion"/>
  <printOptions horizontalCentered="1"/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3"/>
  <sheetViews>
    <sheetView showGridLines="0" view="pageBreakPreview" topLeftCell="A124" zoomScale="70" zoomScaleNormal="85" zoomScaleSheetLayoutView="70" workbookViewId="0">
      <selection activeCell="M112" sqref="M112"/>
    </sheetView>
  </sheetViews>
  <sheetFormatPr defaultColWidth="9.453125" defaultRowHeight="24" customHeight="1"/>
  <cols>
    <col min="1" max="1" width="42.54296875" style="6" customWidth="1"/>
    <col min="2" max="2" width="9.08984375" style="6" customWidth="1"/>
    <col min="3" max="3" width="10.08984375" style="6" customWidth="1"/>
    <col min="4" max="4" width="0.90625" style="6" customWidth="1"/>
    <col min="5" max="5" width="16" style="6" customWidth="1"/>
    <col min="6" max="6" width="1.453125" style="6" customWidth="1"/>
    <col min="7" max="7" width="16" style="6" customWidth="1"/>
    <col min="8" max="8" width="1.453125" style="6" customWidth="1"/>
    <col min="9" max="9" width="16" style="6" customWidth="1"/>
    <col min="10" max="10" width="1.453125" style="6" customWidth="1"/>
    <col min="11" max="11" width="16" style="6" customWidth="1"/>
    <col min="12" max="12" width="1.453125" style="6" customWidth="1"/>
    <col min="13" max="13" width="15.90625" style="6" customWidth="1"/>
    <col min="14" max="16384" width="9.453125" style="6"/>
  </cols>
  <sheetData>
    <row r="1" spans="1:11" s="9" customFormat="1" ht="24" customHeight="1">
      <c r="D1" s="12"/>
      <c r="F1" s="12"/>
      <c r="H1" s="16"/>
      <c r="K1" s="26" t="s">
        <v>40</v>
      </c>
    </row>
    <row r="2" spans="1:11" s="9" customFormat="1" ht="24" customHeight="1">
      <c r="A2" s="76" t="s">
        <v>94</v>
      </c>
      <c r="B2" s="76"/>
      <c r="C2" s="77"/>
      <c r="D2" s="77"/>
      <c r="E2" s="77"/>
      <c r="F2" s="77"/>
      <c r="G2" s="77"/>
      <c r="H2" s="77"/>
      <c r="I2" s="77"/>
      <c r="J2" s="77"/>
      <c r="K2" s="77"/>
    </row>
    <row r="3" spans="1:11" s="9" customFormat="1" ht="24" customHeight="1">
      <c r="A3" s="76" t="s">
        <v>213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s="9" customFormat="1" ht="24" customHeight="1">
      <c r="A4" s="76" t="s">
        <v>205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s="9" customFormat="1" ht="24" customHeight="1">
      <c r="A5" s="72" t="s">
        <v>158</v>
      </c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1" s="9" customFormat="1" ht="24" customHeight="1">
      <c r="A6" s="16"/>
      <c r="B6" s="16"/>
      <c r="C6" s="16"/>
      <c r="D6" s="16"/>
      <c r="E6" s="73" t="s">
        <v>0</v>
      </c>
      <c r="F6" s="73"/>
      <c r="G6" s="73"/>
      <c r="H6" s="27"/>
      <c r="I6" s="73" t="s">
        <v>1</v>
      </c>
      <c r="J6" s="73"/>
      <c r="K6" s="73"/>
    </row>
    <row r="7" spans="1:11" s="9" customFormat="1" ht="24" customHeight="1">
      <c r="C7" s="12" t="s">
        <v>2</v>
      </c>
      <c r="D7" s="12"/>
      <c r="E7" s="13">
        <v>2026</v>
      </c>
      <c r="G7" s="13">
        <v>2025</v>
      </c>
      <c r="I7" s="13">
        <v>2026</v>
      </c>
      <c r="K7" s="13">
        <v>2025</v>
      </c>
    </row>
    <row r="8" spans="1:11" s="9" customFormat="1" ht="24" customHeight="1">
      <c r="A8" s="11" t="s">
        <v>57</v>
      </c>
      <c r="C8" s="12"/>
      <c r="D8" s="12"/>
      <c r="E8" s="13"/>
      <c r="G8" s="35"/>
      <c r="H8" s="60"/>
      <c r="I8" s="1"/>
      <c r="J8" s="60"/>
      <c r="K8" s="1"/>
    </row>
    <row r="9" spans="1:11" s="9" customFormat="1" ht="24" customHeight="1">
      <c r="A9" s="14" t="s">
        <v>41</v>
      </c>
      <c r="B9" s="14"/>
      <c r="C9" s="15"/>
      <c r="J9" s="16"/>
    </row>
    <row r="10" spans="1:11" s="9" customFormat="1" ht="24" customHeight="1">
      <c r="A10" s="6" t="s">
        <v>146</v>
      </c>
      <c r="B10" s="6"/>
      <c r="C10" s="15"/>
      <c r="E10" s="17">
        <v>293285</v>
      </c>
      <c r="F10" s="8"/>
      <c r="G10" s="17">
        <v>456853</v>
      </c>
      <c r="H10" s="17"/>
      <c r="I10" s="17">
        <v>128942</v>
      </c>
      <c r="J10" s="17"/>
      <c r="K10" s="17">
        <v>352976</v>
      </c>
    </row>
    <row r="11" spans="1:11" s="9" customFormat="1" ht="24" customHeight="1">
      <c r="A11" s="6" t="s">
        <v>147</v>
      </c>
      <c r="B11" s="6"/>
      <c r="C11" s="15"/>
      <c r="E11" s="17">
        <v>35911</v>
      </c>
      <c r="F11" s="8"/>
      <c r="G11" s="17">
        <v>14979</v>
      </c>
      <c r="H11" s="17"/>
      <c r="I11" s="17">
        <v>35911</v>
      </c>
      <c r="J11" s="17"/>
      <c r="K11" s="17">
        <v>14979</v>
      </c>
    </row>
    <row r="12" spans="1:11" s="9" customFormat="1" ht="24" customHeight="1">
      <c r="A12" s="6" t="s">
        <v>42</v>
      </c>
      <c r="B12" s="6"/>
      <c r="C12" s="18"/>
      <c r="D12" s="19"/>
      <c r="E12" s="17"/>
      <c r="F12" s="8"/>
      <c r="G12" s="17"/>
      <c r="H12" s="17"/>
      <c r="I12" s="17"/>
      <c r="J12" s="17"/>
      <c r="K12" s="17"/>
    </row>
    <row r="13" spans="1:11" s="9" customFormat="1" ht="24" customHeight="1">
      <c r="A13" s="6" t="s">
        <v>140</v>
      </c>
      <c r="B13" s="6"/>
      <c r="C13" s="20">
        <v>2</v>
      </c>
      <c r="D13" s="19"/>
      <c r="E13" s="17">
        <v>0</v>
      </c>
      <c r="F13" s="8"/>
      <c r="G13" s="17">
        <v>0</v>
      </c>
      <c r="H13" s="17"/>
      <c r="I13" s="17">
        <v>17500</v>
      </c>
      <c r="J13" s="17"/>
      <c r="K13" s="17">
        <v>0</v>
      </c>
    </row>
    <row r="14" spans="1:11" s="9" customFormat="1" ht="24" customHeight="1">
      <c r="A14" s="6" t="s">
        <v>163</v>
      </c>
      <c r="B14" s="6"/>
      <c r="D14" s="19"/>
      <c r="E14" s="21">
        <v>5453</v>
      </c>
      <c r="F14" s="8"/>
      <c r="G14" s="21">
        <v>7026</v>
      </c>
      <c r="H14" s="17"/>
      <c r="I14" s="21">
        <v>12166</v>
      </c>
      <c r="J14" s="17"/>
      <c r="K14" s="21">
        <v>6306</v>
      </c>
    </row>
    <row r="15" spans="1:11" s="9" customFormat="1" ht="24" customHeight="1">
      <c r="A15" s="14" t="s">
        <v>43</v>
      </c>
      <c r="B15" s="14"/>
      <c r="C15" s="19"/>
      <c r="E15" s="21">
        <f>SUM(E10:E14)</f>
        <v>334649</v>
      </c>
      <c r="F15" s="8"/>
      <c r="G15" s="21">
        <f>SUM(G10:G14)</f>
        <v>478858</v>
      </c>
      <c r="H15" s="17"/>
      <c r="I15" s="21">
        <f>SUM(I10:I14)</f>
        <v>194519</v>
      </c>
      <c r="J15" s="17"/>
      <c r="K15" s="21">
        <f>SUM(K10:K14)</f>
        <v>374261</v>
      </c>
    </row>
    <row r="16" spans="1:11" s="9" customFormat="1" ht="24" customHeight="1">
      <c r="A16" s="14" t="s">
        <v>44</v>
      </c>
      <c r="B16" s="14"/>
      <c r="C16" s="19"/>
      <c r="E16" s="17"/>
      <c r="F16" s="8"/>
      <c r="G16" s="17"/>
      <c r="H16" s="17"/>
      <c r="I16" s="17"/>
      <c r="J16" s="17"/>
      <c r="K16" s="17"/>
    </row>
    <row r="17" spans="1:11" s="9" customFormat="1" ht="24" customHeight="1">
      <c r="A17" s="6" t="s">
        <v>148</v>
      </c>
      <c r="B17" s="6"/>
      <c r="C17" s="19"/>
      <c r="E17" s="17">
        <v>188026</v>
      </c>
      <c r="F17" s="8"/>
      <c r="G17" s="17">
        <v>362959</v>
      </c>
      <c r="H17" s="17"/>
      <c r="I17" s="17">
        <v>103984</v>
      </c>
      <c r="J17" s="17"/>
      <c r="K17" s="17">
        <v>292806</v>
      </c>
    </row>
    <row r="18" spans="1:11" s="9" customFormat="1" ht="24" customHeight="1">
      <c r="A18" s="6" t="s">
        <v>165</v>
      </c>
      <c r="B18" s="6"/>
      <c r="C18" s="19"/>
      <c r="E18" s="17">
        <v>19391</v>
      </c>
      <c r="F18" s="8"/>
      <c r="G18" s="17">
        <v>12240</v>
      </c>
      <c r="H18" s="17"/>
      <c r="I18" s="17">
        <v>19391</v>
      </c>
      <c r="J18" s="17"/>
      <c r="K18" s="17">
        <v>12240</v>
      </c>
    </row>
    <row r="19" spans="1:11" s="9" customFormat="1" ht="24" customHeight="1">
      <c r="A19" s="6" t="s">
        <v>101</v>
      </c>
      <c r="B19" s="6"/>
      <c r="C19" s="15"/>
      <c r="D19" s="19"/>
      <c r="E19" s="17">
        <v>10905</v>
      </c>
      <c r="F19" s="8"/>
      <c r="G19" s="17">
        <v>13980</v>
      </c>
      <c r="H19" s="17"/>
      <c r="I19" s="17">
        <v>7628</v>
      </c>
      <c r="J19" s="17"/>
      <c r="K19" s="17">
        <v>11201</v>
      </c>
    </row>
    <row r="20" spans="1:11" s="9" customFormat="1" ht="24" customHeight="1">
      <c r="A20" s="6" t="s">
        <v>28</v>
      </c>
      <c r="B20" s="6"/>
      <c r="C20" s="15"/>
      <c r="D20" s="19"/>
      <c r="E20" s="17">
        <v>48005</v>
      </c>
      <c r="F20" s="8"/>
      <c r="G20" s="17">
        <v>49048</v>
      </c>
      <c r="H20" s="17"/>
      <c r="I20" s="17">
        <v>32528</v>
      </c>
      <c r="J20" s="17"/>
      <c r="K20" s="17">
        <v>32760</v>
      </c>
    </row>
    <row r="21" spans="1:11" s="9" customFormat="1" ht="24" customHeight="1">
      <c r="A21" s="14" t="s">
        <v>45</v>
      </c>
      <c r="B21" s="14"/>
      <c r="C21" s="15"/>
      <c r="D21" s="19"/>
      <c r="E21" s="22">
        <f>SUM(E17:E20)</f>
        <v>266327</v>
      </c>
      <c r="F21" s="8"/>
      <c r="G21" s="22">
        <f>SUM(G17:G20)</f>
        <v>438227</v>
      </c>
      <c r="H21" s="17"/>
      <c r="I21" s="22">
        <f>SUM(I17:I20)</f>
        <v>163531</v>
      </c>
      <c r="J21" s="17"/>
      <c r="K21" s="22">
        <f>SUM(K17:K20)</f>
        <v>349007</v>
      </c>
    </row>
    <row r="22" spans="1:11" s="9" customFormat="1" ht="24" customHeight="1">
      <c r="A22" s="14" t="s">
        <v>176</v>
      </c>
      <c r="B22" s="14"/>
      <c r="C22" s="15"/>
      <c r="D22" s="19"/>
      <c r="E22" s="17">
        <f>SUM(E15-E21)</f>
        <v>68322</v>
      </c>
      <c r="F22" s="8"/>
      <c r="G22" s="17">
        <f>SUM(G15-G21)</f>
        <v>40631</v>
      </c>
      <c r="H22" s="17"/>
      <c r="I22" s="17">
        <f>SUM(I15-I21)</f>
        <v>30988</v>
      </c>
      <c r="J22" s="17"/>
      <c r="K22" s="17">
        <f>SUM(K15-K21)</f>
        <v>25254</v>
      </c>
    </row>
    <row r="23" spans="1:11" s="9" customFormat="1" ht="24" customHeight="1">
      <c r="A23" s="6" t="s">
        <v>193</v>
      </c>
      <c r="B23" s="6"/>
      <c r="C23" s="19"/>
      <c r="D23" s="19"/>
      <c r="E23" s="17">
        <v>867</v>
      </c>
      <c r="F23" s="8"/>
      <c r="G23" s="17">
        <v>1259</v>
      </c>
      <c r="H23" s="17"/>
      <c r="I23" s="17">
        <v>0</v>
      </c>
      <c r="J23" s="17"/>
      <c r="K23" s="17">
        <v>0</v>
      </c>
    </row>
    <row r="24" spans="1:11" s="9" customFormat="1" ht="24" customHeight="1">
      <c r="A24" s="6" t="s">
        <v>247</v>
      </c>
      <c r="B24" s="6"/>
      <c r="C24" s="19"/>
      <c r="D24" s="19"/>
      <c r="E24" s="17">
        <v>1276</v>
      </c>
      <c r="F24" s="8"/>
      <c r="G24" s="17">
        <v>3441</v>
      </c>
      <c r="H24" s="17"/>
      <c r="I24" s="17">
        <v>4231</v>
      </c>
      <c r="J24" s="17"/>
      <c r="K24" s="17">
        <v>6993</v>
      </c>
    </row>
    <row r="25" spans="1:11" s="9" customFormat="1" ht="24" customHeight="1">
      <c r="A25" s="6" t="s">
        <v>29</v>
      </c>
      <c r="B25" s="14"/>
      <c r="C25" s="19"/>
      <c r="D25" s="19"/>
      <c r="E25" s="17">
        <v>-6556</v>
      </c>
      <c r="F25" s="8"/>
      <c r="G25" s="17">
        <v>-11101</v>
      </c>
      <c r="H25" s="17"/>
      <c r="I25" s="21">
        <v>-1843</v>
      </c>
      <c r="J25" s="17"/>
      <c r="K25" s="21">
        <v>-6633</v>
      </c>
    </row>
    <row r="26" spans="1:11" s="9" customFormat="1" ht="24" customHeight="1">
      <c r="A26" s="14" t="s">
        <v>157</v>
      </c>
      <c r="B26" s="14"/>
      <c r="C26" s="19"/>
      <c r="D26" s="19"/>
      <c r="E26" s="23">
        <f>SUM(E22:E25)</f>
        <v>63909</v>
      </c>
      <c r="F26" s="8"/>
      <c r="G26" s="23">
        <f>SUM(G22:G25)</f>
        <v>34230</v>
      </c>
      <c r="H26" s="17"/>
      <c r="I26" s="23">
        <f>SUM(I22:I25)</f>
        <v>33376</v>
      </c>
      <c r="J26" s="17"/>
      <c r="K26" s="23">
        <f>SUM(K22:K25)</f>
        <v>25614</v>
      </c>
    </row>
    <row r="27" spans="1:11" s="9" customFormat="1" ht="24" customHeight="1">
      <c r="A27" s="6" t="s">
        <v>89</v>
      </c>
      <c r="B27" s="6"/>
      <c r="C27" s="19"/>
      <c r="E27" s="17">
        <v>-34880</v>
      </c>
      <c r="F27" s="8"/>
      <c r="G27" s="17">
        <v>-15171</v>
      </c>
      <c r="H27" s="17"/>
      <c r="I27" s="21">
        <v>-4775</v>
      </c>
      <c r="J27" s="17"/>
      <c r="K27" s="21">
        <v>-5051</v>
      </c>
    </row>
    <row r="28" spans="1:11" s="9" customFormat="1" ht="24" customHeight="1">
      <c r="A28" s="14" t="s">
        <v>87</v>
      </c>
      <c r="B28" s="14"/>
      <c r="C28" s="19"/>
      <c r="D28" s="19"/>
      <c r="E28" s="22">
        <f>SUM(E26:E27)</f>
        <v>29029</v>
      </c>
      <c r="F28" s="8"/>
      <c r="G28" s="22">
        <f>SUM(G26:G27)</f>
        <v>19059</v>
      </c>
      <c r="H28" s="17"/>
      <c r="I28" s="22">
        <f>SUM(I26:I27)</f>
        <v>28601</v>
      </c>
      <c r="J28" s="17"/>
      <c r="K28" s="22">
        <f>SUM(K26:K27)</f>
        <v>20563</v>
      </c>
    </row>
    <row r="29" spans="1:11" s="9" customFormat="1" ht="24" customHeight="1">
      <c r="A29" s="14"/>
      <c r="B29" s="14"/>
      <c r="C29" s="19"/>
      <c r="D29" s="19"/>
      <c r="E29" s="17"/>
      <c r="F29" s="8"/>
      <c r="G29" s="17"/>
      <c r="H29" s="17"/>
      <c r="I29" s="17"/>
      <c r="J29" s="17"/>
      <c r="K29" s="17"/>
    </row>
    <row r="30" spans="1:11" s="9" customFormat="1" ht="24" customHeight="1">
      <c r="A30" s="61" t="s">
        <v>124</v>
      </c>
      <c r="B30" s="14"/>
      <c r="C30" s="19"/>
      <c r="D30" s="19"/>
      <c r="E30" s="17"/>
      <c r="F30" s="8"/>
      <c r="G30" s="17"/>
      <c r="H30" s="17"/>
      <c r="I30" s="17"/>
      <c r="J30" s="17"/>
      <c r="K30" s="17"/>
    </row>
    <row r="31" spans="1:11" s="9" customFormat="1" ht="24" customHeight="1">
      <c r="A31" s="62" t="s">
        <v>125</v>
      </c>
      <c r="B31" s="14"/>
      <c r="C31" s="19"/>
      <c r="D31" s="19"/>
      <c r="E31" s="17"/>
      <c r="F31" s="8"/>
      <c r="G31" s="17"/>
      <c r="H31" s="17"/>
      <c r="I31" s="17"/>
      <c r="J31" s="17"/>
      <c r="K31" s="17"/>
    </row>
    <row r="32" spans="1:11" s="9" customFormat="1" ht="24" customHeight="1">
      <c r="A32" s="62" t="s">
        <v>249</v>
      </c>
      <c r="B32" s="14"/>
      <c r="C32" s="19"/>
      <c r="D32" s="19"/>
      <c r="E32" s="17"/>
      <c r="F32" s="8"/>
      <c r="G32" s="17"/>
      <c r="H32" s="17"/>
      <c r="I32" s="17"/>
      <c r="J32" s="17"/>
      <c r="K32" s="17"/>
    </row>
    <row r="33" spans="1:11" s="9" customFormat="1" ht="24" customHeight="1">
      <c r="A33" s="6" t="s">
        <v>126</v>
      </c>
      <c r="B33" s="14"/>
      <c r="C33" s="19"/>
      <c r="D33" s="19"/>
      <c r="E33" s="17"/>
      <c r="F33" s="8"/>
      <c r="G33" s="17"/>
      <c r="H33" s="17"/>
      <c r="I33" s="17"/>
      <c r="J33" s="17"/>
      <c r="K33" s="17"/>
    </row>
    <row r="34" spans="1:11" s="9" customFormat="1" ht="24" customHeight="1">
      <c r="A34" s="24" t="s">
        <v>127</v>
      </c>
      <c r="B34" s="14"/>
      <c r="C34" s="19"/>
      <c r="D34" s="19"/>
      <c r="E34" s="21">
        <v>-2770</v>
      </c>
      <c r="F34" s="8"/>
      <c r="G34" s="21">
        <v>3692</v>
      </c>
      <c r="H34" s="17"/>
      <c r="I34" s="21">
        <v>0</v>
      </c>
      <c r="J34" s="17"/>
      <c r="K34" s="21">
        <v>0</v>
      </c>
    </row>
    <row r="35" spans="1:11" s="9" customFormat="1" ht="24" customHeight="1">
      <c r="A35" s="6" t="s">
        <v>125</v>
      </c>
      <c r="B35" s="14"/>
      <c r="C35" s="19"/>
      <c r="D35" s="19"/>
      <c r="E35" s="17"/>
      <c r="F35" s="8"/>
      <c r="G35" s="17"/>
      <c r="H35" s="17"/>
      <c r="I35" s="17"/>
      <c r="J35" s="17"/>
      <c r="K35" s="17"/>
    </row>
    <row r="36" spans="1:11" s="9" customFormat="1" ht="24" customHeight="1">
      <c r="A36" s="6" t="s">
        <v>249</v>
      </c>
      <c r="B36" s="14"/>
      <c r="C36" s="19"/>
      <c r="D36" s="19"/>
      <c r="E36" s="21">
        <f>SUM(E34:E34)</f>
        <v>-2770</v>
      </c>
      <c r="F36" s="8"/>
      <c r="G36" s="21">
        <f>SUM(G34:G34)</f>
        <v>3692</v>
      </c>
      <c r="H36" s="17"/>
      <c r="I36" s="21">
        <f>SUM(I34:I34)</f>
        <v>0</v>
      </c>
      <c r="J36" s="17"/>
      <c r="K36" s="21">
        <f>SUM(K34:K34)</f>
        <v>0</v>
      </c>
    </row>
    <row r="37" spans="1:11" s="9" customFormat="1" ht="24" customHeight="1">
      <c r="B37" s="14"/>
      <c r="C37" s="19"/>
      <c r="D37" s="19"/>
      <c r="E37" s="17"/>
      <c r="F37" s="8"/>
      <c r="G37" s="17"/>
      <c r="H37" s="17"/>
      <c r="I37" s="17"/>
      <c r="J37" s="17"/>
      <c r="K37" s="17"/>
    </row>
    <row r="38" spans="1:11" s="9" customFormat="1" ht="24" customHeight="1">
      <c r="A38" s="61" t="s">
        <v>58</v>
      </c>
      <c r="B38" s="6"/>
      <c r="C38" s="15"/>
      <c r="E38" s="21">
        <f>E36</f>
        <v>-2770</v>
      </c>
      <c r="F38" s="8"/>
      <c r="G38" s="21">
        <f>G36</f>
        <v>3692</v>
      </c>
      <c r="H38" s="17"/>
      <c r="I38" s="21">
        <f>I36</f>
        <v>0</v>
      </c>
      <c r="J38" s="17"/>
      <c r="K38" s="21">
        <f>K36</f>
        <v>0</v>
      </c>
    </row>
    <row r="39" spans="1:11" s="9" customFormat="1" ht="24" customHeight="1">
      <c r="A39" s="61"/>
      <c r="B39" s="6"/>
      <c r="C39" s="15"/>
      <c r="E39" s="17"/>
      <c r="F39" s="8"/>
      <c r="G39" s="17"/>
      <c r="H39" s="17"/>
      <c r="I39" s="17"/>
      <c r="J39" s="17"/>
      <c r="K39" s="17"/>
    </row>
    <row r="40" spans="1:11" s="9" customFormat="1" ht="24" customHeight="1" thickBot="1">
      <c r="A40" s="61" t="s">
        <v>59</v>
      </c>
      <c r="B40" s="6"/>
      <c r="C40" s="15"/>
      <c r="E40" s="25">
        <f>SUM(E38,E28)</f>
        <v>26259</v>
      </c>
      <c r="F40" s="8"/>
      <c r="G40" s="25">
        <f>SUM(G38,G28)</f>
        <v>22751</v>
      </c>
      <c r="H40" s="17"/>
      <c r="I40" s="25">
        <f>SUM(I38,I28)</f>
        <v>28601</v>
      </c>
      <c r="J40" s="17"/>
      <c r="K40" s="25">
        <f>SUM(K38,K28)</f>
        <v>20563</v>
      </c>
    </row>
    <row r="41" spans="1:11" s="9" customFormat="1" ht="24" customHeight="1" thickTop="1">
      <c r="A41" s="61"/>
      <c r="B41" s="6"/>
      <c r="C41" s="15"/>
      <c r="E41" s="17"/>
      <c r="F41" s="8"/>
      <c r="G41" s="17"/>
      <c r="H41" s="17"/>
      <c r="I41" s="17"/>
      <c r="J41" s="17"/>
      <c r="K41" s="17"/>
    </row>
    <row r="42" spans="1:11" s="9" customFormat="1" ht="24" customHeight="1">
      <c r="A42" s="9" t="s">
        <v>246</v>
      </c>
      <c r="B42" s="6"/>
      <c r="C42" s="15"/>
      <c r="E42" s="17"/>
      <c r="F42" s="8"/>
      <c r="G42" s="17"/>
      <c r="H42" s="17"/>
      <c r="I42" s="17"/>
      <c r="J42" s="17"/>
      <c r="K42" s="17"/>
    </row>
    <row r="43" spans="1:11" s="9" customFormat="1" ht="24" customHeight="1">
      <c r="D43" s="12"/>
      <c r="F43" s="12"/>
      <c r="H43" s="16"/>
      <c r="K43" s="26" t="s">
        <v>40</v>
      </c>
    </row>
    <row r="44" spans="1:11" s="9" customFormat="1" ht="24" customHeight="1">
      <c r="A44" s="76" t="s">
        <v>94</v>
      </c>
      <c r="B44" s="76"/>
      <c r="C44" s="77"/>
      <c r="D44" s="77"/>
      <c r="E44" s="77"/>
      <c r="F44" s="77"/>
      <c r="G44" s="77"/>
      <c r="H44" s="77"/>
      <c r="I44" s="77"/>
      <c r="J44" s="77"/>
      <c r="K44" s="77"/>
    </row>
    <row r="45" spans="1:11" s="9" customFormat="1" ht="24" customHeight="1">
      <c r="A45" s="76" t="s">
        <v>214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</row>
    <row r="46" spans="1:11" s="9" customFormat="1" ht="24" customHeight="1">
      <c r="A46" s="76" t="s">
        <v>205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</row>
    <row r="47" spans="1:11" s="9" customFormat="1" ht="24" customHeight="1">
      <c r="A47" s="72" t="s">
        <v>158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</row>
    <row r="48" spans="1:11" s="9" customFormat="1" ht="24" customHeight="1">
      <c r="A48" s="16"/>
      <c r="B48" s="16"/>
      <c r="C48" s="16"/>
      <c r="D48" s="16"/>
      <c r="E48" s="73" t="s">
        <v>0</v>
      </c>
      <c r="F48" s="73"/>
      <c r="G48" s="73"/>
      <c r="H48" s="27"/>
      <c r="I48" s="73" t="s">
        <v>1</v>
      </c>
      <c r="J48" s="73"/>
      <c r="K48" s="73"/>
    </row>
    <row r="49" spans="1:11" s="9" customFormat="1" ht="24" customHeight="1">
      <c r="C49" s="12"/>
      <c r="D49" s="12"/>
      <c r="E49" s="13">
        <v>2026</v>
      </c>
      <c r="G49" s="13">
        <v>2025</v>
      </c>
      <c r="I49" s="13">
        <v>2026</v>
      </c>
      <c r="K49" s="13">
        <v>2025</v>
      </c>
    </row>
    <row r="50" spans="1:11" s="9" customFormat="1" ht="24" customHeight="1">
      <c r="A50" s="14" t="s">
        <v>170</v>
      </c>
      <c r="B50" s="14"/>
      <c r="C50" s="18"/>
      <c r="D50" s="15"/>
      <c r="E50" s="17"/>
      <c r="F50" s="17"/>
      <c r="G50" s="17"/>
      <c r="H50" s="17"/>
      <c r="I50" s="17"/>
      <c r="J50" s="17"/>
      <c r="K50" s="17"/>
    </row>
    <row r="51" spans="1:11" s="9" customFormat="1" ht="24" customHeight="1" thickBot="1">
      <c r="A51" s="6" t="s">
        <v>60</v>
      </c>
      <c r="B51" s="6"/>
      <c r="C51" s="18"/>
      <c r="D51" s="15"/>
      <c r="E51" s="8">
        <f>E28-E52</f>
        <v>33970</v>
      </c>
      <c r="F51" s="8"/>
      <c r="G51" s="8">
        <f>G28-G52</f>
        <v>25976</v>
      </c>
      <c r="H51" s="17"/>
      <c r="I51" s="25">
        <f>I28</f>
        <v>28601</v>
      </c>
      <c r="J51" s="17"/>
      <c r="K51" s="25">
        <f>K28</f>
        <v>20563</v>
      </c>
    </row>
    <row r="52" spans="1:11" s="9" customFormat="1" ht="24" customHeight="1" thickTop="1">
      <c r="A52" s="6" t="s">
        <v>56</v>
      </c>
      <c r="B52" s="6"/>
      <c r="C52" s="18"/>
      <c r="D52" s="15"/>
      <c r="E52" s="21">
        <v>-4941</v>
      </c>
      <c r="F52" s="8"/>
      <c r="G52" s="21">
        <v>-6917</v>
      </c>
      <c r="H52" s="17"/>
      <c r="I52" s="17"/>
      <c r="J52" s="17"/>
      <c r="K52" s="17"/>
    </row>
    <row r="53" spans="1:11" s="9" customFormat="1" ht="24" customHeight="1" thickBot="1">
      <c r="A53" s="28"/>
      <c r="B53" s="28"/>
      <c r="C53" s="18"/>
      <c r="D53" s="19"/>
      <c r="E53" s="63">
        <f>SUM(E51:E52)</f>
        <v>29029</v>
      </c>
      <c r="F53" s="29"/>
      <c r="G53" s="63">
        <f>SUM(G51:G52)</f>
        <v>19059</v>
      </c>
      <c r="H53" s="8"/>
      <c r="I53" s="17"/>
      <c r="J53" s="17"/>
      <c r="K53" s="17"/>
    </row>
    <row r="54" spans="1:11" s="9" customFormat="1" ht="24" customHeight="1" thickTop="1">
      <c r="A54" s="28"/>
      <c r="B54" s="28"/>
      <c r="C54" s="18"/>
      <c r="D54" s="19"/>
      <c r="E54" s="8">
        <f>+E53-E28</f>
        <v>0</v>
      </c>
      <c r="F54" s="29"/>
      <c r="G54" s="8">
        <f>+G53-G28</f>
        <v>0</v>
      </c>
      <c r="H54" s="8"/>
      <c r="I54" s="17"/>
      <c r="J54" s="17"/>
      <c r="K54" s="17"/>
    </row>
    <row r="55" spans="1:11" s="9" customFormat="1" ht="24" customHeight="1">
      <c r="A55" s="14" t="s">
        <v>61</v>
      </c>
      <c r="B55" s="28"/>
      <c r="C55" s="18"/>
      <c r="D55" s="15"/>
      <c r="E55" s="8"/>
      <c r="F55" s="8"/>
      <c r="G55" s="8"/>
      <c r="H55" s="8"/>
      <c r="I55" s="8"/>
      <c r="J55" s="8"/>
      <c r="K55" s="8"/>
    </row>
    <row r="56" spans="1:11" s="9" customFormat="1" ht="24" customHeight="1" thickBot="1">
      <c r="A56" s="6" t="s">
        <v>60</v>
      </c>
      <c r="B56" s="28"/>
      <c r="C56" s="18"/>
      <c r="D56" s="15"/>
      <c r="E56" s="8">
        <f>E40-E57</f>
        <v>32322</v>
      </c>
      <c r="F56" s="8"/>
      <c r="G56" s="8">
        <f>G40-G57</f>
        <v>27990</v>
      </c>
      <c r="H56" s="8"/>
      <c r="I56" s="25">
        <f>I40</f>
        <v>28601</v>
      </c>
      <c r="J56" s="17"/>
      <c r="K56" s="25">
        <f>K40</f>
        <v>20563</v>
      </c>
    </row>
    <row r="57" spans="1:11" s="9" customFormat="1" ht="24" customHeight="1" thickTop="1">
      <c r="A57" s="6" t="s">
        <v>56</v>
      </c>
      <c r="B57" s="28"/>
      <c r="C57" s="18"/>
      <c r="D57" s="15"/>
      <c r="E57" s="64">
        <v>-6063</v>
      </c>
      <c r="F57" s="8"/>
      <c r="G57" s="64">
        <v>-5239</v>
      </c>
      <c r="H57" s="8"/>
      <c r="I57" s="8"/>
      <c r="J57" s="8"/>
      <c r="K57" s="8"/>
    </row>
    <row r="58" spans="1:11" s="9" customFormat="1" ht="24" customHeight="1" thickBot="1">
      <c r="A58" s="6"/>
      <c r="B58" s="28"/>
      <c r="C58" s="18"/>
      <c r="D58" s="15"/>
      <c r="E58" s="63">
        <f>SUM(E56:E57)</f>
        <v>26259</v>
      </c>
      <c r="F58" s="29"/>
      <c r="G58" s="63">
        <f>SUM(G56:G57)</f>
        <v>22751</v>
      </c>
      <c r="H58" s="8"/>
      <c r="I58" s="8"/>
      <c r="J58" s="8"/>
      <c r="K58" s="8"/>
    </row>
    <row r="59" spans="1:11" s="9" customFormat="1" ht="24" customHeight="1" thickTop="1">
      <c r="A59" s="6"/>
      <c r="B59" s="28"/>
      <c r="C59" s="18"/>
      <c r="D59" s="15"/>
      <c r="E59" s="8">
        <f>E58-E40</f>
        <v>0</v>
      </c>
      <c r="F59" s="29"/>
      <c r="G59" s="8">
        <f>G58-G40</f>
        <v>0</v>
      </c>
      <c r="H59" s="8"/>
      <c r="I59" s="8"/>
      <c r="J59" s="8"/>
      <c r="K59" s="8"/>
    </row>
    <row r="60" spans="1:11" s="9" customFormat="1" ht="24" customHeight="1">
      <c r="A60" s="14" t="s">
        <v>86</v>
      </c>
      <c r="B60" s="14"/>
      <c r="C60" s="18"/>
      <c r="D60" s="19"/>
      <c r="E60" s="28"/>
      <c r="G60" s="28"/>
      <c r="H60" s="6"/>
      <c r="I60" s="28"/>
      <c r="J60" s="6"/>
      <c r="K60" s="28"/>
    </row>
    <row r="61" spans="1:11" s="9" customFormat="1" ht="24" customHeight="1">
      <c r="A61" s="6" t="s">
        <v>102</v>
      </c>
      <c r="B61" s="14"/>
      <c r="C61" s="18"/>
      <c r="D61" s="19"/>
      <c r="E61" s="28"/>
      <c r="G61" s="28"/>
      <c r="H61" s="6"/>
      <c r="I61" s="28"/>
      <c r="J61" s="6"/>
      <c r="K61" s="28"/>
    </row>
    <row r="62" spans="1:11" s="9" customFormat="1" ht="24" customHeight="1" thickBot="1">
      <c r="A62" s="6" t="s">
        <v>103</v>
      </c>
      <c r="B62" s="6"/>
      <c r="C62" s="18"/>
      <c r="D62" s="15"/>
      <c r="E62" s="53">
        <f>+E51/ROUND(667606199/1000,0)</f>
        <v>5.0883305422659474E-2</v>
      </c>
      <c r="F62" s="4"/>
      <c r="G62" s="53">
        <f>+G51/ROUND(667606199/1000,0)</f>
        <v>3.8909176969649767E-2</v>
      </c>
      <c r="H62" s="2"/>
      <c r="I62" s="53">
        <f>+I51/ROUND(667606199/1000,0)</f>
        <v>4.2841136838194981E-2</v>
      </c>
      <c r="J62" s="4"/>
      <c r="K62" s="53">
        <f>+K51/ROUND(667606199/1000,0)</f>
        <v>3.0801101248341088E-2</v>
      </c>
    </row>
    <row r="63" spans="1:11" s="9" customFormat="1" ht="24" customHeight="1" thickTop="1">
      <c r="A63" s="28"/>
      <c r="B63" s="28"/>
      <c r="C63" s="18"/>
      <c r="D63" s="15"/>
      <c r="E63" s="28"/>
      <c r="G63" s="28"/>
      <c r="H63" s="65"/>
      <c r="I63" s="65"/>
      <c r="J63" s="65"/>
      <c r="K63" s="65"/>
    </row>
    <row r="64" spans="1:11" s="9" customFormat="1" ht="24" customHeight="1">
      <c r="A64" s="9" t="s">
        <v>246</v>
      </c>
      <c r="C64" s="15"/>
      <c r="J64" s="16"/>
    </row>
    <row r="65" spans="1:11" s="9" customFormat="1" ht="24" customHeight="1">
      <c r="D65" s="12"/>
      <c r="F65" s="12"/>
      <c r="H65" s="16"/>
      <c r="K65" s="26" t="s">
        <v>40</v>
      </c>
    </row>
    <row r="66" spans="1:11" s="9" customFormat="1" ht="24" customHeight="1">
      <c r="A66" s="76" t="s">
        <v>94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</row>
    <row r="67" spans="1:11" s="9" customFormat="1" ht="24" customHeight="1">
      <c r="A67" s="76" t="s">
        <v>213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</row>
    <row r="68" spans="1:11" s="9" customFormat="1" ht="24" customHeight="1">
      <c r="A68" s="76" t="s">
        <v>206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</row>
    <row r="69" spans="1:11" s="9" customFormat="1" ht="24" customHeight="1">
      <c r="A69" s="72" t="s">
        <v>158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</row>
    <row r="70" spans="1:11" s="9" customFormat="1" ht="24" customHeight="1">
      <c r="A70" s="16"/>
      <c r="B70" s="16"/>
      <c r="C70" s="16"/>
      <c r="D70" s="16"/>
      <c r="E70" s="73" t="s">
        <v>0</v>
      </c>
      <c r="F70" s="73"/>
      <c r="G70" s="73"/>
      <c r="H70" s="27"/>
      <c r="I70" s="73" t="s">
        <v>1</v>
      </c>
      <c r="J70" s="73"/>
      <c r="K70" s="73"/>
    </row>
    <row r="71" spans="1:11" s="9" customFormat="1" ht="24" customHeight="1">
      <c r="C71" s="12" t="s">
        <v>2</v>
      </c>
      <c r="D71" s="12"/>
      <c r="E71" s="13">
        <v>2026</v>
      </c>
      <c r="G71" s="13">
        <v>2025</v>
      </c>
      <c r="I71" s="13">
        <v>2026</v>
      </c>
      <c r="K71" s="13">
        <v>2025</v>
      </c>
    </row>
    <row r="72" spans="1:11" s="9" customFormat="1" ht="24" customHeight="1">
      <c r="A72" s="11" t="s">
        <v>57</v>
      </c>
      <c r="C72" s="12"/>
      <c r="D72" s="12"/>
      <c r="E72" s="13"/>
      <c r="G72" s="13"/>
      <c r="H72" s="60"/>
      <c r="I72" s="1"/>
      <c r="J72" s="60"/>
      <c r="K72" s="1"/>
    </row>
    <row r="73" spans="1:11" s="9" customFormat="1" ht="24" customHeight="1">
      <c r="A73" s="14" t="s">
        <v>41</v>
      </c>
      <c r="B73" s="14"/>
      <c r="C73" s="15"/>
      <c r="J73" s="16"/>
    </row>
    <row r="74" spans="1:11" s="9" customFormat="1" ht="24" customHeight="1">
      <c r="A74" s="6" t="s">
        <v>146</v>
      </c>
      <c r="B74" s="6"/>
      <c r="C74" s="15"/>
      <c r="E74" s="17">
        <v>637360</v>
      </c>
      <c r="F74" s="8"/>
      <c r="G74" s="17">
        <v>890993</v>
      </c>
      <c r="H74" s="17"/>
      <c r="I74" s="17">
        <v>342529</v>
      </c>
      <c r="J74" s="17"/>
      <c r="K74" s="17">
        <v>677933</v>
      </c>
    </row>
    <row r="75" spans="1:11" s="9" customFormat="1" ht="24" customHeight="1">
      <c r="A75" s="6" t="s">
        <v>147</v>
      </c>
      <c r="B75" s="6"/>
      <c r="C75" s="15"/>
      <c r="E75" s="17">
        <v>57510</v>
      </c>
      <c r="F75" s="8"/>
      <c r="G75" s="17">
        <v>56715</v>
      </c>
      <c r="H75" s="17"/>
      <c r="I75" s="17">
        <v>57510</v>
      </c>
      <c r="J75" s="17"/>
      <c r="K75" s="17">
        <v>56715</v>
      </c>
    </row>
    <row r="76" spans="1:11" s="9" customFormat="1" ht="24" customHeight="1">
      <c r="A76" s="6" t="s">
        <v>42</v>
      </c>
      <c r="B76" s="6"/>
      <c r="C76" s="18"/>
      <c r="D76" s="19"/>
      <c r="E76" s="17"/>
      <c r="F76" s="8"/>
      <c r="G76" s="17"/>
      <c r="H76" s="17"/>
      <c r="I76" s="17"/>
      <c r="J76" s="17"/>
      <c r="K76" s="17"/>
    </row>
    <row r="77" spans="1:11" s="9" customFormat="1" ht="24" customHeight="1">
      <c r="A77" s="6" t="s">
        <v>140</v>
      </c>
      <c r="B77" s="6"/>
      <c r="C77" s="20" t="s">
        <v>248</v>
      </c>
      <c r="D77" s="19"/>
      <c r="E77" s="17">
        <v>0</v>
      </c>
      <c r="F77" s="8"/>
      <c r="G77" s="17">
        <v>0</v>
      </c>
      <c r="H77" s="17"/>
      <c r="I77" s="17">
        <v>17500</v>
      </c>
      <c r="J77" s="17"/>
      <c r="K77" s="17">
        <v>0</v>
      </c>
    </row>
    <row r="78" spans="1:11" s="9" customFormat="1" ht="24" customHeight="1">
      <c r="A78" s="6" t="s">
        <v>163</v>
      </c>
      <c r="B78" s="6"/>
      <c r="D78" s="19"/>
      <c r="E78" s="21">
        <v>11055</v>
      </c>
      <c r="F78" s="8"/>
      <c r="G78" s="21">
        <v>12621</v>
      </c>
      <c r="H78" s="17"/>
      <c r="I78" s="21">
        <v>22059</v>
      </c>
      <c r="J78" s="17"/>
      <c r="K78" s="21">
        <v>16782</v>
      </c>
    </row>
    <row r="79" spans="1:11" s="9" customFormat="1" ht="24" customHeight="1">
      <c r="A79" s="14" t="s">
        <v>43</v>
      </c>
      <c r="B79" s="14"/>
      <c r="C79" s="15"/>
      <c r="E79" s="21">
        <f>SUM(E74:E78)</f>
        <v>705925</v>
      </c>
      <c r="F79" s="8"/>
      <c r="G79" s="21">
        <f>SUM(G74:G78)</f>
        <v>960329</v>
      </c>
      <c r="H79" s="17"/>
      <c r="I79" s="21">
        <f>SUM(I74:I78)</f>
        <v>439598</v>
      </c>
      <c r="J79" s="17"/>
      <c r="K79" s="21">
        <f>SUM(K74:K78)</f>
        <v>751430</v>
      </c>
    </row>
    <row r="80" spans="1:11" s="9" customFormat="1" ht="24" customHeight="1">
      <c r="A80" s="14" t="s">
        <v>44</v>
      </c>
      <c r="B80" s="14"/>
      <c r="C80" s="15"/>
      <c r="E80" s="17"/>
      <c r="F80" s="8"/>
      <c r="G80" s="17"/>
      <c r="H80" s="17"/>
      <c r="I80" s="17"/>
      <c r="J80" s="17"/>
      <c r="K80" s="17"/>
    </row>
    <row r="81" spans="1:11" s="9" customFormat="1" ht="24" customHeight="1">
      <c r="A81" s="6" t="s">
        <v>148</v>
      </c>
      <c r="B81" s="6"/>
      <c r="C81" s="15"/>
      <c r="E81" s="17">
        <v>432951</v>
      </c>
      <c r="F81" s="8"/>
      <c r="G81" s="17">
        <v>697116</v>
      </c>
      <c r="H81" s="17"/>
      <c r="I81" s="17">
        <v>277175</v>
      </c>
      <c r="J81" s="17"/>
      <c r="K81" s="17">
        <v>552678</v>
      </c>
    </row>
    <row r="82" spans="1:11" s="9" customFormat="1" ht="24" customHeight="1">
      <c r="A82" s="6" t="s">
        <v>165</v>
      </c>
      <c r="B82" s="6"/>
      <c r="C82" s="15"/>
      <c r="E82" s="17">
        <v>34031</v>
      </c>
      <c r="F82" s="8"/>
      <c r="G82" s="17">
        <v>35736</v>
      </c>
      <c r="H82" s="17"/>
      <c r="I82" s="17">
        <v>34031</v>
      </c>
      <c r="J82" s="17"/>
      <c r="K82" s="17">
        <v>35736</v>
      </c>
    </row>
    <row r="83" spans="1:11" s="9" customFormat="1" ht="24" customHeight="1">
      <c r="A83" s="6" t="s">
        <v>101</v>
      </c>
      <c r="B83" s="6"/>
      <c r="C83" s="15"/>
      <c r="D83" s="19"/>
      <c r="E83" s="17">
        <v>23650</v>
      </c>
      <c r="F83" s="8"/>
      <c r="G83" s="17">
        <v>25203</v>
      </c>
      <c r="H83" s="17"/>
      <c r="I83" s="17">
        <v>17178</v>
      </c>
      <c r="J83" s="17"/>
      <c r="K83" s="17">
        <v>18720</v>
      </c>
    </row>
    <row r="84" spans="1:11" s="9" customFormat="1" ht="24" customHeight="1">
      <c r="A84" s="6" t="s">
        <v>28</v>
      </c>
      <c r="B84" s="6"/>
      <c r="C84" s="15"/>
      <c r="D84" s="19"/>
      <c r="E84" s="17">
        <v>94483</v>
      </c>
      <c r="F84" s="8"/>
      <c r="G84" s="17">
        <v>97643</v>
      </c>
      <c r="H84" s="17"/>
      <c r="I84" s="17">
        <v>65893</v>
      </c>
      <c r="J84" s="17"/>
      <c r="K84" s="17">
        <v>64882</v>
      </c>
    </row>
    <row r="85" spans="1:11" s="9" customFormat="1" ht="24" customHeight="1">
      <c r="A85" s="14" t="s">
        <v>45</v>
      </c>
      <c r="B85" s="14"/>
      <c r="C85" s="15"/>
      <c r="D85" s="19"/>
      <c r="E85" s="22">
        <f>SUM(E81:E84)</f>
        <v>585115</v>
      </c>
      <c r="F85" s="8"/>
      <c r="G85" s="22">
        <f>SUM(G81:G84)</f>
        <v>855698</v>
      </c>
      <c r="H85" s="17"/>
      <c r="I85" s="22">
        <f>SUM(I81:I84)</f>
        <v>394277</v>
      </c>
      <c r="J85" s="17"/>
      <c r="K85" s="22">
        <f>SUM(K81:K84)</f>
        <v>672016</v>
      </c>
    </row>
    <row r="86" spans="1:11" s="9" customFormat="1" ht="24" customHeight="1">
      <c r="A86" s="14" t="s">
        <v>156</v>
      </c>
      <c r="B86" s="14"/>
      <c r="C86" s="15"/>
      <c r="D86" s="19"/>
      <c r="E86" s="17">
        <f>SUM(E79-E85)</f>
        <v>120810</v>
      </c>
      <c r="F86" s="8"/>
      <c r="G86" s="17">
        <f>SUM(G79-G85)</f>
        <v>104631</v>
      </c>
      <c r="H86" s="17"/>
      <c r="I86" s="17">
        <f>SUM(I79-I85)</f>
        <v>45321</v>
      </c>
      <c r="J86" s="17"/>
      <c r="K86" s="17">
        <f>SUM(K79-K85)</f>
        <v>79414</v>
      </c>
    </row>
    <row r="87" spans="1:11" s="9" customFormat="1" ht="24" customHeight="1">
      <c r="A87" s="6" t="s">
        <v>193</v>
      </c>
      <c r="B87" s="6"/>
      <c r="C87" s="19"/>
      <c r="D87" s="19"/>
      <c r="E87" s="17">
        <v>1507</v>
      </c>
      <c r="F87" s="8"/>
      <c r="G87" s="17">
        <v>777</v>
      </c>
      <c r="H87" s="17"/>
      <c r="I87" s="17">
        <v>0</v>
      </c>
      <c r="J87" s="17"/>
      <c r="K87" s="17">
        <v>0</v>
      </c>
    </row>
    <row r="88" spans="1:11" s="9" customFormat="1" ht="24" customHeight="1">
      <c r="A88" s="6" t="s">
        <v>247</v>
      </c>
      <c r="B88" s="6"/>
      <c r="C88" s="19"/>
      <c r="D88" s="19"/>
      <c r="E88" s="17">
        <v>2350</v>
      </c>
      <c r="F88" s="8"/>
      <c r="G88" s="17">
        <v>6868</v>
      </c>
      <c r="H88" s="17"/>
      <c r="I88" s="17">
        <v>8436</v>
      </c>
      <c r="J88" s="17"/>
      <c r="K88" s="17">
        <v>14033</v>
      </c>
    </row>
    <row r="89" spans="1:11" s="9" customFormat="1" ht="24" customHeight="1">
      <c r="A89" s="6" t="s">
        <v>29</v>
      </c>
      <c r="B89" s="14"/>
      <c r="C89" s="19"/>
      <c r="D89" s="19"/>
      <c r="E89" s="17">
        <v>-13165</v>
      </c>
      <c r="F89" s="8"/>
      <c r="G89" s="17">
        <v>-23573</v>
      </c>
      <c r="H89" s="17"/>
      <c r="I89" s="21">
        <v>-3152</v>
      </c>
      <c r="J89" s="17"/>
      <c r="K89" s="21">
        <v>-14597</v>
      </c>
    </row>
    <row r="90" spans="1:11" s="9" customFormat="1" ht="24" customHeight="1">
      <c r="A90" s="14" t="s">
        <v>157</v>
      </c>
      <c r="B90" s="14"/>
      <c r="C90" s="19"/>
      <c r="D90" s="19"/>
      <c r="E90" s="23">
        <f>SUM(E86:E89)</f>
        <v>111502</v>
      </c>
      <c r="F90" s="8"/>
      <c r="G90" s="23">
        <f>SUM(G86:G89)</f>
        <v>88703</v>
      </c>
      <c r="H90" s="17"/>
      <c r="I90" s="23">
        <f>SUM(I86:I89)</f>
        <v>50605</v>
      </c>
      <c r="J90" s="17"/>
      <c r="K90" s="23">
        <f>SUM(K86:K89)</f>
        <v>78850</v>
      </c>
    </row>
    <row r="91" spans="1:11" s="9" customFormat="1" ht="24" customHeight="1">
      <c r="A91" s="6" t="s">
        <v>89</v>
      </c>
      <c r="B91" s="6"/>
      <c r="C91" s="19"/>
      <c r="E91" s="17">
        <v>-60474</v>
      </c>
      <c r="F91" s="8"/>
      <c r="G91" s="17">
        <v>-36430</v>
      </c>
      <c r="H91" s="17"/>
      <c r="I91" s="21">
        <v>-8503</v>
      </c>
      <c r="J91" s="17"/>
      <c r="K91" s="21">
        <v>-15685</v>
      </c>
    </row>
    <row r="92" spans="1:11" s="9" customFormat="1" ht="24" customHeight="1">
      <c r="A92" s="14" t="s">
        <v>87</v>
      </c>
      <c r="B92" s="14"/>
      <c r="C92" s="19"/>
      <c r="D92" s="19"/>
      <c r="E92" s="22">
        <f>SUM(E90:E91)</f>
        <v>51028</v>
      </c>
      <c r="F92" s="8"/>
      <c r="G92" s="22">
        <f>SUM(G90:G91)</f>
        <v>52273</v>
      </c>
      <c r="H92" s="17"/>
      <c r="I92" s="22">
        <f>SUM(I90:I91)</f>
        <v>42102</v>
      </c>
      <c r="J92" s="17"/>
      <c r="K92" s="22">
        <f>SUM(K90:K91)</f>
        <v>63165</v>
      </c>
    </row>
    <row r="93" spans="1:11" s="9" customFormat="1" ht="24" customHeight="1">
      <c r="A93" s="14"/>
      <c r="B93" s="14"/>
      <c r="C93" s="19"/>
      <c r="D93" s="19"/>
      <c r="E93" s="17"/>
      <c r="F93" s="8"/>
      <c r="G93" s="17"/>
      <c r="H93" s="17"/>
      <c r="I93" s="17"/>
      <c r="J93" s="17"/>
      <c r="K93" s="17"/>
    </row>
    <row r="94" spans="1:11" s="9" customFormat="1" ht="24" customHeight="1">
      <c r="A94" s="61" t="s">
        <v>124</v>
      </c>
      <c r="B94" s="14"/>
      <c r="C94" s="19"/>
      <c r="D94" s="19"/>
      <c r="E94" s="17"/>
      <c r="F94" s="8"/>
      <c r="G94" s="17"/>
      <c r="H94" s="17"/>
      <c r="I94" s="17"/>
      <c r="J94" s="17"/>
      <c r="K94" s="17"/>
    </row>
    <row r="95" spans="1:11" s="9" customFormat="1" ht="24" customHeight="1">
      <c r="A95" s="62" t="s">
        <v>125</v>
      </c>
      <c r="B95" s="14"/>
      <c r="C95" s="19"/>
      <c r="D95" s="19"/>
      <c r="E95" s="17"/>
      <c r="F95" s="8"/>
      <c r="G95" s="17"/>
      <c r="H95" s="17"/>
      <c r="I95" s="17"/>
      <c r="J95" s="17"/>
      <c r="K95" s="17"/>
    </row>
    <row r="96" spans="1:11" s="9" customFormat="1" ht="24" customHeight="1">
      <c r="A96" s="62" t="s">
        <v>249</v>
      </c>
      <c r="B96" s="14"/>
      <c r="C96" s="19"/>
      <c r="D96" s="19"/>
      <c r="E96" s="17"/>
      <c r="F96" s="8"/>
      <c r="G96" s="17"/>
      <c r="H96" s="17"/>
      <c r="I96" s="17"/>
      <c r="J96" s="17"/>
      <c r="K96" s="17"/>
    </row>
    <row r="97" spans="1:11" s="9" customFormat="1" ht="24" customHeight="1">
      <c r="A97" s="6" t="s">
        <v>126</v>
      </c>
      <c r="B97" s="14"/>
      <c r="C97" s="19"/>
      <c r="D97" s="19"/>
      <c r="E97" s="17"/>
      <c r="F97" s="8"/>
      <c r="G97" s="17"/>
      <c r="H97" s="17"/>
      <c r="I97" s="17"/>
      <c r="J97" s="17"/>
      <c r="K97" s="17"/>
    </row>
    <row r="98" spans="1:11" s="9" customFormat="1" ht="24" customHeight="1">
      <c r="A98" s="24" t="s">
        <v>127</v>
      </c>
      <c r="B98" s="14"/>
      <c r="C98" s="19"/>
      <c r="D98" s="19"/>
      <c r="E98" s="21">
        <v>260</v>
      </c>
      <c r="F98" s="8"/>
      <c r="G98" s="21">
        <v>8397</v>
      </c>
      <c r="H98" s="17"/>
      <c r="I98" s="10">
        <v>0</v>
      </c>
      <c r="J98" s="17"/>
      <c r="K98" s="10">
        <v>0</v>
      </c>
    </row>
    <row r="99" spans="1:11" s="9" customFormat="1" ht="24" customHeight="1">
      <c r="A99" s="6" t="s">
        <v>125</v>
      </c>
      <c r="B99" s="14"/>
      <c r="C99" s="19"/>
      <c r="D99" s="19"/>
      <c r="E99" s="17"/>
      <c r="F99" s="8"/>
      <c r="G99" s="17"/>
      <c r="H99" s="17"/>
      <c r="I99" s="17"/>
      <c r="J99" s="17"/>
      <c r="K99" s="17"/>
    </row>
    <row r="100" spans="1:11" s="9" customFormat="1" ht="24" customHeight="1">
      <c r="A100" s="6" t="s">
        <v>249</v>
      </c>
      <c r="B100" s="14"/>
      <c r="C100" s="19"/>
      <c r="D100" s="19"/>
      <c r="E100" s="21">
        <f>SUM(E98:E98)</f>
        <v>260</v>
      </c>
      <c r="F100" s="8"/>
      <c r="G100" s="21">
        <f>SUM(G98:G98)</f>
        <v>8397</v>
      </c>
      <c r="H100" s="17"/>
      <c r="I100" s="21">
        <f>SUM(I98:I98)</f>
        <v>0</v>
      </c>
      <c r="J100" s="17"/>
      <c r="K100" s="21">
        <f>SUM(K98:K98)</f>
        <v>0</v>
      </c>
    </row>
    <row r="101" spans="1:11" s="9" customFormat="1" ht="24" customHeight="1">
      <c r="B101" s="14"/>
      <c r="C101" s="19"/>
      <c r="D101" s="19"/>
      <c r="E101" s="17"/>
      <c r="F101" s="8"/>
      <c r="G101" s="17"/>
      <c r="H101" s="17"/>
      <c r="I101" s="17"/>
      <c r="J101" s="17"/>
      <c r="K101" s="17"/>
    </row>
    <row r="102" spans="1:11" s="9" customFormat="1" ht="24" customHeight="1">
      <c r="A102" s="62" t="s">
        <v>128</v>
      </c>
      <c r="B102" s="14"/>
      <c r="C102" s="19"/>
      <c r="D102" s="19"/>
      <c r="E102" s="17"/>
      <c r="F102" s="8"/>
      <c r="G102" s="17"/>
      <c r="H102" s="17"/>
      <c r="I102" s="17"/>
      <c r="J102" s="17"/>
      <c r="K102" s="17"/>
    </row>
    <row r="103" spans="1:11" s="9" customFormat="1" ht="24" customHeight="1">
      <c r="A103" s="62" t="s">
        <v>249</v>
      </c>
      <c r="B103" s="14"/>
      <c r="C103" s="19"/>
      <c r="D103" s="19"/>
      <c r="E103" s="17"/>
      <c r="F103" s="8"/>
      <c r="G103" s="17"/>
      <c r="H103" s="17"/>
      <c r="I103" s="17"/>
      <c r="J103" s="17"/>
      <c r="K103" s="17"/>
    </row>
    <row r="104" spans="1:11" s="9" customFormat="1" ht="24" customHeight="1">
      <c r="A104" s="9" t="s">
        <v>215</v>
      </c>
      <c r="B104" s="14"/>
      <c r="C104" s="19"/>
      <c r="D104" s="19"/>
      <c r="E104" s="17"/>
      <c r="F104" s="8"/>
      <c r="G104" s="17"/>
      <c r="H104" s="17"/>
      <c r="I104" s="17"/>
      <c r="J104" s="17"/>
      <c r="K104" s="17"/>
    </row>
    <row r="105" spans="1:11" s="9" customFormat="1" ht="24" customHeight="1">
      <c r="A105" s="9" t="s">
        <v>250</v>
      </c>
      <c r="B105" s="14"/>
      <c r="C105" s="19"/>
      <c r="D105" s="19"/>
      <c r="E105" s="21">
        <v>-5190</v>
      </c>
      <c r="F105" s="8"/>
      <c r="G105" s="21">
        <v>0</v>
      </c>
      <c r="H105" s="17"/>
      <c r="I105" s="21">
        <v>-4382</v>
      </c>
      <c r="J105" s="17"/>
      <c r="K105" s="21">
        <v>0</v>
      </c>
    </row>
    <row r="106" spans="1:11" s="9" customFormat="1" ht="24" customHeight="1">
      <c r="A106" s="6" t="s">
        <v>129</v>
      </c>
      <c r="B106" s="14"/>
      <c r="C106" s="19"/>
      <c r="D106" s="19"/>
      <c r="E106" s="17"/>
      <c r="F106" s="8"/>
      <c r="G106" s="17"/>
      <c r="H106" s="17"/>
      <c r="I106" s="17"/>
      <c r="J106" s="17"/>
      <c r="K106" s="17"/>
    </row>
    <row r="107" spans="1:11" s="9" customFormat="1" ht="24" customHeight="1">
      <c r="A107" s="24" t="s">
        <v>251</v>
      </c>
      <c r="B107" s="14"/>
      <c r="C107" s="19"/>
      <c r="D107" s="19"/>
      <c r="E107" s="21">
        <f>SUM(E104:E105)</f>
        <v>-5190</v>
      </c>
      <c r="F107" s="8"/>
      <c r="G107" s="21">
        <f>SUM(G104:G105)</f>
        <v>0</v>
      </c>
      <c r="H107" s="17"/>
      <c r="I107" s="21">
        <f>SUM(I104:I105)</f>
        <v>-4382</v>
      </c>
      <c r="J107" s="17"/>
      <c r="K107" s="21">
        <f>SUM(K104:K105)</f>
        <v>0</v>
      </c>
    </row>
    <row r="108" spans="1:11" s="9" customFormat="1" ht="24" customHeight="1">
      <c r="A108" s="61" t="s">
        <v>58</v>
      </c>
      <c r="B108" s="6"/>
      <c r="C108" s="15"/>
      <c r="E108" s="21">
        <f>SUM(E100,E107)</f>
        <v>-4930</v>
      </c>
      <c r="F108" s="8"/>
      <c r="G108" s="21">
        <f>SUM(G100,G107)</f>
        <v>8397</v>
      </c>
      <c r="H108" s="17"/>
      <c r="I108" s="21">
        <f>SUM(I100,I107)</f>
        <v>-4382</v>
      </c>
      <c r="J108" s="17"/>
      <c r="K108" s="21">
        <f>SUM(K100,K107)</f>
        <v>0</v>
      </c>
    </row>
    <row r="109" spans="1:11" s="9" customFormat="1" ht="24" customHeight="1">
      <c r="A109" s="61"/>
      <c r="B109" s="6"/>
      <c r="C109" s="15"/>
      <c r="E109" s="17"/>
      <c r="F109" s="8"/>
      <c r="G109" s="17"/>
      <c r="H109" s="17"/>
      <c r="I109" s="17"/>
      <c r="J109" s="17"/>
      <c r="K109" s="17"/>
    </row>
    <row r="110" spans="1:11" s="9" customFormat="1" ht="24" customHeight="1" thickBot="1">
      <c r="A110" s="61" t="s">
        <v>59</v>
      </c>
      <c r="B110" s="6"/>
      <c r="C110" s="15"/>
      <c r="E110" s="25">
        <f>SUM(E92,E108)</f>
        <v>46098</v>
      </c>
      <c r="F110" s="8"/>
      <c r="G110" s="25">
        <f>SUM(G92,G108)</f>
        <v>60670</v>
      </c>
      <c r="H110" s="17"/>
      <c r="I110" s="25">
        <f>SUM(I92,I108)</f>
        <v>37720</v>
      </c>
      <c r="J110" s="17"/>
      <c r="K110" s="25">
        <f>SUM(K92,K108)</f>
        <v>63165</v>
      </c>
    </row>
    <row r="111" spans="1:11" s="9" customFormat="1" ht="24" customHeight="1" thickTop="1">
      <c r="A111" s="61"/>
      <c r="B111" s="6"/>
      <c r="C111" s="15"/>
      <c r="E111" s="17"/>
      <c r="F111" s="8"/>
      <c r="G111" s="17"/>
      <c r="H111" s="17"/>
      <c r="I111" s="17"/>
      <c r="J111" s="17"/>
      <c r="K111" s="17"/>
    </row>
    <row r="112" spans="1:11" s="9" customFormat="1" ht="24" customHeight="1">
      <c r="A112" s="9" t="s">
        <v>246</v>
      </c>
      <c r="B112" s="6"/>
      <c r="C112" s="15"/>
      <c r="E112" s="17"/>
      <c r="F112" s="8"/>
      <c r="G112" s="17"/>
      <c r="H112" s="17"/>
      <c r="I112" s="17"/>
      <c r="J112" s="17"/>
      <c r="K112" s="17"/>
    </row>
    <row r="113" spans="1:11" s="9" customFormat="1" ht="24" customHeight="1">
      <c r="D113" s="12"/>
      <c r="F113" s="12"/>
      <c r="H113" s="16"/>
      <c r="K113" s="26" t="s">
        <v>40</v>
      </c>
    </row>
    <row r="114" spans="1:11" s="9" customFormat="1" ht="24" customHeight="1">
      <c r="A114" s="76" t="s">
        <v>94</v>
      </c>
      <c r="B114" s="76"/>
      <c r="C114" s="77"/>
      <c r="D114" s="77"/>
      <c r="E114" s="77"/>
      <c r="F114" s="77"/>
      <c r="G114" s="77"/>
      <c r="H114" s="77"/>
      <c r="I114" s="77"/>
      <c r="J114" s="77"/>
      <c r="K114" s="77"/>
    </row>
    <row r="115" spans="1:11" s="9" customFormat="1" ht="24" customHeight="1">
      <c r="A115" s="76" t="s">
        <v>214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</row>
    <row r="116" spans="1:11" s="9" customFormat="1" ht="24" customHeight="1">
      <c r="A116" s="76" t="s">
        <v>206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</row>
    <row r="117" spans="1:11" s="9" customFormat="1" ht="24" customHeight="1">
      <c r="A117" s="72" t="s">
        <v>158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</row>
    <row r="118" spans="1:11" s="9" customFormat="1" ht="24" customHeight="1">
      <c r="A118" s="16"/>
      <c r="B118" s="16"/>
      <c r="C118" s="16"/>
      <c r="D118" s="16"/>
      <c r="E118" s="73" t="s">
        <v>0</v>
      </c>
      <c r="F118" s="73"/>
      <c r="G118" s="73"/>
      <c r="H118" s="27"/>
      <c r="I118" s="73" t="s">
        <v>1</v>
      </c>
      <c r="J118" s="73"/>
      <c r="K118" s="73"/>
    </row>
    <row r="119" spans="1:11" s="9" customFormat="1" ht="24" customHeight="1">
      <c r="C119" s="12"/>
      <c r="D119" s="12"/>
      <c r="E119" s="13">
        <v>2026</v>
      </c>
      <c r="G119" s="13">
        <v>2025</v>
      </c>
      <c r="I119" s="13">
        <v>2026</v>
      </c>
      <c r="K119" s="13">
        <v>2025</v>
      </c>
    </row>
    <row r="120" spans="1:11" s="9" customFormat="1" ht="24" customHeight="1">
      <c r="A120" s="14" t="s">
        <v>170</v>
      </c>
      <c r="B120" s="14"/>
      <c r="C120" s="18"/>
      <c r="D120" s="15"/>
      <c r="E120" s="17"/>
      <c r="F120" s="17"/>
      <c r="G120" s="17"/>
      <c r="H120" s="17"/>
      <c r="I120" s="17"/>
      <c r="J120" s="17"/>
      <c r="K120" s="17"/>
    </row>
    <row r="121" spans="1:11" s="9" customFormat="1" ht="24" customHeight="1" thickBot="1">
      <c r="A121" s="6" t="s">
        <v>60</v>
      </c>
      <c r="B121" s="6"/>
      <c r="C121" s="18"/>
      <c r="D121" s="15"/>
      <c r="E121" s="8">
        <f>E92-E122</f>
        <v>61772</v>
      </c>
      <c r="F121" s="8"/>
      <c r="G121" s="8">
        <f>G92-G122</f>
        <v>69397</v>
      </c>
      <c r="H121" s="17"/>
      <c r="I121" s="25">
        <f>I92</f>
        <v>42102</v>
      </c>
      <c r="J121" s="17"/>
      <c r="K121" s="25">
        <f>K92</f>
        <v>63165</v>
      </c>
    </row>
    <row r="122" spans="1:11" s="9" customFormat="1" ht="24" customHeight="1" thickTop="1">
      <c r="A122" s="6" t="s">
        <v>56</v>
      </c>
      <c r="B122" s="6"/>
      <c r="C122" s="18"/>
      <c r="D122" s="15"/>
      <c r="E122" s="64">
        <v>-10744</v>
      </c>
      <c r="F122" s="8"/>
      <c r="G122" s="64">
        <v>-17124</v>
      </c>
      <c r="H122" s="17"/>
      <c r="I122" s="17"/>
      <c r="J122" s="17"/>
      <c r="K122" s="17"/>
    </row>
    <row r="123" spans="1:11" s="9" customFormat="1" ht="24" customHeight="1" thickBot="1">
      <c r="A123" s="28"/>
      <c r="B123" s="28"/>
      <c r="C123" s="18"/>
      <c r="D123" s="19"/>
      <c r="E123" s="63">
        <f>SUM(E121:E122)</f>
        <v>51028</v>
      </c>
      <c r="F123" s="29"/>
      <c r="G123" s="63">
        <f>SUM(G121:G122)</f>
        <v>52273</v>
      </c>
      <c r="H123" s="8"/>
      <c r="I123" s="17"/>
      <c r="J123" s="17"/>
      <c r="K123" s="17"/>
    </row>
    <row r="124" spans="1:11" s="9" customFormat="1" ht="24" customHeight="1" thickTop="1">
      <c r="A124" s="28"/>
      <c r="B124" s="28"/>
      <c r="C124" s="18"/>
      <c r="D124" s="19"/>
      <c r="E124" s="8">
        <f>E123-E92</f>
        <v>0</v>
      </c>
      <c r="F124" s="29"/>
      <c r="G124" s="8">
        <f>G123-G92</f>
        <v>0</v>
      </c>
      <c r="H124" s="8"/>
      <c r="I124" s="17"/>
      <c r="J124" s="17"/>
      <c r="K124" s="17"/>
    </row>
    <row r="125" spans="1:11" s="9" customFormat="1" ht="24" customHeight="1">
      <c r="A125" s="14" t="s">
        <v>61</v>
      </c>
      <c r="B125" s="28"/>
      <c r="C125" s="18"/>
      <c r="D125" s="15"/>
      <c r="E125" s="8"/>
      <c r="F125" s="8"/>
      <c r="G125" s="8"/>
      <c r="H125" s="8"/>
      <c r="I125" s="8"/>
      <c r="J125" s="8"/>
      <c r="K125" s="8"/>
    </row>
    <row r="126" spans="1:11" s="9" customFormat="1" ht="24" customHeight="1" thickBot="1">
      <c r="A126" s="6" t="s">
        <v>60</v>
      </c>
      <c r="B126" s="28"/>
      <c r="C126" s="18"/>
      <c r="D126" s="15"/>
      <c r="E126" s="8">
        <f>E110-E127</f>
        <v>56751</v>
      </c>
      <c r="F126" s="8"/>
      <c r="G126" s="8">
        <f>G110-G127</f>
        <v>73971</v>
      </c>
      <c r="H126" s="8"/>
      <c r="I126" s="25">
        <f>I110</f>
        <v>37720</v>
      </c>
      <c r="J126" s="17"/>
      <c r="K126" s="25">
        <f>K110</f>
        <v>63165</v>
      </c>
    </row>
    <row r="127" spans="1:11" s="9" customFormat="1" ht="24" customHeight="1" thickTop="1">
      <c r="A127" s="6" t="s">
        <v>56</v>
      </c>
      <c r="B127" s="28"/>
      <c r="C127" s="18"/>
      <c r="D127" s="15"/>
      <c r="E127" s="64">
        <v>-10653</v>
      </c>
      <c r="F127" s="8"/>
      <c r="G127" s="64">
        <v>-13301</v>
      </c>
      <c r="H127" s="8"/>
      <c r="I127" s="8"/>
      <c r="J127" s="8"/>
      <c r="K127" s="8"/>
    </row>
    <row r="128" spans="1:11" s="9" customFormat="1" ht="24" customHeight="1" thickBot="1">
      <c r="A128" s="6"/>
      <c r="B128" s="28"/>
      <c r="C128" s="18"/>
      <c r="D128" s="15"/>
      <c r="E128" s="63">
        <f>SUM(E126:E127)</f>
        <v>46098</v>
      </c>
      <c r="F128" s="29"/>
      <c r="G128" s="63">
        <f>SUM(G126:G127)</f>
        <v>60670</v>
      </c>
      <c r="H128" s="8"/>
      <c r="I128" s="8"/>
      <c r="J128" s="8"/>
      <c r="K128" s="8"/>
    </row>
    <row r="129" spans="1:11" s="9" customFormat="1" ht="24" customHeight="1" thickTop="1">
      <c r="A129" s="14" t="s">
        <v>86</v>
      </c>
      <c r="B129" s="14"/>
      <c r="C129" s="18"/>
      <c r="D129" s="19"/>
      <c r="E129" s="8">
        <f>E128-E110</f>
        <v>0</v>
      </c>
      <c r="F129" s="29"/>
      <c r="G129" s="8">
        <f>G128-G110</f>
        <v>0</v>
      </c>
      <c r="H129" s="6"/>
      <c r="I129" s="28"/>
      <c r="J129" s="6"/>
      <c r="K129" s="28"/>
    </row>
    <row r="130" spans="1:11" s="9" customFormat="1" ht="24" customHeight="1">
      <c r="A130" s="6" t="s">
        <v>102</v>
      </c>
      <c r="B130" s="14"/>
      <c r="C130" s="18"/>
      <c r="D130" s="19"/>
      <c r="E130" s="28"/>
      <c r="G130" s="28"/>
      <c r="H130" s="6"/>
      <c r="I130" s="28"/>
      <c r="J130" s="6"/>
      <c r="K130" s="28"/>
    </row>
    <row r="131" spans="1:11" s="9" customFormat="1" ht="24" customHeight="1" thickBot="1">
      <c r="A131" s="6" t="s">
        <v>103</v>
      </c>
      <c r="B131" s="6"/>
      <c r="C131" s="18"/>
      <c r="D131" s="15"/>
      <c r="E131" s="53">
        <f>E121/ROUND(667606199/1000,0)</f>
        <v>9.2527628571342974E-2</v>
      </c>
      <c r="F131" s="4"/>
      <c r="G131" s="53">
        <f>G121/ROUND(667606199/1000,0)</f>
        <v>0.10394903580854575</v>
      </c>
      <c r="H131" s="2"/>
      <c r="I131" s="53">
        <f>+I121/ROUND(667606199/1000,0)</f>
        <v>6.3064142623044134E-2</v>
      </c>
      <c r="J131" s="4"/>
      <c r="K131" s="53">
        <f>+K121/ROUND(667606199/1000,0)</f>
        <v>9.4614188608250979E-2</v>
      </c>
    </row>
    <row r="132" spans="1:11" s="9" customFormat="1" ht="24" customHeight="1" thickTop="1">
      <c r="A132" s="28"/>
      <c r="B132" s="28"/>
      <c r="C132" s="18"/>
      <c r="D132" s="15"/>
      <c r="E132" s="28"/>
      <c r="G132" s="28"/>
      <c r="H132" s="65"/>
      <c r="I132" s="65"/>
      <c r="J132" s="65"/>
      <c r="K132" s="65"/>
    </row>
    <row r="133" spans="1:11" s="9" customFormat="1" ht="24" customHeight="1">
      <c r="A133" s="9" t="s">
        <v>246</v>
      </c>
      <c r="C133" s="15"/>
      <c r="J133" s="16"/>
    </row>
  </sheetData>
  <mergeCells count="24">
    <mergeCell ref="A114:K114"/>
    <mergeCell ref="A115:K115"/>
    <mergeCell ref="A116:K116"/>
    <mergeCell ref="A117:K117"/>
    <mergeCell ref="E118:G118"/>
    <mergeCell ref="I118:K118"/>
    <mergeCell ref="A66:K66"/>
    <mergeCell ref="A67:K67"/>
    <mergeCell ref="A68:K68"/>
    <mergeCell ref="A69:K69"/>
    <mergeCell ref="E70:G70"/>
    <mergeCell ref="I70:K70"/>
    <mergeCell ref="A2:K2"/>
    <mergeCell ref="A3:K3"/>
    <mergeCell ref="A4:K4"/>
    <mergeCell ref="A5:K5"/>
    <mergeCell ref="E6:G6"/>
    <mergeCell ref="I6:K6"/>
    <mergeCell ref="A44:K44"/>
    <mergeCell ref="A45:K45"/>
    <mergeCell ref="A46:K46"/>
    <mergeCell ref="A47:K47"/>
    <mergeCell ref="E48:G48"/>
    <mergeCell ref="I48:K48"/>
  </mergeCells>
  <printOptions horizontalCentered="1"/>
  <pageMargins left="0.68" right="0.35" top="0.75" bottom="0.196850393700787" header="0.31496062992126" footer="0.31496062992126"/>
  <pageSetup paperSize="9" scale="65" fitToHeight="6" orientation="portrait" r:id="rId1"/>
  <rowBreaks count="3" manualBreakCount="3">
    <brk id="42" max="16383" man="1"/>
    <brk id="64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4"/>
  <sheetViews>
    <sheetView showGridLines="0" view="pageBreakPreview" zoomScale="70" zoomScaleNormal="70" zoomScaleSheetLayoutView="70" workbookViewId="0">
      <selection activeCell="C26" sqref="C26"/>
    </sheetView>
  </sheetViews>
  <sheetFormatPr defaultRowHeight="24" customHeight="1"/>
  <cols>
    <col min="1" max="1" width="45" style="6" customWidth="1"/>
    <col min="2" max="2" width="5.90625" style="28" customWidth="1"/>
    <col min="3" max="3" width="17.6328125" style="28" customWidth="1"/>
    <col min="4" max="4" width="1.453125" style="41" customWidth="1"/>
    <col min="5" max="5" width="17.6328125" style="28" customWidth="1"/>
    <col min="6" max="6" width="1.453125" style="28" customWidth="1"/>
    <col min="7" max="7" width="25.6328125" style="28" customWidth="1"/>
    <col min="8" max="8" width="1.453125" style="41" customWidth="1"/>
    <col min="9" max="9" width="17.6328125" style="28" customWidth="1"/>
    <col min="10" max="10" width="1.453125" style="28" customWidth="1"/>
    <col min="11" max="11" width="17.6328125" style="28" customWidth="1"/>
    <col min="12" max="12" width="1.453125" style="28" customWidth="1"/>
    <col min="13" max="13" width="27.6328125" style="28" customWidth="1"/>
    <col min="14" max="14" width="1.453125" style="28" customWidth="1"/>
    <col min="15" max="15" width="22.6328125" style="28" customWidth="1"/>
    <col min="16" max="16" width="1.453125" style="28" customWidth="1"/>
    <col min="17" max="17" width="18.90625" style="28" customWidth="1"/>
    <col min="18" max="18" width="1.453125" style="28" customWidth="1"/>
    <col min="19" max="19" width="17.6328125" style="28" customWidth="1"/>
    <col min="20" max="20" width="1.453125" style="28" customWidth="1"/>
    <col min="21" max="21" width="17.6328125" style="28" customWidth="1"/>
    <col min="22" max="256" width="9.453125" style="28"/>
    <col min="257" max="257" width="54.54296875" style="28" customWidth="1"/>
    <col min="258" max="258" width="4.453125" style="28" customWidth="1"/>
    <col min="259" max="259" width="1.453125" style="28" customWidth="1"/>
    <col min="260" max="260" width="13.54296875" style="28" customWidth="1"/>
    <col min="261" max="261" width="1.54296875" style="28" customWidth="1"/>
    <col min="262" max="262" width="13.54296875" style="28" customWidth="1"/>
    <col min="263" max="263" width="1.54296875" style="28" customWidth="1"/>
    <col min="264" max="264" width="17.453125" style="28" customWidth="1"/>
    <col min="265" max="265" width="1.54296875" style="28" customWidth="1"/>
    <col min="266" max="266" width="13.54296875" style="28" customWidth="1"/>
    <col min="267" max="267" width="1.54296875" style="28" customWidth="1"/>
    <col min="268" max="268" width="13.54296875" style="28" customWidth="1"/>
    <col min="269" max="269" width="1.54296875" style="28" customWidth="1"/>
    <col min="270" max="270" width="13.54296875" style="28" customWidth="1"/>
    <col min="271" max="271" width="1.54296875" style="28" customWidth="1"/>
    <col min="272" max="272" width="18.54296875" style="28" customWidth="1"/>
    <col min="273" max="273" width="1.54296875" style="28" customWidth="1"/>
    <col min="274" max="274" width="18.54296875" style="28" customWidth="1"/>
    <col min="275" max="275" width="1.54296875" style="28" customWidth="1"/>
    <col min="276" max="276" width="13.54296875" style="28" customWidth="1"/>
    <col min="277" max="277" width="0.54296875" style="28" customWidth="1"/>
    <col min="278" max="512" width="9.453125" style="28"/>
    <col min="513" max="513" width="54.54296875" style="28" customWidth="1"/>
    <col min="514" max="514" width="4.453125" style="28" customWidth="1"/>
    <col min="515" max="515" width="1.453125" style="28" customWidth="1"/>
    <col min="516" max="516" width="13.54296875" style="28" customWidth="1"/>
    <col min="517" max="517" width="1.54296875" style="28" customWidth="1"/>
    <col min="518" max="518" width="13.54296875" style="28" customWidth="1"/>
    <col min="519" max="519" width="1.54296875" style="28" customWidth="1"/>
    <col min="520" max="520" width="17.453125" style="28" customWidth="1"/>
    <col min="521" max="521" width="1.54296875" style="28" customWidth="1"/>
    <col min="522" max="522" width="13.54296875" style="28" customWidth="1"/>
    <col min="523" max="523" width="1.54296875" style="28" customWidth="1"/>
    <col min="524" max="524" width="13.54296875" style="28" customWidth="1"/>
    <col min="525" max="525" width="1.54296875" style="28" customWidth="1"/>
    <col min="526" max="526" width="13.54296875" style="28" customWidth="1"/>
    <col min="527" max="527" width="1.54296875" style="28" customWidth="1"/>
    <col min="528" max="528" width="18.54296875" style="28" customWidth="1"/>
    <col min="529" max="529" width="1.54296875" style="28" customWidth="1"/>
    <col min="530" max="530" width="18.54296875" style="28" customWidth="1"/>
    <col min="531" max="531" width="1.54296875" style="28" customWidth="1"/>
    <col min="532" max="532" width="13.54296875" style="28" customWidth="1"/>
    <col min="533" max="533" width="0.54296875" style="28" customWidth="1"/>
    <col min="534" max="768" width="9.453125" style="28"/>
    <col min="769" max="769" width="54.54296875" style="28" customWidth="1"/>
    <col min="770" max="770" width="4.453125" style="28" customWidth="1"/>
    <col min="771" max="771" width="1.453125" style="28" customWidth="1"/>
    <col min="772" max="772" width="13.54296875" style="28" customWidth="1"/>
    <col min="773" max="773" width="1.54296875" style="28" customWidth="1"/>
    <col min="774" max="774" width="13.54296875" style="28" customWidth="1"/>
    <col min="775" max="775" width="1.54296875" style="28" customWidth="1"/>
    <col min="776" max="776" width="17.453125" style="28" customWidth="1"/>
    <col min="777" max="777" width="1.54296875" style="28" customWidth="1"/>
    <col min="778" max="778" width="13.54296875" style="28" customWidth="1"/>
    <col min="779" max="779" width="1.54296875" style="28" customWidth="1"/>
    <col min="780" max="780" width="13.54296875" style="28" customWidth="1"/>
    <col min="781" max="781" width="1.54296875" style="28" customWidth="1"/>
    <col min="782" max="782" width="13.54296875" style="28" customWidth="1"/>
    <col min="783" max="783" width="1.54296875" style="28" customWidth="1"/>
    <col min="784" max="784" width="18.54296875" style="28" customWidth="1"/>
    <col min="785" max="785" width="1.54296875" style="28" customWidth="1"/>
    <col min="786" max="786" width="18.54296875" style="28" customWidth="1"/>
    <col min="787" max="787" width="1.54296875" style="28" customWidth="1"/>
    <col min="788" max="788" width="13.54296875" style="28" customWidth="1"/>
    <col min="789" max="789" width="0.54296875" style="28" customWidth="1"/>
    <col min="790" max="1024" width="9.453125" style="28"/>
    <col min="1025" max="1025" width="54.54296875" style="28" customWidth="1"/>
    <col min="1026" max="1026" width="4.453125" style="28" customWidth="1"/>
    <col min="1027" max="1027" width="1.453125" style="28" customWidth="1"/>
    <col min="1028" max="1028" width="13.54296875" style="28" customWidth="1"/>
    <col min="1029" max="1029" width="1.54296875" style="28" customWidth="1"/>
    <col min="1030" max="1030" width="13.54296875" style="28" customWidth="1"/>
    <col min="1031" max="1031" width="1.54296875" style="28" customWidth="1"/>
    <col min="1032" max="1032" width="17.453125" style="28" customWidth="1"/>
    <col min="1033" max="1033" width="1.54296875" style="28" customWidth="1"/>
    <col min="1034" max="1034" width="13.54296875" style="28" customWidth="1"/>
    <col min="1035" max="1035" width="1.54296875" style="28" customWidth="1"/>
    <col min="1036" max="1036" width="13.54296875" style="28" customWidth="1"/>
    <col min="1037" max="1037" width="1.54296875" style="28" customWidth="1"/>
    <col min="1038" max="1038" width="13.54296875" style="28" customWidth="1"/>
    <col min="1039" max="1039" width="1.54296875" style="28" customWidth="1"/>
    <col min="1040" max="1040" width="18.54296875" style="28" customWidth="1"/>
    <col min="1041" max="1041" width="1.54296875" style="28" customWidth="1"/>
    <col min="1042" max="1042" width="18.54296875" style="28" customWidth="1"/>
    <col min="1043" max="1043" width="1.54296875" style="28" customWidth="1"/>
    <col min="1044" max="1044" width="13.54296875" style="28" customWidth="1"/>
    <col min="1045" max="1045" width="0.54296875" style="28" customWidth="1"/>
    <col min="1046" max="1280" width="9.453125" style="28"/>
    <col min="1281" max="1281" width="54.54296875" style="28" customWidth="1"/>
    <col min="1282" max="1282" width="4.453125" style="28" customWidth="1"/>
    <col min="1283" max="1283" width="1.453125" style="28" customWidth="1"/>
    <col min="1284" max="1284" width="13.54296875" style="28" customWidth="1"/>
    <col min="1285" max="1285" width="1.54296875" style="28" customWidth="1"/>
    <col min="1286" max="1286" width="13.54296875" style="28" customWidth="1"/>
    <col min="1287" max="1287" width="1.54296875" style="28" customWidth="1"/>
    <col min="1288" max="1288" width="17.453125" style="28" customWidth="1"/>
    <col min="1289" max="1289" width="1.54296875" style="28" customWidth="1"/>
    <col min="1290" max="1290" width="13.54296875" style="28" customWidth="1"/>
    <col min="1291" max="1291" width="1.54296875" style="28" customWidth="1"/>
    <col min="1292" max="1292" width="13.54296875" style="28" customWidth="1"/>
    <col min="1293" max="1293" width="1.54296875" style="28" customWidth="1"/>
    <col min="1294" max="1294" width="13.54296875" style="28" customWidth="1"/>
    <col min="1295" max="1295" width="1.54296875" style="28" customWidth="1"/>
    <col min="1296" max="1296" width="18.54296875" style="28" customWidth="1"/>
    <col min="1297" max="1297" width="1.54296875" style="28" customWidth="1"/>
    <col min="1298" max="1298" width="18.54296875" style="28" customWidth="1"/>
    <col min="1299" max="1299" width="1.54296875" style="28" customWidth="1"/>
    <col min="1300" max="1300" width="13.54296875" style="28" customWidth="1"/>
    <col min="1301" max="1301" width="0.54296875" style="28" customWidth="1"/>
    <col min="1302" max="1536" width="9.453125" style="28"/>
    <col min="1537" max="1537" width="54.54296875" style="28" customWidth="1"/>
    <col min="1538" max="1538" width="4.453125" style="28" customWidth="1"/>
    <col min="1539" max="1539" width="1.453125" style="28" customWidth="1"/>
    <col min="1540" max="1540" width="13.54296875" style="28" customWidth="1"/>
    <col min="1541" max="1541" width="1.54296875" style="28" customWidth="1"/>
    <col min="1542" max="1542" width="13.54296875" style="28" customWidth="1"/>
    <col min="1543" max="1543" width="1.54296875" style="28" customWidth="1"/>
    <col min="1544" max="1544" width="17.453125" style="28" customWidth="1"/>
    <col min="1545" max="1545" width="1.54296875" style="28" customWidth="1"/>
    <col min="1546" max="1546" width="13.54296875" style="28" customWidth="1"/>
    <col min="1547" max="1547" width="1.54296875" style="28" customWidth="1"/>
    <col min="1548" max="1548" width="13.54296875" style="28" customWidth="1"/>
    <col min="1549" max="1549" width="1.54296875" style="28" customWidth="1"/>
    <col min="1550" max="1550" width="13.54296875" style="28" customWidth="1"/>
    <col min="1551" max="1551" width="1.54296875" style="28" customWidth="1"/>
    <col min="1552" max="1552" width="18.54296875" style="28" customWidth="1"/>
    <col min="1553" max="1553" width="1.54296875" style="28" customWidth="1"/>
    <col min="1554" max="1554" width="18.54296875" style="28" customWidth="1"/>
    <col min="1555" max="1555" width="1.54296875" style="28" customWidth="1"/>
    <col min="1556" max="1556" width="13.54296875" style="28" customWidth="1"/>
    <col min="1557" max="1557" width="0.54296875" style="28" customWidth="1"/>
    <col min="1558" max="1792" width="9.453125" style="28"/>
    <col min="1793" max="1793" width="54.54296875" style="28" customWidth="1"/>
    <col min="1794" max="1794" width="4.453125" style="28" customWidth="1"/>
    <col min="1795" max="1795" width="1.453125" style="28" customWidth="1"/>
    <col min="1796" max="1796" width="13.54296875" style="28" customWidth="1"/>
    <col min="1797" max="1797" width="1.54296875" style="28" customWidth="1"/>
    <col min="1798" max="1798" width="13.54296875" style="28" customWidth="1"/>
    <col min="1799" max="1799" width="1.54296875" style="28" customWidth="1"/>
    <col min="1800" max="1800" width="17.453125" style="28" customWidth="1"/>
    <col min="1801" max="1801" width="1.54296875" style="28" customWidth="1"/>
    <col min="1802" max="1802" width="13.54296875" style="28" customWidth="1"/>
    <col min="1803" max="1803" width="1.54296875" style="28" customWidth="1"/>
    <col min="1804" max="1804" width="13.54296875" style="28" customWidth="1"/>
    <col min="1805" max="1805" width="1.54296875" style="28" customWidth="1"/>
    <col min="1806" max="1806" width="13.54296875" style="28" customWidth="1"/>
    <col min="1807" max="1807" width="1.54296875" style="28" customWidth="1"/>
    <col min="1808" max="1808" width="18.54296875" style="28" customWidth="1"/>
    <col min="1809" max="1809" width="1.54296875" style="28" customWidth="1"/>
    <col min="1810" max="1810" width="18.54296875" style="28" customWidth="1"/>
    <col min="1811" max="1811" width="1.54296875" style="28" customWidth="1"/>
    <col min="1812" max="1812" width="13.54296875" style="28" customWidth="1"/>
    <col min="1813" max="1813" width="0.54296875" style="28" customWidth="1"/>
    <col min="1814" max="2048" width="9.453125" style="28"/>
    <col min="2049" max="2049" width="54.54296875" style="28" customWidth="1"/>
    <col min="2050" max="2050" width="4.453125" style="28" customWidth="1"/>
    <col min="2051" max="2051" width="1.453125" style="28" customWidth="1"/>
    <col min="2052" max="2052" width="13.54296875" style="28" customWidth="1"/>
    <col min="2053" max="2053" width="1.54296875" style="28" customWidth="1"/>
    <col min="2054" max="2054" width="13.54296875" style="28" customWidth="1"/>
    <col min="2055" max="2055" width="1.54296875" style="28" customWidth="1"/>
    <col min="2056" max="2056" width="17.453125" style="28" customWidth="1"/>
    <col min="2057" max="2057" width="1.54296875" style="28" customWidth="1"/>
    <col min="2058" max="2058" width="13.54296875" style="28" customWidth="1"/>
    <col min="2059" max="2059" width="1.54296875" style="28" customWidth="1"/>
    <col min="2060" max="2060" width="13.54296875" style="28" customWidth="1"/>
    <col min="2061" max="2061" width="1.54296875" style="28" customWidth="1"/>
    <col min="2062" max="2062" width="13.54296875" style="28" customWidth="1"/>
    <col min="2063" max="2063" width="1.54296875" style="28" customWidth="1"/>
    <col min="2064" max="2064" width="18.54296875" style="28" customWidth="1"/>
    <col min="2065" max="2065" width="1.54296875" style="28" customWidth="1"/>
    <col min="2066" max="2066" width="18.54296875" style="28" customWidth="1"/>
    <col min="2067" max="2067" width="1.54296875" style="28" customWidth="1"/>
    <col min="2068" max="2068" width="13.54296875" style="28" customWidth="1"/>
    <col min="2069" max="2069" width="0.54296875" style="28" customWidth="1"/>
    <col min="2070" max="2304" width="9.453125" style="28"/>
    <col min="2305" max="2305" width="54.54296875" style="28" customWidth="1"/>
    <col min="2306" max="2306" width="4.453125" style="28" customWidth="1"/>
    <col min="2307" max="2307" width="1.453125" style="28" customWidth="1"/>
    <col min="2308" max="2308" width="13.54296875" style="28" customWidth="1"/>
    <col min="2309" max="2309" width="1.54296875" style="28" customWidth="1"/>
    <col min="2310" max="2310" width="13.54296875" style="28" customWidth="1"/>
    <col min="2311" max="2311" width="1.54296875" style="28" customWidth="1"/>
    <col min="2312" max="2312" width="17.453125" style="28" customWidth="1"/>
    <col min="2313" max="2313" width="1.54296875" style="28" customWidth="1"/>
    <col min="2314" max="2314" width="13.54296875" style="28" customWidth="1"/>
    <col min="2315" max="2315" width="1.54296875" style="28" customWidth="1"/>
    <col min="2316" max="2316" width="13.54296875" style="28" customWidth="1"/>
    <col min="2317" max="2317" width="1.54296875" style="28" customWidth="1"/>
    <col min="2318" max="2318" width="13.54296875" style="28" customWidth="1"/>
    <col min="2319" max="2319" width="1.54296875" style="28" customWidth="1"/>
    <col min="2320" max="2320" width="18.54296875" style="28" customWidth="1"/>
    <col min="2321" max="2321" width="1.54296875" style="28" customWidth="1"/>
    <col min="2322" max="2322" width="18.54296875" style="28" customWidth="1"/>
    <col min="2323" max="2323" width="1.54296875" style="28" customWidth="1"/>
    <col min="2324" max="2324" width="13.54296875" style="28" customWidth="1"/>
    <col min="2325" max="2325" width="0.54296875" style="28" customWidth="1"/>
    <col min="2326" max="2560" width="9.453125" style="28"/>
    <col min="2561" max="2561" width="54.54296875" style="28" customWidth="1"/>
    <col min="2562" max="2562" width="4.453125" style="28" customWidth="1"/>
    <col min="2563" max="2563" width="1.453125" style="28" customWidth="1"/>
    <col min="2564" max="2564" width="13.54296875" style="28" customWidth="1"/>
    <col min="2565" max="2565" width="1.54296875" style="28" customWidth="1"/>
    <col min="2566" max="2566" width="13.54296875" style="28" customWidth="1"/>
    <col min="2567" max="2567" width="1.54296875" style="28" customWidth="1"/>
    <col min="2568" max="2568" width="17.453125" style="28" customWidth="1"/>
    <col min="2569" max="2569" width="1.54296875" style="28" customWidth="1"/>
    <col min="2570" max="2570" width="13.54296875" style="28" customWidth="1"/>
    <col min="2571" max="2571" width="1.54296875" style="28" customWidth="1"/>
    <col min="2572" max="2572" width="13.54296875" style="28" customWidth="1"/>
    <col min="2573" max="2573" width="1.54296875" style="28" customWidth="1"/>
    <col min="2574" max="2574" width="13.54296875" style="28" customWidth="1"/>
    <col min="2575" max="2575" width="1.54296875" style="28" customWidth="1"/>
    <col min="2576" max="2576" width="18.54296875" style="28" customWidth="1"/>
    <col min="2577" max="2577" width="1.54296875" style="28" customWidth="1"/>
    <col min="2578" max="2578" width="18.54296875" style="28" customWidth="1"/>
    <col min="2579" max="2579" width="1.54296875" style="28" customWidth="1"/>
    <col min="2580" max="2580" width="13.54296875" style="28" customWidth="1"/>
    <col min="2581" max="2581" width="0.54296875" style="28" customWidth="1"/>
    <col min="2582" max="2816" width="9.453125" style="28"/>
    <col min="2817" max="2817" width="54.54296875" style="28" customWidth="1"/>
    <col min="2818" max="2818" width="4.453125" style="28" customWidth="1"/>
    <col min="2819" max="2819" width="1.453125" style="28" customWidth="1"/>
    <col min="2820" max="2820" width="13.54296875" style="28" customWidth="1"/>
    <col min="2821" max="2821" width="1.54296875" style="28" customWidth="1"/>
    <col min="2822" max="2822" width="13.54296875" style="28" customWidth="1"/>
    <col min="2823" max="2823" width="1.54296875" style="28" customWidth="1"/>
    <col min="2824" max="2824" width="17.453125" style="28" customWidth="1"/>
    <col min="2825" max="2825" width="1.54296875" style="28" customWidth="1"/>
    <col min="2826" max="2826" width="13.54296875" style="28" customWidth="1"/>
    <col min="2827" max="2827" width="1.54296875" style="28" customWidth="1"/>
    <col min="2828" max="2828" width="13.54296875" style="28" customWidth="1"/>
    <col min="2829" max="2829" width="1.54296875" style="28" customWidth="1"/>
    <col min="2830" max="2830" width="13.54296875" style="28" customWidth="1"/>
    <col min="2831" max="2831" width="1.54296875" style="28" customWidth="1"/>
    <col min="2832" max="2832" width="18.54296875" style="28" customWidth="1"/>
    <col min="2833" max="2833" width="1.54296875" style="28" customWidth="1"/>
    <col min="2834" max="2834" width="18.54296875" style="28" customWidth="1"/>
    <col min="2835" max="2835" width="1.54296875" style="28" customWidth="1"/>
    <col min="2836" max="2836" width="13.54296875" style="28" customWidth="1"/>
    <col min="2837" max="2837" width="0.54296875" style="28" customWidth="1"/>
    <col min="2838" max="3072" width="9.453125" style="28"/>
    <col min="3073" max="3073" width="54.54296875" style="28" customWidth="1"/>
    <col min="3074" max="3074" width="4.453125" style="28" customWidth="1"/>
    <col min="3075" max="3075" width="1.453125" style="28" customWidth="1"/>
    <col min="3076" max="3076" width="13.54296875" style="28" customWidth="1"/>
    <col min="3077" max="3077" width="1.54296875" style="28" customWidth="1"/>
    <col min="3078" max="3078" width="13.54296875" style="28" customWidth="1"/>
    <col min="3079" max="3079" width="1.54296875" style="28" customWidth="1"/>
    <col min="3080" max="3080" width="17.453125" style="28" customWidth="1"/>
    <col min="3081" max="3081" width="1.54296875" style="28" customWidth="1"/>
    <col min="3082" max="3082" width="13.54296875" style="28" customWidth="1"/>
    <col min="3083" max="3083" width="1.54296875" style="28" customWidth="1"/>
    <col min="3084" max="3084" width="13.54296875" style="28" customWidth="1"/>
    <col min="3085" max="3085" width="1.54296875" style="28" customWidth="1"/>
    <col min="3086" max="3086" width="13.54296875" style="28" customWidth="1"/>
    <col min="3087" max="3087" width="1.54296875" style="28" customWidth="1"/>
    <col min="3088" max="3088" width="18.54296875" style="28" customWidth="1"/>
    <col min="3089" max="3089" width="1.54296875" style="28" customWidth="1"/>
    <col min="3090" max="3090" width="18.54296875" style="28" customWidth="1"/>
    <col min="3091" max="3091" width="1.54296875" style="28" customWidth="1"/>
    <col min="3092" max="3092" width="13.54296875" style="28" customWidth="1"/>
    <col min="3093" max="3093" width="0.54296875" style="28" customWidth="1"/>
    <col min="3094" max="3328" width="9.453125" style="28"/>
    <col min="3329" max="3329" width="54.54296875" style="28" customWidth="1"/>
    <col min="3330" max="3330" width="4.453125" style="28" customWidth="1"/>
    <col min="3331" max="3331" width="1.453125" style="28" customWidth="1"/>
    <col min="3332" max="3332" width="13.54296875" style="28" customWidth="1"/>
    <col min="3333" max="3333" width="1.54296875" style="28" customWidth="1"/>
    <col min="3334" max="3334" width="13.54296875" style="28" customWidth="1"/>
    <col min="3335" max="3335" width="1.54296875" style="28" customWidth="1"/>
    <col min="3336" max="3336" width="17.453125" style="28" customWidth="1"/>
    <col min="3337" max="3337" width="1.54296875" style="28" customWidth="1"/>
    <col min="3338" max="3338" width="13.54296875" style="28" customWidth="1"/>
    <col min="3339" max="3339" width="1.54296875" style="28" customWidth="1"/>
    <col min="3340" max="3340" width="13.54296875" style="28" customWidth="1"/>
    <col min="3341" max="3341" width="1.54296875" style="28" customWidth="1"/>
    <col min="3342" max="3342" width="13.54296875" style="28" customWidth="1"/>
    <col min="3343" max="3343" width="1.54296875" style="28" customWidth="1"/>
    <col min="3344" max="3344" width="18.54296875" style="28" customWidth="1"/>
    <col min="3345" max="3345" width="1.54296875" style="28" customWidth="1"/>
    <col min="3346" max="3346" width="18.54296875" style="28" customWidth="1"/>
    <col min="3347" max="3347" width="1.54296875" style="28" customWidth="1"/>
    <col min="3348" max="3348" width="13.54296875" style="28" customWidth="1"/>
    <col min="3349" max="3349" width="0.54296875" style="28" customWidth="1"/>
    <col min="3350" max="3584" width="9.453125" style="28"/>
    <col min="3585" max="3585" width="54.54296875" style="28" customWidth="1"/>
    <col min="3586" max="3586" width="4.453125" style="28" customWidth="1"/>
    <col min="3587" max="3587" width="1.453125" style="28" customWidth="1"/>
    <col min="3588" max="3588" width="13.54296875" style="28" customWidth="1"/>
    <col min="3589" max="3589" width="1.54296875" style="28" customWidth="1"/>
    <col min="3590" max="3590" width="13.54296875" style="28" customWidth="1"/>
    <col min="3591" max="3591" width="1.54296875" style="28" customWidth="1"/>
    <col min="3592" max="3592" width="17.453125" style="28" customWidth="1"/>
    <col min="3593" max="3593" width="1.54296875" style="28" customWidth="1"/>
    <col min="3594" max="3594" width="13.54296875" style="28" customWidth="1"/>
    <col min="3595" max="3595" width="1.54296875" style="28" customWidth="1"/>
    <col min="3596" max="3596" width="13.54296875" style="28" customWidth="1"/>
    <col min="3597" max="3597" width="1.54296875" style="28" customWidth="1"/>
    <col min="3598" max="3598" width="13.54296875" style="28" customWidth="1"/>
    <col min="3599" max="3599" width="1.54296875" style="28" customWidth="1"/>
    <col min="3600" max="3600" width="18.54296875" style="28" customWidth="1"/>
    <col min="3601" max="3601" width="1.54296875" style="28" customWidth="1"/>
    <col min="3602" max="3602" width="18.54296875" style="28" customWidth="1"/>
    <col min="3603" max="3603" width="1.54296875" style="28" customWidth="1"/>
    <col min="3604" max="3604" width="13.54296875" style="28" customWidth="1"/>
    <col min="3605" max="3605" width="0.54296875" style="28" customWidth="1"/>
    <col min="3606" max="3840" width="9.453125" style="28"/>
    <col min="3841" max="3841" width="54.54296875" style="28" customWidth="1"/>
    <col min="3842" max="3842" width="4.453125" style="28" customWidth="1"/>
    <col min="3843" max="3843" width="1.453125" style="28" customWidth="1"/>
    <col min="3844" max="3844" width="13.54296875" style="28" customWidth="1"/>
    <col min="3845" max="3845" width="1.54296875" style="28" customWidth="1"/>
    <col min="3846" max="3846" width="13.54296875" style="28" customWidth="1"/>
    <col min="3847" max="3847" width="1.54296875" style="28" customWidth="1"/>
    <col min="3848" max="3848" width="17.453125" style="28" customWidth="1"/>
    <col min="3849" max="3849" width="1.54296875" style="28" customWidth="1"/>
    <col min="3850" max="3850" width="13.54296875" style="28" customWidth="1"/>
    <col min="3851" max="3851" width="1.54296875" style="28" customWidth="1"/>
    <col min="3852" max="3852" width="13.54296875" style="28" customWidth="1"/>
    <col min="3853" max="3853" width="1.54296875" style="28" customWidth="1"/>
    <col min="3854" max="3854" width="13.54296875" style="28" customWidth="1"/>
    <col min="3855" max="3855" width="1.54296875" style="28" customWidth="1"/>
    <col min="3856" max="3856" width="18.54296875" style="28" customWidth="1"/>
    <col min="3857" max="3857" width="1.54296875" style="28" customWidth="1"/>
    <col min="3858" max="3858" width="18.54296875" style="28" customWidth="1"/>
    <col min="3859" max="3859" width="1.54296875" style="28" customWidth="1"/>
    <col min="3860" max="3860" width="13.54296875" style="28" customWidth="1"/>
    <col min="3861" max="3861" width="0.54296875" style="28" customWidth="1"/>
    <col min="3862" max="4096" width="9.453125" style="28"/>
    <col min="4097" max="4097" width="54.54296875" style="28" customWidth="1"/>
    <col min="4098" max="4098" width="4.453125" style="28" customWidth="1"/>
    <col min="4099" max="4099" width="1.453125" style="28" customWidth="1"/>
    <col min="4100" max="4100" width="13.54296875" style="28" customWidth="1"/>
    <col min="4101" max="4101" width="1.54296875" style="28" customWidth="1"/>
    <col min="4102" max="4102" width="13.54296875" style="28" customWidth="1"/>
    <col min="4103" max="4103" width="1.54296875" style="28" customWidth="1"/>
    <col min="4104" max="4104" width="17.453125" style="28" customWidth="1"/>
    <col min="4105" max="4105" width="1.54296875" style="28" customWidth="1"/>
    <col min="4106" max="4106" width="13.54296875" style="28" customWidth="1"/>
    <col min="4107" max="4107" width="1.54296875" style="28" customWidth="1"/>
    <col min="4108" max="4108" width="13.54296875" style="28" customWidth="1"/>
    <col min="4109" max="4109" width="1.54296875" style="28" customWidth="1"/>
    <col min="4110" max="4110" width="13.54296875" style="28" customWidth="1"/>
    <col min="4111" max="4111" width="1.54296875" style="28" customWidth="1"/>
    <col min="4112" max="4112" width="18.54296875" style="28" customWidth="1"/>
    <col min="4113" max="4113" width="1.54296875" style="28" customWidth="1"/>
    <col min="4114" max="4114" width="18.54296875" style="28" customWidth="1"/>
    <col min="4115" max="4115" width="1.54296875" style="28" customWidth="1"/>
    <col min="4116" max="4116" width="13.54296875" style="28" customWidth="1"/>
    <col min="4117" max="4117" width="0.54296875" style="28" customWidth="1"/>
    <col min="4118" max="4352" width="9.453125" style="28"/>
    <col min="4353" max="4353" width="54.54296875" style="28" customWidth="1"/>
    <col min="4354" max="4354" width="4.453125" style="28" customWidth="1"/>
    <col min="4355" max="4355" width="1.453125" style="28" customWidth="1"/>
    <col min="4356" max="4356" width="13.54296875" style="28" customWidth="1"/>
    <col min="4357" max="4357" width="1.54296875" style="28" customWidth="1"/>
    <col min="4358" max="4358" width="13.54296875" style="28" customWidth="1"/>
    <col min="4359" max="4359" width="1.54296875" style="28" customWidth="1"/>
    <col min="4360" max="4360" width="17.453125" style="28" customWidth="1"/>
    <col min="4361" max="4361" width="1.54296875" style="28" customWidth="1"/>
    <col min="4362" max="4362" width="13.54296875" style="28" customWidth="1"/>
    <col min="4363" max="4363" width="1.54296875" style="28" customWidth="1"/>
    <col min="4364" max="4364" width="13.54296875" style="28" customWidth="1"/>
    <col min="4365" max="4365" width="1.54296875" style="28" customWidth="1"/>
    <col min="4366" max="4366" width="13.54296875" style="28" customWidth="1"/>
    <col min="4367" max="4367" width="1.54296875" style="28" customWidth="1"/>
    <col min="4368" max="4368" width="18.54296875" style="28" customWidth="1"/>
    <col min="4369" max="4369" width="1.54296875" style="28" customWidth="1"/>
    <col min="4370" max="4370" width="18.54296875" style="28" customWidth="1"/>
    <col min="4371" max="4371" width="1.54296875" style="28" customWidth="1"/>
    <col min="4372" max="4372" width="13.54296875" style="28" customWidth="1"/>
    <col min="4373" max="4373" width="0.54296875" style="28" customWidth="1"/>
    <col min="4374" max="4608" width="9.453125" style="28"/>
    <col min="4609" max="4609" width="54.54296875" style="28" customWidth="1"/>
    <col min="4610" max="4610" width="4.453125" style="28" customWidth="1"/>
    <col min="4611" max="4611" width="1.453125" style="28" customWidth="1"/>
    <col min="4612" max="4612" width="13.54296875" style="28" customWidth="1"/>
    <col min="4613" max="4613" width="1.54296875" style="28" customWidth="1"/>
    <col min="4614" max="4614" width="13.54296875" style="28" customWidth="1"/>
    <col min="4615" max="4615" width="1.54296875" style="28" customWidth="1"/>
    <col min="4616" max="4616" width="17.453125" style="28" customWidth="1"/>
    <col min="4617" max="4617" width="1.54296875" style="28" customWidth="1"/>
    <col min="4618" max="4618" width="13.54296875" style="28" customWidth="1"/>
    <col min="4619" max="4619" width="1.54296875" style="28" customWidth="1"/>
    <col min="4620" max="4620" width="13.54296875" style="28" customWidth="1"/>
    <col min="4621" max="4621" width="1.54296875" style="28" customWidth="1"/>
    <col min="4622" max="4622" width="13.54296875" style="28" customWidth="1"/>
    <col min="4623" max="4623" width="1.54296875" style="28" customWidth="1"/>
    <col min="4624" max="4624" width="18.54296875" style="28" customWidth="1"/>
    <col min="4625" max="4625" width="1.54296875" style="28" customWidth="1"/>
    <col min="4626" max="4626" width="18.54296875" style="28" customWidth="1"/>
    <col min="4627" max="4627" width="1.54296875" style="28" customWidth="1"/>
    <col min="4628" max="4628" width="13.54296875" style="28" customWidth="1"/>
    <col min="4629" max="4629" width="0.54296875" style="28" customWidth="1"/>
    <col min="4630" max="4864" width="9.453125" style="28"/>
    <col min="4865" max="4865" width="54.54296875" style="28" customWidth="1"/>
    <col min="4866" max="4866" width="4.453125" style="28" customWidth="1"/>
    <col min="4867" max="4867" width="1.453125" style="28" customWidth="1"/>
    <col min="4868" max="4868" width="13.54296875" style="28" customWidth="1"/>
    <col min="4869" max="4869" width="1.54296875" style="28" customWidth="1"/>
    <col min="4870" max="4870" width="13.54296875" style="28" customWidth="1"/>
    <col min="4871" max="4871" width="1.54296875" style="28" customWidth="1"/>
    <col min="4872" max="4872" width="17.453125" style="28" customWidth="1"/>
    <col min="4873" max="4873" width="1.54296875" style="28" customWidth="1"/>
    <col min="4874" max="4874" width="13.54296875" style="28" customWidth="1"/>
    <col min="4875" max="4875" width="1.54296875" style="28" customWidth="1"/>
    <col min="4876" max="4876" width="13.54296875" style="28" customWidth="1"/>
    <col min="4877" max="4877" width="1.54296875" style="28" customWidth="1"/>
    <col min="4878" max="4878" width="13.54296875" style="28" customWidth="1"/>
    <col min="4879" max="4879" width="1.54296875" style="28" customWidth="1"/>
    <col min="4880" max="4880" width="18.54296875" style="28" customWidth="1"/>
    <col min="4881" max="4881" width="1.54296875" style="28" customWidth="1"/>
    <col min="4882" max="4882" width="18.54296875" style="28" customWidth="1"/>
    <col min="4883" max="4883" width="1.54296875" style="28" customWidth="1"/>
    <col min="4884" max="4884" width="13.54296875" style="28" customWidth="1"/>
    <col min="4885" max="4885" width="0.54296875" style="28" customWidth="1"/>
    <col min="4886" max="5120" width="9.453125" style="28"/>
    <col min="5121" max="5121" width="54.54296875" style="28" customWidth="1"/>
    <col min="5122" max="5122" width="4.453125" style="28" customWidth="1"/>
    <col min="5123" max="5123" width="1.453125" style="28" customWidth="1"/>
    <col min="5124" max="5124" width="13.54296875" style="28" customWidth="1"/>
    <col min="5125" max="5125" width="1.54296875" style="28" customWidth="1"/>
    <col min="5126" max="5126" width="13.54296875" style="28" customWidth="1"/>
    <col min="5127" max="5127" width="1.54296875" style="28" customWidth="1"/>
    <col min="5128" max="5128" width="17.453125" style="28" customWidth="1"/>
    <col min="5129" max="5129" width="1.54296875" style="28" customWidth="1"/>
    <col min="5130" max="5130" width="13.54296875" style="28" customWidth="1"/>
    <col min="5131" max="5131" width="1.54296875" style="28" customWidth="1"/>
    <col min="5132" max="5132" width="13.54296875" style="28" customWidth="1"/>
    <col min="5133" max="5133" width="1.54296875" style="28" customWidth="1"/>
    <col min="5134" max="5134" width="13.54296875" style="28" customWidth="1"/>
    <col min="5135" max="5135" width="1.54296875" style="28" customWidth="1"/>
    <col min="5136" max="5136" width="18.54296875" style="28" customWidth="1"/>
    <col min="5137" max="5137" width="1.54296875" style="28" customWidth="1"/>
    <col min="5138" max="5138" width="18.54296875" style="28" customWidth="1"/>
    <col min="5139" max="5139" width="1.54296875" style="28" customWidth="1"/>
    <col min="5140" max="5140" width="13.54296875" style="28" customWidth="1"/>
    <col min="5141" max="5141" width="0.54296875" style="28" customWidth="1"/>
    <col min="5142" max="5376" width="9.453125" style="28"/>
    <col min="5377" max="5377" width="54.54296875" style="28" customWidth="1"/>
    <col min="5378" max="5378" width="4.453125" style="28" customWidth="1"/>
    <col min="5379" max="5379" width="1.453125" style="28" customWidth="1"/>
    <col min="5380" max="5380" width="13.54296875" style="28" customWidth="1"/>
    <col min="5381" max="5381" width="1.54296875" style="28" customWidth="1"/>
    <col min="5382" max="5382" width="13.54296875" style="28" customWidth="1"/>
    <col min="5383" max="5383" width="1.54296875" style="28" customWidth="1"/>
    <col min="5384" max="5384" width="17.453125" style="28" customWidth="1"/>
    <col min="5385" max="5385" width="1.54296875" style="28" customWidth="1"/>
    <col min="5386" max="5386" width="13.54296875" style="28" customWidth="1"/>
    <col min="5387" max="5387" width="1.54296875" style="28" customWidth="1"/>
    <col min="5388" max="5388" width="13.54296875" style="28" customWidth="1"/>
    <col min="5389" max="5389" width="1.54296875" style="28" customWidth="1"/>
    <col min="5390" max="5390" width="13.54296875" style="28" customWidth="1"/>
    <col min="5391" max="5391" width="1.54296875" style="28" customWidth="1"/>
    <col min="5392" max="5392" width="18.54296875" style="28" customWidth="1"/>
    <col min="5393" max="5393" width="1.54296875" style="28" customWidth="1"/>
    <col min="5394" max="5394" width="18.54296875" style="28" customWidth="1"/>
    <col min="5395" max="5395" width="1.54296875" style="28" customWidth="1"/>
    <col min="5396" max="5396" width="13.54296875" style="28" customWidth="1"/>
    <col min="5397" max="5397" width="0.54296875" style="28" customWidth="1"/>
    <col min="5398" max="5632" width="9.453125" style="28"/>
    <col min="5633" max="5633" width="54.54296875" style="28" customWidth="1"/>
    <col min="5634" max="5634" width="4.453125" style="28" customWidth="1"/>
    <col min="5635" max="5635" width="1.453125" style="28" customWidth="1"/>
    <col min="5636" max="5636" width="13.54296875" style="28" customWidth="1"/>
    <col min="5637" max="5637" width="1.54296875" style="28" customWidth="1"/>
    <col min="5638" max="5638" width="13.54296875" style="28" customWidth="1"/>
    <col min="5639" max="5639" width="1.54296875" style="28" customWidth="1"/>
    <col min="5640" max="5640" width="17.453125" style="28" customWidth="1"/>
    <col min="5641" max="5641" width="1.54296875" style="28" customWidth="1"/>
    <col min="5642" max="5642" width="13.54296875" style="28" customWidth="1"/>
    <col min="5643" max="5643" width="1.54296875" style="28" customWidth="1"/>
    <col min="5644" max="5644" width="13.54296875" style="28" customWidth="1"/>
    <col min="5645" max="5645" width="1.54296875" style="28" customWidth="1"/>
    <col min="5646" max="5646" width="13.54296875" style="28" customWidth="1"/>
    <col min="5647" max="5647" width="1.54296875" style="28" customWidth="1"/>
    <col min="5648" max="5648" width="18.54296875" style="28" customWidth="1"/>
    <col min="5649" max="5649" width="1.54296875" style="28" customWidth="1"/>
    <col min="5650" max="5650" width="18.54296875" style="28" customWidth="1"/>
    <col min="5651" max="5651" width="1.54296875" style="28" customWidth="1"/>
    <col min="5652" max="5652" width="13.54296875" style="28" customWidth="1"/>
    <col min="5653" max="5653" width="0.54296875" style="28" customWidth="1"/>
    <col min="5654" max="5888" width="9.453125" style="28"/>
    <col min="5889" max="5889" width="54.54296875" style="28" customWidth="1"/>
    <col min="5890" max="5890" width="4.453125" style="28" customWidth="1"/>
    <col min="5891" max="5891" width="1.453125" style="28" customWidth="1"/>
    <col min="5892" max="5892" width="13.54296875" style="28" customWidth="1"/>
    <col min="5893" max="5893" width="1.54296875" style="28" customWidth="1"/>
    <col min="5894" max="5894" width="13.54296875" style="28" customWidth="1"/>
    <col min="5895" max="5895" width="1.54296875" style="28" customWidth="1"/>
    <col min="5896" max="5896" width="17.453125" style="28" customWidth="1"/>
    <col min="5897" max="5897" width="1.54296875" style="28" customWidth="1"/>
    <col min="5898" max="5898" width="13.54296875" style="28" customWidth="1"/>
    <col min="5899" max="5899" width="1.54296875" style="28" customWidth="1"/>
    <col min="5900" max="5900" width="13.54296875" style="28" customWidth="1"/>
    <col min="5901" max="5901" width="1.54296875" style="28" customWidth="1"/>
    <col min="5902" max="5902" width="13.54296875" style="28" customWidth="1"/>
    <col min="5903" max="5903" width="1.54296875" style="28" customWidth="1"/>
    <col min="5904" max="5904" width="18.54296875" style="28" customWidth="1"/>
    <col min="5905" max="5905" width="1.54296875" style="28" customWidth="1"/>
    <col min="5906" max="5906" width="18.54296875" style="28" customWidth="1"/>
    <col min="5907" max="5907" width="1.54296875" style="28" customWidth="1"/>
    <col min="5908" max="5908" width="13.54296875" style="28" customWidth="1"/>
    <col min="5909" max="5909" width="0.54296875" style="28" customWidth="1"/>
    <col min="5910" max="6144" width="9.453125" style="28"/>
    <col min="6145" max="6145" width="54.54296875" style="28" customWidth="1"/>
    <col min="6146" max="6146" width="4.453125" style="28" customWidth="1"/>
    <col min="6147" max="6147" width="1.453125" style="28" customWidth="1"/>
    <col min="6148" max="6148" width="13.54296875" style="28" customWidth="1"/>
    <col min="6149" max="6149" width="1.54296875" style="28" customWidth="1"/>
    <col min="6150" max="6150" width="13.54296875" style="28" customWidth="1"/>
    <col min="6151" max="6151" width="1.54296875" style="28" customWidth="1"/>
    <col min="6152" max="6152" width="17.453125" style="28" customWidth="1"/>
    <col min="6153" max="6153" width="1.54296875" style="28" customWidth="1"/>
    <col min="6154" max="6154" width="13.54296875" style="28" customWidth="1"/>
    <col min="6155" max="6155" width="1.54296875" style="28" customWidth="1"/>
    <col min="6156" max="6156" width="13.54296875" style="28" customWidth="1"/>
    <col min="6157" max="6157" width="1.54296875" style="28" customWidth="1"/>
    <col min="6158" max="6158" width="13.54296875" style="28" customWidth="1"/>
    <col min="6159" max="6159" width="1.54296875" style="28" customWidth="1"/>
    <col min="6160" max="6160" width="18.54296875" style="28" customWidth="1"/>
    <col min="6161" max="6161" width="1.54296875" style="28" customWidth="1"/>
    <col min="6162" max="6162" width="18.54296875" style="28" customWidth="1"/>
    <col min="6163" max="6163" width="1.54296875" style="28" customWidth="1"/>
    <col min="6164" max="6164" width="13.54296875" style="28" customWidth="1"/>
    <col min="6165" max="6165" width="0.54296875" style="28" customWidth="1"/>
    <col min="6166" max="6400" width="9.453125" style="28"/>
    <col min="6401" max="6401" width="54.54296875" style="28" customWidth="1"/>
    <col min="6402" max="6402" width="4.453125" style="28" customWidth="1"/>
    <col min="6403" max="6403" width="1.453125" style="28" customWidth="1"/>
    <col min="6404" max="6404" width="13.54296875" style="28" customWidth="1"/>
    <col min="6405" max="6405" width="1.54296875" style="28" customWidth="1"/>
    <col min="6406" max="6406" width="13.54296875" style="28" customWidth="1"/>
    <col min="6407" max="6407" width="1.54296875" style="28" customWidth="1"/>
    <col min="6408" max="6408" width="17.453125" style="28" customWidth="1"/>
    <col min="6409" max="6409" width="1.54296875" style="28" customWidth="1"/>
    <col min="6410" max="6410" width="13.54296875" style="28" customWidth="1"/>
    <col min="6411" max="6411" width="1.54296875" style="28" customWidth="1"/>
    <col min="6412" max="6412" width="13.54296875" style="28" customWidth="1"/>
    <col min="6413" max="6413" width="1.54296875" style="28" customWidth="1"/>
    <col min="6414" max="6414" width="13.54296875" style="28" customWidth="1"/>
    <col min="6415" max="6415" width="1.54296875" style="28" customWidth="1"/>
    <col min="6416" max="6416" width="18.54296875" style="28" customWidth="1"/>
    <col min="6417" max="6417" width="1.54296875" style="28" customWidth="1"/>
    <col min="6418" max="6418" width="18.54296875" style="28" customWidth="1"/>
    <col min="6419" max="6419" width="1.54296875" style="28" customWidth="1"/>
    <col min="6420" max="6420" width="13.54296875" style="28" customWidth="1"/>
    <col min="6421" max="6421" width="0.54296875" style="28" customWidth="1"/>
    <col min="6422" max="6656" width="9.453125" style="28"/>
    <col min="6657" max="6657" width="54.54296875" style="28" customWidth="1"/>
    <col min="6658" max="6658" width="4.453125" style="28" customWidth="1"/>
    <col min="6659" max="6659" width="1.453125" style="28" customWidth="1"/>
    <col min="6660" max="6660" width="13.54296875" style="28" customWidth="1"/>
    <col min="6661" max="6661" width="1.54296875" style="28" customWidth="1"/>
    <col min="6662" max="6662" width="13.54296875" style="28" customWidth="1"/>
    <col min="6663" max="6663" width="1.54296875" style="28" customWidth="1"/>
    <col min="6664" max="6664" width="17.453125" style="28" customWidth="1"/>
    <col min="6665" max="6665" width="1.54296875" style="28" customWidth="1"/>
    <col min="6666" max="6666" width="13.54296875" style="28" customWidth="1"/>
    <col min="6667" max="6667" width="1.54296875" style="28" customWidth="1"/>
    <col min="6668" max="6668" width="13.54296875" style="28" customWidth="1"/>
    <col min="6669" max="6669" width="1.54296875" style="28" customWidth="1"/>
    <col min="6670" max="6670" width="13.54296875" style="28" customWidth="1"/>
    <col min="6671" max="6671" width="1.54296875" style="28" customWidth="1"/>
    <col min="6672" max="6672" width="18.54296875" style="28" customWidth="1"/>
    <col min="6673" max="6673" width="1.54296875" style="28" customWidth="1"/>
    <col min="6674" max="6674" width="18.54296875" style="28" customWidth="1"/>
    <col min="6675" max="6675" width="1.54296875" style="28" customWidth="1"/>
    <col min="6676" max="6676" width="13.54296875" style="28" customWidth="1"/>
    <col min="6677" max="6677" width="0.54296875" style="28" customWidth="1"/>
    <col min="6678" max="6912" width="9.453125" style="28"/>
    <col min="6913" max="6913" width="54.54296875" style="28" customWidth="1"/>
    <col min="6914" max="6914" width="4.453125" style="28" customWidth="1"/>
    <col min="6915" max="6915" width="1.453125" style="28" customWidth="1"/>
    <col min="6916" max="6916" width="13.54296875" style="28" customWidth="1"/>
    <col min="6917" max="6917" width="1.54296875" style="28" customWidth="1"/>
    <col min="6918" max="6918" width="13.54296875" style="28" customWidth="1"/>
    <col min="6919" max="6919" width="1.54296875" style="28" customWidth="1"/>
    <col min="6920" max="6920" width="17.453125" style="28" customWidth="1"/>
    <col min="6921" max="6921" width="1.54296875" style="28" customWidth="1"/>
    <col min="6922" max="6922" width="13.54296875" style="28" customWidth="1"/>
    <col min="6923" max="6923" width="1.54296875" style="28" customWidth="1"/>
    <col min="6924" max="6924" width="13.54296875" style="28" customWidth="1"/>
    <col min="6925" max="6925" width="1.54296875" style="28" customWidth="1"/>
    <col min="6926" max="6926" width="13.54296875" style="28" customWidth="1"/>
    <col min="6927" max="6927" width="1.54296875" style="28" customWidth="1"/>
    <col min="6928" max="6928" width="18.54296875" style="28" customWidth="1"/>
    <col min="6929" max="6929" width="1.54296875" style="28" customWidth="1"/>
    <col min="6930" max="6930" width="18.54296875" style="28" customWidth="1"/>
    <col min="6931" max="6931" width="1.54296875" style="28" customWidth="1"/>
    <col min="6932" max="6932" width="13.54296875" style="28" customWidth="1"/>
    <col min="6933" max="6933" width="0.54296875" style="28" customWidth="1"/>
    <col min="6934" max="7168" width="9.453125" style="28"/>
    <col min="7169" max="7169" width="54.54296875" style="28" customWidth="1"/>
    <col min="7170" max="7170" width="4.453125" style="28" customWidth="1"/>
    <col min="7171" max="7171" width="1.453125" style="28" customWidth="1"/>
    <col min="7172" max="7172" width="13.54296875" style="28" customWidth="1"/>
    <col min="7173" max="7173" width="1.54296875" style="28" customWidth="1"/>
    <col min="7174" max="7174" width="13.54296875" style="28" customWidth="1"/>
    <col min="7175" max="7175" width="1.54296875" style="28" customWidth="1"/>
    <col min="7176" max="7176" width="17.453125" style="28" customWidth="1"/>
    <col min="7177" max="7177" width="1.54296875" style="28" customWidth="1"/>
    <col min="7178" max="7178" width="13.54296875" style="28" customWidth="1"/>
    <col min="7179" max="7179" width="1.54296875" style="28" customWidth="1"/>
    <col min="7180" max="7180" width="13.54296875" style="28" customWidth="1"/>
    <col min="7181" max="7181" width="1.54296875" style="28" customWidth="1"/>
    <col min="7182" max="7182" width="13.54296875" style="28" customWidth="1"/>
    <col min="7183" max="7183" width="1.54296875" style="28" customWidth="1"/>
    <col min="7184" max="7184" width="18.54296875" style="28" customWidth="1"/>
    <col min="7185" max="7185" width="1.54296875" style="28" customWidth="1"/>
    <col min="7186" max="7186" width="18.54296875" style="28" customWidth="1"/>
    <col min="7187" max="7187" width="1.54296875" style="28" customWidth="1"/>
    <col min="7188" max="7188" width="13.54296875" style="28" customWidth="1"/>
    <col min="7189" max="7189" width="0.54296875" style="28" customWidth="1"/>
    <col min="7190" max="7424" width="9.453125" style="28"/>
    <col min="7425" max="7425" width="54.54296875" style="28" customWidth="1"/>
    <col min="7426" max="7426" width="4.453125" style="28" customWidth="1"/>
    <col min="7427" max="7427" width="1.453125" style="28" customWidth="1"/>
    <col min="7428" max="7428" width="13.54296875" style="28" customWidth="1"/>
    <col min="7429" max="7429" width="1.54296875" style="28" customWidth="1"/>
    <col min="7430" max="7430" width="13.54296875" style="28" customWidth="1"/>
    <col min="7431" max="7431" width="1.54296875" style="28" customWidth="1"/>
    <col min="7432" max="7432" width="17.453125" style="28" customWidth="1"/>
    <col min="7433" max="7433" width="1.54296875" style="28" customWidth="1"/>
    <col min="7434" max="7434" width="13.54296875" style="28" customWidth="1"/>
    <col min="7435" max="7435" width="1.54296875" style="28" customWidth="1"/>
    <col min="7436" max="7436" width="13.54296875" style="28" customWidth="1"/>
    <col min="7437" max="7437" width="1.54296875" style="28" customWidth="1"/>
    <col min="7438" max="7438" width="13.54296875" style="28" customWidth="1"/>
    <col min="7439" max="7439" width="1.54296875" style="28" customWidth="1"/>
    <col min="7440" max="7440" width="18.54296875" style="28" customWidth="1"/>
    <col min="7441" max="7441" width="1.54296875" style="28" customWidth="1"/>
    <col min="7442" max="7442" width="18.54296875" style="28" customWidth="1"/>
    <col min="7443" max="7443" width="1.54296875" style="28" customWidth="1"/>
    <col min="7444" max="7444" width="13.54296875" style="28" customWidth="1"/>
    <col min="7445" max="7445" width="0.54296875" style="28" customWidth="1"/>
    <col min="7446" max="7680" width="9.453125" style="28"/>
    <col min="7681" max="7681" width="54.54296875" style="28" customWidth="1"/>
    <col min="7682" max="7682" width="4.453125" style="28" customWidth="1"/>
    <col min="7683" max="7683" width="1.453125" style="28" customWidth="1"/>
    <col min="7684" max="7684" width="13.54296875" style="28" customWidth="1"/>
    <col min="7685" max="7685" width="1.54296875" style="28" customWidth="1"/>
    <col min="7686" max="7686" width="13.54296875" style="28" customWidth="1"/>
    <col min="7687" max="7687" width="1.54296875" style="28" customWidth="1"/>
    <col min="7688" max="7688" width="17.453125" style="28" customWidth="1"/>
    <col min="7689" max="7689" width="1.54296875" style="28" customWidth="1"/>
    <col min="7690" max="7690" width="13.54296875" style="28" customWidth="1"/>
    <col min="7691" max="7691" width="1.54296875" style="28" customWidth="1"/>
    <col min="7692" max="7692" width="13.54296875" style="28" customWidth="1"/>
    <col min="7693" max="7693" width="1.54296875" style="28" customWidth="1"/>
    <col min="7694" max="7694" width="13.54296875" style="28" customWidth="1"/>
    <col min="7695" max="7695" width="1.54296875" style="28" customWidth="1"/>
    <col min="7696" max="7696" width="18.54296875" style="28" customWidth="1"/>
    <col min="7697" max="7697" width="1.54296875" style="28" customWidth="1"/>
    <col min="7698" max="7698" width="18.54296875" style="28" customWidth="1"/>
    <col min="7699" max="7699" width="1.54296875" style="28" customWidth="1"/>
    <col min="7700" max="7700" width="13.54296875" style="28" customWidth="1"/>
    <col min="7701" max="7701" width="0.54296875" style="28" customWidth="1"/>
    <col min="7702" max="7936" width="9.453125" style="28"/>
    <col min="7937" max="7937" width="54.54296875" style="28" customWidth="1"/>
    <col min="7938" max="7938" width="4.453125" style="28" customWidth="1"/>
    <col min="7939" max="7939" width="1.453125" style="28" customWidth="1"/>
    <col min="7940" max="7940" width="13.54296875" style="28" customWidth="1"/>
    <col min="7941" max="7941" width="1.54296875" style="28" customWidth="1"/>
    <col min="7942" max="7942" width="13.54296875" style="28" customWidth="1"/>
    <col min="7943" max="7943" width="1.54296875" style="28" customWidth="1"/>
    <col min="7944" max="7944" width="17.453125" style="28" customWidth="1"/>
    <col min="7945" max="7945" width="1.54296875" style="28" customWidth="1"/>
    <col min="7946" max="7946" width="13.54296875" style="28" customWidth="1"/>
    <col min="7947" max="7947" width="1.54296875" style="28" customWidth="1"/>
    <col min="7948" max="7948" width="13.54296875" style="28" customWidth="1"/>
    <col min="7949" max="7949" width="1.54296875" style="28" customWidth="1"/>
    <col min="7950" max="7950" width="13.54296875" style="28" customWidth="1"/>
    <col min="7951" max="7951" width="1.54296875" style="28" customWidth="1"/>
    <col min="7952" max="7952" width="18.54296875" style="28" customWidth="1"/>
    <col min="7953" max="7953" width="1.54296875" style="28" customWidth="1"/>
    <col min="7954" max="7954" width="18.54296875" style="28" customWidth="1"/>
    <col min="7955" max="7955" width="1.54296875" style="28" customWidth="1"/>
    <col min="7956" max="7956" width="13.54296875" style="28" customWidth="1"/>
    <col min="7957" max="7957" width="0.54296875" style="28" customWidth="1"/>
    <col min="7958" max="8192" width="9.453125" style="28"/>
    <col min="8193" max="8193" width="54.54296875" style="28" customWidth="1"/>
    <col min="8194" max="8194" width="4.453125" style="28" customWidth="1"/>
    <col min="8195" max="8195" width="1.453125" style="28" customWidth="1"/>
    <col min="8196" max="8196" width="13.54296875" style="28" customWidth="1"/>
    <col min="8197" max="8197" width="1.54296875" style="28" customWidth="1"/>
    <col min="8198" max="8198" width="13.54296875" style="28" customWidth="1"/>
    <col min="8199" max="8199" width="1.54296875" style="28" customWidth="1"/>
    <col min="8200" max="8200" width="17.453125" style="28" customWidth="1"/>
    <col min="8201" max="8201" width="1.54296875" style="28" customWidth="1"/>
    <col min="8202" max="8202" width="13.54296875" style="28" customWidth="1"/>
    <col min="8203" max="8203" width="1.54296875" style="28" customWidth="1"/>
    <col min="8204" max="8204" width="13.54296875" style="28" customWidth="1"/>
    <col min="8205" max="8205" width="1.54296875" style="28" customWidth="1"/>
    <col min="8206" max="8206" width="13.54296875" style="28" customWidth="1"/>
    <col min="8207" max="8207" width="1.54296875" style="28" customWidth="1"/>
    <col min="8208" max="8208" width="18.54296875" style="28" customWidth="1"/>
    <col min="8209" max="8209" width="1.54296875" style="28" customWidth="1"/>
    <col min="8210" max="8210" width="18.54296875" style="28" customWidth="1"/>
    <col min="8211" max="8211" width="1.54296875" style="28" customWidth="1"/>
    <col min="8212" max="8212" width="13.54296875" style="28" customWidth="1"/>
    <col min="8213" max="8213" width="0.54296875" style="28" customWidth="1"/>
    <col min="8214" max="8448" width="9.453125" style="28"/>
    <col min="8449" max="8449" width="54.54296875" style="28" customWidth="1"/>
    <col min="8450" max="8450" width="4.453125" style="28" customWidth="1"/>
    <col min="8451" max="8451" width="1.453125" style="28" customWidth="1"/>
    <col min="8452" max="8452" width="13.54296875" style="28" customWidth="1"/>
    <col min="8453" max="8453" width="1.54296875" style="28" customWidth="1"/>
    <col min="8454" max="8454" width="13.54296875" style="28" customWidth="1"/>
    <col min="8455" max="8455" width="1.54296875" style="28" customWidth="1"/>
    <col min="8456" max="8456" width="17.453125" style="28" customWidth="1"/>
    <col min="8457" max="8457" width="1.54296875" style="28" customWidth="1"/>
    <col min="8458" max="8458" width="13.54296875" style="28" customWidth="1"/>
    <col min="8459" max="8459" width="1.54296875" style="28" customWidth="1"/>
    <col min="8460" max="8460" width="13.54296875" style="28" customWidth="1"/>
    <col min="8461" max="8461" width="1.54296875" style="28" customWidth="1"/>
    <col min="8462" max="8462" width="13.54296875" style="28" customWidth="1"/>
    <col min="8463" max="8463" width="1.54296875" style="28" customWidth="1"/>
    <col min="8464" max="8464" width="18.54296875" style="28" customWidth="1"/>
    <col min="8465" max="8465" width="1.54296875" style="28" customWidth="1"/>
    <col min="8466" max="8466" width="18.54296875" style="28" customWidth="1"/>
    <col min="8467" max="8467" width="1.54296875" style="28" customWidth="1"/>
    <col min="8468" max="8468" width="13.54296875" style="28" customWidth="1"/>
    <col min="8469" max="8469" width="0.54296875" style="28" customWidth="1"/>
    <col min="8470" max="8704" width="9.453125" style="28"/>
    <col min="8705" max="8705" width="54.54296875" style="28" customWidth="1"/>
    <col min="8706" max="8706" width="4.453125" style="28" customWidth="1"/>
    <col min="8707" max="8707" width="1.453125" style="28" customWidth="1"/>
    <col min="8708" max="8708" width="13.54296875" style="28" customWidth="1"/>
    <col min="8709" max="8709" width="1.54296875" style="28" customWidth="1"/>
    <col min="8710" max="8710" width="13.54296875" style="28" customWidth="1"/>
    <col min="8711" max="8711" width="1.54296875" style="28" customWidth="1"/>
    <col min="8712" max="8712" width="17.453125" style="28" customWidth="1"/>
    <col min="8713" max="8713" width="1.54296875" style="28" customWidth="1"/>
    <col min="8714" max="8714" width="13.54296875" style="28" customWidth="1"/>
    <col min="8715" max="8715" width="1.54296875" style="28" customWidth="1"/>
    <col min="8716" max="8716" width="13.54296875" style="28" customWidth="1"/>
    <col min="8717" max="8717" width="1.54296875" style="28" customWidth="1"/>
    <col min="8718" max="8718" width="13.54296875" style="28" customWidth="1"/>
    <col min="8719" max="8719" width="1.54296875" style="28" customWidth="1"/>
    <col min="8720" max="8720" width="18.54296875" style="28" customWidth="1"/>
    <col min="8721" max="8721" width="1.54296875" style="28" customWidth="1"/>
    <col min="8722" max="8722" width="18.54296875" style="28" customWidth="1"/>
    <col min="8723" max="8723" width="1.54296875" style="28" customWidth="1"/>
    <col min="8724" max="8724" width="13.54296875" style="28" customWidth="1"/>
    <col min="8725" max="8725" width="0.54296875" style="28" customWidth="1"/>
    <col min="8726" max="8960" width="9.453125" style="28"/>
    <col min="8961" max="8961" width="54.54296875" style="28" customWidth="1"/>
    <col min="8962" max="8962" width="4.453125" style="28" customWidth="1"/>
    <col min="8963" max="8963" width="1.453125" style="28" customWidth="1"/>
    <col min="8964" max="8964" width="13.54296875" style="28" customWidth="1"/>
    <col min="8965" max="8965" width="1.54296875" style="28" customWidth="1"/>
    <col min="8966" max="8966" width="13.54296875" style="28" customWidth="1"/>
    <col min="8967" max="8967" width="1.54296875" style="28" customWidth="1"/>
    <col min="8968" max="8968" width="17.453125" style="28" customWidth="1"/>
    <col min="8969" max="8969" width="1.54296875" style="28" customWidth="1"/>
    <col min="8970" max="8970" width="13.54296875" style="28" customWidth="1"/>
    <col min="8971" max="8971" width="1.54296875" style="28" customWidth="1"/>
    <col min="8972" max="8972" width="13.54296875" style="28" customWidth="1"/>
    <col min="8973" max="8973" width="1.54296875" style="28" customWidth="1"/>
    <col min="8974" max="8974" width="13.54296875" style="28" customWidth="1"/>
    <col min="8975" max="8975" width="1.54296875" style="28" customWidth="1"/>
    <col min="8976" max="8976" width="18.54296875" style="28" customWidth="1"/>
    <col min="8977" max="8977" width="1.54296875" style="28" customWidth="1"/>
    <col min="8978" max="8978" width="18.54296875" style="28" customWidth="1"/>
    <col min="8979" max="8979" width="1.54296875" style="28" customWidth="1"/>
    <col min="8980" max="8980" width="13.54296875" style="28" customWidth="1"/>
    <col min="8981" max="8981" width="0.54296875" style="28" customWidth="1"/>
    <col min="8982" max="9216" width="9.453125" style="28"/>
    <col min="9217" max="9217" width="54.54296875" style="28" customWidth="1"/>
    <col min="9218" max="9218" width="4.453125" style="28" customWidth="1"/>
    <col min="9219" max="9219" width="1.453125" style="28" customWidth="1"/>
    <col min="9220" max="9220" width="13.54296875" style="28" customWidth="1"/>
    <col min="9221" max="9221" width="1.54296875" style="28" customWidth="1"/>
    <col min="9222" max="9222" width="13.54296875" style="28" customWidth="1"/>
    <col min="9223" max="9223" width="1.54296875" style="28" customWidth="1"/>
    <col min="9224" max="9224" width="17.453125" style="28" customWidth="1"/>
    <col min="9225" max="9225" width="1.54296875" style="28" customWidth="1"/>
    <col min="9226" max="9226" width="13.54296875" style="28" customWidth="1"/>
    <col min="9227" max="9227" width="1.54296875" style="28" customWidth="1"/>
    <col min="9228" max="9228" width="13.54296875" style="28" customWidth="1"/>
    <col min="9229" max="9229" width="1.54296875" style="28" customWidth="1"/>
    <col min="9230" max="9230" width="13.54296875" style="28" customWidth="1"/>
    <col min="9231" max="9231" width="1.54296875" style="28" customWidth="1"/>
    <col min="9232" max="9232" width="18.54296875" style="28" customWidth="1"/>
    <col min="9233" max="9233" width="1.54296875" style="28" customWidth="1"/>
    <col min="9234" max="9234" width="18.54296875" style="28" customWidth="1"/>
    <col min="9235" max="9235" width="1.54296875" style="28" customWidth="1"/>
    <col min="9236" max="9236" width="13.54296875" style="28" customWidth="1"/>
    <col min="9237" max="9237" width="0.54296875" style="28" customWidth="1"/>
    <col min="9238" max="9472" width="9.453125" style="28"/>
    <col min="9473" max="9473" width="54.54296875" style="28" customWidth="1"/>
    <col min="9474" max="9474" width="4.453125" style="28" customWidth="1"/>
    <col min="9475" max="9475" width="1.453125" style="28" customWidth="1"/>
    <col min="9476" max="9476" width="13.54296875" style="28" customWidth="1"/>
    <col min="9477" max="9477" width="1.54296875" style="28" customWidth="1"/>
    <col min="9478" max="9478" width="13.54296875" style="28" customWidth="1"/>
    <col min="9479" max="9479" width="1.54296875" style="28" customWidth="1"/>
    <col min="9480" max="9480" width="17.453125" style="28" customWidth="1"/>
    <col min="9481" max="9481" width="1.54296875" style="28" customWidth="1"/>
    <col min="9482" max="9482" width="13.54296875" style="28" customWidth="1"/>
    <col min="9483" max="9483" width="1.54296875" style="28" customWidth="1"/>
    <col min="9484" max="9484" width="13.54296875" style="28" customWidth="1"/>
    <col min="9485" max="9485" width="1.54296875" style="28" customWidth="1"/>
    <col min="9486" max="9486" width="13.54296875" style="28" customWidth="1"/>
    <col min="9487" max="9487" width="1.54296875" style="28" customWidth="1"/>
    <col min="9488" max="9488" width="18.54296875" style="28" customWidth="1"/>
    <col min="9489" max="9489" width="1.54296875" style="28" customWidth="1"/>
    <col min="9490" max="9490" width="18.54296875" style="28" customWidth="1"/>
    <col min="9491" max="9491" width="1.54296875" style="28" customWidth="1"/>
    <col min="9492" max="9492" width="13.54296875" style="28" customWidth="1"/>
    <col min="9493" max="9493" width="0.54296875" style="28" customWidth="1"/>
    <col min="9494" max="9728" width="9.453125" style="28"/>
    <col min="9729" max="9729" width="54.54296875" style="28" customWidth="1"/>
    <col min="9730" max="9730" width="4.453125" style="28" customWidth="1"/>
    <col min="9731" max="9731" width="1.453125" style="28" customWidth="1"/>
    <col min="9732" max="9732" width="13.54296875" style="28" customWidth="1"/>
    <col min="9733" max="9733" width="1.54296875" style="28" customWidth="1"/>
    <col min="9734" max="9734" width="13.54296875" style="28" customWidth="1"/>
    <col min="9735" max="9735" width="1.54296875" style="28" customWidth="1"/>
    <col min="9736" max="9736" width="17.453125" style="28" customWidth="1"/>
    <col min="9737" max="9737" width="1.54296875" style="28" customWidth="1"/>
    <col min="9738" max="9738" width="13.54296875" style="28" customWidth="1"/>
    <col min="9739" max="9739" width="1.54296875" style="28" customWidth="1"/>
    <col min="9740" max="9740" width="13.54296875" style="28" customWidth="1"/>
    <col min="9741" max="9741" width="1.54296875" style="28" customWidth="1"/>
    <col min="9742" max="9742" width="13.54296875" style="28" customWidth="1"/>
    <col min="9743" max="9743" width="1.54296875" style="28" customWidth="1"/>
    <col min="9744" max="9744" width="18.54296875" style="28" customWidth="1"/>
    <col min="9745" max="9745" width="1.54296875" style="28" customWidth="1"/>
    <col min="9746" max="9746" width="18.54296875" style="28" customWidth="1"/>
    <col min="9747" max="9747" width="1.54296875" style="28" customWidth="1"/>
    <col min="9748" max="9748" width="13.54296875" style="28" customWidth="1"/>
    <col min="9749" max="9749" width="0.54296875" style="28" customWidth="1"/>
    <col min="9750" max="9984" width="9.453125" style="28"/>
    <col min="9985" max="9985" width="54.54296875" style="28" customWidth="1"/>
    <col min="9986" max="9986" width="4.453125" style="28" customWidth="1"/>
    <col min="9987" max="9987" width="1.453125" style="28" customWidth="1"/>
    <col min="9988" max="9988" width="13.54296875" style="28" customWidth="1"/>
    <col min="9989" max="9989" width="1.54296875" style="28" customWidth="1"/>
    <col min="9990" max="9990" width="13.54296875" style="28" customWidth="1"/>
    <col min="9991" max="9991" width="1.54296875" style="28" customWidth="1"/>
    <col min="9992" max="9992" width="17.453125" style="28" customWidth="1"/>
    <col min="9993" max="9993" width="1.54296875" style="28" customWidth="1"/>
    <col min="9994" max="9994" width="13.54296875" style="28" customWidth="1"/>
    <col min="9995" max="9995" width="1.54296875" style="28" customWidth="1"/>
    <col min="9996" max="9996" width="13.54296875" style="28" customWidth="1"/>
    <col min="9997" max="9997" width="1.54296875" style="28" customWidth="1"/>
    <col min="9998" max="9998" width="13.54296875" style="28" customWidth="1"/>
    <col min="9999" max="9999" width="1.54296875" style="28" customWidth="1"/>
    <col min="10000" max="10000" width="18.54296875" style="28" customWidth="1"/>
    <col min="10001" max="10001" width="1.54296875" style="28" customWidth="1"/>
    <col min="10002" max="10002" width="18.54296875" style="28" customWidth="1"/>
    <col min="10003" max="10003" width="1.54296875" style="28" customWidth="1"/>
    <col min="10004" max="10004" width="13.54296875" style="28" customWidth="1"/>
    <col min="10005" max="10005" width="0.54296875" style="28" customWidth="1"/>
    <col min="10006" max="10240" width="9.453125" style="28"/>
    <col min="10241" max="10241" width="54.54296875" style="28" customWidth="1"/>
    <col min="10242" max="10242" width="4.453125" style="28" customWidth="1"/>
    <col min="10243" max="10243" width="1.453125" style="28" customWidth="1"/>
    <col min="10244" max="10244" width="13.54296875" style="28" customWidth="1"/>
    <col min="10245" max="10245" width="1.54296875" style="28" customWidth="1"/>
    <col min="10246" max="10246" width="13.54296875" style="28" customWidth="1"/>
    <col min="10247" max="10247" width="1.54296875" style="28" customWidth="1"/>
    <col min="10248" max="10248" width="17.453125" style="28" customWidth="1"/>
    <col min="10249" max="10249" width="1.54296875" style="28" customWidth="1"/>
    <col min="10250" max="10250" width="13.54296875" style="28" customWidth="1"/>
    <col min="10251" max="10251" width="1.54296875" style="28" customWidth="1"/>
    <col min="10252" max="10252" width="13.54296875" style="28" customWidth="1"/>
    <col min="10253" max="10253" width="1.54296875" style="28" customWidth="1"/>
    <col min="10254" max="10254" width="13.54296875" style="28" customWidth="1"/>
    <col min="10255" max="10255" width="1.54296875" style="28" customWidth="1"/>
    <col min="10256" max="10256" width="18.54296875" style="28" customWidth="1"/>
    <col min="10257" max="10257" width="1.54296875" style="28" customWidth="1"/>
    <col min="10258" max="10258" width="18.54296875" style="28" customWidth="1"/>
    <col min="10259" max="10259" width="1.54296875" style="28" customWidth="1"/>
    <col min="10260" max="10260" width="13.54296875" style="28" customWidth="1"/>
    <col min="10261" max="10261" width="0.54296875" style="28" customWidth="1"/>
    <col min="10262" max="10496" width="9.453125" style="28"/>
    <col min="10497" max="10497" width="54.54296875" style="28" customWidth="1"/>
    <col min="10498" max="10498" width="4.453125" style="28" customWidth="1"/>
    <col min="10499" max="10499" width="1.453125" style="28" customWidth="1"/>
    <col min="10500" max="10500" width="13.54296875" style="28" customWidth="1"/>
    <col min="10501" max="10501" width="1.54296875" style="28" customWidth="1"/>
    <col min="10502" max="10502" width="13.54296875" style="28" customWidth="1"/>
    <col min="10503" max="10503" width="1.54296875" style="28" customWidth="1"/>
    <col min="10504" max="10504" width="17.453125" style="28" customWidth="1"/>
    <col min="10505" max="10505" width="1.54296875" style="28" customWidth="1"/>
    <col min="10506" max="10506" width="13.54296875" style="28" customWidth="1"/>
    <col min="10507" max="10507" width="1.54296875" style="28" customWidth="1"/>
    <col min="10508" max="10508" width="13.54296875" style="28" customWidth="1"/>
    <col min="10509" max="10509" width="1.54296875" style="28" customWidth="1"/>
    <col min="10510" max="10510" width="13.54296875" style="28" customWidth="1"/>
    <col min="10511" max="10511" width="1.54296875" style="28" customWidth="1"/>
    <col min="10512" max="10512" width="18.54296875" style="28" customWidth="1"/>
    <col min="10513" max="10513" width="1.54296875" style="28" customWidth="1"/>
    <col min="10514" max="10514" width="18.54296875" style="28" customWidth="1"/>
    <col min="10515" max="10515" width="1.54296875" style="28" customWidth="1"/>
    <col min="10516" max="10516" width="13.54296875" style="28" customWidth="1"/>
    <col min="10517" max="10517" width="0.54296875" style="28" customWidth="1"/>
    <col min="10518" max="10752" width="9.453125" style="28"/>
    <col min="10753" max="10753" width="54.54296875" style="28" customWidth="1"/>
    <col min="10754" max="10754" width="4.453125" style="28" customWidth="1"/>
    <col min="10755" max="10755" width="1.453125" style="28" customWidth="1"/>
    <col min="10756" max="10756" width="13.54296875" style="28" customWidth="1"/>
    <col min="10757" max="10757" width="1.54296875" style="28" customWidth="1"/>
    <col min="10758" max="10758" width="13.54296875" style="28" customWidth="1"/>
    <col min="10759" max="10759" width="1.54296875" style="28" customWidth="1"/>
    <col min="10760" max="10760" width="17.453125" style="28" customWidth="1"/>
    <col min="10761" max="10761" width="1.54296875" style="28" customWidth="1"/>
    <col min="10762" max="10762" width="13.54296875" style="28" customWidth="1"/>
    <col min="10763" max="10763" width="1.54296875" style="28" customWidth="1"/>
    <col min="10764" max="10764" width="13.54296875" style="28" customWidth="1"/>
    <col min="10765" max="10765" width="1.54296875" style="28" customWidth="1"/>
    <col min="10766" max="10766" width="13.54296875" style="28" customWidth="1"/>
    <col min="10767" max="10767" width="1.54296875" style="28" customWidth="1"/>
    <col min="10768" max="10768" width="18.54296875" style="28" customWidth="1"/>
    <col min="10769" max="10769" width="1.54296875" style="28" customWidth="1"/>
    <col min="10770" max="10770" width="18.54296875" style="28" customWidth="1"/>
    <col min="10771" max="10771" width="1.54296875" style="28" customWidth="1"/>
    <col min="10772" max="10772" width="13.54296875" style="28" customWidth="1"/>
    <col min="10773" max="10773" width="0.54296875" style="28" customWidth="1"/>
    <col min="10774" max="11008" width="9.453125" style="28"/>
    <col min="11009" max="11009" width="54.54296875" style="28" customWidth="1"/>
    <col min="11010" max="11010" width="4.453125" style="28" customWidth="1"/>
    <col min="11011" max="11011" width="1.453125" style="28" customWidth="1"/>
    <col min="11012" max="11012" width="13.54296875" style="28" customWidth="1"/>
    <col min="11013" max="11013" width="1.54296875" style="28" customWidth="1"/>
    <col min="11014" max="11014" width="13.54296875" style="28" customWidth="1"/>
    <col min="11015" max="11015" width="1.54296875" style="28" customWidth="1"/>
    <col min="11016" max="11016" width="17.453125" style="28" customWidth="1"/>
    <col min="11017" max="11017" width="1.54296875" style="28" customWidth="1"/>
    <col min="11018" max="11018" width="13.54296875" style="28" customWidth="1"/>
    <col min="11019" max="11019" width="1.54296875" style="28" customWidth="1"/>
    <col min="11020" max="11020" width="13.54296875" style="28" customWidth="1"/>
    <col min="11021" max="11021" width="1.54296875" style="28" customWidth="1"/>
    <col min="11022" max="11022" width="13.54296875" style="28" customWidth="1"/>
    <col min="11023" max="11023" width="1.54296875" style="28" customWidth="1"/>
    <col min="11024" max="11024" width="18.54296875" style="28" customWidth="1"/>
    <col min="11025" max="11025" width="1.54296875" style="28" customWidth="1"/>
    <col min="11026" max="11026" width="18.54296875" style="28" customWidth="1"/>
    <col min="11027" max="11027" width="1.54296875" style="28" customWidth="1"/>
    <col min="11028" max="11028" width="13.54296875" style="28" customWidth="1"/>
    <col min="11029" max="11029" width="0.54296875" style="28" customWidth="1"/>
    <col min="11030" max="11264" width="9.453125" style="28"/>
    <col min="11265" max="11265" width="54.54296875" style="28" customWidth="1"/>
    <col min="11266" max="11266" width="4.453125" style="28" customWidth="1"/>
    <col min="11267" max="11267" width="1.453125" style="28" customWidth="1"/>
    <col min="11268" max="11268" width="13.54296875" style="28" customWidth="1"/>
    <col min="11269" max="11269" width="1.54296875" style="28" customWidth="1"/>
    <col min="11270" max="11270" width="13.54296875" style="28" customWidth="1"/>
    <col min="11271" max="11271" width="1.54296875" style="28" customWidth="1"/>
    <col min="11272" max="11272" width="17.453125" style="28" customWidth="1"/>
    <col min="11273" max="11273" width="1.54296875" style="28" customWidth="1"/>
    <col min="11274" max="11274" width="13.54296875" style="28" customWidth="1"/>
    <col min="11275" max="11275" width="1.54296875" style="28" customWidth="1"/>
    <col min="11276" max="11276" width="13.54296875" style="28" customWidth="1"/>
    <col min="11277" max="11277" width="1.54296875" style="28" customWidth="1"/>
    <col min="11278" max="11278" width="13.54296875" style="28" customWidth="1"/>
    <col min="11279" max="11279" width="1.54296875" style="28" customWidth="1"/>
    <col min="11280" max="11280" width="18.54296875" style="28" customWidth="1"/>
    <col min="11281" max="11281" width="1.54296875" style="28" customWidth="1"/>
    <col min="11282" max="11282" width="18.54296875" style="28" customWidth="1"/>
    <col min="11283" max="11283" width="1.54296875" style="28" customWidth="1"/>
    <col min="11284" max="11284" width="13.54296875" style="28" customWidth="1"/>
    <col min="11285" max="11285" width="0.54296875" style="28" customWidth="1"/>
    <col min="11286" max="11520" width="9.453125" style="28"/>
    <col min="11521" max="11521" width="54.54296875" style="28" customWidth="1"/>
    <col min="11522" max="11522" width="4.453125" style="28" customWidth="1"/>
    <col min="11523" max="11523" width="1.453125" style="28" customWidth="1"/>
    <col min="11524" max="11524" width="13.54296875" style="28" customWidth="1"/>
    <col min="11525" max="11525" width="1.54296875" style="28" customWidth="1"/>
    <col min="11526" max="11526" width="13.54296875" style="28" customWidth="1"/>
    <col min="11527" max="11527" width="1.54296875" style="28" customWidth="1"/>
    <col min="11528" max="11528" width="17.453125" style="28" customWidth="1"/>
    <col min="11529" max="11529" width="1.54296875" style="28" customWidth="1"/>
    <col min="11530" max="11530" width="13.54296875" style="28" customWidth="1"/>
    <col min="11531" max="11531" width="1.54296875" style="28" customWidth="1"/>
    <col min="11532" max="11532" width="13.54296875" style="28" customWidth="1"/>
    <col min="11533" max="11533" width="1.54296875" style="28" customWidth="1"/>
    <col min="11534" max="11534" width="13.54296875" style="28" customWidth="1"/>
    <col min="11535" max="11535" width="1.54296875" style="28" customWidth="1"/>
    <col min="11536" max="11536" width="18.54296875" style="28" customWidth="1"/>
    <col min="11537" max="11537" width="1.54296875" style="28" customWidth="1"/>
    <col min="11538" max="11538" width="18.54296875" style="28" customWidth="1"/>
    <col min="11539" max="11539" width="1.54296875" style="28" customWidth="1"/>
    <col min="11540" max="11540" width="13.54296875" style="28" customWidth="1"/>
    <col min="11541" max="11541" width="0.54296875" style="28" customWidth="1"/>
    <col min="11542" max="11776" width="9.453125" style="28"/>
    <col min="11777" max="11777" width="54.54296875" style="28" customWidth="1"/>
    <col min="11778" max="11778" width="4.453125" style="28" customWidth="1"/>
    <col min="11779" max="11779" width="1.453125" style="28" customWidth="1"/>
    <col min="11780" max="11780" width="13.54296875" style="28" customWidth="1"/>
    <col min="11781" max="11781" width="1.54296875" style="28" customWidth="1"/>
    <col min="11782" max="11782" width="13.54296875" style="28" customWidth="1"/>
    <col min="11783" max="11783" width="1.54296875" style="28" customWidth="1"/>
    <col min="11784" max="11784" width="17.453125" style="28" customWidth="1"/>
    <col min="11785" max="11785" width="1.54296875" style="28" customWidth="1"/>
    <col min="11786" max="11786" width="13.54296875" style="28" customWidth="1"/>
    <col min="11787" max="11787" width="1.54296875" style="28" customWidth="1"/>
    <col min="11788" max="11788" width="13.54296875" style="28" customWidth="1"/>
    <col min="11789" max="11789" width="1.54296875" style="28" customWidth="1"/>
    <col min="11790" max="11790" width="13.54296875" style="28" customWidth="1"/>
    <col min="11791" max="11791" width="1.54296875" style="28" customWidth="1"/>
    <col min="11792" max="11792" width="18.54296875" style="28" customWidth="1"/>
    <col min="11793" max="11793" width="1.54296875" style="28" customWidth="1"/>
    <col min="11794" max="11794" width="18.54296875" style="28" customWidth="1"/>
    <col min="11795" max="11795" width="1.54296875" style="28" customWidth="1"/>
    <col min="11796" max="11796" width="13.54296875" style="28" customWidth="1"/>
    <col min="11797" max="11797" width="0.54296875" style="28" customWidth="1"/>
    <col min="11798" max="12032" width="9.453125" style="28"/>
    <col min="12033" max="12033" width="54.54296875" style="28" customWidth="1"/>
    <col min="12034" max="12034" width="4.453125" style="28" customWidth="1"/>
    <col min="12035" max="12035" width="1.453125" style="28" customWidth="1"/>
    <col min="12036" max="12036" width="13.54296875" style="28" customWidth="1"/>
    <col min="12037" max="12037" width="1.54296875" style="28" customWidth="1"/>
    <col min="12038" max="12038" width="13.54296875" style="28" customWidth="1"/>
    <col min="12039" max="12039" width="1.54296875" style="28" customWidth="1"/>
    <col min="12040" max="12040" width="17.453125" style="28" customWidth="1"/>
    <col min="12041" max="12041" width="1.54296875" style="28" customWidth="1"/>
    <col min="12042" max="12042" width="13.54296875" style="28" customWidth="1"/>
    <col min="12043" max="12043" width="1.54296875" style="28" customWidth="1"/>
    <col min="12044" max="12044" width="13.54296875" style="28" customWidth="1"/>
    <col min="12045" max="12045" width="1.54296875" style="28" customWidth="1"/>
    <col min="12046" max="12046" width="13.54296875" style="28" customWidth="1"/>
    <col min="12047" max="12047" width="1.54296875" style="28" customWidth="1"/>
    <col min="12048" max="12048" width="18.54296875" style="28" customWidth="1"/>
    <col min="12049" max="12049" width="1.54296875" style="28" customWidth="1"/>
    <col min="12050" max="12050" width="18.54296875" style="28" customWidth="1"/>
    <col min="12051" max="12051" width="1.54296875" style="28" customWidth="1"/>
    <col min="12052" max="12052" width="13.54296875" style="28" customWidth="1"/>
    <col min="12053" max="12053" width="0.54296875" style="28" customWidth="1"/>
    <col min="12054" max="12288" width="9.453125" style="28"/>
    <col min="12289" max="12289" width="54.54296875" style="28" customWidth="1"/>
    <col min="12290" max="12290" width="4.453125" style="28" customWidth="1"/>
    <col min="12291" max="12291" width="1.453125" style="28" customWidth="1"/>
    <col min="12292" max="12292" width="13.54296875" style="28" customWidth="1"/>
    <col min="12293" max="12293" width="1.54296875" style="28" customWidth="1"/>
    <col min="12294" max="12294" width="13.54296875" style="28" customWidth="1"/>
    <col min="12295" max="12295" width="1.54296875" style="28" customWidth="1"/>
    <col min="12296" max="12296" width="17.453125" style="28" customWidth="1"/>
    <col min="12297" max="12297" width="1.54296875" style="28" customWidth="1"/>
    <col min="12298" max="12298" width="13.54296875" style="28" customWidth="1"/>
    <col min="12299" max="12299" width="1.54296875" style="28" customWidth="1"/>
    <col min="12300" max="12300" width="13.54296875" style="28" customWidth="1"/>
    <col min="12301" max="12301" width="1.54296875" style="28" customWidth="1"/>
    <col min="12302" max="12302" width="13.54296875" style="28" customWidth="1"/>
    <col min="12303" max="12303" width="1.54296875" style="28" customWidth="1"/>
    <col min="12304" max="12304" width="18.54296875" style="28" customWidth="1"/>
    <col min="12305" max="12305" width="1.54296875" style="28" customWidth="1"/>
    <col min="12306" max="12306" width="18.54296875" style="28" customWidth="1"/>
    <col min="12307" max="12307" width="1.54296875" style="28" customWidth="1"/>
    <col min="12308" max="12308" width="13.54296875" style="28" customWidth="1"/>
    <col min="12309" max="12309" width="0.54296875" style="28" customWidth="1"/>
    <col min="12310" max="12544" width="9.453125" style="28"/>
    <col min="12545" max="12545" width="54.54296875" style="28" customWidth="1"/>
    <col min="12546" max="12546" width="4.453125" style="28" customWidth="1"/>
    <col min="12547" max="12547" width="1.453125" style="28" customWidth="1"/>
    <col min="12548" max="12548" width="13.54296875" style="28" customWidth="1"/>
    <col min="12549" max="12549" width="1.54296875" style="28" customWidth="1"/>
    <col min="12550" max="12550" width="13.54296875" style="28" customWidth="1"/>
    <col min="12551" max="12551" width="1.54296875" style="28" customWidth="1"/>
    <col min="12552" max="12552" width="17.453125" style="28" customWidth="1"/>
    <col min="12553" max="12553" width="1.54296875" style="28" customWidth="1"/>
    <col min="12554" max="12554" width="13.54296875" style="28" customWidth="1"/>
    <col min="12555" max="12555" width="1.54296875" style="28" customWidth="1"/>
    <col min="12556" max="12556" width="13.54296875" style="28" customWidth="1"/>
    <col min="12557" max="12557" width="1.54296875" style="28" customWidth="1"/>
    <col min="12558" max="12558" width="13.54296875" style="28" customWidth="1"/>
    <col min="12559" max="12559" width="1.54296875" style="28" customWidth="1"/>
    <col min="12560" max="12560" width="18.54296875" style="28" customWidth="1"/>
    <col min="12561" max="12561" width="1.54296875" style="28" customWidth="1"/>
    <col min="12562" max="12562" width="18.54296875" style="28" customWidth="1"/>
    <col min="12563" max="12563" width="1.54296875" style="28" customWidth="1"/>
    <col min="12564" max="12564" width="13.54296875" style="28" customWidth="1"/>
    <col min="12565" max="12565" width="0.54296875" style="28" customWidth="1"/>
    <col min="12566" max="12800" width="9.453125" style="28"/>
    <col min="12801" max="12801" width="54.54296875" style="28" customWidth="1"/>
    <col min="12802" max="12802" width="4.453125" style="28" customWidth="1"/>
    <col min="12803" max="12803" width="1.453125" style="28" customWidth="1"/>
    <col min="12804" max="12804" width="13.54296875" style="28" customWidth="1"/>
    <col min="12805" max="12805" width="1.54296875" style="28" customWidth="1"/>
    <col min="12806" max="12806" width="13.54296875" style="28" customWidth="1"/>
    <col min="12807" max="12807" width="1.54296875" style="28" customWidth="1"/>
    <col min="12808" max="12808" width="17.453125" style="28" customWidth="1"/>
    <col min="12809" max="12809" width="1.54296875" style="28" customWidth="1"/>
    <col min="12810" max="12810" width="13.54296875" style="28" customWidth="1"/>
    <col min="12811" max="12811" width="1.54296875" style="28" customWidth="1"/>
    <col min="12812" max="12812" width="13.54296875" style="28" customWidth="1"/>
    <col min="12813" max="12813" width="1.54296875" style="28" customWidth="1"/>
    <col min="12814" max="12814" width="13.54296875" style="28" customWidth="1"/>
    <col min="12815" max="12815" width="1.54296875" style="28" customWidth="1"/>
    <col min="12816" max="12816" width="18.54296875" style="28" customWidth="1"/>
    <col min="12817" max="12817" width="1.54296875" style="28" customWidth="1"/>
    <col min="12818" max="12818" width="18.54296875" style="28" customWidth="1"/>
    <col min="12819" max="12819" width="1.54296875" style="28" customWidth="1"/>
    <col min="12820" max="12820" width="13.54296875" style="28" customWidth="1"/>
    <col min="12821" max="12821" width="0.54296875" style="28" customWidth="1"/>
    <col min="12822" max="13056" width="9.453125" style="28"/>
    <col min="13057" max="13057" width="54.54296875" style="28" customWidth="1"/>
    <col min="13058" max="13058" width="4.453125" style="28" customWidth="1"/>
    <col min="13059" max="13059" width="1.453125" style="28" customWidth="1"/>
    <col min="13060" max="13060" width="13.54296875" style="28" customWidth="1"/>
    <col min="13061" max="13061" width="1.54296875" style="28" customWidth="1"/>
    <col min="13062" max="13062" width="13.54296875" style="28" customWidth="1"/>
    <col min="13063" max="13063" width="1.54296875" style="28" customWidth="1"/>
    <col min="13064" max="13064" width="17.453125" style="28" customWidth="1"/>
    <col min="13065" max="13065" width="1.54296875" style="28" customWidth="1"/>
    <col min="13066" max="13066" width="13.54296875" style="28" customWidth="1"/>
    <col min="13067" max="13067" width="1.54296875" style="28" customWidth="1"/>
    <col min="13068" max="13068" width="13.54296875" style="28" customWidth="1"/>
    <col min="13069" max="13069" width="1.54296875" style="28" customWidth="1"/>
    <col min="13070" max="13070" width="13.54296875" style="28" customWidth="1"/>
    <col min="13071" max="13071" width="1.54296875" style="28" customWidth="1"/>
    <col min="13072" max="13072" width="18.54296875" style="28" customWidth="1"/>
    <col min="13073" max="13073" width="1.54296875" style="28" customWidth="1"/>
    <col min="13074" max="13074" width="18.54296875" style="28" customWidth="1"/>
    <col min="13075" max="13075" width="1.54296875" style="28" customWidth="1"/>
    <col min="13076" max="13076" width="13.54296875" style="28" customWidth="1"/>
    <col min="13077" max="13077" width="0.54296875" style="28" customWidth="1"/>
    <col min="13078" max="13312" width="9.453125" style="28"/>
    <col min="13313" max="13313" width="54.54296875" style="28" customWidth="1"/>
    <col min="13314" max="13314" width="4.453125" style="28" customWidth="1"/>
    <col min="13315" max="13315" width="1.453125" style="28" customWidth="1"/>
    <col min="13316" max="13316" width="13.54296875" style="28" customWidth="1"/>
    <col min="13317" max="13317" width="1.54296875" style="28" customWidth="1"/>
    <col min="13318" max="13318" width="13.54296875" style="28" customWidth="1"/>
    <col min="13319" max="13319" width="1.54296875" style="28" customWidth="1"/>
    <col min="13320" max="13320" width="17.453125" style="28" customWidth="1"/>
    <col min="13321" max="13321" width="1.54296875" style="28" customWidth="1"/>
    <col min="13322" max="13322" width="13.54296875" style="28" customWidth="1"/>
    <col min="13323" max="13323" width="1.54296875" style="28" customWidth="1"/>
    <col min="13324" max="13324" width="13.54296875" style="28" customWidth="1"/>
    <col min="13325" max="13325" width="1.54296875" style="28" customWidth="1"/>
    <col min="13326" max="13326" width="13.54296875" style="28" customWidth="1"/>
    <col min="13327" max="13327" width="1.54296875" style="28" customWidth="1"/>
    <col min="13328" max="13328" width="18.54296875" style="28" customWidth="1"/>
    <col min="13329" max="13329" width="1.54296875" style="28" customWidth="1"/>
    <col min="13330" max="13330" width="18.54296875" style="28" customWidth="1"/>
    <col min="13331" max="13331" width="1.54296875" style="28" customWidth="1"/>
    <col min="13332" max="13332" width="13.54296875" style="28" customWidth="1"/>
    <col min="13333" max="13333" width="0.54296875" style="28" customWidth="1"/>
    <col min="13334" max="13568" width="9.453125" style="28"/>
    <col min="13569" max="13569" width="54.54296875" style="28" customWidth="1"/>
    <col min="13570" max="13570" width="4.453125" style="28" customWidth="1"/>
    <col min="13571" max="13571" width="1.453125" style="28" customWidth="1"/>
    <col min="13572" max="13572" width="13.54296875" style="28" customWidth="1"/>
    <col min="13573" max="13573" width="1.54296875" style="28" customWidth="1"/>
    <col min="13574" max="13574" width="13.54296875" style="28" customWidth="1"/>
    <col min="13575" max="13575" width="1.54296875" style="28" customWidth="1"/>
    <col min="13576" max="13576" width="17.453125" style="28" customWidth="1"/>
    <col min="13577" max="13577" width="1.54296875" style="28" customWidth="1"/>
    <col min="13578" max="13578" width="13.54296875" style="28" customWidth="1"/>
    <col min="13579" max="13579" width="1.54296875" style="28" customWidth="1"/>
    <col min="13580" max="13580" width="13.54296875" style="28" customWidth="1"/>
    <col min="13581" max="13581" width="1.54296875" style="28" customWidth="1"/>
    <col min="13582" max="13582" width="13.54296875" style="28" customWidth="1"/>
    <col min="13583" max="13583" width="1.54296875" style="28" customWidth="1"/>
    <col min="13584" max="13584" width="18.54296875" style="28" customWidth="1"/>
    <col min="13585" max="13585" width="1.54296875" style="28" customWidth="1"/>
    <col min="13586" max="13586" width="18.54296875" style="28" customWidth="1"/>
    <col min="13587" max="13587" width="1.54296875" style="28" customWidth="1"/>
    <col min="13588" max="13588" width="13.54296875" style="28" customWidth="1"/>
    <col min="13589" max="13589" width="0.54296875" style="28" customWidth="1"/>
    <col min="13590" max="13824" width="9.453125" style="28"/>
    <col min="13825" max="13825" width="54.54296875" style="28" customWidth="1"/>
    <col min="13826" max="13826" width="4.453125" style="28" customWidth="1"/>
    <col min="13827" max="13827" width="1.453125" style="28" customWidth="1"/>
    <col min="13828" max="13828" width="13.54296875" style="28" customWidth="1"/>
    <col min="13829" max="13829" width="1.54296875" style="28" customWidth="1"/>
    <col min="13830" max="13830" width="13.54296875" style="28" customWidth="1"/>
    <col min="13831" max="13831" width="1.54296875" style="28" customWidth="1"/>
    <col min="13832" max="13832" width="17.453125" style="28" customWidth="1"/>
    <col min="13833" max="13833" width="1.54296875" style="28" customWidth="1"/>
    <col min="13834" max="13834" width="13.54296875" style="28" customWidth="1"/>
    <col min="13835" max="13835" width="1.54296875" style="28" customWidth="1"/>
    <col min="13836" max="13836" width="13.54296875" style="28" customWidth="1"/>
    <col min="13837" max="13837" width="1.54296875" style="28" customWidth="1"/>
    <col min="13838" max="13838" width="13.54296875" style="28" customWidth="1"/>
    <col min="13839" max="13839" width="1.54296875" style="28" customWidth="1"/>
    <col min="13840" max="13840" width="18.54296875" style="28" customWidth="1"/>
    <col min="13841" max="13841" width="1.54296875" style="28" customWidth="1"/>
    <col min="13842" max="13842" width="18.54296875" style="28" customWidth="1"/>
    <col min="13843" max="13843" width="1.54296875" style="28" customWidth="1"/>
    <col min="13844" max="13844" width="13.54296875" style="28" customWidth="1"/>
    <col min="13845" max="13845" width="0.54296875" style="28" customWidth="1"/>
    <col min="13846" max="14080" width="9.453125" style="28"/>
    <col min="14081" max="14081" width="54.54296875" style="28" customWidth="1"/>
    <col min="14082" max="14082" width="4.453125" style="28" customWidth="1"/>
    <col min="14083" max="14083" width="1.453125" style="28" customWidth="1"/>
    <col min="14084" max="14084" width="13.54296875" style="28" customWidth="1"/>
    <col min="14085" max="14085" width="1.54296875" style="28" customWidth="1"/>
    <col min="14086" max="14086" width="13.54296875" style="28" customWidth="1"/>
    <col min="14087" max="14087" width="1.54296875" style="28" customWidth="1"/>
    <col min="14088" max="14088" width="17.453125" style="28" customWidth="1"/>
    <col min="14089" max="14089" width="1.54296875" style="28" customWidth="1"/>
    <col min="14090" max="14090" width="13.54296875" style="28" customWidth="1"/>
    <col min="14091" max="14091" width="1.54296875" style="28" customWidth="1"/>
    <col min="14092" max="14092" width="13.54296875" style="28" customWidth="1"/>
    <col min="14093" max="14093" width="1.54296875" style="28" customWidth="1"/>
    <col min="14094" max="14094" width="13.54296875" style="28" customWidth="1"/>
    <col min="14095" max="14095" width="1.54296875" style="28" customWidth="1"/>
    <col min="14096" max="14096" width="18.54296875" style="28" customWidth="1"/>
    <col min="14097" max="14097" width="1.54296875" style="28" customWidth="1"/>
    <col min="14098" max="14098" width="18.54296875" style="28" customWidth="1"/>
    <col min="14099" max="14099" width="1.54296875" style="28" customWidth="1"/>
    <col min="14100" max="14100" width="13.54296875" style="28" customWidth="1"/>
    <col min="14101" max="14101" width="0.54296875" style="28" customWidth="1"/>
    <col min="14102" max="14336" width="9.453125" style="28"/>
    <col min="14337" max="14337" width="54.54296875" style="28" customWidth="1"/>
    <col min="14338" max="14338" width="4.453125" style="28" customWidth="1"/>
    <col min="14339" max="14339" width="1.453125" style="28" customWidth="1"/>
    <col min="14340" max="14340" width="13.54296875" style="28" customWidth="1"/>
    <col min="14341" max="14341" width="1.54296875" style="28" customWidth="1"/>
    <col min="14342" max="14342" width="13.54296875" style="28" customWidth="1"/>
    <col min="14343" max="14343" width="1.54296875" style="28" customWidth="1"/>
    <col min="14344" max="14344" width="17.453125" style="28" customWidth="1"/>
    <col min="14345" max="14345" width="1.54296875" style="28" customWidth="1"/>
    <col min="14346" max="14346" width="13.54296875" style="28" customWidth="1"/>
    <col min="14347" max="14347" width="1.54296875" style="28" customWidth="1"/>
    <col min="14348" max="14348" width="13.54296875" style="28" customWidth="1"/>
    <col min="14349" max="14349" width="1.54296875" style="28" customWidth="1"/>
    <col min="14350" max="14350" width="13.54296875" style="28" customWidth="1"/>
    <col min="14351" max="14351" width="1.54296875" style="28" customWidth="1"/>
    <col min="14352" max="14352" width="18.54296875" style="28" customWidth="1"/>
    <col min="14353" max="14353" width="1.54296875" style="28" customWidth="1"/>
    <col min="14354" max="14354" width="18.54296875" style="28" customWidth="1"/>
    <col min="14355" max="14355" width="1.54296875" style="28" customWidth="1"/>
    <col min="14356" max="14356" width="13.54296875" style="28" customWidth="1"/>
    <col min="14357" max="14357" width="0.54296875" style="28" customWidth="1"/>
    <col min="14358" max="14592" width="9.453125" style="28"/>
    <col min="14593" max="14593" width="54.54296875" style="28" customWidth="1"/>
    <col min="14594" max="14594" width="4.453125" style="28" customWidth="1"/>
    <col min="14595" max="14595" width="1.453125" style="28" customWidth="1"/>
    <col min="14596" max="14596" width="13.54296875" style="28" customWidth="1"/>
    <col min="14597" max="14597" width="1.54296875" style="28" customWidth="1"/>
    <col min="14598" max="14598" width="13.54296875" style="28" customWidth="1"/>
    <col min="14599" max="14599" width="1.54296875" style="28" customWidth="1"/>
    <col min="14600" max="14600" width="17.453125" style="28" customWidth="1"/>
    <col min="14601" max="14601" width="1.54296875" style="28" customWidth="1"/>
    <col min="14602" max="14602" width="13.54296875" style="28" customWidth="1"/>
    <col min="14603" max="14603" width="1.54296875" style="28" customWidth="1"/>
    <col min="14604" max="14604" width="13.54296875" style="28" customWidth="1"/>
    <col min="14605" max="14605" width="1.54296875" style="28" customWidth="1"/>
    <col min="14606" max="14606" width="13.54296875" style="28" customWidth="1"/>
    <col min="14607" max="14607" width="1.54296875" style="28" customWidth="1"/>
    <col min="14608" max="14608" width="18.54296875" style="28" customWidth="1"/>
    <col min="14609" max="14609" width="1.54296875" style="28" customWidth="1"/>
    <col min="14610" max="14610" width="18.54296875" style="28" customWidth="1"/>
    <col min="14611" max="14611" width="1.54296875" style="28" customWidth="1"/>
    <col min="14612" max="14612" width="13.54296875" style="28" customWidth="1"/>
    <col min="14613" max="14613" width="0.54296875" style="28" customWidth="1"/>
    <col min="14614" max="14848" width="9.453125" style="28"/>
    <col min="14849" max="14849" width="54.54296875" style="28" customWidth="1"/>
    <col min="14850" max="14850" width="4.453125" style="28" customWidth="1"/>
    <col min="14851" max="14851" width="1.453125" style="28" customWidth="1"/>
    <col min="14852" max="14852" width="13.54296875" style="28" customWidth="1"/>
    <col min="14853" max="14853" width="1.54296875" style="28" customWidth="1"/>
    <col min="14854" max="14854" width="13.54296875" style="28" customWidth="1"/>
    <col min="14855" max="14855" width="1.54296875" style="28" customWidth="1"/>
    <col min="14856" max="14856" width="17.453125" style="28" customWidth="1"/>
    <col min="14857" max="14857" width="1.54296875" style="28" customWidth="1"/>
    <col min="14858" max="14858" width="13.54296875" style="28" customWidth="1"/>
    <col min="14859" max="14859" width="1.54296875" style="28" customWidth="1"/>
    <col min="14860" max="14860" width="13.54296875" style="28" customWidth="1"/>
    <col min="14861" max="14861" width="1.54296875" style="28" customWidth="1"/>
    <col min="14862" max="14862" width="13.54296875" style="28" customWidth="1"/>
    <col min="14863" max="14863" width="1.54296875" style="28" customWidth="1"/>
    <col min="14864" max="14864" width="18.54296875" style="28" customWidth="1"/>
    <col min="14865" max="14865" width="1.54296875" style="28" customWidth="1"/>
    <col min="14866" max="14866" width="18.54296875" style="28" customWidth="1"/>
    <col min="14867" max="14867" width="1.54296875" style="28" customWidth="1"/>
    <col min="14868" max="14868" width="13.54296875" style="28" customWidth="1"/>
    <col min="14869" max="14869" width="0.54296875" style="28" customWidth="1"/>
    <col min="14870" max="15104" width="9.453125" style="28"/>
    <col min="15105" max="15105" width="54.54296875" style="28" customWidth="1"/>
    <col min="15106" max="15106" width="4.453125" style="28" customWidth="1"/>
    <col min="15107" max="15107" width="1.453125" style="28" customWidth="1"/>
    <col min="15108" max="15108" width="13.54296875" style="28" customWidth="1"/>
    <col min="15109" max="15109" width="1.54296875" style="28" customWidth="1"/>
    <col min="15110" max="15110" width="13.54296875" style="28" customWidth="1"/>
    <col min="15111" max="15111" width="1.54296875" style="28" customWidth="1"/>
    <col min="15112" max="15112" width="17.453125" style="28" customWidth="1"/>
    <col min="15113" max="15113" width="1.54296875" style="28" customWidth="1"/>
    <col min="15114" max="15114" width="13.54296875" style="28" customWidth="1"/>
    <col min="15115" max="15115" width="1.54296875" style="28" customWidth="1"/>
    <col min="15116" max="15116" width="13.54296875" style="28" customWidth="1"/>
    <col min="15117" max="15117" width="1.54296875" style="28" customWidth="1"/>
    <col min="15118" max="15118" width="13.54296875" style="28" customWidth="1"/>
    <col min="15119" max="15119" width="1.54296875" style="28" customWidth="1"/>
    <col min="15120" max="15120" width="18.54296875" style="28" customWidth="1"/>
    <col min="15121" max="15121" width="1.54296875" style="28" customWidth="1"/>
    <col min="15122" max="15122" width="18.54296875" style="28" customWidth="1"/>
    <col min="15123" max="15123" width="1.54296875" style="28" customWidth="1"/>
    <col min="15124" max="15124" width="13.54296875" style="28" customWidth="1"/>
    <col min="15125" max="15125" width="0.54296875" style="28" customWidth="1"/>
    <col min="15126" max="15360" width="9.453125" style="28"/>
    <col min="15361" max="15361" width="54.54296875" style="28" customWidth="1"/>
    <col min="15362" max="15362" width="4.453125" style="28" customWidth="1"/>
    <col min="15363" max="15363" width="1.453125" style="28" customWidth="1"/>
    <col min="15364" max="15364" width="13.54296875" style="28" customWidth="1"/>
    <col min="15365" max="15365" width="1.54296875" style="28" customWidth="1"/>
    <col min="15366" max="15366" width="13.54296875" style="28" customWidth="1"/>
    <col min="15367" max="15367" width="1.54296875" style="28" customWidth="1"/>
    <col min="15368" max="15368" width="17.453125" style="28" customWidth="1"/>
    <col min="15369" max="15369" width="1.54296875" style="28" customWidth="1"/>
    <col min="15370" max="15370" width="13.54296875" style="28" customWidth="1"/>
    <col min="15371" max="15371" width="1.54296875" style="28" customWidth="1"/>
    <col min="15372" max="15372" width="13.54296875" style="28" customWidth="1"/>
    <col min="15373" max="15373" width="1.54296875" style="28" customWidth="1"/>
    <col min="15374" max="15374" width="13.54296875" style="28" customWidth="1"/>
    <col min="15375" max="15375" width="1.54296875" style="28" customWidth="1"/>
    <col min="15376" max="15376" width="18.54296875" style="28" customWidth="1"/>
    <col min="15377" max="15377" width="1.54296875" style="28" customWidth="1"/>
    <col min="15378" max="15378" width="18.54296875" style="28" customWidth="1"/>
    <col min="15379" max="15379" width="1.54296875" style="28" customWidth="1"/>
    <col min="15380" max="15380" width="13.54296875" style="28" customWidth="1"/>
    <col min="15381" max="15381" width="0.54296875" style="28" customWidth="1"/>
    <col min="15382" max="15616" width="9.453125" style="28"/>
    <col min="15617" max="15617" width="54.54296875" style="28" customWidth="1"/>
    <col min="15618" max="15618" width="4.453125" style="28" customWidth="1"/>
    <col min="15619" max="15619" width="1.453125" style="28" customWidth="1"/>
    <col min="15620" max="15620" width="13.54296875" style="28" customWidth="1"/>
    <col min="15621" max="15621" width="1.54296875" style="28" customWidth="1"/>
    <col min="15622" max="15622" width="13.54296875" style="28" customWidth="1"/>
    <col min="15623" max="15623" width="1.54296875" style="28" customWidth="1"/>
    <col min="15624" max="15624" width="17.453125" style="28" customWidth="1"/>
    <col min="15625" max="15625" width="1.54296875" style="28" customWidth="1"/>
    <col min="15626" max="15626" width="13.54296875" style="28" customWidth="1"/>
    <col min="15627" max="15627" width="1.54296875" style="28" customWidth="1"/>
    <col min="15628" max="15628" width="13.54296875" style="28" customWidth="1"/>
    <col min="15629" max="15629" width="1.54296875" style="28" customWidth="1"/>
    <col min="15630" max="15630" width="13.54296875" style="28" customWidth="1"/>
    <col min="15631" max="15631" width="1.54296875" style="28" customWidth="1"/>
    <col min="15632" max="15632" width="18.54296875" style="28" customWidth="1"/>
    <col min="15633" max="15633" width="1.54296875" style="28" customWidth="1"/>
    <col min="15634" max="15634" width="18.54296875" style="28" customWidth="1"/>
    <col min="15635" max="15635" width="1.54296875" style="28" customWidth="1"/>
    <col min="15636" max="15636" width="13.54296875" style="28" customWidth="1"/>
    <col min="15637" max="15637" width="0.54296875" style="28" customWidth="1"/>
    <col min="15638" max="15872" width="9.453125" style="28"/>
    <col min="15873" max="15873" width="54.54296875" style="28" customWidth="1"/>
    <col min="15874" max="15874" width="4.453125" style="28" customWidth="1"/>
    <col min="15875" max="15875" width="1.453125" style="28" customWidth="1"/>
    <col min="15876" max="15876" width="13.54296875" style="28" customWidth="1"/>
    <col min="15877" max="15877" width="1.54296875" style="28" customWidth="1"/>
    <col min="15878" max="15878" width="13.54296875" style="28" customWidth="1"/>
    <col min="15879" max="15879" width="1.54296875" style="28" customWidth="1"/>
    <col min="15880" max="15880" width="17.453125" style="28" customWidth="1"/>
    <col min="15881" max="15881" width="1.54296875" style="28" customWidth="1"/>
    <col min="15882" max="15882" width="13.54296875" style="28" customWidth="1"/>
    <col min="15883" max="15883" width="1.54296875" style="28" customWidth="1"/>
    <col min="15884" max="15884" width="13.54296875" style="28" customWidth="1"/>
    <col min="15885" max="15885" width="1.54296875" style="28" customWidth="1"/>
    <col min="15886" max="15886" width="13.54296875" style="28" customWidth="1"/>
    <col min="15887" max="15887" width="1.54296875" style="28" customWidth="1"/>
    <col min="15888" max="15888" width="18.54296875" style="28" customWidth="1"/>
    <col min="15889" max="15889" width="1.54296875" style="28" customWidth="1"/>
    <col min="15890" max="15890" width="18.54296875" style="28" customWidth="1"/>
    <col min="15891" max="15891" width="1.54296875" style="28" customWidth="1"/>
    <col min="15892" max="15892" width="13.54296875" style="28" customWidth="1"/>
    <col min="15893" max="15893" width="0.54296875" style="28" customWidth="1"/>
    <col min="15894" max="16128" width="9.453125" style="28"/>
    <col min="16129" max="16129" width="54.54296875" style="28" customWidth="1"/>
    <col min="16130" max="16130" width="4.453125" style="28" customWidth="1"/>
    <col min="16131" max="16131" width="1.453125" style="28" customWidth="1"/>
    <col min="16132" max="16132" width="13.54296875" style="28" customWidth="1"/>
    <col min="16133" max="16133" width="1.54296875" style="28" customWidth="1"/>
    <col min="16134" max="16134" width="13.54296875" style="28" customWidth="1"/>
    <col min="16135" max="16135" width="1.54296875" style="28" customWidth="1"/>
    <col min="16136" max="16136" width="17.453125" style="28" customWidth="1"/>
    <col min="16137" max="16137" width="1.54296875" style="28" customWidth="1"/>
    <col min="16138" max="16138" width="13.54296875" style="28" customWidth="1"/>
    <col min="16139" max="16139" width="1.54296875" style="28" customWidth="1"/>
    <col min="16140" max="16140" width="13.54296875" style="28" customWidth="1"/>
    <col min="16141" max="16141" width="1.54296875" style="28" customWidth="1"/>
    <col min="16142" max="16142" width="13.54296875" style="28" customWidth="1"/>
    <col min="16143" max="16143" width="1.54296875" style="28" customWidth="1"/>
    <col min="16144" max="16144" width="18.54296875" style="28" customWidth="1"/>
    <col min="16145" max="16145" width="1.54296875" style="28" customWidth="1"/>
    <col min="16146" max="16146" width="18.54296875" style="28" customWidth="1"/>
    <col min="16147" max="16147" width="1.54296875" style="28" customWidth="1"/>
    <col min="16148" max="16148" width="13.54296875" style="28" customWidth="1"/>
    <col min="16149" max="16149" width="0.54296875" style="28" customWidth="1"/>
    <col min="16150" max="16381" width="9.453125" style="28"/>
    <col min="16382" max="16384" width="9.453125" style="28" customWidth="1"/>
  </cols>
  <sheetData>
    <row r="1" spans="1:21" s="9" customFormat="1" ht="24" customHeight="1">
      <c r="A1" s="6"/>
      <c r="D1" s="12"/>
      <c r="E1" s="12"/>
      <c r="F1" s="12"/>
      <c r="G1" s="12"/>
      <c r="H1" s="12"/>
      <c r="U1" s="26" t="s">
        <v>40</v>
      </c>
    </row>
    <row r="2" spans="1:21" ht="24" customHeight="1">
      <c r="A2" s="79" t="s">
        <v>95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24" customHeight="1">
      <c r="A3" s="79" t="s">
        <v>216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</row>
    <row r="4" spans="1:21" ht="24" customHeight="1">
      <c r="A4" s="79" t="s">
        <v>206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ht="24" customHeight="1">
      <c r="A5" s="80" t="s">
        <v>39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</row>
    <row r="6" spans="1:21" ht="24" customHeight="1">
      <c r="C6" s="81" t="s">
        <v>0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</row>
    <row r="7" spans="1:21" ht="24" customHeight="1">
      <c r="C7" s="82" t="s">
        <v>55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49"/>
      <c r="S7" s="49"/>
      <c r="T7" s="49"/>
      <c r="U7" s="49"/>
    </row>
    <row r="8" spans="1:21" ht="24" customHeight="1">
      <c r="C8" s="29"/>
      <c r="D8" s="29"/>
      <c r="E8" s="29"/>
      <c r="F8" s="29"/>
      <c r="G8" s="29"/>
      <c r="H8" s="29"/>
      <c r="I8" s="29"/>
      <c r="J8" s="29"/>
      <c r="K8" s="29"/>
      <c r="L8" s="29"/>
      <c r="M8" s="78" t="s">
        <v>123</v>
      </c>
      <c r="N8" s="78"/>
      <c r="O8" s="78"/>
      <c r="P8" s="29"/>
      <c r="Q8" s="29"/>
      <c r="R8" s="29"/>
      <c r="S8" s="29"/>
      <c r="T8" s="29"/>
      <c r="U8" s="29"/>
    </row>
    <row r="9" spans="1:21" ht="24" customHeight="1">
      <c r="C9" s="29"/>
      <c r="D9" s="29"/>
      <c r="E9" s="29"/>
      <c r="F9" s="29"/>
      <c r="G9" s="29"/>
      <c r="H9" s="29"/>
      <c r="I9" s="29"/>
      <c r="J9" s="29"/>
      <c r="K9" s="29"/>
      <c r="L9" s="29"/>
      <c r="M9" s="42" t="s">
        <v>132</v>
      </c>
      <c r="N9" s="29"/>
      <c r="O9" s="29"/>
      <c r="P9" s="29"/>
      <c r="Q9" s="29"/>
      <c r="R9" s="29"/>
      <c r="S9" s="29"/>
      <c r="T9" s="29"/>
      <c r="U9" s="29"/>
    </row>
    <row r="10" spans="1:21" ht="24" customHeight="1"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 t="s">
        <v>133</v>
      </c>
      <c r="N10" s="29"/>
      <c r="O10" s="29"/>
      <c r="P10" s="29"/>
      <c r="Q10" s="29" t="s">
        <v>49</v>
      </c>
      <c r="R10" s="29"/>
      <c r="S10" s="29" t="s">
        <v>66</v>
      </c>
      <c r="T10" s="29"/>
      <c r="U10" s="29"/>
    </row>
    <row r="11" spans="1:21" s="29" customFormat="1" ht="24" customHeight="1">
      <c r="A11" s="35"/>
      <c r="C11" s="29" t="s">
        <v>48</v>
      </c>
      <c r="G11" s="29" t="s">
        <v>130</v>
      </c>
      <c r="I11" s="78" t="s">
        <v>23</v>
      </c>
      <c r="J11" s="78"/>
      <c r="K11" s="78"/>
      <c r="M11" s="29" t="s">
        <v>134</v>
      </c>
      <c r="Q11" s="29" t="s">
        <v>64</v>
      </c>
      <c r="S11" s="29" t="s">
        <v>67</v>
      </c>
      <c r="U11" s="29" t="s">
        <v>53</v>
      </c>
    </row>
    <row r="12" spans="1:21" s="29" customFormat="1" ht="24" customHeight="1">
      <c r="A12" s="35"/>
      <c r="C12" s="29" t="s">
        <v>82</v>
      </c>
      <c r="D12" s="41"/>
      <c r="E12" s="29" t="s">
        <v>22</v>
      </c>
      <c r="G12" s="29" t="s">
        <v>131</v>
      </c>
      <c r="H12" s="41"/>
      <c r="I12" s="29" t="s">
        <v>51</v>
      </c>
      <c r="M12" s="35" t="s">
        <v>135</v>
      </c>
      <c r="N12" s="35"/>
      <c r="O12" s="29" t="s">
        <v>136</v>
      </c>
      <c r="Q12" s="29" t="s">
        <v>81</v>
      </c>
      <c r="S12" s="29" t="s">
        <v>68</v>
      </c>
      <c r="U12" s="29" t="s">
        <v>62</v>
      </c>
    </row>
    <row r="13" spans="1:21" s="29" customFormat="1" ht="24" customHeight="1">
      <c r="A13" s="35"/>
      <c r="B13" s="50"/>
      <c r="C13" s="42" t="s">
        <v>50</v>
      </c>
      <c r="D13" s="43"/>
      <c r="E13" s="44" t="s">
        <v>77</v>
      </c>
      <c r="F13" s="51"/>
      <c r="G13" s="44" t="s">
        <v>141</v>
      </c>
      <c r="H13" s="43"/>
      <c r="I13" s="44" t="s">
        <v>152</v>
      </c>
      <c r="K13" s="42" t="s">
        <v>52</v>
      </c>
      <c r="M13" s="42" t="s">
        <v>137</v>
      </c>
      <c r="O13" s="52" t="s">
        <v>138</v>
      </c>
      <c r="Q13" s="42" t="s">
        <v>65</v>
      </c>
      <c r="S13" s="42" t="s">
        <v>69</v>
      </c>
      <c r="U13" s="42" t="s">
        <v>63</v>
      </c>
    </row>
    <row r="14" spans="1:21" ht="24" customHeight="1">
      <c r="A14" s="14" t="s">
        <v>181</v>
      </c>
      <c r="C14" s="17">
        <v>333803</v>
      </c>
      <c r="D14" s="17"/>
      <c r="E14" s="17">
        <v>587170</v>
      </c>
      <c r="F14" s="17"/>
      <c r="G14" s="17">
        <v>1347</v>
      </c>
      <c r="H14" s="17"/>
      <c r="I14" s="17">
        <v>40000</v>
      </c>
      <c r="J14" s="17"/>
      <c r="K14" s="17">
        <v>668407</v>
      </c>
      <c r="L14" s="17"/>
      <c r="M14" s="17">
        <v>25333</v>
      </c>
      <c r="N14" s="17"/>
      <c r="O14" s="17">
        <v>25333</v>
      </c>
      <c r="P14" s="17"/>
      <c r="Q14" s="17">
        <v>1656060</v>
      </c>
      <c r="R14" s="17"/>
      <c r="S14" s="17">
        <v>125863</v>
      </c>
      <c r="T14" s="17"/>
      <c r="U14" s="17">
        <f t="shared" ref="U14" si="0">SUM(Q14:S14)</f>
        <v>1781923</v>
      </c>
    </row>
    <row r="15" spans="1:21" ht="24" customHeight="1">
      <c r="A15" s="6" t="s">
        <v>87</v>
      </c>
      <c r="C15" s="45">
        <v>0</v>
      </c>
      <c r="D15" s="17"/>
      <c r="E15" s="45">
        <v>0</v>
      </c>
      <c r="F15" s="17"/>
      <c r="G15" s="45">
        <v>0</v>
      </c>
      <c r="H15" s="17"/>
      <c r="I15" s="45">
        <v>0</v>
      </c>
      <c r="J15" s="17"/>
      <c r="K15" s="45">
        <v>69397</v>
      </c>
      <c r="L15" s="17"/>
      <c r="M15" s="45">
        <v>0</v>
      </c>
      <c r="N15" s="17"/>
      <c r="O15" s="45">
        <f>M15</f>
        <v>0</v>
      </c>
      <c r="P15" s="17"/>
      <c r="Q15" s="45">
        <f>SUM(C15:M15)</f>
        <v>69397</v>
      </c>
      <c r="R15" s="17"/>
      <c r="S15" s="45">
        <v>-17124</v>
      </c>
      <c r="T15" s="17"/>
      <c r="U15" s="45">
        <f>SUM(Q15:S15)</f>
        <v>52273</v>
      </c>
    </row>
    <row r="16" spans="1:21" ht="24" customHeight="1">
      <c r="A16" s="6" t="s">
        <v>58</v>
      </c>
      <c r="C16" s="46">
        <v>0</v>
      </c>
      <c r="D16" s="17"/>
      <c r="E16" s="46">
        <v>0</v>
      </c>
      <c r="F16" s="17"/>
      <c r="G16" s="46">
        <v>0</v>
      </c>
      <c r="H16" s="17"/>
      <c r="I16" s="46">
        <v>0</v>
      </c>
      <c r="J16" s="17"/>
      <c r="K16" s="46">
        <v>0</v>
      </c>
      <c r="L16" s="17"/>
      <c r="M16" s="46">
        <v>4574</v>
      </c>
      <c r="N16" s="17"/>
      <c r="O16" s="46">
        <f>M16</f>
        <v>4574</v>
      </c>
      <c r="P16" s="17"/>
      <c r="Q16" s="46">
        <f>SUM(C16:M16)</f>
        <v>4574</v>
      </c>
      <c r="R16" s="17"/>
      <c r="S16" s="46">
        <v>3823</v>
      </c>
      <c r="T16" s="17"/>
      <c r="U16" s="46">
        <f t="shared" ref="U16" si="1">SUM(Q16:S16)</f>
        <v>8397</v>
      </c>
    </row>
    <row r="17" spans="1:21" ht="24" customHeight="1">
      <c r="A17" s="6" t="s">
        <v>70</v>
      </c>
      <c r="C17" s="17">
        <f>SUM(C15:C16)</f>
        <v>0</v>
      </c>
      <c r="D17" s="17"/>
      <c r="E17" s="17">
        <f>SUM(E15:E16)</f>
        <v>0</v>
      </c>
      <c r="F17" s="17"/>
      <c r="G17" s="17">
        <f>SUM(G15:G16)</f>
        <v>0</v>
      </c>
      <c r="H17" s="17"/>
      <c r="I17" s="17">
        <f>SUM(I15:I16)</f>
        <v>0</v>
      </c>
      <c r="J17" s="17"/>
      <c r="K17" s="17">
        <f>SUM(K15:K16)</f>
        <v>69397</v>
      </c>
      <c r="L17" s="17"/>
      <c r="M17" s="17">
        <f>SUM(M15:M16)</f>
        <v>4574</v>
      </c>
      <c r="N17" s="17"/>
      <c r="O17" s="17">
        <f>SUM(O15:O16)</f>
        <v>4574</v>
      </c>
      <c r="P17" s="17"/>
      <c r="Q17" s="17">
        <f t="shared" ref="Q17" si="2">SUM(C17:M17)</f>
        <v>73971</v>
      </c>
      <c r="R17" s="17"/>
      <c r="S17" s="17">
        <v>-13301</v>
      </c>
      <c r="T17" s="17"/>
      <c r="U17" s="17">
        <f>SUM(U15:U16)</f>
        <v>60670</v>
      </c>
    </row>
    <row r="18" spans="1:21" ht="24" customHeight="1">
      <c r="A18" s="6" t="s">
        <v>209</v>
      </c>
      <c r="B18" s="7"/>
      <c r="C18" s="17">
        <v>0</v>
      </c>
      <c r="D18" s="17"/>
      <c r="E18" s="17">
        <v>0</v>
      </c>
      <c r="F18" s="17"/>
      <c r="G18" s="17">
        <v>0</v>
      </c>
      <c r="H18" s="17"/>
      <c r="I18" s="17">
        <v>0</v>
      </c>
      <c r="J18" s="17"/>
      <c r="K18" s="17">
        <v>-166901</v>
      </c>
      <c r="L18" s="17"/>
      <c r="M18" s="17">
        <v>0</v>
      </c>
      <c r="N18" s="17"/>
      <c r="O18" s="17">
        <f>SUM(M18:N18)</f>
        <v>0</v>
      </c>
      <c r="P18" s="17"/>
      <c r="Q18" s="17">
        <f>SUM(C18:M18)</f>
        <v>-166901</v>
      </c>
      <c r="R18" s="17"/>
      <c r="S18" s="17">
        <v>0</v>
      </c>
      <c r="T18" s="17"/>
      <c r="U18" s="17">
        <f>SUM(Q18:S18)</f>
        <v>-166901</v>
      </c>
    </row>
    <row r="19" spans="1:21" ht="24" customHeight="1">
      <c r="A19" s="6" t="s">
        <v>217</v>
      </c>
      <c r="B19" s="7"/>
      <c r="C19" s="17">
        <v>0</v>
      </c>
      <c r="D19" s="17"/>
      <c r="E19" s="17">
        <v>0</v>
      </c>
      <c r="F19" s="17"/>
      <c r="G19" s="17">
        <v>683</v>
      </c>
      <c r="H19" s="17"/>
      <c r="I19" s="17">
        <v>0</v>
      </c>
      <c r="J19" s="17"/>
      <c r="K19" s="17">
        <v>0</v>
      </c>
      <c r="L19" s="17"/>
      <c r="M19" s="17">
        <v>0</v>
      </c>
      <c r="N19" s="17"/>
      <c r="O19" s="17">
        <v>0</v>
      </c>
      <c r="P19" s="17"/>
      <c r="Q19" s="17">
        <v>683</v>
      </c>
      <c r="R19" s="17"/>
      <c r="S19" s="17">
        <v>-10345</v>
      </c>
      <c r="T19" s="17"/>
      <c r="U19" s="17">
        <f>SUM(Q19:S19)</f>
        <v>-9662</v>
      </c>
    </row>
    <row r="20" spans="1:21" ht="24" customHeight="1">
      <c r="A20" s="6" t="s">
        <v>232</v>
      </c>
      <c r="B20" s="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ht="24" customHeight="1">
      <c r="A21" s="6" t="s">
        <v>177</v>
      </c>
      <c r="B21" s="7"/>
      <c r="C21" s="17">
        <v>0</v>
      </c>
      <c r="D21" s="17"/>
      <c r="E21" s="17">
        <v>0</v>
      </c>
      <c r="F21" s="17"/>
      <c r="G21" s="17">
        <v>0</v>
      </c>
      <c r="H21" s="17"/>
      <c r="I21" s="17">
        <v>0</v>
      </c>
      <c r="J21" s="17"/>
      <c r="K21" s="17">
        <v>0</v>
      </c>
      <c r="L21" s="17"/>
      <c r="M21" s="17">
        <v>0</v>
      </c>
      <c r="N21" s="17"/>
      <c r="O21" s="17">
        <v>0</v>
      </c>
      <c r="P21" s="17"/>
      <c r="Q21" s="17">
        <f>SUM(C21:M21)</f>
        <v>0</v>
      </c>
      <c r="R21" s="17"/>
      <c r="S21" s="17">
        <v>7264</v>
      </c>
      <c r="T21" s="17"/>
      <c r="U21" s="17">
        <f>SUM(Q21:S21)</f>
        <v>7264</v>
      </c>
    </row>
    <row r="22" spans="1:21" ht="24" customHeight="1" thickBot="1">
      <c r="A22" s="14" t="s">
        <v>182</v>
      </c>
      <c r="C22" s="47">
        <f>SUM(C17:C21,C14)</f>
        <v>333803</v>
      </c>
      <c r="D22" s="17"/>
      <c r="E22" s="47">
        <f>SUM(E17:E21,E14)</f>
        <v>587170</v>
      </c>
      <c r="F22" s="17"/>
      <c r="G22" s="47">
        <f>SUM(G17:G21,G14)</f>
        <v>2030</v>
      </c>
      <c r="H22" s="17"/>
      <c r="I22" s="47">
        <f>SUM(I17:I21,I14)</f>
        <v>40000</v>
      </c>
      <c r="J22" s="17"/>
      <c r="K22" s="47">
        <f>SUM(K17:K21,K14)</f>
        <v>570903</v>
      </c>
      <c r="L22" s="17"/>
      <c r="M22" s="47">
        <f>SUM(M17:M21,M14)</f>
        <v>29907</v>
      </c>
      <c r="N22" s="17"/>
      <c r="O22" s="47">
        <f>SUM(O17:O21,O14)</f>
        <v>29907</v>
      </c>
      <c r="P22" s="17"/>
      <c r="Q22" s="47">
        <f>SUM(Q17:Q21,Q14)</f>
        <v>1563813</v>
      </c>
      <c r="R22" s="17"/>
      <c r="S22" s="47">
        <f>SUM(S17:S21,S14)</f>
        <v>109481</v>
      </c>
      <c r="T22" s="17"/>
      <c r="U22" s="47">
        <f>SUM(U17:U21,U14)</f>
        <v>1673294</v>
      </c>
    </row>
    <row r="23" spans="1:21" ht="24" customHeight="1" thickTop="1"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24" customHeight="1">
      <c r="A24" s="14" t="s">
        <v>207</v>
      </c>
      <c r="B24" s="7"/>
      <c r="C24" s="17">
        <v>333803</v>
      </c>
      <c r="D24" s="17"/>
      <c r="E24" s="17">
        <v>587170</v>
      </c>
      <c r="F24" s="17"/>
      <c r="G24" s="17">
        <v>2030</v>
      </c>
      <c r="H24" s="17"/>
      <c r="I24" s="17">
        <v>40000</v>
      </c>
      <c r="J24" s="17"/>
      <c r="K24" s="17">
        <v>567247</v>
      </c>
      <c r="L24" s="17"/>
      <c r="M24" s="17">
        <v>-43667</v>
      </c>
      <c r="N24" s="17"/>
      <c r="O24" s="17">
        <f>SUM(M24:N24)</f>
        <v>-43667</v>
      </c>
      <c r="P24" s="17"/>
      <c r="Q24" s="17">
        <f>SUM(O24,C24:K24)</f>
        <v>1486583</v>
      </c>
      <c r="R24" s="17"/>
      <c r="S24" s="17">
        <v>11161</v>
      </c>
      <c r="T24" s="17"/>
      <c r="U24" s="17">
        <f>SUM(Q24:S24)</f>
        <v>1497744</v>
      </c>
    </row>
    <row r="25" spans="1:21" ht="24" customHeight="1">
      <c r="A25" s="6" t="s">
        <v>87</v>
      </c>
      <c r="B25" s="7"/>
      <c r="C25" s="45">
        <v>0</v>
      </c>
      <c r="D25" s="17"/>
      <c r="E25" s="45">
        <v>0</v>
      </c>
      <c r="F25" s="17"/>
      <c r="G25" s="45">
        <v>0</v>
      </c>
      <c r="H25" s="17"/>
      <c r="I25" s="45">
        <v>0</v>
      </c>
      <c r="J25" s="17"/>
      <c r="K25" s="45">
        <f>PL!E121</f>
        <v>61772</v>
      </c>
      <c r="L25" s="17"/>
      <c r="M25" s="45">
        <v>0</v>
      </c>
      <c r="N25" s="17"/>
      <c r="O25" s="45">
        <f>M25</f>
        <v>0</v>
      </c>
      <c r="P25" s="17"/>
      <c r="Q25" s="45">
        <f>SUM(C25:M25)</f>
        <v>61772</v>
      </c>
      <c r="R25" s="17"/>
      <c r="S25" s="45">
        <f>PL!E122</f>
        <v>-10744</v>
      </c>
      <c r="T25" s="17"/>
      <c r="U25" s="45">
        <f>SUM(Q25:S25)</f>
        <v>51028</v>
      </c>
    </row>
    <row r="26" spans="1:21" ht="24" customHeight="1">
      <c r="A26" s="6" t="s">
        <v>58</v>
      </c>
      <c r="B26" s="7"/>
      <c r="C26" s="46">
        <v>0</v>
      </c>
      <c r="D26" s="17"/>
      <c r="E26" s="46">
        <v>0</v>
      </c>
      <c r="F26" s="17"/>
      <c r="G26" s="46">
        <v>0</v>
      </c>
      <c r="H26" s="17"/>
      <c r="I26" s="46">
        <v>0</v>
      </c>
      <c r="J26" s="17"/>
      <c r="K26" s="46">
        <v>-5070</v>
      </c>
      <c r="L26" s="17"/>
      <c r="M26" s="46">
        <v>49</v>
      </c>
      <c r="N26" s="17"/>
      <c r="O26" s="46">
        <f>M26</f>
        <v>49</v>
      </c>
      <c r="P26" s="17"/>
      <c r="Q26" s="46">
        <f>SUM(C26:M26)</f>
        <v>-5021</v>
      </c>
      <c r="R26" s="17"/>
      <c r="S26" s="46">
        <v>91</v>
      </c>
      <c r="T26" s="17"/>
      <c r="U26" s="46">
        <f t="shared" ref="U26" si="3">SUM(Q26:S26)</f>
        <v>-4930</v>
      </c>
    </row>
    <row r="27" spans="1:21" ht="24" customHeight="1">
      <c r="A27" s="6" t="s">
        <v>70</v>
      </c>
      <c r="B27" s="7"/>
      <c r="C27" s="17">
        <f>SUM(C25:C26)</f>
        <v>0</v>
      </c>
      <c r="D27" s="17"/>
      <c r="E27" s="17">
        <f>SUM(E25:E26)</f>
        <v>0</v>
      </c>
      <c r="F27" s="17"/>
      <c r="G27" s="17">
        <f>SUM(G25:G26)</f>
        <v>0</v>
      </c>
      <c r="H27" s="17"/>
      <c r="I27" s="17">
        <f>SUM(I25:I26)</f>
        <v>0</v>
      </c>
      <c r="J27" s="17"/>
      <c r="K27" s="17">
        <f>SUM(K25:K26)</f>
        <v>56702</v>
      </c>
      <c r="L27" s="17"/>
      <c r="M27" s="17">
        <f>SUM(M25:M26)</f>
        <v>49</v>
      </c>
      <c r="N27" s="17"/>
      <c r="O27" s="17">
        <f>SUM(O25:O26)</f>
        <v>49</v>
      </c>
      <c r="P27" s="17"/>
      <c r="Q27" s="17">
        <f t="shared" ref="Q27" si="4">SUM(C27:M27)</f>
        <v>56751</v>
      </c>
      <c r="R27" s="17"/>
      <c r="S27" s="17">
        <f>SUM(S25:S26)</f>
        <v>-10653</v>
      </c>
      <c r="T27" s="17"/>
      <c r="U27" s="17">
        <f>SUM(U25:U26)</f>
        <v>46098</v>
      </c>
    </row>
    <row r="28" spans="1:21" ht="24" customHeight="1">
      <c r="A28" s="6" t="s">
        <v>209</v>
      </c>
      <c r="B28" s="7"/>
      <c r="C28" s="17">
        <v>0</v>
      </c>
      <c r="D28" s="17"/>
      <c r="E28" s="17">
        <v>0</v>
      </c>
      <c r="F28" s="17"/>
      <c r="G28" s="17">
        <v>0</v>
      </c>
      <c r="H28" s="17"/>
      <c r="I28" s="17">
        <v>0</v>
      </c>
      <c r="J28" s="17"/>
      <c r="K28" s="17">
        <v>-133521</v>
      </c>
      <c r="L28" s="17"/>
      <c r="M28" s="17">
        <v>0</v>
      </c>
      <c r="N28" s="17"/>
      <c r="O28" s="17">
        <f>SUM(M28:N28)</f>
        <v>0</v>
      </c>
      <c r="P28" s="17"/>
      <c r="Q28" s="17">
        <f>SUM(C28:M28)</f>
        <v>-133521</v>
      </c>
      <c r="R28" s="17"/>
      <c r="S28" s="17">
        <v>0</v>
      </c>
      <c r="T28" s="17"/>
      <c r="U28" s="17">
        <f>SUM(Q28:S28)</f>
        <v>-133521</v>
      </c>
    </row>
    <row r="29" spans="1:21" ht="24" customHeight="1">
      <c r="A29" s="6" t="s">
        <v>253</v>
      </c>
      <c r="B29" s="7"/>
      <c r="C29" s="17">
        <v>0</v>
      </c>
      <c r="D29" s="17"/>
      <c r="E29" s="17">
        <v>0</v>
      </c>
      <c r="F29" s="17"/>
      <c r="G29" s="17">
        <v>0</v>
      </c>
      <c r="H29" s="17"/>
      <c r="I29" s="17">
        <v>0</v>
      </c>
      <c r="J29" s="17"/>
      <c r="K29" s="17">
        <v>0</v>
      </c>
      <c r="L29" s="17"/>
      <c r="M29" s="17">
        <v>0</v>
      </c>
      <c r="N29" s="17"/>
      <c r="O29" s="17">
        <f>SUM(M29:N29)</f>
        <v>0</v>
      </c>
      <c r="P29" s="17"/>
      <c r="Q29" s="17">
        <v>0</v>
      </c>
      <c r="R29" s="17"/>
      <c r="S29" s="17">
        <v>-2500</v>
      </c>
      <c r="T29" s="17"/>
      <c r="U29" s="17">
        <f>SUM(Q29:S29)</f>
        <v>-2500</v>
      </c>
    </row>
    <row r="30" spans="1:21" ht="24" customHeight="1">
      <c r="A30" s="6" t="s">
        <v>232</v>
      </c>
      <c r="B30" s="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24" customHeight="1">
      <c r="A31" s="6" t="s">
        <v>177</v>
      </c>
      <c r="B31" s="7"/>
      <c r="C31" s="17">
        <v>0</v>
      </c>
      <c r="D31" s="17"/>
      <c r="E31" s="17">
        <v>0</v>
      </c>
      <c r="F31" s="17"/>
      <c r="G31" s="17">
        <v>0</v>
      </c>
      <c r="H31" s="17"/>
      <c r="I31" s="17">
        <v>0</v>
      </c>
      <c r="J31" s="17"/>
      <c r="K31" s="17">
        <v>0</v>
      </c>
      <c r="L31" s="17"/>
      <c r="M31" s="17">
        <v>0</v>
      </c>
      <c r="N31" s="17"/>
      <c r="O31" s="17">
        <f>SUM(M31:N31)</f>
        <v>0</v>
      </c>
      <c r="P31" s="17"/>
      <c r="Q31" s="17">
        <f>SUM(C31:M31)</f>
        <v>0</v>
      </c>
      <c r="R31" s="17"/>
      <c r="S31" s="70">
        <v>131992</v>
      </c>
      <c r="T31" s="70"/>
      <c r="U31" s="70">
        <f>SUM(Q31:S31)</f>
        <v>131992</v>
      </c>
    </row>
    <row r="32" spans="1:21" ht="24" customHeight="1" thickBot="1">
      <c r="A32" s="14" t="s">
        <v>208</v>
      </c>
      <c r="C32" s="47">
        <f>SUM(C27:C31)+C24</f>
        <v>333803</v>
      </c>
      <c r="D32" s="17"/>
      <c r="E32" s="47">
        <f>SUM(E27:E31)+E24</f>
        <v>587170</v>
      </c>
      <c r="F32" s="17"/>
      <c r="G32" s="47">
        <f>SUM(G27:G31)+G24</f>
        <v>2030</v>
      </c>
      <c r="H32" s="17"/>
      <c r="I32" s="47">
        <f>SUM(I27:I31)+I24</f>
        <v>40000</v>
      </c>
      <c r="J32" s="17"/>
      <c r="K32" s="47">
        <f>SUM(K27:K31)+K24</f>
        <v>490428</v>
      </c>
      <c r="L32" s="17"/>
      <c r="M32" s="47">
        <f>SUM(M27:M31)+M24</f>
        <v>-43618</v>
      </c>
      <c r="N32" s="17"/>
      <c r="O32" s="47">
        <f>SUM(O27:O31)+O24</f>
        <v>-43618</v>
      </c>
      <c r="P32" s="17"/>
      <c r="Q32" s="47">
        <f>SUM(Q27:Q31)+Q24</f>
        <v>1409813</v>
      </c>
      <c r="R32" s="17"/>
      <c r="S32" s="71">
        <f>SUM(S27:S31)+S24</f>
        <v>130000</v>
      </c>
      <c r="T32" s="70"/>
      <c r="U32" s="71">
        <f>SUM(U27:U31)+U24</f>
        <v>1539813</v>
      </c>
    </row>
    <row r="33" spans="1:21" ht="24" customHeight="1" thickTop="1"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>
        <f>SUM(U32-BS!F95)</f>
        <v>0</v>
      </c>
    </row>
    <row r="34" spans="1:21" ht="24" customHeight="1">
      <c r="A34" s="9" t="s">
        <v>246</v>
      </c>
    </row>
  </sheetData>
  <mergeCells count="8">
    <mergeCell ref="I11:K11"/>
    <mergeCell ref="A2:U2"/>
    <mergeCell ref="A3:U3"/>
    <mergeCell ref="A4:U4"/>
    <mergeCell ref="A5:U5"/>
    <mergeCell ref="C6:U6"/>
    <mergeCell ref="C7:Q7"/>
    <mergeCell ref="M8:O8"/>
  </mergeCells>
  <printOptions horizontalCentered="1"/>
  <pageMargins left="0.39370078740157499" right="0.39370078740157499" top="0.9" bottom="0.196850393700787" header="0.31496062992126" footer="0.31496062992126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showGridLines="0" view="pageBreakPreview" zoomScale="90" zoomScaleNormal="85" zoomScaleSheetLayoutView="90" workbookViewId="0">
      <selection activeCell="C10" sqref="C10"/>
    </sheetView>
  </sheetViews>
  <sheetFormatPr defaultRowHeight="24" customHeight="1"/>
  <cols>
    <col min="1" max="1" width="58.54296875" style="28" customWidth="1"/>
    <col min="2" max="2" width="19.81640625" style="28" customWidth="1"/>
    <col min="3" max="3" width="1.453125" style="28" customWidth="1"/>
    <col min="4" max="4" width="19.81640625" style="28" customWidth="1"/>
    <col min="5" max="5" width="1.453125" style="28" customWidth="1"/>
    <col min="6" max="6" width="19.81640625" style="28" customWidth="1"/>
    <col min="7" max="7" width="1.453125" style="28" customWidth="1"/>
    <col min="8" max="8" width="19.81640625" style="28" customWidth="1"/>
    <col min="9" max="9" width="1.453125" style="28" customWidth="1"/>
    <col min="10" max="10" width="19.81640625" style="28" customWidth="1"/>
    <col min="11" max="11" width="1.453125" style="28" customWidth="1"/>
    <col min="12" max="251" width="9.453125" style="28"/>
    <col min="252" max="252" width="38.453125" style="28" customWidth="1"/>
    <col min="253" max="253" width="23.453125" style="28" customWidth="1"/>
    <col min="254" max="254" width="11.54296875" style="28" customWidth="1"/>
    <col min="255" max="255" width="1.54296875" style="28" customWidth="1"/>
    <col min="256" max="256" width="20.453125" style="28" customWidth="1"/>
    <col min="257" max="257" width="1.54296875" style="28" customWidth="1"/>
    <col min="258" max="258" width="16.54296875" style="28" customWidth="1"/>
    <col min="259" max="259" width="1.54296875" style="28" customWidth="1"/>
    <col min="260" max="260" width="16.54296875" style="28" customWidth="1"/>
    <col min="261" max="261" width="1.54296875" style="28" customWidth="1"/>
    <col min="262" max="262" width="16.54296875" style="28" customWidth="1"/>
    <col min="263" max="263" width="1.54296875" style="28" customWidth="1"/>
    <col min="264" max="264" width="16.54296875" style="28" customWidth="1"/>
    <col min="265" max="265" width="1.54296875" style="28" customWidth="1"/>
    <col min="266" max="266" width="16.54296875" style="28" customWidth="1"/>
    <col min="267" max="507" width="9.453125" style="28"/>
    <col min="508" max="508" width="38.453125" style="28" customWidth="1"/>
    <col min="509" max="509" width="23.453125" style="28" customWidth="1"/>
    <col min="510" max="510" width="11.54296875" style="28" customWidth="1"/>
    <col min="511" max="511" width="1.54296875" style="28" customWidth="1"/>
    <col min="512" max="512" width="20.453125" style="28" customWidth="1"/>
    <col min="513" max="513" width="1.54296875" style="28" customWidth="1"/>
    <col min="514" max="514" width="16.54296875" style="28" customWidth="1"/>
    <col min="515" max="515" width="1.54296875" style="28" customWidth="1"/>
    <col min="516" max="516" width="16.54296875" style="28" customWidth="1"/>
    <col min="517" max="517" width="1.54296875" style="28" customWidth="1"/>
    <col min="518" max="518" width="16.54296875" style="28" customWidth="1"/>
    <col min="519" max="519" width="1.54296875" style="28" customWidth="1"/>
    <col min="520" max="520" width="16.54296875" style="28" customWidth="1"/>
    <col min="521" max="521" width="1.54296875" style="28" customWidth="1"/>
    <col min="522" max="522" width="16.54296875" style="28" customWidth="1"/>
    <col min="523" max="763" width="9.453125" style="28"/>
    <col min="764" max="764" width="38.453125" style="28" customWidth="1"/>
    <col min="765" max="765" width="23.453125" style="28" customWidth="1"/>
    <col min="766" max="766" width="11.54296875" style="28" customWidth="1"/>
    <col min="767" max="767" width="1.54296875" style="28" customWidth="1"/>
    <col min="768" max="768" width="20.453125" style="28" customWidth="1"/>
    <col min="769" max="769" width="1.54296875" style="28" customWidth="1"/>
    <col min="770" max="770" width="16.54296875" style="28" customWidth="1"/>
    <col min="771" max="771" width="1.54296875" style="28" customWidth="1"/>
    <col min="772" max="772" width="16.54296875" style="28" customWidth="1"/>
    <col min="773" max="773" width="1.54296875" style="28" customWidth="1"/>
    <col min="774" max="774" width="16.54296875" style="28" customWidth="1"/>
    <col min="775" max="775" width="1.54296875" style="28" customWidth="1"/>
    <col min="776" max="776" width="16.54296875" style="28" customWidth="1"/>
    <col min="777" max="777" width="1.54296875" style="28" customWidth="1"/>
    <col min="778" max="778" width="16.54296875" style="28" customWidth="1"/>
    <col min="779" max="1019" width="9.453125" style="28"/>
    <col min="1020" max="1020" width="38.453125" style="28" customWidth="1"/>
    <col min="1021" max="1021" width="23.453125" style="28" customWidth="1"/>
    <col min="1022" max="1022" width="11.54296875" style="28" customWidth="1"/>
    <col min="1023" max="1023" width="1.54296875" style="28" customWidth="1"/>
    <col min="1024" max="1024" width="20.453125" style="28" customWidth="1"/>
    <col min="1025" max="1025" width="1.54296875" style="28" customWidth="1"/>
    <col min="1026" max="1026" width="16.54296875" style="28" customWidth="1"/>
    <col min="1027" max="1027" width="1.54296875" style="28" customWidth="1"/>
    <col min="1028" max="1028" width="16.54296875" style="28" customWidth="1"/>
    <col min="1029" max="1029" width="1.54296875" style="28" customWidth="1"/>
    <col min="1030" max="1030" width="16.54296875" style="28" customWidth="1"/>
    <col min="1031" max="1031" width="1.54296875" style="28" customWidth="1"/>
    <col min="1032" max="1032" width="16.54296875" style="28" customWidth="1"/>
    <col min="1033" max="1033" width="1.54296875" style="28" customWidth="1"/>
    <col min="1034" max="1034" width="16.54296875" style="28" customWidth="1"/>
    <col min="1035" max="1275" width="9.453125" style="28"/>
    <col min="1276" max="1276" width="38.453125" style="28" customWidth="1"/>
    <col min="1277" max="1277" width="23.453125" style="28" customWidth="1"/>
    <col min="1278" max="1278" width="11.54296875" style="28" customWidth="1"/>
    <col min="1279" max="1279" width="1.54296875" style="28" customWidth="1"/>
    <col min="1280" max="1280" width="20.453125" style="28" customWidth="1"/>
    <col min="1281" max="1281" width="1.54296875" style="28" customWidth="1"/>
    <col min="1282" max="1282" width="16.54296875" style="28" customWidth="1"/>
    <col min="1283" max="1283" width="1.54296875" style="28" customWidth="1"/>
    <col min="1284" max="1284" width="16.54296875" style="28" customWidth="1"/>
    <col min="1285" max="1285" width="1.54296875" style="28" customWidth="1"/>
    <col min="1286" max="1286" width="16.54296875" style="28" customWidth="1"/>
    <col min="1287" max="1287" width="1.54296875" style="28" customWidth="1"/>
    <col min="1288" max="1288" width="16.54296875" style="28" customWidth="1"/>
    <col min="1289" max="1289" width="1.54296875" style="28" customWidth="1"/>
    <col min="1290" max="1290" width="16.54296875" style="28" customWidth="1"/>
    <col min="1291" max="1531" width="9.453125" style="28"/>
    <col min="1532" max="1532" width="38.453125" style="28" customWidth="1"/>
    <col min="1533" max="1533" width="23.453125" style="28" customWidth="1"/>
    <col min="1534" max="1534" width="11.54296875" style="28" customWidth="1"/>
    <col min="1535" max="1535" width="1.54296875" style="28" customWidth="1"/>
    <col min="1536" max="1536" width="20.453125" style="28" customWidth="1"/>
    <col min="1537" max="1537" width="1.54296875" style="28" customWidth="1"/>
    <col min="1538" max="1538" width="16.54296875" style="28" customWidth="1"/>
    <col min="1539" max="1539" width="1.54296875" style="28" customWidth="1"/>
    <col min="1540" max="1540" width="16.54296875" style="28" customWidth="1"/>
    <col min="1541" max="1541" width="1.54296875" style="28" customWidth="1"/>
    <col min="1542" max="1542" width="16.54296875" style="28" customWidth="1"/>
    <col min="1543" max="1543" width="1.54296875" style="28" customWidth="1"/>
    <col min="1544" max="1544" width="16.54296875" style="28" customWidth="1"/>
    <col min="1545" max="1545" width="1.54296875" style="28" customWidth="1"/>
    <col min="1546" max="1546" width="16.54296875" style="28" customWidth="1"/>
    <col min="1547" max="1787" width="9.453125" style="28"/>
    <col min="1788" max="1788" width="38.453125" style="28" customWidth="1"/>
    <col min="1789" max="1789" width="23.453125" style="28" customWidth="1"/>
    <col min="1790" max="1790" width="11.54296875" style="28" customWidth="1"/>
    <col min="1791" max="1791" width="1.54296875" style="28" customWidth="1"/>
    <col min="1792" max="1792" width="20.453125" style="28" customWidth="1"/>
    <col min="1793" max="1793" width="1.54296875" style="28" customWidth="1"/>
    <col min="1794" max="1794" width="16.54296875" style="28" customWidth="1"/>
    <col min="1795" max="1795" width="1.54296875" style="28" customWidth="1"/>
    <col min="1796" max="1796" width="16.54296875" style="28" customWidth="1"/>
    <col min="1797" max="1797" width="1.54296875" style="28" customWidth="1"/>
    <col min="1798" max="1798" width="16.54296875" style="28" customWidth="1"/>
    <col min="1799" max="1799" width="1.54296875" style="28" customWidth="1"/>
    <col min="1800" max="1800" width="16.54296875" style="28" customWidth="1"/>
    <col min="1801" max="1801" width="1.54296875" style="28" customWidth="1"/>
    <col min="1802" max="1802" width="16.54296875" style="28" customWidth="1"/>
    <col min="1803" max="2043" width="9.453125" style="28"/>
    <col min="2044" max="2044" width="38.453125" style="28" customWidth="1"/>
    <col min="2045" max="2045" width="23.453125" style="28" customWidth="1"/>
    <col min="2046" max="2046" width="11.54296875" style="28" customWidth="1"/>
    <col min="2047" max="2047" width="1.54296875" style="28" customWidth="1"/>
    <col min="2048" max="2048" width="20.453125" style="28" customWidth="1"/>
    <col min="2049" max="2049" width="1.54296875" style="28" customWidth="1"/>
    <col min="2050" max="2050" width="16.54296875" style="28" customWidth="1"/>
    <col min="2051" max="2051" width="1.54296875" style="28" customWidth="1"/>
    <col min="2052" max="2052" width="16.54296875" style="28" customWidth="1"/>
    <col min="2053" max="2053" width="1.54296875" style="28" customWidth="1"/>
    <col min="2054" max="2054" width="16.54296875" style="28" customWidth="1"/>
    <col min="2055" max="2055" width="1.54296875" style="28" customWidth="1"/>
    <col min="2056" max="2056" width="16.54296875" style="28" customWidth="1"/>
    <col min="2057" max="2057" width="1.54296875" style="28" customWidth="1"/>
    <col min="2058" max="2058" width="16.54296875" style="28" customWidth="1"/>
    <col min="2059" max="2299" width="9.453125" style="28"/>
    <col min="2300" max="2300" width="38.453125" style="28" customWidth="1"/>
    <col min="2301" max="2301" width="23.453125" style="28" customWidth="1"/>
    <col min="2302" max="2302" width="11.54296875" style="28" customWidth="1"/>
    <col min="2303" max="2303" width="1.54296875" style="28" customWidth="1"/>
    <col min="2304" max="2304" width="20.453125" style="28" customWidth="1"/>
    <col min="2305" max="2305" width="1.54296875" style="28" customWidth="1"/>
    <col min="2306" max="2306" width="16.54296875" style="28" customWidth="1"/>
    <col min="2307" max="2307" width="1.54296875" style="28" customWidth="1"/>
    <col min="2308" max="2308" width="16.54296875" style="28" customWidth="1"/>
    <col min="2309" max="2309" width="1.54296875" style="28" customWidth="1"/>
    <col min="2310" max="2310" width="16.54296875" style="28" customWidth="1"/>
    <col min="2311" max="2311" width="1.54296875" style="28" customWidth="1"/>
    <col min="2312" max="2312" width="16.54296875" style="28" customWidth="1"/>
    <col min="2313" max="2313" width="1.54296875" style="28" customWidth="1"/>
    <col min="2314" max="2314" width="16.54296875" style="28" customWidth="1"/>
    <col min="2315" max="2555" width="9.453125" style="28"/>
    <col min="2556" max="2556" width="38.453125" style="28" customWidth="1"/>
    <col min="2557" max="2557" width="23.453125" style="28" customWidth="1"/>
    <col min="2558" max="2558" width="11.54296875" style="28" customWidth="1"/>
    <col min="2559" max="2559" width="1.54296875" style="28" customWidth="1"/>
    <col min="2560" max="2560" width="20.453125" style="28" customWidth="1"/>
    <col min="2561" max="2561" width="1.54296875" style="28" customWidth="1"/>
    <col min="2562" max="2562" width="16.54296875" style="28" customWidth="1"/>
    <col min="2563" max="2563" width="1.54296875" style="28" customWidth="1"/>
    <col min="2564" max="2564" width="16.54296875" style="28" customWidth="1"/>
    <col min="2565" max="2565" width="1.54296875" style="28" customWidth="1"/>
    <col min="2566" max="2566" width="16.54296875" style="28" customWidth="1"/>
    <col min="2567" max="2567" width="1.54296875" style="28" customWidth="1"/>
    <col min="2568" max="2568" width="16.54296875" style="28" customWidth="1"/>
    <col min="2569" max="2569" width="1.54296875" style="28" customWidth="1"/>
    <col min="2570" max="2570" width="16.54296875" style="28" customWidth="1"/>
    <col min="2571" max="2811" width="9.453125" style="28"/>
    <col min="2812" max="2812" width="38.453125" style="28" customWidth="1"/>
    <col min="2813" max="2813" width="23.453125" style="28" customWidth="1"/>
    <col min="2814" max="2814" width="11.54296875" style="28" customWidth="1"/>
    <col min="2815" max="2815" width="1.54296875" style="28" customWidth="1"/>
    <col min="2816" max="2816" width="20.453125" style="28" customWidth="1"/>
    <col min="2817" max="2817" width="1.54296875" style="28" customWidth="1"/>
    <col min="2818" max="2818" width="16.54296875" style="28" customWidth="1"/>
    <col min="2819" max="2819" width="1.54296875" style="28" customWidth="1"/>
    <col min="2820" max="2820" width="16.54296875" style="28" customWidth="1"/>
    <col min="2821" max="2821" width="1.54296875" style="28" customWidth="1"/>
    <col min="2822" max="2822" width="16.54296875" style="28" customWidth="1"/>
    <col min="2823" max="2823" width="1.54296875" style="28" customWidth="1"/>
    <col min="2824" max="2824" width="16.54296875" style="28" customWidth="1"/>
    <col min="2825" max="2825" width="1.54296875" style="28" customWidth="1"/>
    <col min="2826" max="2826" width="16.54296875" style="28" customWidth="1"/>
    <col min="2827" max="3067" width="9.453125" style="28"/>
    <col min="3068" max="3068" width="38.453125" style="28" customWidth="1"/>
    <col min="3069" max="3069" width="23.453125" style="28" customWidth="1"/>
    <col min="3070" max="3070" width="11.54296875" style="28" customWidth="1"/>
    <col min="3071" max="3071" width="1.54296875" style="28" customWidth="1"/>
    <col min="3072" max="3072" width="20.453125" style="28" customWidth="1"/>
    <col min="3073" max="3073" width="1.54296875" style="28" customWidth="1"/>
    <col min="3074" max="3074" width="16.54296875" style="28" customWidth="1"/>
    <col min="3075" max="3075" width="1.54296875" style="28" customWidth="1"/>
    <col min="3076" max="3076" width="16.54296875" style="28" customWidth="1"/>
    <col min="3077" max="3077" width="1.54296875" style="28" customWidth="1"/>
    <col min="3078" max="3078" width="16.54296875" style="28" customWidth="1"/>
    <col min="3079" max="3079" width="1.54296875" style="28" customWidth="1"/>
    <col min="3080" max="3080" width="16.54296875" style="28" customWidth="1"/>
    <col min="3081" max="3081" width="1.54296875" style="28" customWidth="1"/>
    <col min="3082" max="3082" width="16.54296875" style="28" customWidth="1"/>
    <col min="3083" max="3323" width="9.453125" style="28"/>
    <col min="3324" max="3324" width="38.453125" style="28" customWidth="1"/>
    <col min="3325" max="3325" width="23.453125" style="28" customWidth="1"/>
    <col min="3326" max="3326" width="11.54296875" style="28" customWidth="1"/>
    <col min="3327" max="3327" width="1.54296875" style="28" customWidth="1"/>
    <col min="3328" max="3328" width="20.453125" style="28" customWidth="1"/>
    <col min="3329" max="3329" width="1.54296875" style="28" customWidth="1"/>
    <col min="3330" max="3330" width="16.54296875" style="28" customWidth="1"/>
    <col min="3331" max="3331" width="1.54296875" style="28" customWidth="1"/>
    <col min="3332" max="3332" width="16.54296875" style="28" customWidth="1"/>
    <col min="3333" max="3333" width="1.54296875" style="28" customWidth="1"/>
    <col min="3334" max="3334" width="16.54296875" style="28" customWidth="1"/>
    <col min="3335" max="3335" width="1.54296875" style="28" customWidth="1"/>
    <col min="3336" max="3336" width="16.54296875" style="28" customWidth="1"/>
    <col min="3337" max="3337" width="1.54296875" style="28" customWidth="1"/>
    <col min="3338" max="3338" width="16.54296875" style="28" customWidth="1"/>
    <col min="3339" max="3579" width="9.453125" style="28"/>
    <col min="3580" max="3580" width="38.453125" style="28" customWidth="1"/>
    <col min="3581" max="3581" width="23.453125" style="28" customWidth="1"/>
    <col min="3582" max="3582" width="11.54296875" style="28" customWidth="1"/>
    <col min="3583" max="3583" width="1.54296875" style="28" customWidth="1"/>
    <col min="3584" max="3584" width="20.453125" style="28" customWidth="1"/>
    <col min="3585" max="3585" width="1.54296875" style="28" customWidth="1"/>
    <col min="3586" max="3586" width="16.54296875" style="28" customWidth="1"/>
    <col min="3587" max="3587" width="1.54296875" style="28" customWidth="1"/>
    <col min="3588" max="3588" width="16.54296875" style="28" customWidth="1"/>
    <col min="3589" max="3589" width="1.54296875" style="28" customWidth="1"/>
    <col min="3590" max="3590" width="16.54296875" style="28" customWidth="1"/>
    <col min="3591" max="3591" width="1.54296875" style="28" customWidth="1"/>
    <col min="3592" max="3592" width="16.54296875" style="28" customWidth="1"/>
    <col min="3593" max="3593" width="1.54296875" style="28" customWidth="1"/>
    <col min="3594" max="3594" width="16.54296875" style="28" customWidth="1"/>
    <col min="3595" max="3835" width="9.453125" style="28"/>
    <col min="3836" max="3836" width="38.453125" style="28" customWidth="1"/>
    <col min="3837" max="3837" width="23.453125" style="28" customWidth="1"/>
    <col min="3838" max="3838" width="11.54296875" style="28" customWidth="1"/>
    <col min="3839" max="3839" width="1.54296875" style="28" customWidth="1"/>
    <col min="3840" max="3840" width="20.453125" style="28" customWidth="1"/>
    <col min="3841" max="3841" width="1.54296875" style="28" customWidth="1"/>
    <col min="3842" max="3842" width="16.54296875" style="28" customWidth="1"/>
    <col min="3843" max="3843" width="1.54296875" style="28" customWidth="1"/>
    <col min="3844" max="3844" width="16.54296875" style="28" customWidth="1"/>
    <col min="3845" max="3845" width="1.54296875" style="28" customWidth="1"/>
    <col min="3846" max="3846" width="16.54296875" style="28" customWidth="1"/>
    <col min="3847" max="3847" width="1.54296875" style="28" customWidth="1"/>
    <col min="3848" max="3848" width="16.54296875" style="28" customWidth="1"/>
    <col min="3849" max="3849" width="1.54296875" style="28" customWidth="1"/>
    <col min="3850" max="3850" width="16.54296875" style="28" customWidth="1"/>
    <col min="3851" max="4091" width="9.453125" style="28"/>
    <col min="4092" max="4092" width="38.453125" style="28" customWidth="1"/>
    <col min="4093" max="4093" width="23.453125" style="28" customWidth="1"/>
    <col min="4094" max="4094" width="11.54296875" style="28" customWidth="1"/>
    <col min="4095" max="4095" width="1.54296875" style="28" customWidth="1"/>
    <col min="4096" max="4096" width="20.453125" style="28" customWidth="1"/>
    <col min="4097" max="4097" width="1.54296875" style="28" customWidth="1"/>
    <col min="4098" max="4098" width="16.54296875" style="28" customWidth="1"/>
    <col min="4099" max="4099" width="1.54296875" style="28" customWidth="1"/>
    <col min="4100" max="4100" width="16.54296875" style="28" customWidth="1"/>
    <col min="4101" max="4101" width="1.54296875" style="28" customWidth="1"/>
    <col min="4102" max="4102" width="16.54296875" style="28" customWidth="1"/>
    <col min="4103" max="4103" width="1.54296875" style="28" customWidth="1"/>
    <col min="4104" max="4104" width="16.54296875" style="28" customWidth="1"/>
    <col min="4105" max="4105" width="1.54296875" style="28" customWidth="1"/>
    <col min="4106" max="4106" width="16.54296875" style="28" customWidth="1"/>
    <col min="4107" max="4347" width="9.453125" style="28"/>
    <col min="4348" max="4348" width="38.453125" style="28" customWidth="1"/>
    <col min="4349" max="4349" width="23.453125" style="28" customWidth="1"/>
    <col min="4350" max="4350" width="11.54296875" style="28" customWidth="1"/>
    <col min="4351" max="4351" width="1.54296875" style="28" customWidth="1"/>
    <col min="4352" max="4352" width="20.453125" style="28" customWidth="1"/>
    <col min="4353" max="4353" width="1.54296875" style="28" customWidth="1"/>
    <col min="4354" max="4354" width="16.54296875" style="28" customWidth="1"/>
    <col min="4355" max="4355" width="1.54296875" style="28" customWidth="1"/>
    <col min="4356" max="4356" width="16.54296875" style="28" customWidth="1"/>
    <col min="4357" max="4357" width="1.54296875" style="28" customWidth="1"/>
    <col min="4358" max="4358" width="16.54296875" style="28" customWidth="1"/>
    <col min="4359" max="4359" width="1.54296875" style="28" customWidth="1"/>
    <col min="4360" max="4360" width="16.54296875" style="28" customWidth="1"/>
    <col min="4361" max="4361" width="1.54296875" style="28" customWidth="1"/>
    <col min="4362" max="4362" width="16.54296875" style="28" customWidth="1"/>
    <col min="4363" max="4603" width="9.453125" style="28"/>
    <col min="4604" max="4604" width="38.453125" style="28" customWidth="1"/>
    <col min="4605" max="4605" width="23.453125" style="28" customWidth="1"/>
    <col min="4606" max="4606" width="11.54296875" style="28" customWidth="1"/>
    <col min="4607" max="4607" width="1.54296875" style="28" customWidth="1"/>
    <col min="4608" max="4608" width="20.453125" style="28" customWidth="1"/>
    <col min="4609" max="4609" width="1.54296875" style="28" customWidth="1"/>
    <col min="4610" max="4610" width="16.54296875" style="28" customWidth="1"/>
    <col min="4611" max="4611" width="1.54296875" style="28" customWidth="1"/>
    <col min="4612" max="4612" width="16.54296875" style="28" customWidth="1"/>
    <col min="4613" max="4613" width="1.54296875" style="28" customWidth="1"/>
    <col min="4614" max="4614" width="16.54296875" style="28" customWidth="1"/>
    <col min="4615" max="4615" width="1.54296875" style="28" customWidth="1"/>
    <col min="4616" max="4616" width="16.54296875" style="28" customWidth="1"/>
    <col min="4617" max="4617" width="1.54296875" style="28" customWidth="1"/>
    <col min="4618" max="4618" width="16.54296875" style="28" customWidth="1"/>
    <col min="4619" max="4859" width="9.453125" style="28"/>
    <col min="4860" max="4860" width="38.453125" style="28" customWidth="1"/>
    <col min="4861" max="4861" width="23.453125" style="28" customWidth="1"/>
    <col min="4862" max="4862" width="11.54296875" style="28" customWidth="1"/>
    <col min="4863" max="4863" width="1.54296875" style="28" customWidth="1"/>
    <col min="4864" max="4864" width="20.453125" style="28" customWidth="1"/>
    <col min="4865" max="4865" width="1.54296875" style="28" customWidth="1"/>
    <col min="4866" max="4866" width="16.54296875" style="28" customWidth="1"/>
    <col min="4867" max="4867" width="1.54296875" style="28" customWidth="1"/>
    <col min="4868" max="4868" width="16.54296875" style="28" customWidth="1"/>
    <col min="4869" max="4869" width="1.54296875" style="28" customWidth="1"/>
    <col min="4870" max="4870" width="16.54296875" style="28" customWidth="1"/>
    <col min="4871" max="4871" width="1.54296875" style="28" customWidth="1"/>
    <col min="4872" max="4872" width="16.54296875" style="28" customWidth="1"/>
    <col min="4873" max="4873" width="1.54296875" style="28" customWidth="1"/>
    <col min="4874" max="4874" width="16.54296875" style="28" customWidth="1"/>
    <col min="4875" max="5115" width="9.453125" style="28"/>
    <col min="5116" max="5116" width="38.453125" style="28" customWidth="1"/>
    <col min="5117" max="5117" width="23.453125" style="28" customWidth="1"/>
    <col min="5118" max="5118" width="11.54296875" style="28" customWidth="1"/>
    <col min="5119" max="5119" width="1.54296875" style="28" customWidth="1"/>
    <col min="5120" max="5120" width="20.453125" style="28" customWidth="1"/>
    <col min="5121" max="5121" width="1.54296875" style="28" customWidth="1"/>
    <col min="5122" max="5122" width="16.54296875" style="28" customWidth="1"/>
    <col min="5123" max="5123" width="1.54296875" style="28" customWidth="1"/>
    <col min="5124" max="5124" width="16.54296875" style="28" customWidth="1"/>
    <col min="5125" max="5125" width="1.54296875" style="28" customWidth="1"/>
    <col min="5126" max="5126" width="16.54296875" style="28" customWidth="1"/>
    <col min="5127" max="5127" width="1.54296875" style="28" customWidth="1"/>
    <col min="5128" max="5128" width="16.54296875" style="28" customWidth="1"/>
    <col min="5129" max="5129" width="1.54296875" style="28" customWidth="1"/>
    <col min="5130" max="5130" width="16.54296875" style="28" customWidth="1"/>
    <col min="5131" max="5371" width="9.453125" style="28"/>
    <col min="5372" max="5372" width="38.453125" style="28" customWidth="1"/>
    <col min="5373" max="5373" width="23.453125" style="28" customWidth="1"/>
    <col min="5374" max="5374" width="11.54296875" style="28" customWidth="1"/>
    <col min="5375" max="5375" width="1.54296875" style="28" customWidth="1"/>
    <col min="5376" max="5376" width="20.453125" style="28" customWidth="1"/>
    <col min="5377" max="5377" width="1.54296875" style="28" customWidth="1"/>
    <col min="5378" max="5378" width="16.54296875" style="28" customWidth="1"/>
    <col min="5379" max="5379" width="1.54296875" style="28" customWidth="1"/>
    <col min="5380" max="5380" width="16.54296875" style="28" customWidth="1"/>
    <col min="5381" max="5381" width="1.54296875" style="28" customWidth="1"/>
    <col min="5382" max="5382" width="16.54296875" style="28" customWidth="1"/>
    <col min="5383" max="5383" width="1.54296875" style="28" customWidth="1"/>
    <col min="5384" max="5384" width="16.54296875" style="28" customWidth="1"/>
    <col min="5385" max="5385" width="1.54296875" style="28" customWidth="1"/>
    <col min="5386" max="5386" width="16.54296875" style="28" customWidth="1"/>
    <col min="5387" max="5627" width="9.453125" style="28"/>
    <col min="5628" max="5628" width="38.453125" style="28" customWidth="1"/>
    <col min="5629" max="5629" width="23.453125" style="28" customWidth="1"/>
    <col min="5630" max="5630" width="11.54296875" style="28" customWidth="1"/>
    <col min="5631" max="5631" width="1.54296875" style="28" customWidth="1"/>
    <col min="5632" max="5632" width="20.453125" style="28" customWidth="1"/>
    <col min="5633" max="5633" width="1.54296875" style="28" customWidth="1"/>
    <col min="5634" max="5634" width="16.54296875" style="28" customWidth="1"/>
    <col min="5635" max="5635" width="1.54296875" style="28" customWidth="1"/>
    <col min="5636" max="5636" width="16.54296875" style="28" customWidth="1"/>
    <col min="5637" max="5637" width="1.54296875" style="28" customWidth="1"/>
    <col min="5638" max="5638" width="16.54296875" style="28" customWidth="1"/>
    <col min="5639" max="5639" width="1.54296875" style="28" customWidth="1"/>
    <col min="5640" max="5640" width="16.54296875" style="28" customWidth="1"/>
    <col min="5641" max="5641" width="1.54296875" style="28" customWidth="1"/>
    <col min="5642" max="5642" width="16.54296875" style="28" customWidth="1"/>
    <col min="5643" max="5883" width="9.453125" style="28"/>
    <col min="5884" max="5884" width="38.453125" style="28" customWidth="1"/>
    <col min="5885" max="5885" width="23.453125" style="28" customWidth="1"/>
    <col min="5886" max="5886" width="11.54296875" style="28" customWidth="1"/>
    <col min="5887" max="5887" width="1.54296875" style="28" customWidth="1"/>
    <col min="5888" max="5888" width="20.453125" style="28" customWidth="1"/>
    <col min="5889" max="5889" width="1.54296875" style="28" customWidth="1"/>
    <col min="5890" max="5890" width="16.54296875" style="28" customWidth="1"/>
    <col min="5891" max="5891" width="1.54296875" style="28" customWidth="1"/>
    <col min="5892" max="5892" width="16.54296875" style="28" customWidth="1"/>
    <col min="5893" max="5893" width="1.54296875" style="28" customWidth="1"/>
    <col min="5894" max="5894" width="16.54296875" style="28" customWidth="1"/>
    <col min="5895" max="5895" width="1.54296875" style="28" customWidth="1"/>
    <col min="5896" max="5896" width="16.54296875" style="28" customWidth="1"/>
    <col min="5897" max="5897" width="1.54296875" style="28" customWidth="1"/>
    <col min="5898" max="5898" width="16.54296875" style="28" customWidth="1"/>
    <col min="5899" max="6139" width="9.453125" style="28"/>
    <col min="6140" max="6140" width="38.453125" style="28" customWidth="1"/>
    <col min="6141" max="6141" width="23.453125" style="28" customWidth="1"/>
    <col min="6142" max="6142" width="11.54296875" style="28" customWidth="1"/>
    <col min="6143" max="6143" width="1.54296875" style="28" customWidth="1"/>
    <col min="6144" max="6144" width="20.453125" style="28" customWidth="1"/>
    <col min="6145" max="6145" width="1.54296875" style="28" customWidth="1"/>
    <col min="6146" max="6146" width="16.54296875" style="28" customWidth="1"/>
    <col min="6147" max="6147" width="1.54296875" style="28" customWidth="1"/>
    <col min="6148" max="6148" width="16.54296875" style="28" customWidth="1"/>
    <col min="6149" max="6149" width="1.54296875" style="28" customWidth="1"/>
    <col min="6150" max="6150" width="16.54296875" style="28" customWidth="1"/>
    <col min="6151" max="6151" width="1.54296875" style="28" customWidth="1"/>
    <col min="6152" max="6152" width="16.54296875" style="28" customWidth="1"/>
    <col min="6153" max="6153" width="1.54296875" style="28" customWidth="1"/>
    <col min="6154" max="6154" width="16.54296875" style="28" customWidth="1"/>
    <col min="6155" max="6395" width="9.453125" style="28"/>
    <col min="6396" max="6396" width="38.453125" style="28" customWidth="1"/>
    <col min="6397" max="6397" width="23.453125" style="28" customWidth="1"/>
    <col min="6398" max="6398" width="11.54296875" style="28" customWidth="1"/>
    <col min="6399" max="6399" width="1.54296875" style="28" customWidth="1"/>
    <col min="6400" max="6400" width="20.453125" style="28" customWidth="1"/>
    <col min="6401" max="6401" width="1.54296875" style="28" customWidth="1"/>
    <col min="6402" max="6402" width="16.54296875" style="28" customWidth="1"/>
    <col min="6403" max="6403" width="1.54296875" style="28" customWidth="1"/>
    <col min="6404" max="6404" width="16.54296875" style="28" customWidth="1"/>
    <col min="6405" max="6405" width="1.54296875" style="28" customWidth="1"/>
    <col min="6406" max="6406" width="16.54296875" style="28" customWidth="1"/>
    <col min="6407" max="6407" width="1.54296875" style="28" customWidth="1"/>
    <col min="6408" max="6408" width="16.54296875" style="28" customWidth="1"/>
    <col min="6409" max="6409" width="1.54296875" style="28" customWidth="1"/>
    <col min="6410" max="6410" width="16.54296875" style="28" customWidth="1"/>
    <col min="6411" max="6651" width="9.453125" style="28"/>
    <col min="6652" max="6652" width="38.453125" style="28" customWidth="1"/>
    <col min="6653" max="6653" width="23.453125" style="28" customWidth="1"/>
    <col min="6654" max="6654" width="11.54296875" style="28" customWidth="1"/>
    <col min="6655" max="6655" width="1.54296875" style="28" customWidth="1"/>
    <col min="6656" max="6656" width="20.453125" style="28" customWidth="1"/>
    <col min="6657" max="6657" width="1.54296875" style="28" customWidth="1"/>
    <col min="6658" max="6658" width="16.54296875" style="28" customWidth="1"/>
    <col min="6659" max="6659" width="1.54296875" style="28" customWidth="1"/>
    <col min="6660" max="6660" width="16.54296875" style="28" customWidth="1"/>
    <col min="6661" max="6661" width="1.54296875" style="28" customWidth="1"/>
    <col min="6662" max="6662" width="16.54296875" style="28" customWidth="1"/>
    <col min="6663" max="6663" width="1.54296875" style="28" customWidth="1"/>
    <col min="6664" max="6664" width="16.54296875" style="28" customWidth="1"/>
    <col min="6665" max="6665" width="1.54296875" style="28" customWidth="1"/>
    <col min="6666" max="6666" width="16.54296875" style="28" customWidth="1"/>
    <col min="6667" max="6907" width="9.453125" style="28"/>
    <col min="6908" max="6908" width="38.453125" style="28" customWidth="1"/>
    <col min="6909" max="6909" width="23.453125" style="28" customWidth="1"/>
    <col min="6910" max="6910" width="11.54296875" style="28" customWidth="1"/>
    <col min="6911" max="6911" width="1.54296875" style="28" customWidth="1"/>
    <col min="6912" max="6912" width="20.453125" style="28" customWidth="1"/>
    <col min="6913" max="6913" width="1.54296875" style="28" customWidth="1"/>
    <col min="6914" max="6914" width="16.54296875" style="28" customWidth="1"/>
    <col min="6915" max="6915" width="1.54296875" style="28" customWidth="1"/>
    <col min="6916" max="6916" width="16.54296875" style="28" customWidth="1"/>
    <col min="6917" max="6917" width="1.54296875" style="28" customWidth="1"/>
    <col min="6918" max="6918" width="16.54296875" style="28" customWidth="1"/>
    <col min="6919" max="6919" width="1.54296875" style="28" customWidth="1"/>
    <col min="6920" max="6920" width="16.54296875" style="28" customWidth="1"/>
    <col min="6921" max="6921" width="1.54296875" style="28" customWidth="1"/>
    <col min="6922" max="6922" width="16.54296875" style="28" customWidth="1"/>
    <col min="6923" max="7163" width="9.453125" style="28"/>
    <col min="7164" max="7164" width="38.453125" style="28" customWidth="1"/>
    <col min="7165" max="7165" width="23.453125" style="28" customWidth="1"/>
    <col min="7166" max="7166" width="11.54296875" style="28" customWidth="1"/>
    <col min="7167" max="7167" width="1.54296875" style="28" customWidth="1"/>
    <col min="7168" max="7168" width="20.453125" style="28" customWidth="1"/>
    <col min="7169" max="7169" width="1.54296875" style="28" customWidth="1"/>
    <col min="7170" max="7170" width="16.54296875" style="28" customWidth="1"/>
    <col min="7171" max="7171" width="1.54296875" style="28" customWidth="1"/>
    <col min="7172" max="7172" width="16.54296875" style="28" customWidth="1"/>
    <col min="7173" max="7173" width="1.54296875" style="28" customWidth="1"/>
    <col min="7174" max="7174" width="16.54296875" style="28" customWidth="1"/>
    <col min="7175" max="7175" width="1.54296875" style="28" customWidth="1"/>
    <col min="7176" max="7176" width="16.54296875" style="28" customWidth="1"/>
    <col min="7177" max="7177" width="1.54296875" style="28" customWidth="1"/>
    <col min="7178" max="7178" width="16.54296875" style="28" customWidth="1"/>
    <col min="7179" max="7419" width="9.453125" style="28"/>
    <col min="7420" max="7420" width="38.453125" style="28" customWidth="1"/>
    <col min="7421" max="7421" width="23.453125" style="28" customWidth="1"/>
    <col min="7422" max="7422" width="11.54296875" style="28" customWidth="1"/>
    <col min="7423" max="7423" width="1.54296875" style="28" customWidth="1"/>
    <col min="7424" max="7424" width="20.453125" style="28" customWidth="1"/>
    <col min="7425" max="7425" width="1.54296875" style="28" customWidth="1"/>
    <col min="7426" max="7426" width="16.54296875" style="28" customWidth="1"/>
    <col min="7427" max="7427" width="1.54296875" style="28" customWidth="1"/>
    <col min="7428" max="7428" width="16.54296875" style="28" customWidth="1"/>
    <col min="7429" max="7429" width="1.54296875" style="28" customWidth="1"/>
    <col min="7430" max="7430" width="16.54296875" style="28" customWidth="1"/>
    <col min="7431" max="7431" width="1.54296875" style="28" customWidth="1"/>
    <col min="7432" max="7432" width="16.54296875" style="28" customWidth="1"/>
    <col min="7433" max="7433" width="1.54296875" style="28" customWidth="1"/>
    <col min="7434" max="7434" width="16.54296875" style="28" customWidth="1"/>
    <col min="7435" max="7675" width="9.453125" style="28"/>
    <col min="7676" max="7676" width="38.453125" style="28" customWidth="1"/>
    <col min="7677" max="7677" width="23.453125" style="28" customWidth="1"/>
    <col min="7678" max="7678" width="11.54296875" style="28" customWidth="1"/>
    <col min="7679" max="7679" width="1.54296875" style="28" customWidth="1"/>
    <col min="7680" max="7680" width="20.453125" style="28" customWidth="1"/>
    <col min="7681" max="7681" width="1.54296875" style="28" customWidth="1"/>
    <col min="7682" max="7682" width="16.54296875" style="28" customWidth="1"/>
    <col min="7683" max="7683" width="1.54296875" style="28" customWidth="1"/>
    <col min="7684" max="7684" width="16.54296875" style="28" customWidth="1"/>
    <col min="7685" max="7685" width="1.54296875" style="28" customWidth="1"/>
    <col min="7686" max="7686" width="16.54296875" style="28" customWidth="1"/>
    <col min="7687" max="7687" width="1.54296875" style="28" customWidth="1"/>
    <col min="7688" max="7688" width="16.54296875" style="28" customWidth="1"/>
    <col min="7689" max="7689" width="1.54296875" style="28" customWidth="1"/>
    <col min="7690" max="7690" width="16.54296875" style="28" customWidth="1"/>
    <col min="7691" max="7931" width="9.453125" style="28"/>
    <col min="7932" max="7932" width="38.453125" style="28" customWidth="1"/>
    <col min="7933" max="7933" width="23.453125" style="28" customWidth="1"/>
    <col min="7934" max="7934" width="11.54296875" style="28" customWidth="1"/>
    <col min="7935" max="7935" width="1.54296875" style="28" customWidth="1"/>
    <col min="7936" max="7936" width="20.453125" style="28" customWidth="1"/>
    <col min="7937" max="7937" width="1.54296875" style="28" customWidth="1"/>
    <col min="7938" max="7938" width="16.54296875" style="28" customWidth="1"/>
    <col min="7939" max="7939" width="1.54296875" style="28" customWidth="1"/>
    <col min="7940" max="7940" width="16.54296875" style="28" customWidth="1"/>
    <col min="7941" max="7941" width="1.54296875" style="28" customWidth="1"/>
    <col min="7942" max="7942" width="16.54296875" style="28" customWidth="1"/>
    <col min="7943" max="7943" width="1.54296875" style="28" customWidth="1"/>
    <col min="7944" max="7944" width="16.54296875" style="28" customWidth="1"/>
    <col min="7945" max="7945" width="1.54296875" style="28" customWidth="1"/>
    <col min="7946" max="7946" width="16.54296875" style="28" customWidth="1"/>
    <col min="7947" max="8187" width="9.453125" style="28"/>
    <col min="8188" max="8188" width="38.453125" style="28" customWidth="1"/>
    <col min="8189" max="8189" width="23.453125" style="28" customWidth="1"/>
    <col min="8190" max="8190" width="11.54296875" style="28" customWidth="1"/>
    <col min="8191" max="8191" width="1.54296875" style="28" customWidth="1"/>
    <col min="8192" max="8192" width="20.453125" style="28" customWidth="1"/>
    <col min="8193" max="8193" width="1.54296875" style="28" customWidth="1"/>
    <col min="8194" max="8194" width="16.54296875" style="28" customWidth="1"/>
    <col min="8195" max="8195" width="1.54296875" style="28" customWidth="1"/>
    <col min="8196" max="8196" width="16.54296875" style="28" customWidth="1"/>
    <col min="8197" max="8197" width="1.54296875" style="28" customWidth="1"/>
    <col min="8198" max="8198" width="16.54296875" style="28" customWidth="1"/>
    <col min="8199" max="8199" width="1.54296875" style="28" customWidth="1"/>
    <col min="8200" max="8200" width="16.54296875" style="28" customWidth="1"/>
    <col min="8201" max="8201" width="1.54296875" style="28" customWidth="1"/>
    <col min="8202" max="8202" width="16.54296875" style="28" customWidth="1"/>
    <col min="8203" max="8443" width="9.453125" style="28"/>
    <col min="8444" max="8444" width="38.453125" style="28" customWidth="1"/>
    <col min="8445" max="8445" width="23.453125" style="28" customWidth="1"/>
    <col min="8446" max="8446" width="11.54296875" style="28" customWidth="1"/>
    <col min="8447" max="8447" width="1.54296875" style="28" customWidth="1"/>
    <col min="8448" max="8448" width="20.453125" style="28" customWidth="1"/>
    <col min="8449" max="8449" width="1.54296875" style="28" customWidth="1"/>
    <col min="8450" max="8450" width="16.54296875" style="28" customWidth="1"/>
    <col min="8451" max="8451" width="1.54296875" style="28" customWidth="1"/>
    <col min="8452" max="8452" width="16.54296875" style="28" customWidth="1"/>
    <col min="8453" max="8453" width="1.54296875" style="28" customWidth="1"/>
    <col min="8454" max="8454" width="16.54296875" style="28" customWidth="1"/>
    <col min="8455" max="8455" width="1.54296875" style="28" customWidth="1"/>
    <col min="8456" max="8456" width="16.54296875" style="28" customWidth="1"/>
    <col min="8457" max="8457" width="1.54296875" style="28" customWidth="1"/>
    <col min="8458" max="8458" width="16.54296875" style="28" customWidth="1"/>
    <col min="8459" max="8699" width="9.453125" style="28"/>
    <col min="8700" max="8700" width="38.453125" style="28" customWidth="1"/>
    <col min="8701" max="8701" width="23.453125" style="28" customWidth="1"/>
    <col min="8702" max="8702" width="11.54296875" style="28" customWidth="1"/>
    <col min="8703" max="8703" width="1.54296875" style="28" customWidth="1"/>
    <col min="8704" max="8704" width="20.453125" style="28" customWidth="1"/>
    <col min="8705" max="8705" width="1.54296875" style="28" customWidth="1"/>
    <col min="8706" max="8706" width="16.54296875" style="28" customWidth="1"/>
    <col min="8707" max="8707" width="1.54296875" style="28" customWidth="1"/>
    <col min="8708" max="8708" width="16.54296875" style="28" customWidth="1"/>
    <col min="8709" max="8709" width="1.54296875" style="28" customWidth="1"/>
    <col min="8710" max="8710" width="16.54296875" style="28" customWidth="1"/>
    <col min="8711" max="8711" width="1.54296875" style="28" customWidth="1"/>
    <col min="8712" max="8712" width="16.54296875" style="28" customWidth="1"/>
    <col min="8713" max="8713" width="1.54296875" style="28" customWidth="1"/>
    <col min="8714" max="8714" width="16.54296875" style="28" customWidth="1"/>
    <col min="8715" max="8955" width="9.453125" style="28"/>
    <col min="8956" max="8956" width="38.453125" style="28" customWidth="1"/>
    <col min="8957" max="8957" width="23.453125" style="28" customWidth="1"/>
    <col min="8958" max="8958" width="11.54296875" style="28" customWidth="1"/>
    <col min="8959" max="8959" width="1.54296875" style="28" customWidth="1"/>
    <col min="8960" max="8960" width="20.453125" style="28" customWidth="1"/>
    <col min="8961" max="8961" width="1.54296875" style="28" customWidth="1"/>
    <col min="8962" max="8962" width="16.54296875" style="28" customWidth="1"/>
    <col min="8963" max="8963" width="1.54296875" style="28" customWidth="1"/>
    <col min="8964" max="8964" width="16.54296875" style="28" customWidth="1"/>
    <col min="8965" max="8965" width="1.54296875" style="28" customWidth="1"/>
    <col min="8966" max="8966" width="16.54296875" style="28" customWidth="1"/>
    <col min="8967" max="8967" width="1.54296875" style="28" customWidth="1"/>
    <col min="8968" max="8968" width="16.54296875" style="28" customWidth="1"/>
    <col min="8969" max="8969" width="1.54296875" style="28" customWidth="1"/>
    <col min="8970" max="8970" width="16.54296875" style="28" customWidth="1"/>
    <col min="8971" max="9211" width="9.453125" style="28"/>
    <col min="9212" max="9212" width="38.453125" style="28" customWidth="1"/>
    <col min="9213" max="9213" width="23.453125" style="28" customWidth="1"/>
    <col min="9214" max="9214" width="11.54296875" style="28" customWidth="1"/>
    <col min="9215" max="9215" width="1.54296875" style="28" customWidth="1"/>
    <col min="9216" max="9216" width="20.453125" style="28" customWidth="1"/>
    <col min="9217" max="9217" width="1.54296875" style="28" customWidth="1"/>
    <col min="9218" max="9218" width="16.54296875" style="28" customWidth="1"/>
    <col min="9219" max="9219" width="1.54296875" style="28" customWidth="1"/>
    <col min="9220" max="9220" width="16.54296875" style="28" customWidth="1"/>
    <col min="9221" max="9221" width="1.54296875" style="28" customWidth="1"/>
    <col min="9222" max="9222" width="16.54296875" style="28" customWidth="1"/>
    <col min="9223" max="9223" width="1.54296875" style="28" customWidth="1"/>
    <col min="9224" max="9224" width="16.54296875" style="28" customWidth="1"/>
    <col min="9225" max="9225" width="1.54296875" style="28" customWidth="1"/>
    <col min="9226" max="9226" width="16.54296875" style="28" customWidth="1"/>
    <col min="9227" max="9467" width="9.453125" style="28"/>
    <col min="9468" max="9468" width="38.453125" style="28" customWidth="1"/>
    <col min="9469" max="9469" width="23.453125" style="28" customWidth="1"/>
    <col min="9470" max="9470" width="11.54296875" style="28" customWidth="1"/>
    <col min="9471" max="9471" width="1.54296875" style="28" customWidth="1"/>
    <col min="9472" max="9472" width="20.453125" style="28" customWidth="1"/>
    <col min="9473" max="9473" width="1.54296875" style="28" customWidth="1"/>
    <col min="9474" max="9474" width="16.54296875" style="28" customWidth="1"/>
    <col min="9475" max="9475" width="1.54296875" style="28" customWidth="1"/>
    <col min="9476" max="9476" width="16.54296875" style="28" customWidth="1"/>
    <col min="9477" max="9477" width="1.54296875" style="28" customWidth="1"/>
    <col min="9478" max="9478" width="16.54296875" style="28" customWidth="1"/>
    <col min="9479" max="9479" width="1.54296875" style="28" customWidth="1"/>
    <col min="9480" max="9480" width="16.54296875" style="28" customWidth="1"/>
    <col min="9481" max="9481" width="1.54296875" style="28" customWidth="1"/>
    <col min="9482" max="9482" width="16.54296875" style="28" customWidth="1"/>
    <col min="9483" max="9723" width="9.453125" style="28"/>
    <col min="9724" max="9724" width="38.453125" style="28" customWidth="1"/>
    <col min="9725" max="9725" width="23.453125" style="28" customWidth="1"/>
    <col min="9726" max="9726" width="11.54296875" style="28" customWidth="1"/>
    <col min="9727" max="9727" width="1.54296875" style="28" customWidth="1"/>
    <col min="9728" max="9728" width="20.453125" style="28" customWidth="1"/>
    <col min="9729" max="9729" width="1.54296875" style="28" customWidth="1"/>
    <col min="9730" max="9730" width="16.54296875" style="28" customWidth="1"/>
    <col min="9731" max="9731" width="1.54296875" style="28" customWidth="1"/>
    <col min="9732" max="9732" width="16.54296875" style="28" customWidth="1"/>
    <col min="9733" max="9733" width="1.54296875" style="28" customWidth="1"/>
    <col min="9734" max="9734" width="16.54296875" style="28" customWidth="1"/>
    <col min="9735" max="9735" width="1.54296875" style="28" customWidth="1"/>
    <col min="9736" max="9736" width="16.54296875" style="28" customWidth="1"/>
    <col min="9737" max="9737" width="1.54296875" style="28" customWidth="1"/>
    <col min="9738" max="9738" width="16.54296875" style="28" customWidth="1"/>
    <col min="9739" max="9979" width="9.453125" style="28"/>
    <col min="9980" max="9980" width="38.453125" style="28" customWidth="1"/>
    <col min="9981" max="9981" width="23.453125" style="28" customWidth="1"/>
    <col min="9982" max="9982" width="11.54296875" style="28" customWidth="1"/>
    <col min="9983" max="9983" width="1.54296875" style="28" customWidth="1"/>
    <col min="9984" max="9984" width="20.453125" style="28" customWidth="1"/>
    <col min="9985" max="9985" width="1.54296875" style="28" customWidth="1"/>
    <col min="9986" max="9986" width="16.54296875" style="28" customWidth="1"/>
    <col min="9987" max="9987" width="1.54296875" style="28" customWidth="1"/>
    <col min="9988" max="9988" width="16.54296875" style="28" customWidth="1"/>
    <col min="9989" max="9989" width="1.54296875" style="28" customWidth="1"/>
    <col min="9990" max="9990" width="16.54296875" style="28" customWidth="1"/>
    <col min="9991" max="9991" width="1.54296875" style="28" customWidth="1"/>
    <col min="9992" max="9992" width="16.54296875" style="28" customWidth="1"/>
    <col min="9993" max="9993" width="1.54296875" style="28" customWidth="1"/>
    <col min="9994" max="9994" width="16.54296875" style="28" customWidth="1"/>
    <col min="9995" max="10235" width="9.453125" style="28"/>
    <col min="10236" max="10236" width="38.453125" style="28" customWidth="1"/>
    <col min="10237" max="10237" width="23.453125" style="28" customWidth="1"/>
    <col min="10238" max="10238" width="11.54296875" style="28" customWidth="1"/>
    <col min="10239" max="10239" width="1.54296875" style="28" customWidth="1"/>
    <col min="10240" max="10240" width="20.453125" style="28" customWidth="1"/>
    <col min="10241" max="10241" width="1.54296875" style="28" customWidth="1"/>
    <col min="10242" max="10242" width="16.54296875" style="28" customWidth="1"/>
    <col min="10243" max="10243" width="1.54296875" style="28" customWidth="1"/>
    <col min="10244" max="10244" width="16.54296875" style="28" customWidth="1"/>
    <col min="10245" max="10245" width="1.54296875" style="28" customWidth="1"/>
    <col min="10246" max="10246" width="16.54296875" style="28" customWidth="1"/>
    <col min="10247" max="10247" width="1.54296875" style="28" customWidth="1"/>
    <col min="10248" max="10248" width="16.54296875" style="28" customWidth="1"/>
    <col min="10249" max="10249" width="1.54296875" style="28" customWidth="1"/>
    <col min="10250" max="10250" width="16.54296875" style="28" customWidth="1"/>
    <col min="10251" max="10491" width="9.453125" style="28"/>
    <col min="10492" max="10492" width="38.453125" style="28" customWidth="1"/>
    <col min="10493" max="10493" width="23.453125" style="28" customWidth="1"/>
    <col min="10494" max="10494" width="11.54296875" style="28" customWidth="1"/>
    <col min="10495" max="10495" width="1.54296875" style="28" customWidth="1"/>
    <col min="10496" max="10496" width="20.453125" style="28" customWidth="1"/>
    <col min="10497" max="10497" width="1.54296875" style="28" customWidth="1"/>
    <col min="10498" max="10498" width="16.54296875" style="28" customWidth="1"/>
    <col min="10499" max="10499" width="1.54296875" style="28" customWidth="1"/>
    <col min="10500" max="10500" width="16.54296875" style="28" customWidth="1"/>
    <col min="10501" max="10501" width="1.54296875" style="28" customWidth="1"/>
    <col min="10502" max="10502" width="16.54296875" style="28" customWidth="1"/>
    <col min="10503" max="10503" width="1.54296875" style="28" customWidth="1"/>
    <col min="10504" max="10504" width="16.54296875" style="28" customWidth="1"/>
    <col min="10505" max="10505" width="1.54296875" style="28" customWidth="1"/>
    <col min="10506" max="10506" width="16.54296875" style="28" customWidth="1"/>
    <col min="10507" max="10747" width="9.453125" style="28"/>
    <col min="10748" max="10748" width="38.453125" style="28" customWidth="1"/>
    <col min="10749" max="10749" width="23.453125" style="28" customWidth="1"/>
    <col min="10750" max="10750" width="11.54296875" style="28" customWidth="1"/>
    <col min="10751" max="10751" width="1.54296875" style="28" customWidth="1"/>
    <col min="10752" max="10752" width="20.453125" style="28" customWidth="1"/>
    <col min="10753" max="10753" width="1.54296875" style="28" customWidth="1"/>
    <col min="10754" max="10754" width="16.54296875" style="28" customWidth="1"/>
    <col min="10755" max="10755" width="1.54296875" style="28" customWidth="1"/>
    <col min="10756" max="10756" width="16.54296875" style="28" customWidth="1"/>
    <col min="10757" max="10757" width="1.54296875" style="28" customWidth="1"/>
    <col min="10758" max="10758" width="16.54296875" style="28" customWidth="1"/>
    <col min="10759" max="10759" width="1.54296875" style="28" customWidth="1"/>
    <col min="10760" max="10760" width="16.54296875" style="28" customWidth="1"/>
    <col min="10761" max="10761" width="1.54296875" style="28" customWidth="1"/>
    <col min="10762" max="10762" width="16.54296875" style="28" customWidth="1"/>
    <col min="10763" max="11003" width="9.453125" style="28"/>
    <col min="11004" max="11004" width="38.453125" style="28" customWidth="1"/>
    <col min="11005" max="11005" width="23.453125" style="28" customWidth="1"/>
    <col min="11006" max="11006" width="11.54296875" style="28" customWidth="1"/>
    <col min="11007" max="11007" width="1.54296875" style="28" customWidth="1"/>
    <col min="11008" max="11008" width="20.453125" style="28" customWidth="1"/>
    <col min="11009" max="11009" width="1.54296875" style="28" customWidth="1"/>
    <col min="11010" max="11010" width="16.54296875" style="28" customWidth="1"/>
    <col min="11011" max="11011" width="1.54296875" style="28" customWidth="1"/>
    <col min="11012" max="11012" width="16.54296875" style="28" customWidth="1"/>
    <col min="11013" max="11013" width="1.54296875" style="28" customWidth="1"/>
    <col min="11014" max="11014" width="16.54296875" style="28" customWidth="1"/>
    <col min="11015" max="11015" width="1.54296875" style="28" customWidth="1"/>
    <col min="11016" max="11016" width="16.54296875" style="28" customWidth="1"/>
    <col min="11017" max="11017" width="1.54296875" style="28" customWidth="1"/>
    <col min="11018" max="11018" width="16.54296875" style="28" customWidth="1"/>
    <col min="11019" max="11259" width="9.453125" style="28"/>
    <col min="11260" max="11260" width="38.453125" style="28" customWidth="1"/>
    <col min="11261" max="11261" width="23.453125" style="28" customWidth="1"/>
    <col min="11262" max="11262" width="11.54296875" style="28" customWidth="1"/>
    <col min="11263" max="11263" width="1.54296875" style="28" customWidth="1"/>
    <col min="11264" max="11264" width="20.453125" style="28" customWidth="1"/>
    <col min="11265" max="11265" width="1.54296875" style="28" customWidth="1"/>
    <col min="11266" max="11266" width="16.54296875" style="28" customWidth="1"/>
    <col min="11267" max="11267" width="1.54296875" style="28" customWidth="1"/>
    <col min="11268" max="11268" width="16.54296875" style="28" customWidth="1"/>
    <col min="11269" max="11269" width="1.54296875" style="28" customWidth="1"/>
    <col min="11270" max="11270" width="16.54296875" style="28" customWidth="1"/>
    <col min="11271" max="11271" width="1.54296875" style="28" customWidth="1"/>
    <col min="11272" max="11272" width="16.54296875" style="28" customWidth="1"/>
    <col min="11273" max="11273" width="1.54296875" style="28" customWidth="1"/>
    <col min="11274" max="11274" width="16.54296875" style="28" customWidth="1"/>
    <col min="11275" max="11515" width="9.453125" style="28"/>
    <col min="11516" max="11516" width="38.453125" style="28" customWidth="1"/>
    <col min="11517" max="11517" width="23.453125" style="28" customWidth="1"/>
    <col min="11518" max="11518" width="11.54296875" style="28" customWidth="1"/>
    <col min="11519" max="11519" width="1.54296875" style="28" customWidth="1"/>
    <col min="11520" max="11520" width="20.453125" style="28" customWidth="1"/>
    <col min="11521" max="11521" width="1.54296875" style="28" customWidth="1"/>
    <col min="11522" max="11522" width="16.54296875" style="28" customWidth="1"/>
    <col min="11523" max="11523" width="1.54296875" style="28" customWidth="1"/>
    <col min="11524" max="11524" width="16.54296875" style="28" customWidth="1"/>
    <col min="11525" max="11525" width="1.54296875" style="28" customWidth="1"/>
    <col min="11526" max="11526" width="16.54296875" style="28" customWidth="1"/>
    <col min="11527" max="11527" width="1.54296875" style="28" customWidth="1"/>
    <col min="11528" max="11528" width="16.54296875" style="28" customWidth="1"/>
    <col min="11529" max="11529" width="1.54296875" style="28" customWidth="1"/>
    <col min="11530" max="11530" width="16.54296875" style="28" customWidth="1"/>
    <col min="11531" max="11771" width="9.453125" style="28"/>
    <col min="11772" max="11772" width="38.453125" style="28" customWidth="1"/>
    <col min="11773" max="11773" width="23.453125" style="28" customWidth="1"/>
    <col min="11774" max="11774" width="11.54296875" style="28" customWidth="1"/>
    <col min="11775" max="11775" width="1.54296875" style="28" customWidth="1"/>
    <col min="11776" max="11776" width="20.453125" style="28" customWidth="1"/>
    <col min="11777" max="11777" width="1.54296875" style="28" customWidth="1"/>
    <col min="11778" max="11778" width="16.54296875" style="28" customWidth="1"/>
    <col min="11779" max="11779" width="1.54296875" style="28" customWidth="1"/>
    <col min="11780" max="11780" width="16.54296875" style="28" customWidth="1"/>
    <col min="11781" max="11781" width="1.54296875" style="28" customWidth="1"/>
    <col min="11782" max="11782" width="16.54296875" style="28" customWidth="1"/>
    <col min="11783" max="11783" width="1.54296875" style="28" customWidth="1"/>
    <col min="11784" max="11784" width="16.54296875" style="28" customWidth="1"/>
    <col min="11785" max="11785" width="1.54296875" style="28" customWidth="1"/>
    <col min="11786" max="11786" width="16.54296875" style="28" customWidth="1"/>
    <col min="11787" max="12027" width="9.453125" style="28"/>
    <col min="12028" max="12028" width="38.453125" style="28" customWidth="1"/>
    <col min="12029" max="12029" width="23.453125" style="28" customWidth="1"/>
    <col min="12030" max="12030" width="11.54296875" style="28" customWidth="1"/>
    <col min="12031" max="12031" width="1.54296875" style="28" customWidth="1"/>
    <col min="12032" max="12032" width="20.453125" style="28" customWidth="1"/>
    <col min="12033" max="12033" width="1.54296875" style="28" customWidth="1"/>
    <col min="12034" max="12034" width="16.54296875" style="28" customWidth="1"/>
    <col min="12035" max="12035" width="1.54296875" style="28" customWidth="1"/>
    <col min="12036" max="12036" width="16.54296875" style="28" customWidth="1"/>
    <col min="12037" max="12037" width="1.54296875" style="28" customWidth="1"/>
    <col min="12038" max="12038" width="16.54296875" style="28" customWidth="1"/>
    <col min="12039" max="12039" width="1.54296875" style="28" customWidth="1"/>
    <col min="12040" max="12040" width="16.54296875" style="28" customWidth="1"/>
    <col min="12041" max="12041" width="1.54296875" style="28" customWidth="1"/>
    <col min="12042" max="12042" width="16.54296875" style="28" customWidth="1"/>
    <col min="12043" max="12283" width="9.453125" style="28"/>
    <col min="12284" max="12284" width="38.453125" style="28" customWidth="1"/>
    <col min="12285" max="12285" width="23.453125" style="28" customWidth="1"/>
    <col min="12286" max="12286" width="11.54296875" style="28" customWidth="1"/>
    <col min="12287" max="12287" width="1.54296875" style="28" customWidth="1"/>
    <col min="12288" max="12288" width="20.453125" style="28" customWidth="1"/>
    <col min="12289" max="12289" width="1.54296875" style="28" customWidth="1"/>
    <col min="12290" max="12290" width="16.54296875" style="28" customWidth="1"/>
    <col min="12291" max="12291" width="1.54296875" style="28" customWidth="1"/>
    <col min="12292" max="12292" width="16.54296875" style="28" customWidth="1"/>
    <col min="12293" max="12293" width="1.54296875" style="28" customWidth="1"/>
    <col min="12294" max="12294" width="16.54296875" style="28" customWidth="1"/>
    <col min="12295" max="12295" width="1.54296875" style="28" customWidth="1"/>
    <col min="12296" max="12296" width="16.54296875" style="28" customWidth="1"/>
    <col min="12297" max="12297" width="1.54296875" style="28" customWidth="1"/>
    <col min="12298" max="12298" width="16.54296875" style="28" customWidth="1"/>
    <col min="12299" max="12539" width="9.453125" style="28"/>
    <col min="12540" max="12540" width="38.453125" style="28" customWidth="1"/>
    <col min="12541" max="12541" width="23.453125" style="28" customWidth="1"/>
    <col min="12542" max="12542" width="11.54296875" style="28" customWidth="1"/>
    <col min="12543" max="12543" width="1.54296875" style="28" customWidth="1"/>
    <col min="12544" max="12544" width="20.453125" style="28" customWidth="1"/>
    <col min="12545" max="12545" width="1.54296875" style="28" customWidth="1"/>
    <col min="12546" max="12546" width="16.54296875" style="28" customWidth="1"/>
    <col min="12547" max="12547" width="1.54296875" style="28" customWidth="1"/>
    <col min="12548" max="12548" width="16.54296875" style="28" customWidth="1"/>
    <col min="12549" max="12549" width="1.54296875" style="28" customWidth="1"/>
    <col min="12550" max="12550" width="16.54296875" style="28" customWidth="1"/>
    <col min="12551" max="12551" width="1.54296875" style="28" customWidth="1"/>
    <col min="12552" max="12552" width="16.54296875" style="28" customWidth="1"/>
    <col min="12553" max="12553" width="1.54296875" style="28" customWidth="1"/>
    <col min="12554" max="12554" width="16.54296875" style="28" customWidth="1"/>
    <col min="12555" max="12795" width="9.453125" style="28"/>
    <col min="12796" max="12796" width="38.453125" style="28" customWidth="1"/>
    <col min="12797" max="12797" width="23.453125" style="28" customWidth="1"/>
    <col min="12798" max="12798" width="11.54296875" style="28" customWidth="1"/>
    <col min="12799" max="12799" width="1.54296875" style="28" customWidth="1"/>
    <col min="12800" max="12800" width="20.453125" style="28" customWidth="1"/>
    <col min="12801" max="12801" width="1.54296875" style="28" customWidth="1"/>
    <col min="12802" max="12802" width="16.54296875" style="28" customWidth="1"/>
    <col min="12803" max="12803" width="1.54296875" style="28" customWidth="1"/>
    <col min="12804" max="12804" width="16.54296875" style="28" customWidth="1"/>
    <col min="12805" max="12805" width="1.54296875" style="28" customWidth="1"/>
    <col min="12806" max="12806" width="16.54296875" style="28" customWidth="1"/>
    <col min="12807" max="12807" width="1.54296875" style="28" customWidth="1"/>
    <col min="12808" max="12808" width="16.54296875" style="28" customWidth="1"/>
    <col min="12809" max="12809" width="1.54296875" style="28" customWidth="1"/>
    <col min="12810" max="12810" width="16.54296875" style="28" customWidth="1"/>
    <col min="12811" max="13051" width="9.453125" style="28"/>
    <col min="13052" max="13052" width="38.453125" style="28" customWidth="1"/>
    <col min="13053" max="13053" width="23.453125" style="28" customWidth="1"/>
    <col min="13054" max="13054" width="11.54296875" style="28" customWidth="1"/>
    <col min="13055" max="13055" width="1.54296875" style="28" customWidth="1"/>
    <col min="13056" max="13056" width="20.453125" style="28" customWidth="1"/>
    <col min="13057" max="13057" width="1.54296875" style="28" customWidth="1"/>
    <col min="13058" max="13058" width="16.54296875" style="28" customWidth="1"/>
    <col min="13059" max="13059" width="1.54296875" style="28" customWidth="1"/>
    <col min="13060" max="13060" width="16.54296875" style="28" customWidth="1"/>
    <col min="13061" max="13061" width="1.54296875" style="28" customWidth="1"/>
    <col min="13062" max="13062" width="16.54296875" style="28" customWidth="1"/>
    <col min="13063" max="13063" width="1.54296875" style="28" customWidth="1"/>
    <col min="13064" max="13064" width="16.54296875" style="28" customWidth="1"/>
    <col min="13065" max="13065" width="1.54296875" style="28" customWidth="1"/>
    <col min="13066" max="13066" width="16.54296875" style="28" customWidth="1"/>
    <col min="13067" max="13307" width="9.453125" style="28"/>
    <col min="13308" max="13308" width="38.453125" style="28" customWidth="1"/>
    <col min="13309" max="13309" width="23.453125" style="28" customWidth="1"/>
    <col min="13310" max="13310" width="11.54296875" style="28" customWidth="1"/>
    <col min="13311" max="13311" width="1.54296875" style="28" customWidth="1"/>
    <col min="13312" max="13312" width="20.453125" style="28" customWidth="1"/>
    <col min="13313" max="13313" width="1.54296875" style="28" customWidth="1"/>
    <col min="13314" max="13314" width="16.54296875" style="28" customWidth="1"/>
    <col min="13315" max="13315" width="1.54296875" style="28" customWidth="1"/>
    <col min="13316" max="13316" width="16.54296875" style="28" customWidth="1"/>
    <col min="13317" max="13317" width="1.54296875" style="28" customWidth="1"/>
    <col min="13318" max="13318" width="16.54296875" style="28" customWidth="1"/>
    <col min="13319" max="13319" width="1.54296875" style="28" customWidth="1"/>
    <col min="13320" max="13320" width="16.54296875" style="28" customWidth="1"/>
    <col min="13321" max="13321" width="1.54296875" style="28" customWidth="1"/>
    <col min="13322" max="13322" width="16.54296875" style="28" customWidth="1"/>
    <col min="13323" max="13563" width="9.453125" style="28"/>
    <col min="13564" max="13564" width="38.453125" style="28" customWidth="1"/>
    <col min="13565" max="13565" width="23.453125" style="28" customWidth="1"/>
    <col min="13566" max="13566" width="11.54296875" style="28" customWidth="1"/>
    <col min="13567" max="13567" width="1.54296875" style="28" customWidth="1"/>
    <col min="13568" max="13568" width="20.453125" style="28" customWidth="1"/>
    <col min="13569" max="13569" width="1.54296875" style="28" customWidth="1"/>
    <col min="13570" max="13570" width="16.54296875" style="28" customWidth="1"/>
    <col min="13571" max="13571" width="1.54296875" style="28" customWidth="1"/>
    <col min="13572" max="13572" width="16.54296875" style="28" customWidth="1"/>
    <col min="13573" max="13573" width="1.54296875" style="28" customWidth="1"/>
    <col min="13574" max="13574" width="16.54296875" style="28" customWidth="1"/>
    <col min="13575" max="13575" width="1.54296875" style="28" customWidth="1"/>
    <col min="13576" max="13576" width="16.54296875" style="28" customWidth="1"/>
    <col min="13577" max="13577" width="1.54296875" style="28" customWidth="1"/>
    <col min="13578" max="13578" width="16.54296875" style="28" customWidth="1"/>
    <col min="13579" max="13819" width="9.453125" style="28"/>
    <col min="13820" max="13820" width="38.453125" style="28" customWidth="1"/>
    <col min="13821" max="13821" width="23.453125" style="28" customWidth="1"/>
    <col min="13822" max="13822" width="11.54296875" style="28" customWidth="1"/>
    <col min="13823" max="13823" width="1.54296875" style="28" customWidth="1"/>
    <col min="13824" max="13824" width="20.453125" style="28" customWidth="1"/>
    <col min="13825" max="13825" width="1.54296875" style="28" customWidth="1"/>
    <col min="13826" max="13826" width="16.54296875" style="28" customWidth="1"/>
    <col min="13827" max="13827" width="1.54296875" style="28" customWidth="1"/>
    <col min="13828" max="13828" width="16.54296875" style="28" customWidth="1"/>
    <col min="13829" max="13829" width="1.54296875" style="28" customWidth="1"/>
    <col min="13830" max="13830" width="16.54296875" style="28" customWidth="1"/>
    <col min="13831" max="13831" width="1.54296875" style="28" customWidth="1"/>
    <col min="13832" max="13832" width="16.54296875" style="28" customWidth="1"/>
    <col min="13833" max="13833" width="1.54296875" style="28" customWidth="1"/>
    <col min="13834" max="13834" width="16.54296875" style="28" customWidth="1"/>
    <col min="13835" max="14075" width="9.453125" style="28"/>
    <col min="14076" max="14076" width="38.453125" style="28" customWidth="1"/>
    <col min="14077" max="14077" width="23.453125" style="28" customWidth="1"/>
    <col min="14078" max="14078" width="11.54296875" style="28" customWidth="1"/>
    <col min="14079" max="14079" width="1.54296875" style="28" customWidth="1"/>
    <col min="14080" max="14080" width="20.453125" style="28" customWidth="1"/>
    <col min="14081" max="14081" width="1.54296875" style="28" customWidth="1"/>
    <col min="14082" max="14082" width="16.54296875" style="28" customWidth="1"/>
    <col min="14083" max="14083" width="1.54296875" style="28" customWidth="1"/>
    <col min="14084" max="14084" width="16.54296875" style="28" customWidth="1"/>
    <col min="14085" max="14085" width="1.54296875" style="28" customWidth="1"/>
    <col min="14086" max="14086" width="16.54296875" style="28" customWidth="1"/>
    <col min="14087" max="14087" width="1.54296875" style="28" customWidth="1"/>
    <col min="14088" max="14088" width="16.54296875" style="28" customWidth="1"/>
    <col min="14089" max="14089" width="1.54296875" style="28" customWidth="1"/>
    <col min="14090" max="14090" width="16.54296875" style="28" customWidth="1"/>
    <col min="14091" max="14331" width="9.453125" style="28"/>
    <col min="14332" max="14332" width="38.453125" style="28" customWidth="1"/>
    <col min="14333" max="14333" width="23.453125" style="28" customWidth="1"/>
    <col min="14334" max="14334" width="11.54296875" style="28" customWidth="1"/>
    <col min="14335" max="14335" width="1.54296875" style="28" customWidth="1"/>
    <col min="14336" max="14336" width="20.453125" style="28" customWidth="1"/>
    <col min="14337" max="14337" width="1.54296875" style="28" customWidth="1"/>
    <col min="14338" max="14338" width="16.54296875" style="28" customWidth="1"/>
    <col min="14339" max="14339" width="1.54296875" style="28" customWidth="1"/>
    <col min="14340" max="14340" width="16.54296875" style="28" customWidth="1"/>
    <col min="14341" max="14341" width="1.54296875" style="28" customWidth="1"/>
    <col min="14342" max="14342" width="16.54296875" style="28" customWidth="1"/>
    <col min="14343" max="14343" width="1.54296875" style="28" customWidth="1"/>
    <col min="14344" max="14344" width="16.54296875" style="28" customWidth="1"/>
    <col min="14345" max="14345" width="1.54296875" style="28" customWidth="1"/>
    <col min="14346" max="14346" width="16.54296875" style="28" customWidth="1"/>
    <col min="14347" max="14587" width="9.453125" style="28"/>
    <col min="14588" max="14588" width="38.453125" style="28" customWidth="1"/>
    <col min="14589" max="14589" width="23.453125" style="28" customWidth="1"/>
    <col min="14590" max="14590" width="11.54296875" style="28" customWidth="1"/>
    <col min="14591" max="14591" width="1.54296875" style="28" customWidth="1"/>
    <col min="14592" max="14592" width="20.453125" style="28" customWidth="1"/>
    <col min="14593" max="14593" width="1.54296875" style="28" customWidth="1"/>
    <col min="14594" max="14594" width="16.54296875" style="28" customWidth="1"/>
    <col min="14595" max="14595" width="1.54296875" style="28" customWidth="1"/>
    <col min="14596" max="14596" width="16.54296875" style="28" customWidth="1"/>
    <col min="14597" max="14597" width="1.54296875" style="28" customWidth="1"/>
    <col min="14598" max="14598" width="16.54296875" style="28" customWidth="1"/>
    <col min="14599" max="14599" width="1.54296875" style="28" customWidth="1"/>
    <col min="14600" max="14600" width="16.54296875" style="28" customWidth="1"/>
    <col min="14601" max="14601" width="1.54296875" style="28" customWidth="1"/>
    <col min="14602" max="14602" width="16.54296875" style="28" customWidth="1"/>
    <col min="14603" max="14843" width="9.453125" style="28"/>
    <col min="14844" max="14844" width="38.453125" style="28" customWidth="1"/>
    <col min="14845" max="14845" width="23.453125" style="28" customWidth="1"/>
    <col min="14846" max="14846" width="11.54296875" style="28" customWidth="1"/>
    <col min="14847" max="14847" width="1.54296875" style="28" customWidth="1"/>
    <col min="14848" max="14848" width="20.453125" style="28" customWidth="1"/>
    <col min="14849" max="14849" width="1.54296875" style="28" customWidth="1"/>
    <col min="14850" max="14850" width="16.54296875" style="28" customWidth="1"/>
    <col min="14851" max="14851" width="1.54296875" style="28" customWidth="1"/>
    <col min="14852" max="14852" width="16.54296875" style="28" customWidth="1"/>
    <col min="14853" max="14853" width="1.54296875" style="28" customWidth="1"/>
    <col min="14854" max="14854" width="16.54296875" style="28" customWidth="1"/>
    <col min="14855" max="14855" width="1.54296875" style="28" customWidth="1"/>
    <col min="14856" max="14856" width="16.54296875" style="28" customWidth="1"/>
    <col min="14857" max="14857" width="1.54296875" style="28" customWidth="1"/>
    <col min="14858" max="14858" width="16.54296875" style="28" customWidth="1"/>
    <col min="14859" max="15099" width="9.453125" style="28"/>
    <col min="15100" max="15100" width="38.453125" style="28" customWidth="1"/>
    <col min="15101" max="15101" width="23.453125" style="28" customWidth="1"/>
    <col min="15102" max="15102" width="11.54296875" style="28" customWidth="1"/>
    <col min="15103" max="15103" width="1.54296875" style="28" customWidth="1"/>
    <col min="15104" max="15104" width="20.453125" style="28" customWidth="1"/>
    <col min="15105" max="15105" width="1.54296875" style="28" customWidth="1"/>
    <col min="15106" max="15106" width="16.54296875" style="28" customWidth="1"/>
    <col min="15107" max="15107" width="1.54296875" style="28" customWidth="1"/>
    <col min="15108" max="15108" width="16.54296875" style="28" customWidth="1"/>
    <col min="15109" max="15109" width="1.54296875" style="28" customWidth="1"/>
    <col min="15110" max="15110" width="16.54296875" style="28" customWidth="1"/>
    <col min="15111" max="15111" width="1.54296875" style="28" customWidth="1"/>
    <col min="15112" max="15112" width="16.54296875" style="28" customWidth="1"/>
    <col min="15113" max="15113" width="1.54296875" style="28" customWidth="1"/>
    <col min="15114" max="15114" width="16.54296875" style="28" customWidth="1"/>
    <col min="15115" max="15355" width="9.453125" style="28"/>
    <col min="15356" max="15356" width="38.453125" style="28" customWidth="1"/>
    <col min="15357" max="15357" width="23.453125" style="28" customWidth="1"/>
    <col min="15358" max="15358" width="11.54296875" style="28" customWidth="1"/>
    <col min="15359" max="15359" width="1.54296875" style="28" customWidth="1"/>
    <col min="15360" max="15360" width="20.453125" style="28" customWidth="1"/>
    <col min="15361" max="15361" width="1.54296875" style="28" customWidth="1"/>
    <col min="15362" max="15362" width="16.54296875" style="28" customWidth="1"/>
    <col min="15363" max="15363" width="1.54296875" style="28" customWidth="1"/>
    <col min="15364" max="15364" width="16.54296875" style="28" customWidth="1"/>
    <col min="15365" max="15365" width="1.54296875" style="28" customWidth="1"/>
    <col min="15366" max="15366" width="16.54296875" style="28" customWidth="1"/>
    <col min="15367" max="15367" width="1.54296875" style="28" customWidth="1"/>
    <col min="15368" max="15368" width="16.54296875" style="28" customWidth="1"/>
    <col min="15369" max="15369" width="1.54296875" style="28" customWidth="1"/>
    <col min="15370" max="15370" width="16.54296875" style="28" customWidth="1"/>
    <col min="15371" max="15611" width="9.453125" style="28"/>
    <col min="15612" max="15612" width="38.453125" style="28" customWidth="1"/>
    <col min="15613" max="15613" width="23.453125" style="28" customWidth="1"/>
    <col min="15614" max="15614" width="11.54296875" style="28" customWidth="1"/>
    <col min="15615" max="15615" width="1.54296875" style="28" customWidth="1"/>
    <col min="15616" max="15616" width="20.453125" style="28" customWidth="1"/>
    <col min="15617" max="15617" width="1.54296875" style="28" customWidth="1"/>
    <col min="15618" max="15618" width="16.54296875" style="28" customWidth="1"/>
    <col min="15619" max="15619" width="1.54296875" style="28" customWidth="1"/>
    <col min="15620" max="15620" width="16.54296875" style="28" customWidth="1"/>
    <col min="15621" max="15621" width="1.54296875" style="28" customWidth="1"/>
    <col min="15622" max="15622" width="16.54296875" style="28" customWidth="1"/>
    <col min="15623" max="15623" width="1.54296875" style="28" customWidth="1"/>
    <col min="15624" max="15624" width="16.54296875" style="28" customWidth="1"/>
    <col min="15625" max="15625" width="1.54296875" style="28" customWidth="1"/>
    <col min="15626" max="15626" width="16.54296875" style="28" customWidth="1"/>
    <col min="15627" max="15867" width="9.453125" style="28"/>
    <col min="15868" max="15868" width="38.453125" style="28" customWidth="1"/>
    <col min="15869" max="15869" width="23.453125" style="28" customWidth="1"/>
    <col min="15870" max="15870" width="11.54296875" style="28" customWidth="1"/>
    <col min="15871" max="15871" width="1.54296875" style="28" customWidth="1"/>
    <col min="15872" max="15872" width="20.453125" style="28" customWidth="1"/>
    <col min="15873" max="15873" width="1.54296875" style="28" customWidth="1"/>
    <col min="15874" max="15874" width="16.54296875" style="28" customWidth="1"/>
    <col min="15875" max="15875" width="1.54296875" style="28" customWidth="1"/>
    <col min="15876" max="15876" width="16.54296875" style="28" customWidth="1"/>
    <col min="15877" max="15877" width="1.54296875" style="28" customWidth="1"/>
    <col min="15878" max="15878" width="16.54296875" style="28" customWidth="1"/>
    <col min="15879" max="15879" width="1.54296875" style="28" customWidth="1"/>
    <col min="15880" max="15880" width="16.54296875" style="28" customWidth="1"/>
    <col min="15881" max="15881" width="1.54296875" style="28" customWidth="1"/>
    <col min="15882" max="15882" width="16.54296875" style="28" customWidth="1"/>
    <col min="15883" max="16123" width="9.453125" style="28"/>
    <col min="16124" max="16124" width="38.453125" style="28" customWidth="1"/>
    <col min="16125" max="16125" width="23.453125" style="28" customWidth="1"/>
    <col min="16126" max="16126" width="11.54296875" style="28" customWidth="1"/>
    <col min="16127" max="16127" width="1.54296875" style="28" customWidth="1"/>
    <col min="16128" max="16128" width="20.453125" style="28" customWidth="1"/>
    <col min="16129" max="16129" width="1.54296875" style="28" customWidth="1"/>
    <col min="16130" max="16130" width="16.54296875" style="28" customWidth="1"/>
    <col min="16131" max="16131" width="1.54296875" style="28" customWidth="1"/>
    <col min="16132" max="16132" width="16.54296875" style="28" customWidth="1"/>
    <col min="16133" max="16133" width="1.54296875" style="28" customWidth="1"/>
    <col min="16134" max="16134" width="16.54296875" style="28" customWidth="1"/>
    <col min="16135" max="16135" width="1.54296875" style="28" customWidth="1"/>
    <col min="16136" max="16136" width="16.54296875" style="28" customWidth="1"/>
    <col min="16137" max="16137" width="1.54296875" style="28" customWidth="1"/>
    <col min="16138" max="16138" width="16.54296875" style="28" customWidth="1"/>
    <col min="16139" max="16378" width="9.453125" style="28"/>
    <col min="16379" max="16384" width="9.453125" style="28" customWidth="1"/>
  </cols>
  <sheetData>
    <row r="1" spans="1:10" s="9" customFormat="1" ht="24" customHeight="1">
      <c r="B1" s="12"/>
      <c r="D1" s="16"/>
      <c r="J1" s="26" t="s">
        <v>40</v>
      </c>
    </row>
    <row r="2" spans="1:10" ht="24" customHeight="1">
      <c r="A2" s="14" t="s">
        <v>95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4" customHeight="1">
      <c r="A3" s="14" t="s">
        <v>218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4" customHeight="1">
      <c r="A4" s="14" t="s">
        <v>206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24" customHeight="1">
      <c r="A5" s="80" t="s">
        <v>39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s="29" customFormat="1" ht="24" customHeight="1">
      <c r="B6" s="81" t="s">
        <v>1</v>
      </c>
      <c r="C6" s="81"/>
      <c r="D6" s="81"/>
      <c r="E6" s="81"/>
      <c r="F6" s="81"/>
      <c r="G6" s="81"/>
      <c r="H6" s="81"/>
      <c r="I6" s="81"/>
      <c r="J6" s="81"/>
    </row>
    <row r="7" spans="1:10" s="29" customFormat="1" ht="24" customHeight="1">
      <c r="B7" s="40"/>
      <c r="C7" s="40"/>
      <c r="D7" s="40"/>
      <c r="E7" s="40"/>
      <c r="F7" s="78" t="s">
        <v>23</v>
      </c>
      <c r="G7" s="78"/>
      <c r="H7" s="78"/>
      <c r="I7" s="40"/>
      <c r="J7" s="40"/>
    </row>
    <row r="8" spans="1:10" s="29" customFormat="1" ht="24" customHeight="1">
      <c r="B8" s="29" t="s">
        <v>83</v>
      </c>
      <c r="C8" s="41"/>
      <c r="D8" s="29" t="s">
        <v>22</v>
      </c>
      <c r="E8" s="41"/>
      <c r="F8" s="29" t="s">
        <v>51</v>
      </c>
      <c r="J8" s="29" t="s">
        <v>107</v>
      </c>
    </row>
    <row r="9" spans="1:10" s="29" customFormat="1" ht="24" customHeight="1">
      <c r="B9" s="42" t="s">
        <v>54</v>
      </c>
      <c r="C9" s="43"/>
      <c r="D9" s="44" t="s">
        <v>77</v>
      </c>
      <c r="E9" s="43"/>
      <c r="F9" s="44" t="s">
        <v>152</v>
      </c>
      <c r="H9" s="42" t="s">
        <v>52</v>
      </c>
      <c r="J9" s="42" t="s">
        <v>63</v>
      </c>
    </row>
    <row r="10" spans="1:10" s="29" customFormat="1" ht="24" customHeight="1">
      <c r="A10" s="14" t="s">
        <v>181</v>
      </c>
      <c r="B10" s="17">
        <v>333803</v>
      </c>
      <c r="C10" s="17"/>
      <c r="D10" s="17">
        <v>587170</v>
      </c>
      <c r="E10" s="17"/>
      <c r="F10" s="17">
        <v>40000</v>
      </c>
      <c r="G10" s="17"/>
      <c r="H10" s="17">
        <v>664088</v>
      </c>
      <c r="I10" s="17"/>
      <c r="J10" s="17">
        <f t="shared" ref="J10:J12" si="0">SUM(B10:H10)</f>
        <v>1625061</v>
      </c>
    </row>
    <row r="11" spans="1:10" s="29" customFormat="1" ht="24" customHeight="1">
      <c r="A11" s="6" t="s">
        <v>87</v>
      </c>
      <c r="B11" s="45">
        <v>0</v>
      </c>
      <c r="C11" s="17"/>
      <c r="D11" s="45">
        <v>0</v>
      </c>
      <c r="E11" s="17"/>
      <c r="F11" s="45">
        <v>0</v>
      </c>
      <c r="G11" s="17"/>
      <c r="H11" s="45">
        <v>63165</v>
      </c>
      <c r="I11" s="17"/>
      <c r="J11" s="45">
        <f t="shared" si="0"/>
        <v>63165</v>
      </c>
    </row>
    <row r="12" spans="1:10" s="29" customFormat="1" ht="24" customHeight="1">
      <c r="A12" s="6" t="s">
        <v>58</v>
      </c>
      <c r="B12" s="46">
        <v>0</v>
      </c>
      <c r="C12" s="17"/>
      <c r="D12" s="46">
        <v>0</v>
      </c>
      <c r="E12" s="17"/>
      <c r="F12" s="46">
        <v>0</v>
      </c>
      <c r="G12" s="17"/>
      <c r="H12" s="46">
        <v>0</v>
      </c>
      <c r="I12" s="17"/>
      <c r="J12" s="46">
        <f t="shared" si="0"/>
        <v>0</v>
      </c>
    </row>
    <row r="13" spans="1:10" s="29" customFormat="1" ht="24" customHeight="1">
      <c r="A13" s="6" t="s">
        <v>70</v>
      </c>
      <c r="B13" s="17">
        <f>SUM(B11:B12)</f>
        <v>0</v>
      </c>
      <c r="C13" s="17"/>
      <c r="D13" s="17">
        <f>SUM(D11:D12)</f>
        <v>0</v>
      </c>
      <c r="E13" s="17"/>
      <c r="F13" s="17">
        <f>SUM(F11:F12)</f>
        <v>0</v>
      </c>
      <c r="G13" s="17"/>
      <c r="H13" s="17">
        <f>SUM(H11:H12)</f>
        <v>63165</v>
      </c>
      <c r="I13" s="17"/>
      <c r="J13" s="17">
        <f>SUM(J11:J12)</f>
        <v>63165</v>
      </c>
    </row>
    <row r="14" spans="1:10" s="29" customFormat="1" ht="24" customHeight="1">
      <c r="A14" s="6" t="s">
        <v>209</v>
      </c>
      <c r="B14" s="17">
        <v>0</v>
      </c>
      <c r="C14" s="17"/>
      <c r="D14" s="17">
        <v>0</v>
      </c>
      <c r="E14" s="17"/>
      <c r="F14" s="17">
        <v>0</v>
      </c>
      <c r="G14" s="17"/>
      <c r="H14" s="17">
        <v>-166901</v>
      </c>
      <c r="I14" s="17"/>
      <c r="J14" s="17">
        <f>SUM(B14:I14)</f>
        <v>-166901</v>
      </c>
    </row>
    <row r="15" spans="1:10" ht="24" customHeight="1" thickBot="1">
      <c r="A15" s="14" t="s">
        <v>182</v>
      </c>
      <c r="B15" s="47">
        <f>SUM(B13:B14,B10)</f>
        <v>333803</v>
      </c>
      <c r="C15" s="17"/>
      <c r="D15" s="47">
        <f>SUM(D13:D14,D10)</f>
        <v>587170</v>
      </c>
      <c r="E15" s="17"/>
      <c r="F15" s="47">
        <f>SUM(F13:F14,F10)</f>
        <v>40000</v>
      </c>
      <c r="G15" s="17"/>
      <c r="H15" s="47">
        <f>SUM(H13:H14,H10)</f>
        <v>560352</v>
      </c>
      <c r="I15" s="17"/>
      <c r="J15" s="47">
        <f>SUM(J13:J14,J10)</f>
        <v>1521325</v>
      </c>
    </row>
    <row r="16" spans="1:10" s="29" customFormat="1" ht="24" customHeight="1" thickTop="1">
      <c r="A16" s="7"/>
      <c r="B16" s="8"/>
      <c r="C16" s="8"/>
      <c r="D16" s="8"/>
      <c r="E16" s="8"/>
      <c r="F16" s="8"/>
      <c r="G16" s="8"/>
      <c r="H16" s="8"/>
      <c r="I16" s="48"/>
      <c r="J16" s="8"/>
    </row>
    <row r="17" spans="1:10" s="29" customFormat="1" ht="24" customHeight="1">
      <c r="A17" s="14" t="s">
        <v>207</v>
      </c>
      <c r="B17" s="17">
        <v>333803</v>
      </c>
      <c r="C17" s="17"/>
      <c r="D17" s="17">
        <v>587170</v>
      </c>
      <c r="E17" s="17"/>
      <c r="F17" s="17">
        <v>40000</v>
      </c>
      <c r="G17" s="17"/>
      <c r="H17" s="17">
        <v>555512</v>
      </c>
      <c r="I17" s="17"/>
      <c r="J17" s="17">
        <f t="shared" ref="J17" si="1">SUM(B17:H17)</f>
        <v>1516485</v>
      </c>
    </row>
    <row r="18" spans="1:10" s="29" customFormat="1" ht="24" customHeight="1">
      <c r="A18" s="6" t="s">
        <v>87</v>
      </c>
      <c r="B18" s="45">
        <v>0</v>
      </c>
      <c r="C18" s="17"/>
      <c r="D18" s="45">
        <v>0</v>
      </c>
      <c r="E18" s="17"/>
      <c r="F18" s="45">
        <v>0</v>
      </c>
      <c r="G18" s="17"/>
      <c r="H18" s="45">
        <f>+PL!I92</f>
        <v>42102</v>
      </c>
      <c r="I18" s="17"/>
      <c r="J18" s="45">
        <f t="shared" ref="J18:J19" si="2">SUM(B18:H18)</f>
        <v>42102</v>
      </c>
    </row>
    <row r="19" spans="1:10" s="29" customFormat="1" ht="24" customHeight="1">
      <c r="A19" s="6" t="s">
        <v>58</v>
      </c>
      <c r="B19" s="46">
        <v>0</v>
      </c>
      <c r="C19" s="17"/>
      <c r="D19" s="46">
        <v>0</v>
      </c>
      <c r="E19" s="17"/>
      <c r="F19" s="46">
        <v>0</v>
      </c>
      <c r="G19" s="17"/>
      <c r="H19" s="46">
        <f>+PL!I108</f>
        <v>-4382</v>
      </c>
      <c r="I19" s="17"/>
      <c r="J19" s="46">
        <f t="shared" si="2"/>
        <v>-4382</v>
      </c>
    </row>
    <row r="20" spans="1:10" s="29" customFormat="1" ht="24" customHeight="1">
      <c r="A20" s="6" t="s">
        <v>70</v>
      </c>
      <c r="B20" s="17">
        <f>SUM(B18:B19)</f>
        <v>0</v>
      </c>
      <c r="C20" s="17"/>
      <c r="D20" s="17">
        <f>SUM(D18:D19)</f>
        <v>0</v>
      </c>
      <c r="E20" s="17"/>
      <c r="F20" s="17">
        <f>SUM(F18:F19)</f>
        <v>0</v>
      </c>
      <c r="G20" s="17"/>
      <c r="H20" s="17">
        <f>SUM(H18:H19)</f>
        <v>37720</v>
      </c>
      <c r="I20" s="17"/>
      <c r="J20" s="17">
        <f>SUM(J18:J19)</f>
        <v>37720</v>
      </c>
    </row>
    <row r="21" spans="1:10" s="29" customFormat="1" ht="24" customHeight="1">
      <c r="A21" s="6" t="s">
        <v>209</v>
      </c>
      <c r="B21" s="17">
        <v>0</v>
      </c>
      <c r="C21" s="17"/>
      <c r="D21" s="17">
        <v>0</v>
      </c>
      <c r="E21" s="17"/>
      <c r="F21" s="17">
        <v>0</v>
      </c>
      <c r="G21" s="17"/>
      <c r="H21" s="17">
        <v>-133521</v>
      </c>
      <c r="I21" s="17"/>
      <c r="J21" s="17">
        <f>SUM(B21:I21)</f>
        <v>-133521</v>
      </c>
    </row>
    <row r="22" spans="1:10" ht="24" customHeight="1" thickBot="1">
      <c r="A22" s="14" t="s">
        <v>208</v>
      </c>
      <c r="B22" s="47">
        <f>SUM(B20:B21)+B17</f>
        <v>333803</v>
      </c>
      <c r="C22" s="17"/>
      <c r="D22" s="47">
        <f>SUM(D20:D21)+D17</f>
        <v>587170</v>
      </c>
      <c r="E22" s="17"/>
      <c r="F22" s="47">
        <f>SUM(F20:F21)+F17</f>
        <v>40000</v>
      </c>
      <c r="G22" s="17"/>
      <c r="H22" s="47">
        <f>SUM(H20:H21)+H17</f>
        <v>459711</v>
      </c>
      <c r="I22" s="17"/>
      <c r="J22" s="47">
        <f>SUM(J20:J21)+J17</f>
        <v>1420684</v>
      </c>
    </row>
    <row r="23" spans="1:10" ht="24" customHeight="1" thickTop="1">
      <c r="A23" s="7"/>
      <c r="B23" s="8"/>
      <c r="C23" s="8"/>
      <c r="D23" s="8"/>
      <c r="E23" s="8"/>
      <c r="F23" s="8"/>
      <c r="G23" s="8"/>
      <c r="H23" s="8"/>
      <c r="I23" s="48"/>
      <c r="J23" s="8">
        <f>SUM(J22-BS!J95)</f>
        <v>0</v>
      </c>
    </row>
    <row r="24" spans="1:10" ht="24" customHeight="1">
      <c r="A24" s="9" t="s">
        <v>246</v>
      </c>
    </row>
  </sheetData>
  <mergeCells count="3">
    <mergeCell ref="F7:H7"/>
    <mergeCell ref="A5:J5"/>
    <mergeCell ref="B6:J6"/>
  </mergeCells>
  <printOptions horizontalCentered="1"/>
  <pageMargins left="0.39370078740157499" right="0.39370078740157499" top="0.9" bottom="0.196850393700787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7"/>
  <sheetViews>
    <sheetView showGridLines="0" view="pageBreakPreview" zoomScale="70" zoomScaleNormal="80" zoomScaleSheetLayoutView="70" workbookViewId="0">
      <selection activeCell="L97" sqref="L97"/>
    </sheetView>
  </sheetViews>
  <sheetFormatPr defaultColWidth="9.453125" defaultRowHeight="24" customHeight="1"/>
  <cols>
    <col min="1" max="1" width="53.81640625" style="6" customWidth="1"/>
    <col min="2" max="2" width="6.453125" style="6" customWidth="1"/>
    <col min="3" max="3" width="16.81640625" style="6" customWidth="1"/>
    <col min="4" max="4" width="1.453125" style="6" customWidth="1"/>
    <col min="5" max="5" width="16.81640625" style="6" customWidth="1"/>
    <col min="6" max="6" width="1.453125" style="6" customWidth="1"/>
    <col min="7" max="7" width="16.81640625" style="6" customWidth="1"/>
    <col min="8" max="8" width="1.453125" style="6" customWidth="1"/>
    <col min="9" max="9" width="16.81640625" style="6" customWidth="1"/>
    <col min="10" max="10" width="0.54296875" style="6" customWidth="1"/>
    <col min="11" max="16384" width="9.453125" style="6"/>
  </cols>
  <sheetData>
    <row r="1" spans="1:9" s="9" customFormat="1" ht="24" customHeight="1">
      <c r="B1" s="12"/>
      <c r="D1" s="12"/>
      <c r="F1" s="16"/>
      <c r="I1" s="26" t="s">
        <v>40</v>
      </c>
    </row>
    <row r="2" spans="1:9" s="9" customFormat="1" ht="24" customHeight="1">
      <c r="A2" s="76" t="s">
        <v>94</v>
      </c>
      <c r="B2" s="77"/>
      <c r="C2" s="77"/>
      <c r="D2" s="77"/>
      <c r="E2" s="77"/>
      <c r="F2" s="77"/>
      <c r="G2" s="77"/>
      <c r="H2" s="77"/>
      <c r="I2" s="77"/>
    </row>
    <row r="3" spans="1:9" s="9" customFormat="1" ht="24" customHeight="1">
      <c r="A3" s="76" t="s">
        <v>219</v>
      </c>
      <c r="B3" s="76"/>
      <c r="C3" s="76"/>
      <c r="D3" s="76"/>
      <c r="E3" s="76"/>
      <c r="F3" s="76"/>
      <c r="G3" s="76"/>
      <c r="H3" s="76"/>
      <c r="I3" s="76"/>
    </row>
    <row r="4" spans="1:9" s="9" customFormat="1" ht="24" customHeight="1">
      <c r="A4" s="76" t="s">
        <v>206</v>
      </c>
      <c r="B4" s="76"/>
      <c r="C4" s="76"/>
      <c r="D4" s="76"/>
      <c r="E4" s="76"/>
      <c r="F4" s="76"/>
      <c r="G4" s="76"/>
      <c r="H4" s="76"/>
      <c r="I4" s="76"/>
    </row>
    <row r="5" spans="1:9" s="9" customFormat="1" ht="24" customHeight="1">
      <c r="A5" s="72" t="s">
        <v>39</v>
      </c>
      <c r="B5" s="72"/>
      <c r="C5" s="72"/>
      <c r="D5" s="72"/>
      <c r="E5" s="72"/>
      <c r="F5" s="72"/>
      <c r="G5" s="72"/>
      <c r="H5" s="72"/>
      <c r="I5" s="72"/>
    </row>
    <row r="6" spans="1:9" s="9" customFormat="1" ht="24" customHeight="1">
      <c r="A6" s="16"/>
      <c r="B6" s="16"/>
      <c r="C6" s="73" t="s">
        <v>0</v>
      </c>
      <c r="D6" s="73"/>
      <c r="E6" s="73"/>
      <c r="F6" s="27"/>
      <c r="G6" s="73" t="s">
        <v>1</v>
      </c>
      <c r="H6" s="73"/>
      <c r="I6" s="73"/>
    </row>
    <row r="7" spans="1:9" s="9" customFormat="1" ht="24" customHeight="1">
      <c r="B7" s="54"/>
      <c r="C7" s="13">
        <v>2026</v>
      </c>
      <c r="E7" s="13">
        <v>2025</v>
      </c>
      <c r="G7" s="13">
        <v>2026</v>
      </c>
      <c r="I7" s="13">
        <v>2025</v>
      </c>
    </row>
    <row r="8" spans="1:9" s="9" customFormat="1" ht="24" customHeight="1">
      <c r="A8" s="14" t="s">
        <v>30</v>
      </c>
      <c r="E8" s="16"/>
      <c r="H8" s="16"/>
    </row>
    <row r="9" spans="1:9" s="9" customFormat="1" ht="24" customHeight="1">
      <c r="A9" s="6" t="s">
        <v>104</v>
      </c>
      <c r="C9" s="17">
        <f>PL!E90</f>
        <v>111502</v>
      </c>
      <c r="D9" s="8"/>
      <c r="E9" s="17">
        <f>PL!G90</f>
        <v>88703</v>
      </c>
      <c r="F9" s="17"/>
      <c r="G9" s="17">
        <f>PL!I90</f>
        <v>50605</v>
      </c>
      <c r="H9" s="17"/>
      <c r="I9" s="17">
        <f>PL!K90</f>
        <v>78850</v>
      </c>
    </row>
    <row r="10" spans="1:9" s="9" customFormat="1" ht="24" customHeight="1">
      <c r="A10" s="6" t="s">
        <v>113</v>
      </c>
      <c r="C10" s="17"/>
      <c r="D10" s="8"/>
      <c r="E10" s="17"/>
      <c r="F10" s="17"/>
      <c r="G10" s="17"/>
      <c r="H10" s="17"/>
      <c r="I10" s="17"/>
    </row>
    <row r="11" spans="1:9" s="9" customFormat="1" ht="24" customHeight="1">
      <c r="A11" s="6" t="s">
        <v>236</v>
      </c>
      <c r="C11" s="17"/>
      <c r="D11" s="8"/>
      <c r="E11" s="17"/>
      <c r="F11" s="17"/>
      <c r="G11" s="17"/>
      <c r="H11" s="17"/>
      <c r="I11" s="17"/>
    </row>
    <row r="12" spans="1:9" s="9" customFormat="1" ht="24" customHeight="1">
      <c r="A12" s="6" t="s">
        <v>31</v>
      </c>
      <c r="C12" s="5">
        <v>56051</v>
      </c>
      <c r="D12" s="5"/>
      <c r="E12" s="5">
        <v>56676</v>
      </c>
      <c r="F12" s="5"/>
      <c r="G12" s="5">
        <v>18530</v>
      </c>
      <c r="H12" s="5"/>
      <c r="I12" s="5">
        <v>24826</v>
      </c>
    </row>
    <row r="13" spans="1:9" s="9" customFormat="1" ht="24" customHeight="1">
      <c r="A13" s="6" t="s">
        <v>230</v>
      </c>
      <c r="C13" s="5">
        <v>128</v>
      </c>
      <c r="D13" s="5"/>
      <c r="E13" s="5">
        <v>0</v>
      </c>
      <c r="F13" s="5"/>
      <c r="G13" s="5">
        <v>128</v>
      </c>
      <c r="H13" s="5"/>
      <c r="I13" s="5">
        <v>0</v>
      </c>
    </row>
    <row r="14" spans="1:9" s="9" customFormat="1" ht="24" customHeight="1">
      <c r="A14" s="6" t="s">
        <v>188</v>
      </c>
      <c r="C14" s="5">
        <v>-240</v>
      </c>
      <c r="D14" s="5"/>
      <c r="E14" s="5">
        <v>-740</v>
      </c>
      <c r="F14" s="5"/>
      <c r="G14" s="5">
        <v>-26187</v>
      </c>
      <c r="H14" s="5"/>
      <c r="I14" s="5">
        <v>-740</v>
      </c>
    </row>
    <row r="15" spans="1:9" s="9" customFormat="1" ht="24" customHeight="1">
      <c r="A15" s="6" t="s">
        <v>237</v>
      </c>
      <c r="C15" s="5">
        <v>365</v>
      </c>
      <c r="D15" s="5"/>
      <c r="E15" s="5">
        <v>2046</v>
      </c>
      <c r="F15" s="5"/>
      <c r="G15" s="5">
        <v>854</v>
      </c>
      <c r="H15" s="5"/>
      <c r="I15" s="5">
        <v>2046</v>
      </c>
    </row>
    <row r="16" spans="1:9" s="9" customFormat="1" ht="24" customHeight="1">
      <c r="A16" s="6" t="s">
        <v>166</v>
      </c>
      <c r="C16" s="5">
        <v>-1275</v>
      </c>
      <c r="D16" s="5"/>
      <c r="E16" s="5">
        <v>-43</v>
      </c>
      <c r="F16" s="5"/>
      <c r="G16" s="5">
        <v>-1275</v>
      </c>
      <c r="H16" s="5"/>
      <c r="I16" s="5">
        <v>-43</v>
      </c>
    </row>
    <row r="17" spans="1:9" s="9" customFormat="1" ht="24" customHeight="1">
      <c r="A17" s="6" t="s">
        <v>239</v>
      </c>
      <c r="C17" s="5">
        <v>-8</v>
      </c>
      <c r="D17" s="5"/>
      <c r="E17" s="5">
        <v>-16</v>
      </c>
      <c r="F17" s="5"/>
      <c r="G17" s="5">
        <v>0</v>
      </c>
      <c r="H17" s="5"/>
      <c r="I17" s="5">
        <v>-1</v>
      </c>
    </row>
    <row r="18" spans="1:9" s="9" customFormat="1" ht="24" customHeight="1">
      <c r="A18" s="6" t="s">
        <v>238</v>
      </c>
      <c r="C18" s="5">
        <v>0</v>
      </c>
      <c r="D18" s="5"/>
      <c r="E18" s="5">
        <v>0</v>
      </c>
      <c r="F18" s="5"/>
      <c r="G18" s="5">
        <v>25947</v>
      </c>
      <c r="H18" s="5"/>
      <c r="I18" s="5">
        <v>0</v>
      </c>
    </row>
    <row r="19" spans="1:9" s="9" customFormat="1" ht="24" customHeight="1">
      <c r="A19" s="6" t="s">
        <v>192</v>
      </c>
      <c r="C19" s="5">
        <v>-1507</v>
      </c>
      <c r="D19" s="5"/>
      <c r="E19" s="5">
        <v>-777</v>
      </c>
      <c r="F19" s="5"/>
      <c r="G19" s="5">
        <v>0</v>
      </c>
      <c r="H19" s="5"/>
      <c r="I19" s="5">
        <v>0</v>
      </c>
    </row>
    <row r="20" spans="1:9" s="9" customFormat="1" ht="24" customHeight="1">
      <c r="A20" s="6" t="s">
        <v>240</v>
      </c>
      <c r="C20" s="5">
        <v>1253</v>
      </c>
      <c r="D20" s="5"/>
      <c r="E20" s="5">
        <v>22</v>
      </c>
      <c r="F20" s="5"/>
      <c r="G20" s="5">
        <v>7839</v>
      </c>
      <c r="H20" s="5"/>
      <c r="I20" s="5">
        <v>22</v>
      </c>
    </row>
    <row r="21" spans="1:9" s="9" customFormat="1" ht="24" customHeight="1">
      <c r="A21" s="6" t="s">
        <v>194</v>
      </c>
      <c r="C21" s="5">
        <v>116</v>
      </c>
      <c r="D21" s="5"/>
      <c r="E21" s="5">
        <v>0</v>
      </c>
      <c r="F21" s="5"/>
      <c r="G21" s="5">
        <v>0</v>
      </c>
      <c r="H21" s="5"/>
      <c r="I21" s="5">
        <v>0</v>
      </c>
    </row>
    <row r="22" spans="1:9" s="9" customFormat="1" ht="24" customHeight="1">
      <c r="A22" s="6" t="s">
        <v>220</v>
      </c>
      <c r="C22" s="5">
        <v>367</v>
      </c>
      <c r="D22" s="5"/>
      <c r="E22" s="5">
        <v>2581</v>
      </c>
      <c r="F22" s="5"/>
      <c r="G22" s="5">
        <v>0</v>
      </c>
      <c r="H22" s="5"/>
      <c r="I22" s="5">
        <v>0</v>
      </c>
    </row>
    <row r="23" spans="1:9" s="9" customFormat="1" ht="24" customHeight="1">
      <c r="A23" s="6" t="s">
        <v>252</v>
      </c>
      <c r="C23" s="5">
        <v>0</v>
      </c>
      <c r="D23" s="5"/>
      <c r="E23" s="5">
        <v>0</v>
      </c>
      <c r="F23" s="5"/>
      <c r="G23" s="5">
        <v>-6950</v>
      </c>
      <c r="H23" s="5"/>
      <c r="I23" s="5">
        <v>0</v>
      </c>
    </row>
    <row r="24" spans="1:9" s="9" customFormat="1" ht="24" customHeight="1">
      <c r="A24" s="6" t="s">
        <v>221</v>
      </c>
      <c r="C24" s="5">
        <v>2249</v>
      </c>
      <c r="D24" s="5"/>
      <c r="E24" s="5">
        <v>1476</v>
      </c>
      <c r="F24" s="5"/>
      <c r="G24" s="5">
        <v>1946</v>
      </c>
      <c r="H24" s="5"/>
      <c r="I24" s="5">
        <v>1346</v>
      </c>
    </row>
    <row r="25" spans="1:9" s="9" customFormat="1" ht="24" customHeight="1">
      <c r="A25" s="6" t="s">
        <v>233</v>
      </c>
      <c r="C25" s="5">
        <v>110</v>
      </c>
      <c r="D25" s="5"/>
      <c r="E25" s="5">
        <v>147</v>
      </c>
      <c r="F25" s="5"/>
      <c r="G25" s="5">
        <v>0</v>
      </c>
      <c r="H25" s="5"/>
      <c r="I25" s="5">
        <v>0</v>
      </c>
    </row>
    <row r="26" spans="1:9" s="9" customFormat="1" ht="24" customHeight="1">
      <c r="A26" s="6" t="s">
        <v>222</v>
      </c>
      <c r="C26" s="5">
        <v>-1802</v>
      </c>
      <c r="D26" s="5"/>
      <c r="E26" s="5">
        <v>3782</v>
      </c>
      <c r="F26" s="5"/>
      <c r="G26" s="5">
        <v>-2279</v>
      </c>
      <c r="H26" s="5"/>
      <c r="I26" s="5">
        <v>2561</v>
      </c>
    </row>
    <row r="27" spans="1:9" s="9" customFormat="1" ht="24" customHeight="1">
      <c r="A27" s="6" t="s">
        <v>140</v>
      </c>
      <c r="C27" s="5">
        <v>0</v>
      </c>
      <c r="D27" s="5"/>
      <c r="E27" s="5">
        <v>0</v>
      </c>
      <c r="F27" s="5"/>
      <c r="G27" s="5">
        <v>-17500</v>
      </c>
      <c r="H27" s="5"/>
      <c r="I27" s="5">
        <v>0</v>
      </c>
    </row>
    <row r="28" spans="1:9" s="9" customFormat="1" ht="24" customHeight="1">
      <c r="A28" s="6" t="s">
        <v>149</v>
      </c>
      <c r="C28" s="10">
        <v>11389</v>
      </c>
      <c r="D28" s="5"/>
      <c r="E28" s="10">
        <v>21719</v>
      </c>
      <c r="F28" s="5"/>
      <c r="G28" s="10">
        <v>2779</v>
      </c>
      <c r="H28" s="5"/>
      <c r="I28" s="10">
        <v>13591</v>
      </c>
    </row>
    <row r="29" spans="1:9" s="9" customFormat="1" ht="24" customHeight="1">
      <c r="A29" s="6" t="s">
        <v>78</v>
      </c>
      <c r="C29" s="5"/>
      <c r="D29" s="5"/>
      <c r="E29" s="5"/>
      <c r="F29" s="5"/>
      <c r="G29" s="5"/>
      <c r="H29" s="5"/>
      <c r="I29" s="5"/>
    </row>
    <row r="30" spans="1:9" s="9" customFormat="1" ht="24" customHeight="1">
      <c r="A30" s="6" t="s">
        <v>32</v>
      </c>
      <c r="C30" s="5">
        <f>SUM(C9:C29)</f>
        <v>178698</v>
      </c>
      <c r="D30" s="5"/>
      <c r="E30" s="5">
        <f>SUM(E9:E29)</f>
        <v>175576</v>
      </c>
      <c r="F30" s="5"/>
      <c r="G30" s="5">
        <f>SUM(G9:G29)</f>
        <v>54437</v>
      </c>
      <c r="H30" s="5"/>
      <c r="I30" s="5">
        <f>SUM(I9:I29)</f>
        <v>122458</v>
      </c>
    </row>
    <row r="31" spans="1:9" s="9" customFormat="1" ht="24" customHeight="1">
      <c r="A31" s="6" t="s">
        <v>33</v>
      </c>
      <c r="C31" s="5"/>
      <c r="D31" s="5"/>
      <c r="E31" s="5"/>
      <c r="F31" s="5"/>
      <c r="G31" s="5"/>
      <c r="H31" s="5"/>
      <c r="I31" s="5"/>
    </row>
    <row r="32" spans="1:9" s="9" customFormat="1" ht="24" customHeight="1">
      <c r="A32" s="6" t="s">
        <v>186</v>
      </c>
      <c r="C32" s="5">
        <v>59652</v>
      </c>
      <c r="D32" s="5"/>
      <c r="E32" s="5">
        <v>149852</v>
      </c>
      <c r="F32" s="5"/>
      <c r="G32" s="5">
        <v>90105</v>
      </c>
      <c r="H32" s="5"/>
      <c r="I32" s="5">
        <v>116277</v>
      </c>
    </row>
    <row r="33" spans="1:9" s="9" customFormat="1" ht="24" customHeight="1">
      <c r="A33" s="6" t="s">
        <v>171</v>
      </c>
      <c r="C33" s="5">
        <v>184</v>
      </c>
      <c r="D33" s="5"/>
      <c r="E33" s="5">
        <v>-21</v>
      </c>
      <c r="F33" s="5"/>
      <c r="G33" s="5">
        <v>120</v>
      </c>
      <c r="H33" s="5"/>
      <c r="I33" s="5">
        <v>118</v>
      </c>
    </row>
    <row r="34" spans="1:9" s="9" customFormat="1" ht="24" customHeight="1">
      <c r="A34" s="6" t="s">
        <v>34</v>
      </c>
      <c r="C34" s="5">
        <v>-149806</v>
      </c>
      <c r="D34" s="5"/>
      <c r="E34" s="5">
        <v>119015</v>
      </c>
      <c r="F34" s="5"/>
      <c r="G34" s="5">
        <v>-146159</v>
      </c>
      <c r="H34" s="5"/>
      <c r="I34" s="5">
        <v>130689</v>
      </c>
    </row>
    <row r="35" spans="1:9" s="9" customFormat="1" ht="24" customHeight="1">
      <c r="A35" s="6" t="s">
        <v>118</v>
      </c>
      <c r="C35" s="5">
        <v>11181</v>
      </c>
      <c r="D35" s="5"/>
      <c r="E35" s="5">
        <v>-3435</v>
      </c>
      <c r="F35" s="5"/>
      <c r="G35" s="5">
        <v>11552</v>
      </c>
      <c r="H35" s="5"/>
      <c r="I35" s="5">
        <v>627</v>
      </c>
    </row>
    <row r="36" spans="1:9" s="9" customFormat="1" ht="24" customHeight="1">
      <c r="A36" s="6" t="s">
        <v>35</v>
      </c>
      <c r="C36" s="5">
        <v>-10319</v>
      </c>
      <c r="D36" s="5"/>
      <c r="E36" s="5">
        <v>-11267</v>
      </c>
      <c r="F36" s="5"/>
      <c r="G36" s="5">
        <v>-7771</v>
      </c>
      <c r="H36" s="5"/>
      <c r="I36" s="5">
        <v>-9036</v>
      </c>
    </row>
    <row r="37" spans="1:9" s="9" customFormat="1" ht="24" customHeight="1">
      <c r="A37" s="6" t="s">
        <v>79</v>
      </c>
      <c r="C37" s="5">
        <v>262</v>
      </c>
      <c r="D37" s="5"/>
      <c r="E37" s="5">
        <v>75</v>
      </c>
      <c r="F37" s="5"/>
      <c r="G37" s="5">
        <v>308</v>
      </c>
      <c r="H37" s="5"/>
      <c r="I37" s="5">
        <v>33</v>
      </c>
    </row>
    <row r="38" spans="1:9" s="9" customFormat="1" ht="24" customHeight="1">
      <c r="A38" s="6" t="s">
        <v>36</v>
      </c>
      <c r="C38" s="5"/>
      <c r="D38" s="5"/>
      <c r="E38" s="5"/>
      <c r="F38" s="5"/>
      <c r="G38" s="5"/>
      <c r="H38" s="5"/>
      <c r="I38" s="5"/>
    </row>
    <row r="39" spans="1:9" s="9" customFormat="1" ht="24" customHeight="1">
      <c r="A39" s="6" t="s">
        <v>187</v>
      </c>
      <c r="C39" s="5">
        <v>-84614</v>
      </c>
      <c r="D39" s="5"/>
      <c r="E39" s="5">
        <v>-120536</v>
      </c>
      <c r="F39" s="5"/>
      <c r="G39" s="5">
        <v>-88042</v>
      </c>
      <c r="H39" s="5"/>
      <c r="I39" s="5">
        <v>-106595</v>
      </c>
    </row>
    <row r="40" spans="1:9" s="9" customFormat="1" ht="24" customHeight="1">
      <c r="A40" s="6" t="s">
        <v>110</v>
      </c>
      <c r="C40" s="5">
        <v>98855</v>
      </c>
      <c r="D40" s="5"/>
      <c r="E40" s="5">
        <v>-3575</v>
      </c>
      <c r="F40" s="5"/>
      <c r="G40" s="5">
        <v>98975</v>
      </c>
      <c r="H40" s="5"/>
      <c r="I40" s="5">
        <v>-9072</v>
      </c>
    </row>
    <row r="41" spans="1:9" s="9" customFormat="1" ht="24" customHeight="1">
      <c r="A41" s="6" t="s">
        <v>84</v>
      </c>
      <c r="C41" s="10">
        <v>-335</v>
      </c>
      <c r="D41" s="5"/>
      <c r="E41" s="10">
        <v>-614</v>
      </c>
      <c r="F41" s="5"/>
      <c r="G41" s="10">
        <v>-415</v>
      </c>
      <c r="H41" s="5"/>
      <c r="I41" s="10">
        <v>-415</v>
      </c>
    </row>
    <row r="42" spans="1:9" s="9" customFormat="1" ht="24" customHeight="1">
      <c r="A42" s="6" t="s">
        <v>30</v>
      </c>
      <c r="C42" s="5">
        <f>SUM(C30:C41)</f>
        <v>103758</v>
      </c>
      <c r="D42" s="5"/>
      <c r="E42" s="5">
        <f>SUM(E30:E41)</f>
        <v>305070</v>
      </c>
      <c r="F42" s="5"/>
      <c r="G42" s="5">
        <f>SUM(G30:G41)</f>
        <v>13110</v>
      </c>
      <c r="H42" s="5"/>
      <c r="I42" s="5">
        <f>SUM(I30:I41)</f>
        <v>245084</v>
      </c>
    </row>
    <row r="43" spans="1:9" s="9" customFormat="1" ht="24" customHeight="1">
      <c r="A43" s="6" t="s">
        <v>189</v>
      </c>
      <c r="C43" s="5">
        <v>0</v>
      </c>
      <c r="D43" s="5"/>
      <c r="E43" s="5">
        <v>-84</v>
      </c>
      <c r="F43" s="5"/>
      <c r="G43" s="5">
        <v>0</v>
      </c>
      <c r="H43" s="5"/>
      <c r="I43" s="5">
        <v>0</v>
      </c>
    </row>
    <row r="44" spans="1:9" s="9" customFormat="1" ht="24" customHeight="1">
      <c r="A44" s="6" t="s">
        <v>37</v>
      </c>
      <c r="C44" s="5">
        <v>-30224</v>
      </c>
      <c r="D44" s="5"/>
      <c r="E44" s="5">
        <v>-20022</v>
      </c>
      <c r="F44" s="5"/>
      <c r="G44" s="5">
        <v>-1988</v>
      </c>
      <c r="H44" s="5"/>
      <c r="I44" s="5">
        <v>-14045</v>
      </c>
    </row>
    <row r="45" spans="1:9" s="9" customFormat="1" ht="24" customHeight="1">
      <c r="A45" s="6" t="s">
        <v>172</v>
      </c>
      <c r="C45" s="10">
        <v>-25830</v>
      </c>
      <c r="D45" s="5"/>
      <c r="E45" s="10">
        <v>-87012</v>
      </c>
      <c r="F45" s="5"/>
      <c r="G45" s="10">
        <v>-8043</v>
      </c>
      <c r="H45" s="5"/>
      <c r="I45" s="10">
        <v>-61575</v>
      </c>
    </row>
    <row r="46" spans="1:9" s="9" customFormat="1" ht="24" customHeight="1">
      <c r="A46" s="14" t="s">
        <v>241</v>
      </c>
      <c r="C46" s="10">
        <f>SUM(C42:C45)</f>
        <v>47704</v>
      </c>
      <c r="D46" s="5"/>
      <c r="E46" s="10">
        <f>SUM(E42:E45)</f>
        <v>197952</v>
      </c>
      <c r="F46" s="5"/>
      <c r="G46" s="10">
        <f>SUM(G42:G45)</f>
        <v>3079</v>
      </c>
      <c r="H46" s="5">
        <f>SUM(H42:H45)</f>
        <v>0</v>
      </c>
      <c r="I46" s="10">
        <f>SUM(I42:I45)</f>
        <v>169464</v>
      </c>
    </row>
    <row r="47" spans="1:9" s="9" customFormat="1" ht="24" customHeight="1">
      <c r="A47" s="28"/>
      <c r="E47" s="17"/>
      <c r="F47" s="17"/>
      <c r="G47" s="17"/>
      <c r="H47" s="17"/>
      <c r="I47" s="17"/>
    </row>
    <row r="48" spans="1:9" s="9" customFormat="1" ht="24" customHeight="1">
      <c r="A48" s="9" t="s">
        <v>246</v>
      </c>
      <c r="B48" s="12"/>
      <c r="C48" s="12"/>
      <c r="D48" s="12"/>
      <c r="E48" s="17"/>
      <c r="F48" s="17"/>
      <c r="G48" s="17"/>
      <c r="H48" s="17"/>
      <c r="I48" s="17"/>
    </row>
    <row r="49" spans="1:9" s="9" customFormat="1" ht="24" customHeight="1">
      <c r="B49" s="12"/>
      <c r="D49" s="12"/>
      <c r="F49" s="16"/>
      <c r="I49" s="26" t="s">
        <v>40</v>
      </c>
    </row>
    <row r="50" spans="1:9" s="9" customFormat="1" ht="24" customHeight="1">
      <c r="A50" s="76" t="s">
        <v>94</v>
      </c>
      <c r="B50" s="77"/>
      <c r="C50" s="77"/>
      <c r="D50" s="77"/>
      <c r="E50" s="77"/>
      <c r="F50" s="77"/>
      <c r="G50" s="77"/>
      <c r="H50" s="77"/>
      <c r="I50" s="77"/>
    </row>
    <row r="51" spans="1:9" s="9" customFormat="1" ht="24" customHeight="1">
      <c r="A51" s="76" t="s">
        <v>234</v>
      </c>
      <c r="B51" s="76"/>
      <c r="C51" s="76"/>
      <c r="D51" s="76"/>
      <c r="E51" s="76"/>
      <c r="F51" s="76"/>
      <c r="G51" s="76"/>
      <c r="H51" s="76"/>
      <c r="I51" s="76"/>
    </row>
    <row r="52" spans="1:9" s="9" customFormat="1" ht="24" customHeight="1">
      <c r="A52" s="76" t="s">
        <v>206</v>
      </c>
      <c r="B52" s="76"/>
      <c r="C52" s="76"/>
      <c r="D52" s="76"/>
      <c r="E52" s="76"/>
      <c r="F52" s="76"/>
      <c r="G52" s="76"/>
      <c r="H52" s="76"/>
      <c r="I52" s="76"/>
    </row>
    <row r="53" spans="1:9" s="9" customFormat="1" ht="24" customHeight="1">
      <c r="A53" s="72" t="s">
        <v>39</v>
      </c>
      <c r="B53" s="72"/>
      <c r="C53" s="72"/>
      <c r="D53" s="72"/>
      <c r="E53" s="72"/>
      <c r="F53" s="72"/>
      <c r="G53" s="72"/>
      <c r="H53" s="72"/>
      <c r="I53" s="72"/>
    </row>
    <row r="54" spans="1:9" s="9" customFormat="1" ht="24" customHeight="1">
      <c r="A54" s="16"/>
      <c r="B54" s="16"/>
      <c r="C54" s="73" t="s">
        <v>0</v>
      </c>
      <c r="D54" s="73"/>
      <c r="E54" s="73"/>
      <c r="F54" s="27"/>
      <c r="G54" s="73" t="s">
        <v>1</v>
      </c>
      <c r="H54" s="73"/>
      <c r="I54" s="73"/>
    </row>
    <row r="55" spans="1:9" s="9" customFormat="1" ht="24" customHeight="1">
      <c r="B55" s="54"/>
      <c r="C55" s="13">
        <v>2026</v>
      </c>
      <c r="E55" s="13">
        <v>2025</v>
      </c>
      <c r="G55" s="13">
        <v>2026</v>
      </c>
      <c r="I55" s="13">
        <v>2025</v>
      </c>
    </row>
    <row r="56" spans="1:9" s="9" customFormat="1" ht="24" customHeight="1">
      <c r="A56" s="14" t="s">
        <v>38</v>
      </c>
      <c r="C56" s="8"/>
      <c r="D56" s="8"/>
      <c r="E56" s="8"/>
      <c r="F56" s="8"/>
      <c r="G56" s="17"/>
      <c r="H56" s="17"/>
      <c r="I56" s="17"/>
    </row>
    <row r="57" spans="1:9" s="9" customFormat="1" ht="24" customHeight="1">
      <c r="A57" s="6" t="s">
        <v>111</v>
      </c>
      <c r="C57" s="5">
        <v>-57</v>
      </c>
      <c r="D57" s="5"/>
      <c r="E57" s="5">
        <v>-57</v>
      </c>
      <c r="F57" s="5"/>
      <c r="G57" s="5">
        <v>0</v>
      </c>
      <c r="H57" s="5"/>
      <c r="I57" s="5">
        <v>0</v>
      </c>
    </row>
    <row r="58" spans="1:9" s="9" customFormat="1" ht="24" customHeight="1">
      <c r="A58" s="6" t="s">
        <v>105</v>
      </c>
      <c r="C58" s="5">
        <v>-500</v>
      </c>
      <c r="D58" s="5"/>
      <c r="E58" s="5">
        <v>-500</v>
      </c>
      <c r="F58" s="5"/>
      <c r="G58" s="5">
        <v>-22000</v>
      </c>
      <c r="H58" s="5"/>
      <c r="I58" s="5">
        <v>-18500</v>
      </c>
    </row>
    <row r="59" spans="1:9" s="9" customFormat="1" ht="24" customHeight="1">
      <c r="A59" s="6" t="s">
        <v>242</v>
      </c>
      <c r="C59" s="5">
        <v>27000</v>
      </c>
      <c r="D59" s="5"/>
      <c r="E59" s="5">
        <v>2162</v>
      </c>
      <c r="F59" s="5"/>
      <c r="G59" s="5">
        <v>156620</v>
      </c>
      <c r="H59" s="5"/>
      <c r="I59" s="5">
        <v>0</v>
      </c>
    </row>
    <row r="60" spans="1:9" s="9" customFormat="1" ht="24" customHeight="1">
      <c r="A60" s="6" t="s">
        <v>190</v>
      </c>
      <c r="C60" s="5">
        <v>5000</v>
      </c>
      <c r="D60" s="5"/>
      <c r="E60" s="5">
        <v>5000</v>
      </c>
      <c r="F60" s="5"/>
      <c r="G60" s="5">
        <v>0</v>
      </c>
      <c r="H60" s="5"/>
      <c r="I60" s="5">
        <v>0</v>
      </c>
    </row>
    <row r="61" spans="1:9" s="9" customFormat="1" ht="24" customHeight="1">
      <c r="A61" s="6" t="s">
        <v>150</v>
      </c>
      <c r="C61" s="5">
        <v>0</v>
      </c>
      <c r="D61" s="5"/>
      <c r="E61" s="5">
        <v>-10000</v>
      </c>
      <c r="F61" s="5"/>
      <c r="G61" s="5">
        <v>0</v>
      </c>
      <c r="H61" s="5"/>
      <c r="I61" s="5">
        <v>0</v>
      </c>
    </row>
    <row r="62" spans="1:9" s="9" customFormat="1" ht="24" customHeight="1">
      <c r="A62" s="6" t="s">
        <v>114</v>
      </c>
      <c r="C62" s="5">
        <v>-18531</v>
      </c>
      <c r="D62" s="5"/>
      <c r="E62" s="5">
        <v>-20572</v>
      </c>
      <c r="F62" s="5"/>
      <c r="G62" s="5">
        <v>-3650</v>
      </c>
      <c r="H62" s="5"/>
      <c r="I62" s="5">
        <v>-854</v>
      </c>
    </row>
    <row r="63" spans="1:9" s="9" customFormat="1" ht="24" customHeight="1">
      <c r="A63" s="6" t="s">
        <v>154</v>
      </c>
      <c r="C63" s="5">
        <v>-771</v>
      </c>
      <c r="D63" s="5"/>
      <c r="E63" s="5">
        <v>-988</v>
      </c>
      <c r="F63" s="5"/>
      <c r="G63" s="5">
        <v>0</v>
      </c>
      <c r="H63" s="5"/>
      <c r="I63" s="5">
        <v>0</v>
      </c>
    </row>
    <row r="64" spans="1:9" s="9" customFormat="1" ht="24" customHeight="1">
      <c r="A64" s="6" t="s">
        <v>164</v>
      </c>
      <c r="C64" s="5">
        <v>-2124</v>
      </c>
      <c r="D64" s="5"/>
      <c r="E64" s="5">
        <v>-2313</v>
      </c>
      <c r="F64" s="5"/>
      <c r="G64" s="5">
        <v>-2124</v>
      </c>
      <c r="H64" s="5"/>
      <c r="I64" s="5">
        <v>-2313</v>
      </c>
    </row>
    <row r="65" spans="1:9" s="9" customFormat="1" ht="24" customHeight="1">
      <c r="A65" s="6" t="s">
        <v>168</v>
      </c>
      <c r="C65" s="5">
        <v>1141</v>
      </c>
      <c r="D65" s="5"/>
      <c r="E65" s="5">
        <v>132</v>
      </c>
      <c r="F65" s="5"/>
      <c r="G65" s="5">
        <v>1141</v>
      </c>
      <c r="H65" s="5"/>
      <c r="I65" s="5">
        <v>132</v>
      </c>
    </row>
    <row r="66" spans="1:9" s="9" customFormat="1" ht="24" customHeight="1">
      <c r="A66" s="6" t="s">
        <v>243</v>
      </c>
      <c r="C66" s="5">
        <v>0</v>
      </c>
      <c r="D66" s="5"/>
      <c r="E66" s="5">
        <v>0</v>
      </c>
      <c r="F66" s="5"/>
      <c r="G66" s="5">
        <v>-154000</v>
      </c>
      <c r="H66" s="5"/>
      <c r="I66" s="5">
        <v>-30000</v>
      </c>
    </row>
    <row r="67" spans="1:9" s="9" customFormat="1" ht="24" customHeight="1">
      <c r="A67" s="6" t="s">
        <v>223</v>
      </c>
      <c r="C67" s="10">
        <v>0</v>
      </c>
      <c r="D67" s="5"/>
      <c r="E67" s="10">
        <v>0</v>
      </c>
      <c r="F67" s="5"/>
      <c r="G67" s="10">
        <v>17500</v>
      </c>
      <c r="H67" s="5"/>
      <c r="I67" s="10">
        <v>0</v>
      </c>
    </row>
    <row r="68" spans="1:9" s="9" customFormat="1" ht="24" customHeight="1">
      <c r="A68" s="14" t="s">
        <v>179</v>
      </c>
      <c r="C68" s="10">
        <f>SUM(C57:C67)</f>
        <v>11158</v>
      </c>
      <c r="D68" s="5"/>
      <c r="E68" s="10">
        <f>SUM(E57:E67)</f>
        <v>-27136</v>
      </c>
      <c r="F68" s="5"/>
      <c r="G68" s="10">
        <f>SUM(G57:G67)</f>
        <v>-6513</v>
      </c>
      <c r="H68" s="5"/>
      <c r="I68" s="10">
        <f>SUM(I57:I67)</f>
        <v>-51535</v>
      </c>
    </row>
    <row r="69" spans="1:9" s="9" customFormat="1" ht="24" customHeight="1">
      <c r="A69" s="14" t="s">
        <v>88</v>
      </c>
      <c r="C69" s="5"/>
      <c r="D69" s="5"/>
      <c r="E69" s="5"/>
      <c r="F69" s="5"/>
      <c r="G69" s="5"/>
      <c r="H69" s="5"/>
      <c r="I69" s="5"/>
    </row>
    <row r="70" spans="1:9" s="9" customFormat="1" ht="24" customHeight="1">
      <c r="A70" s="6" t="s">
        <v>173</v>
      </c>
      <c r="C70" s="5"/>
      <c r="D70" s="5"/>
      <c r="E70" s="5"/>
      <c r="F70" s="5"/>
      <c r="G70" s="5"/>
      <c r="H70" s="5"/>
      <c r="I70" s="5"/>
    </row>
    <row r="71" spans="1:9" s="9" customFormat="1" ht="24" customHeight="1">
      <c r="A71" s="6" t="s">
        <v>14</v>
      </c>
      <c r="C71" s="5">
        <v>21304</v>
      </c>
      <c r="D71" s="5"/>
      <c r="E71" s="5">
        <v>-49966</v>
      </c>
      <c r="F71" s="5"/>
      <c r="G71" s="5">
        <v>19114</v>
      </c>
      <c r="H71" s="5"/>
      <c r="I71" s="5">
        <v>-47394</v>
      </c>
    </row>
    <row r="72" spans="1:9" s="9" customFormat="1" ht="24" customHeight="1">
      <c r="A72" s="6" t="s">
        <v>224</v>
      </c>
      <c r="C72" s="5">
        <v>6286</v>
      </c>
      <c r="D72" s="5"/>
      <c r="E72" s="5">
        <v>0</v>
      </c>
      <c r="F72" s="5"/>
      <c r="G72" s="5">
        <v>0</v>
      </c>
      <c r="H72" s="5"/>
      <c r="I72" s="5">
        <v>0</v>
      </c>
    </row>
    <row r="73" spans="1:9" s="9" customFormat="1" ht="24" customHeight="1">
      <c r="A73" s="6" t="s">
        <v>225</v>
      </c>
      <c r="C73" s="5">
        <v>-83000</v>
      </c>
      <c r="D73" s="5"/>
      <c r="E73" s="5">
        <v>0</v>
      </c>
      <c r="F73" s="5"/>
      <c r="G73" s="5">
        <v>0</v>
      </c>
      <c r="H73" s="5"/>
      <c r="I73" s="5">
        <v>0</v>
      </c>
    </row>
    <row r="74" spans="1:9" s="9" customFormat="1" ht="24" customHeight="1">
      <c r="A74" s="6" t="s">
        <v>226</v>
      </c>
      <c r="C74" s="5">
        <v>0</v>
      </c>
      <c r="D74" s="5"/>
      <c r="E74" s="5">
        <v>5889</v>
      </c>
      <c r="F74" s="5"/>
      <c r="G74" s="5">
        <v>0</v>
      </c>
      <c r="H74" s="5"/>
      <c r="I74" s="5">
        <v>0</v>
      </c>
    </row>
    <row r="75" spans="1:9" s="9" customFormat="1" ht="24" customHeight="1">
      <c r="A75" s="6" t="s">
        <v>227</v>
      </c>
      <c r="C75" s="5">
        <v>-15371</v>
      </c>
      <c r="D75" s="5"/>
      <c r="E75" s="5">
        <v>-14284</v>
      </c>
      <c r="F75" s="5"/>
      <c r="G75" s="5">
        <v>0</v>
      </c>
      <c r="H75" s="5"/>
      <c r="I75" s="5">
        <v>0</v>
      </c>
    </row>
    <row r="76" spans="1:9" s="9" customFormat="1" ht="24" customHeight="1">
      <c r="A76" s="6" t="s">
        <v>151</v>
      </c>
      <c r="C76" s="5">
        <v>-4383</v>
      </c>
      <c r="D76" s="5"/>
      <c r="E76" s="5">
        <v>-4141</v>
      </c>
      <c r="F76" s="5"/>
      <c r="G76" s="5">
        <v>-2774</v>
      </c>
      <c r="H76" s="5"/>
      <c r="I76" s="5">
        <v>-2761</v>
      </c>
    </row>
    <row r="77" spans="1:9" s="9" customFormat="1" ht="24" customHeight="1">
      <c r="A77" s="6" t="s">
        <v>178</v>
      </c>
      <c r="C77" s="5">
        <v>-12288</v>
      </c>
      <c r="D77" s="5"/>
      <c r="E77" s="5">
        <v>-11654</v>
      </c>
      <c r="F77" s="5"/>
      <c r="G77" s="5">
        <v>0</v>
      </c>
      <c r="H77" s="5"/>
      <c r="I77" s="5">
        <v>0</v>
      </c>
    </row>
    <row r="78" spans="1:9" s="9" customFormat="1" ht="24" customHeight="1">
      <c r="A78" s="6" t="s">
        <v>191</v>
      </c>
      <c r="C78" s="5">
        <v>0</v>
      </c>
      <c r="D78" s="5"/>
      <c r="E78" s="5">
        <v>-500000</v>
      </c>
      <c r="F78" s="5"/>
      <c r="G78" s="5">
        <v>0</v>
      </c>
      <c r="H78" s="5"/>
      <c r="I78" s="5">
        <v>-500000</v>
      </c>
    </row>
    <row r="79" spans="1:9" s="9" customFormat="1" ht="24" customHeight="1">
      <c r="A79" s="6" t="s">
        <v>228</v>
      </c>
      <c r="C79" s="5"/>
      <c r="D79" s="5"/>
      <c r="E79" s="5"/>
      <c r="F79" s="5"/>
      <c r="G79" s="5"/>
      <c r="H79" s="5"/>
      <c r="I79" s="5"/>
    </row>
    <row r="80" spans="1:9" s="9" customFormat="1" ht="24" customHeight="1">
      <c r="A80" s="55" t="s">
        <v>229</v>
      </c>
      <c r="C80" s="5">
        <v>103300</v>
      </c>
      <c r="D80" s="5"/>
      <c r="E80" s="5">
        <v>7645</v>
      </c>
      <c r="F80" s="5"/>
      <c r="G80" s="5">
        <v>0</v>
      </c>
      <c r="H80" s="5"/>
      <c r="I80" s="5">
        <v>0</v>
      </c>
    </row>
    <row r="81" spans="1:9" s="9" customFormat="1" ht="24" customHeight="1">
      <c r="A81" s="55" t="s">
        <v>195</v>
      </c>
      <c r="C81" s="5">
        <v>0</v>
      </c>
      <c r="D81" s="5"/>
      <c r="E81" s="5">
        <v>-9662</v>
      </c>
      <c r="F81" s="5"/>
      <c r="G81" s="5">
        <v>0</v>
      </c>
      <c r="H81" s="5"/>
      <c r="I81" s="5">
        <v>0</v>
      </c>
    </row>
    <row r="82" spans="1:9" s="9" customFormat="1" ht="24" customHeight="1">
      <c r="A82" s="55" t="s">
        <v>116</v>
      </c>
      <c r="C82" s="5">
        <v>-133205</v>
      </c>
      <c r="D82" s="5"/>
      <c r="E82" s="5">
        <v>-166901</v>
      </c>
      <c r="F82" s="5"/>
      <c r="G82" s="5">
        <v>-133205</v>
      </c>
      <c r="H82" s="5"/>
      <c r="I82" s="5">
        <v>-166901</v>
      </c>
    </row>
    <row r="83" spans="1:9" s="9" customFormat="1" ht="24" customHeight="1">
      <c r="A83" s="55" t="s">
        <v>231</v>
      </c>
      <c r="C83" s="10">
        <v>-2500</v>
      </c>
      <c r="D83" s="5"/>
      <c r="E83" s="10">
        <v>0</v>
      </c>
      <c r="F83" s="5"/>
      <c r="G83" s="10">
        <v>0</v>
      </c>
      <c r="H83" s="5"/>
      <c r="I83" s="10">
        <v>0</v>
      </c>
    </row>
    <row r="84" spans="1:9" s="9" customFormat="1" ht="24" customHeight="1">
      <c r="A84" s="14" t="s">
        <v>244</v>
      </c>
      <c r="C84" s="10">
        <f>SUM(C71:C83)</f>
        <v>-119857</v>
      </c>
      <c r="D84" s="5"/>
      <c r="E84" s="10">
        <f>SUM(E71:E83)</f>
        <v>-743074</v>
      </c>
      <c r="F84" s="5"/>
      <c r="G84" s="10">
        <f>SUM(G71:G83)</f>
        <v>-116865</v>
      </c>
      <c r="H84" s="5"/>
      <c r="I84" s="10">
        <f>SUM(I71:I83)</f>
        <v>-717056</v>
      </c>
    </row>
    <row r="85" spans="1:9" s="9" customFormat="1" ht="24" customHeight="1">
      <c r="A85" s="6" t="s">
        <v>180</v>
      </c>
      <c r="C85" s="5">
        <v>-1567</v>
      </c>
      <c r="D85" s="5"/>
      <c r="E85" s="5">
        <v>2591</v>
      </c>
      <c r="F85" s="5"/>
      <c r="G85" s="5">
        <v>0</v>
      </c>
      <c r="H85" s="5"/>
      <c r="I85" s="5">
        <v>0</v>
      </c>
    </row>
    <row r="86" spans="1:9" s="9" customFormat="1" ht="24" customHeight="1">
      <c r="A86" s="6" t="s">
        <v>112</v>
      </c>
      <c r="C86" s="10">
        <v>35</v>
      </c>
      <c r="D86" s="5"/>
      <c r="E86" s="10">
        <v>-1</v>
      </c>
      <c r="F86" s="5"/>
      <c r="G86" s="10">
        <v>30</v>
      </c>
      <c r="H86" s="5"/>
      <c r="I86" s="10">
        <v>-1</v>
      </c>
    </row>
    <row r="87" spans="1:9" s="9" customFormat="1" ht="24" customHeight="1">
      <c r="A87" s="14" t="s">
        <v>245</v>
      </c>
      <c r="C87" s="5">
        <f>SUM(C46,C68,C84,C85:C86)</f>
        <v>-62527</v>
      </c>
      <c r="D87" s="5"/>
      <c r="E87" s="5">
        <f>SUM(E46,E68,E84,E85:E86)</f>
        <v>-569668</v>
      </c>
      <c r="F87" s="5"/>
      <c r="G87" s="5">
        <f>SUM(G46,G68,G84,G85:G86)</f>
        <v>-120269</v>
      </c>
      <c r="H87" s="5"/>
      <c r="I87" s="5">
        <f>SUM(I46,I68,I84,I85:I86)</f>
        <v>-599128</v>
      </c>
    </row>
    <row r="88" spans="1:9" s="9" customFormat="1" ht="24" customHeight="1">
      <c r="A88" s="6" t="s">
        <v>46</v>
      </c>
      <c r="C88" s="10">
        <f>SUM(BS!H11)</f>
        <v>454105</v>
      </c>
      <c r="D88" s="5"/>
      <c r="E88" s="10">
        <v>942377</v>
      </c>
      <c r="F88" s="5"/>
      <c r="G88" s="10">
        <f>SUM(BS!L11)</f>
        <v>303511</v>
      </c>
      <c r="H88" s="5"/>
      <c r="I88" s="10">
        <v>853061</v>
      </c>
    </row>
    <row r="89" spans="1:9" s="9" customFormat="1" ht="24" customHeight="1" thickBot="1">
      <c r="A89" s="14" t="s">
        <v>47</v>
      </c>
      <c r="C89" s="33">
        <f>SUM(C87:C88)</f>
        <v>391578</v>
      </c>
      <c r="D89" s="5"/>
      <c r="E89" s="33">
        <f>SUM(E87:E88)</f>
        <v>372709</v>
      </c>
      <c r="F89" s="5"/>
      <c r="G89" s="33">
        <f>SUM(G87:G88)</f>
        <v>183242</v>
      </c>
      <c r="H89" s="5"/>
      <c r="I89" s="33">
        <f>SUM(I87:I88)</f>
        <v>253933</v>
      </c>
    </row>
    <row r="90" spans="1:9" s="9" customFormat="1" ht="24" customHeight="1" thickTop="1">
      <c r="A90" s="28"/>
      <c r="C90" s="5">
        <f>SUM(BS!F11)-C89</f>
        <v>0</v>
      </c>
      <c r="D90" s="5"/>
      <c r="E90" s="5"/>
      <c r="F90" s="5"/>
      <c r="G90" s="5">
        <f>SUM(BS!J11)-G89</f>
        <v>0</v>
      </c>
      <c r="H90" s="5"/>
      <c r="I90" s="5"/>
    </row>
    <row r="91" spans="1:9" ht="24" customHeight="1">
      <c r="A91" s="14" t="s">
        <v>76</v>
      </c>
      <c r="C91" s="5"/>
      <c r="D91" s="5"/>
      <c r="E91" s="5"/>
      <c r="F91" s="5"/>
      <c r="G91" s="5"/>
      <c r="H91" s="5"/>
      <c r="I91" s="5"/>
    </row>
    <row r="92" spans="1:9" ht="24" customHeight="1">
      <c r="A92" s="6" t="s">
        <v>106</v>
      </c>
      <c r="C92" s="8"/>
      <c r="D92" s="8"/>
      <c r="E92" s="8"/>
      <c r="F92" s="8"/>
      <c r="G92" s="8"/>
      <c r="H92" s="8"/>
      <c r="I92" s="8"/>
    </row>
    <row r="93" spans="1:9" ht="24" customHeight="1">
      <c r="A93" s="6" t="s">
        <v>155</v>
      </c>
      <c r="C93" s="3">
        <v>27279</v>
      </c>
      <c r="D93" s="3"/>
      <c r="E93" s="3">
        <v>19847</v>
      </c>
      <c r="F93" s="3"/>
      <c r="G93" s="3">
        <v>3260</v>
      </c>
      <c r="H93" s="3"/>
      <c r="I93" s="5">
        <v>319</v>
      </c>
    </row>
    <row r="94" spans="1:9" ht="24" customHeight="1">
      <c r="A94" s="6" t="s">
        <v>139</v>
      </c>
      <c r="C94" s="3">
        <v>4183</v>
      </c>
      <c r="D94" s="5"/>
      <c r="E94" s="5">
        <v>321</v>
      </c>
      <c r="F94" s="5"/>
      <c r="G94" s="5">
        <v>0</v>
      </c>
      <c r="H94" s="5"/>
      <c r="I94" s="5">
        <v>0</v>
      </c>
    </row>
    <row r="95" spans="1:9" ht="24" customHeight="1">
      <c r="A95" s="6" t="s">
        <v>254</v>
      </c>
      <c r="C95" s="3">
        <v>316</v>
      </c>
      <c r="D95" s="5"/>
      <c r="E95" s="5">
        <v>0</v>
      </c>
      <c r="F95" s="5"/>
      <c r="G95" s="5">
        <v>316</v>
      </c>
      <c r="H95" s="5"/>
      <c r="I95" s="5">
        <v>0</v>
      </c>
    </row>
    <row r="96" spans="1:9" ht="24" customHeight="1">
      <c r="C96" s="5"/>
      <c r="D96" s="5"/>
      <c r="E96" s="5"/>
      <c r="F96" s="5"/>
      <c r="G96" s="5"/>
      <c r="H96" s="5"/>
      <c r="I96" s="5"/>
    </row>
    <row r="97" spans="1:8" s="9" customFormat="1" ht="24" customHeight="1">
      <c r="A97" s="9" t="s">
        <v>246</v>
      </c>
      <c r="H97" s="16"/>
    </row>
  </sheetData>
  <mergeCells count="12">
    <mergeCell ref="A2:I2"/>
    <mergeCell ref="A3:I3"/>
    <mergeCell ref="A4:I4"/>
    <mergeCell ref="A5:I5"/>
    <mergeCell ref="C6:E6"/>
    <mergeCell ref="G6:I6"/>
    <mergeCell ref="A50:I50"/>
    <mergeCell ref="A51:I51"/>
    <mergeCell ref="A52:I52"/>
    <mergeCell ref="A53:I53"/>
    <mergeCell ref="C54:E54"/>
    <mergeCell ref="G54:I54"/>
  </mergeCells>
  <printOptions horizontalCentered="1"/>
  <pageMargins left="0.72" right="0.35" top="0.75" bottom="0.196850393700787" header="0.31496062992126" footer="0.31496062992126"/>
  <pageSetup paperSize="9" scale="65" fitToHeight="6" orientation="portrait" r:id="rId1"/>
  <rowBreaks count="1" manualBreakCount="1">
    <brk id="48" max="8" man="1"/>
  </rowBreaks>
  <colBreaks count="1" manualBreakCount="1">
    <brk id="9" max="10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FCB80A9716CA478C343DD9EF9915E2" ma:contentTypeVersion="11" ma:contentTypeDescription="สร้างเอกสารใหม่" ma:contentTypeScope="" ma:versionID="d29054af8c2d7a7fdf00c3eb7c705af5">
  <xsd:schema xmlns:xsd="http://www.w3.org/2001/XMLSchema" xmlns:xs="http://www.w3.org/2001/XMLSchema" xmlns:p="http://schemas.microsoft.com/office/2006/metadata/properties" xmlns:ns2="4e2b0b75-7f52-4157-b23e-affd72ff2fb3" xmlns:ns3="86522074-9071-4372-97ed-e74dc60be716" targetNamespace="http://schemas.microsoft.com/office/2006/metadata/properties" ma:root="true" ma:fieldsID="c8cc31358f3bea473b807b1f33f33e1b" ns2:_="" ns3:_="">
    <xsd:import namespace="4e2b0b75-7f52-4157-b23e-affd72ff2fb3"/>
    <xsd:import namespace="86522074-9071-4372-97ed-e74dc60be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b0b75-7f52-4157-b23e-affd72ff2f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22074-9071-4372-97ed-e74dc60be71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c2e33b3-db3a-4214-afb3-9d67b068cfb5}" ma:internalName="TaxCatchAll" ma:showField="CatchAllData" ma:web="86522074-9071-4372-97ed-e74dc60be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2b0b75-7f52-4157-b23e-affd72ff2fb3">
      <Terms xmlns="http://schemas.microsoft.com/office/infopath/2007/PartnerControls"/>
    </lcf76f155ced4ddcb4097134ff3c332f>
    <TaxCatchAll xmlns="86522074-9071-4372-97ed-e74dc60be716" xsi:nil="true"/>
  </documentManagement>
</p:properties>
</file>

<file path=customXml/itemProps1.xml><?xml version="1.0" encoding="utf-8"?>
<ds:datastoreItem xmlns:ds="http://schemas.openxmlformats.org/officeDocument/2006/customXml" ds:itemID="{BE11FDC3-116E-4D6C-AD78-8CFA34094A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58AB9E-DAAE-4F2F-B082-0613DC492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b0b75-7f52-4157-b23e-affd72ff2fb3"/>
    <ds:schemaRef ds:uri="86522074-9071-4372-97ed-e74dc60be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65E5A8-0A92-418F-BBC2-A1046CF60412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4e2b0b75-7f52-4157-b23e-affd72ff2fb3"/>
    <ds:schemaRef ds:uri="http://schemas.microsoft.com/office/infopath/2007/PartnerControls"/>
    <ds:schemaRef ds:uri="86522074-9071-4372-97ed-e74dc60be71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Juthamart Chiangburom</cp:lastModifiedBy>
  <cp:lastPrinted>2026-08-10T11:44:34Z</cp:lastPrinted>
  <dcterms:created xsi:type="dcterms:W3CDTF">2011-04-25T08:59:34Z</dcterms:created>
  <dcterms:modified xsi:type="dcterms:W3CDTF">2026-08-13T03:54:53Z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0x0101006DFCB80A9716CA478C343DD9EF9915E2</vt:lpwstr>
  </property>
  <property fmtid="{D5CDD505-2E9C-101B-9397-08002B2CF9AE}" pid="3" name="MediaServiceImageTags">
    <vt:lpwstr/>
  </property>
</Properties>
</file>