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9\Q2\GKE\งบ\"/>
    </mc:Choice>
  </mc:AlternateContent>
  <xr:revisionPtr revIDLastSave="0" documentId="13_ncr:1_{10CCFD61-3EAF-4A71-A3F6-16D6DE630884}" xr6:coauthVersionLast="47" xr6:coauthVersionMax="47" xr10:uidLastSave="{00000000-0000-0000-0000-000000000000}"/>
  <bookViews>
    <workbookView xWindow="28680" yWindow="-120" windowWidth="29040" windowHeight="15720" tabRatio="838" xr2:uid="{00000000-000D-0000-FFFF-FFFF00000000}"/>
  </bookViews>
  <sheets>
    <sheet name="BS-2-4" sheetId="12" r:id="rId1"/>
    <sheet name="PL 5-6" sheetId="23" r:id="rId2"/>
    <sheet name="PL 7-8" sheetId="24" r:id="rId3"/>
    <sheet name="SH-Conso 9-10" sheetId="13" r:id="rId4"/>
    <sheet name="SH-Company 11-12" sheetId="5" r:id="rId5"/>
    <sheet name="CF 13-14" sheetId="25" r:id="rId6"/>
  </sheets>
  <definedNames>
    <definedName name="_xlnm.Print_Area" localSheetId="0">'BS-2-4'!$A$1:$J$119</definedName>
    <definedName name="_xlnm.Print_Area" localSheetId="1">'PL 5-6'!$A$1:$J$77</definedName>
    <definedName name="_xlnm.Print_Area" localSheetId="2">'PL 7-8'!$A$1:$J$77</definedName>
    <definedName name="_xlnm.Print_Area" localSheetId="4">'SH-Company 11-12'!$A$1:$R$44</definedName>
    <definedName name="_xlnm.Print_Area" localSheetId="3">'SH-Conso 9-10'!$A$1:$AH$49</definedName>
    <definedName name="_xlnm.Print_Titles" localSheetId="4">'SH-Company 11-12'!$1:$9</definedName>
    <definedName name="_xlnm.Print_Titles" localSheetId="3">'SH-Conso 9-10'!$1:$13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8" i="13" l="1"/>
  <c r="AB37" i="13"/>
  <c r="I95" i="25" l="1"/>
  <c r="G95" i="25"/>
  <c r="E95" i="25"/>
  <c r="C95" i="25"/>
  <c r="D68" i="12"/>
  <c r="H68" i="12"/>
  <c r="R32" i="5" l="1"/>
  <c r="P34" i="5"/>
  <c r="P37" i="5" s="1"/>
  <c r="N34" i="5"/>
  <c r="N37" i="5" s="1"/>
  <c r="L34" i="5"/>
  <c r="L37" i="5" s="1"/>
  <c r="J34" i="5"/>
  <c r="J37" i="5" s="1"/>
  <c r="H34" i="5"/>
  <c r="H37" i="5" s="1"/>
  <c r="F34" i="5"/>
  <c r="F37" i="5" s="1"/>
  <c r="D34" i="5"/>
  <c r="D37" i="5" s="1"/>
  <c r="AF39" i="13"/>
  <c r="AF42" i="13" s="1"/>
  <c r="Z39" i="13"/>
  <c r="Z42" i="13" s="1"/>
  <c r="X39" i="13"/>
  <c r="X42" i="13" s="1"/>
  <c r="V39" i="13"/>
  <c r="V42" i="13" s="1"/>
  <c r="T39" i="13"/>
  <c r="T42" i="13" s="1"/>
  <c r="R39" i="13"/>
  <c r="R42" i="13" s="1"/>
  <c r="P39" i="13"/>
  <c r="P42" i="13" s="1"/>
  <c r="N39" i="13"/>
  <c r="N42" i="13" s="1"/>
  <c r="L39" i="13"/>
  <c r="L42" i="13" s="1"/>
  <c r="J39" i="13"/>
  <c r="J42" i="13" s="1"/>
  <c r="H39" i="13"/>
  <c r="H42" i="13" s="1"/>
  <c r="F39" i="13"/>
  <c r="F42" i="13" s="1"/>
  <c r="D39" i="13"/>
  <c r="D42" i="13" s="1"/>
  <c r="AD37" i="13"/>
  <c r="AH37" i="13" s="1"/>
  <c r="I80" i="25"/>
  <c r="G80" i="25"/>
  <c r="E80" i="25"/>
  <c r="C80" i="25"/>
  <c r="R33" i="5"/>
  <c r="P16" i="5"/>
  <c r="P19" i="5" s="1"/>
  <c r="N16" i="5"/>
  <c r="N19" i="5" s="1"/>
  <c r="L16" i="5"/>
  <c r="L19" i="5" s="1"/>
  <c r="J16" i="5"/>
  <c r="J19" i="5" s="1"/>
  <c r="H16" i="5"/>
  <c r="H19" i="5" s="1"/>
  <c r="F16" i="5"/>
  <c r="F19" i="5" s="1"/>
  <c r="D16" i="5"/>
  <c r="D19" i="5" s="1"/>
  <c r="R15" i="5"/>
  <c r="R16" i="5" s="1"/>
  <c r="R19" i="5" s="1"/>
  <c r="AG42" i="13"/>
  <c r="AE42" i="13"/>
  <c r="G39" i="13"/>
  <c r="E39" i="13"/>
  <c r="AD38" i="13"/>
  <c r="AH38" i="13" s="1"/>
  <c r="AB20" i="13"/>
  <c r="J62" i="24"/>
  <c r="J64" i="24" s="1"/>
  <c r="H62" i="24"/>
  <c r="H64" i="24" s="1"/>
  <c r="F62" i="24"/>
  <c r="F64" i="24" s="1"/>
  <c r="D62" i="24"/>
  <c r="D64" i="24" s="1"/>
  <c r="J34" i="24"/>
  <c r="H34" i="24"/>
  <c r="F34" i="24"/>
  <c r="D34" i="24"/>
  <c r="J22" i="24"/>
  <c r="H22" i="24"/>
  <c r="F22" i="24"/>
  <c r="D22" i="24"/>
  <c r="F38" i="24" l="1"/>
  <c r="F40" i="24" s="1"/>
  <c r="F42" i="24" s="1"/>
  <c r="R34" i="5"/>
  <c r="R37" i="5" s="1"/>
  <c r="AH39" i="13"/>
  <c r="AH42" i="13" s="1"/>
  <c r="AD39" i="13"/>
  <c r="AD42" i="13" s="1"/>
  <c r="AB39" i="13"/>
  <c r="AB42" i="13" s="1"/>
  <c r="H38" i="24"/>
  <c r="H40" i="24" s="1"/>
  <c r="H42" i="24" s="1"/>
  <c r="J38" i="24"/>
  <c r="J40" i="24" s="1"/>
  <c r="J42" i="24" s="1"/>
  <c r="D38" i="24"/>
  <c r="D40" i="24" s="1"/>
  <c r="D42" i="24" s="1"/>
  <c r="R11" i="5"/>
  <c r="R23" i="5"/>
  <c r="D24" i="5"/>
  <c r="D25" i="5" s="1"/>
  <c r="F24" i="5"/>
  <c r="F25" i="5" s="1"/>
  <c r="H24" i="5"/>
  <c r="H25" i="5" s="1"/>
  <c r="J24" i="5"/>
  <c r="J25" i="5" s="1"/>
  <c r="L24" i="5"/>
  <c r="L25" i="5" s="1"/>
  <c r="N24" i="5"/>
  <c r="N25" i="5" s="1"/>
  <c r="AB15" i="13"/>
  <c r="AD15" i="13" s="1"/>
  <c r="AH15" i="13" s="1"/>
  <c r="AB19" i="13"/>
  <c r="AD19" i="13" s="1"/>
  <c r="AD20" i="13"/>
  <c r="AH20" i="13" s="1"/>
  <c r="D21" i="13"/>
  <c r="D24" i="13" s="1"/>
  <c r="E21" i="13"/>
  <c r="F21" i="13"/>
  <c r="F24" i="13" s="1"/>
  <c r="G21" i="13"/>
  <c r="H21" i="13"/>
  <c r="H24" i="13" s="1"/>
  <c r="J21" i="13"/>
  <c r="J24" i="13" s="1"/>
  <c r="L21" i="13"/>
  <c r="L24" i="13" s="1"/>
  <c r="N21" i="13"/>
  <c r="N24" i="13" s="1"/>
  <c r="P21" i="13"/>
  <c r="P24" i="13" s="1"/>
  <c r="R21" i="13"/>
  <c r="R24" i="13" s="1"/>
  <c r="T21" i="13"/>
  <c r="T24" i="13" s="1"/>
  <c r="V21" i="13"/>
  <c r="V24" i="13" s="1"/>
  <c r="X21" i="13"/>
  <c r="X24" i="13" s="1"/>
  <c r="Z21" i="13"/>
  <c r="Z24" i="13" s="1"/>
  <c r="AF21" i="13"/>
  <c r="AF24" i="13" s="1"/>
  <c r="AB27" i="13"/>
  <c r="AF29" i="13"/>
  <c r="V29" i="13"/>
  <c r="X29" i="13"/>
  <c r="Z29" i="13"/>
  <c r="D29" i="13"/>
  <c r="F29" i="13"/>
  <c r="H29" i="13"/>
  <c r="J29" i="13"/>
  <c r="L29" i="13"/>
  <c r="N29" i="13"/>
  <c r="P29" i="13"/>
  <c r="R29" i="13"/>
  <c r="W29" i="13"/>
  <c r="W30" i="13" s="1"/>
  <c r="Y29" i="13"/>
  <c r="Y30" i="13" s="1"/>
  <c r="AA29" i="13"/>
  <c r="AA30" i="13" s="1"/>
  <c r="D22" i="12"/>
  <c r="D42" i="12"/>
  <c r="J70" i="24" l="1"/>
  <c r="I33" i="25"/>
  <c r="I52" i="25" s="1"/>
  <c r="I54" i="25" s="1"/>
  <c r="I97" i="25" s="1"/>
  <c r="I101" i="25" s="1"/>
  <c r="D65" i="24"/>
  <c r="D75" i="24" s="1"/>
  <c r="C33" i="25"/>
  <c r="C52" i="25" s="1"/>
  <c r="C54" i="25" s="1"/>
  <c r="C97" i="25" s="1"/>
  <c r="C101" i="25" s="1"/>
  <c r="H70" i="24"/>
  <c r="G33" i="25"/>
  <c r="G52" i="25" s="1"/>
  <c r="G54" i="25" s="1"/>
  <c r="G97" i="25" s="1"/>
  <c r="G101" i="25" s="1"/>
  <c r="F70" i="24"/>
  <c r="E33" i="25"/>
  <c r="E52" i="25" s="1"/>
  <c r="E54" i="25" s="1"/>
  <c r="E97" i="25" s="1"/>
  <c r="E101" i="25" s="1"/>
  <c r="N30" i="13"/>
  <c r="X30" i="13"/>
  <c r="H30" i="13"/>
  <c r="V30" i="13"/>
  <c r="F30" i="13"/>
  <c r="R30" i="13"/>
  <c r="P30" i="13"/>
  <c r="D30" i="13"/>
  <c r="L30" i="13"/>
  <c r="Z30" i="13"/>
  <c r="J30" i="13"/>
  <c r="AF30" i="13"/>
  <c r="AB21" i="13"/>
  <c r="AB24" i="13" s="1"/>
  <c r="F65" i="24"/>
  <c r="F75" i="24" s="1"/>
  <c r="J65" i="24"/>
  <c r="J75" i="24" s="1"/>
  <c r="H65" i="24"/>
  <c r="H75" i="24" s="1"/>
  <c r="D70" i="24"/>
  <c r="AB28" i="13"/>
  <c r="AD21" i="13"/>
  <c r="AD24" i="13" s="1"/>
  <c r="AH19" i="13"/>
  <c r="AH21" i="13" s="1"/>
  <c r="AH24" i="13" s="1"/>
  <c r="AB29" i="13" l="1"/>
  <c r="AB30" i="13" s="1"/>
  <c r="AD28" i="13"/>
  <c r="AH28" i="13" s="1"/>
  <c r="AB45" i="13"/>
  <c r="AD45" i="13" l="1"/>
  <c r="J62" i="23" l="1"/>
  <c r="J22" i="23"/>
  <c r="F22" i="23"/>
  <c r="AB46" i="13" l="1"/>
  <c r="AD46" i="13" s="1"/>
  <c r="R28" i="5" l="1"/>
  <c r="AF47" i="13"/>
  <c r="AF48" i="13" s="1"/>
  <c r="AB33" i="13"/>
  <c r="AD33" i="13" l="1"/>
  <c r="H70" i="23"/>
  <c r="D62" i="23"/>
  <c r="D64" i="23" s="1"/>
  <c r="H22" i="23"/>
  <c r="J34" i="23"/>
  <c r="H34" i="23"/>
  <c r="F34" i="23"/>
  <c r="D34" i="23"/>
  <c r="AH33" i="13" l="1"/>
  <c r="AH46" i="13"/>
  <c r="J64" i="23" l="1"/>
  <c r="H62" i="23"/>
  <c r="H64" i="23" s="1"/>
  <c r="F62" i="23"/>
  <c r="F64" i="23" s="1"/>
  <c r="D22" i="23"/>
  <c r="D38" i="23" s="1"/>
  <c r="H38" i="23" l="1"/>
  <c r="H40" i="23" s="1"/>
  <c r="H42" i="23" s="1"/>
  <c r="J38" i="23"/>
  <c r="D40" i="23"/>
  <c r="D42" i="23" s="1"/>
  <c r="F38" i="23"/>
  <c r="F40" i="23" s="1"/>
  <c r="F42" i="23" s="1"/>
  <c r="J40" i="23" l="1"/>
  <c r="J42" i="23" s="1"/>
  <c r="D70" i="23"/>
  <c r="D65" i="23"/>
  <c r="D75" i="23" s="1"/>
  <c r="H65" i="23"/>
  <c r="H75" i="23" s="1"/>
  <c r="F65" i="23"/>
  <c r="F75" i="23" s="1"/>
  <c r="F70" i="23"/>
  <c r="Z47" i="13"/>
  <c r="Z48" i="13" s="1"/>
  <c r="T29" i="13" l="1"/>
  <c r="T30" i="13" s="1"/>
  <c r="AD27" i="13"/>
  <c r="J65" i="23"/>
  <c r="J70" i="23" s="1"/>
  <c r="X47" i="13"/>
  <c r="X48" i="13" s="1"/>
  <c r="F68" i="12"/>
  <c r="J75" i="23" l="1"/>
  <c r="R22" i="5"/>
  <c r="R24" i="5" s="1"/>
  <c r="R25" i="5" s="1"/>
  <c r="P24" i="5"/>
  <c r="P25" i="5" s="1"/>
  <c r="AH27" i="13"/>
  <c r="AH29" i="13" s="1"/>
  <c r="AH30" i="13" s="1"/>
  <c r="AD29" i="13"/>
  <c r="AD30" i="13" s="1"/>
  <c r="AB47" i="13"/>
  <c r="AB48" i="13" s="1"/>
  <c r="F22" i="12"/>
  <c r="H42" i="12" l="1"/>
  <c r="AD47" i="13" l="1"/>
  <c r="AD48" i="13" s="1"/>
  <c r="F42" i="5"/>
  <c r="F43" i="5" s="1"/>
  <c r="N42" i="5" l="1"/>
  <c r="N43" i="5" s="1"/>
  <c r="R47" i="13"/>
  <c r="R48" i="13" s="1"/>
  <c r="F47" i="13"/>
  <c r="F48" i="13" s="1"/>
  <c r="F42" i="12"/>
  <c r="H115" i="12" l="1"/>
  <c r="V47" i="13" l="1"/>
  <c r="V48" i="13" s="1"/>
  <c r="P47" i="13"/>
  <c r="P48" i="13" s="1"/>
  <c r="N47" i="13"/>
  <c r="N48" i="13" s="1"/>
  <c r="L47" i="13"/>
  <c r="L48" i="13" s="1"/>
  <c r="J47" i="13"/>
  <c r="J48" i="13" s="1"/>
  <c r="H47" i="13"/>
  <c r="H48" i="13" s="1"/>
  <c r="D47" i="13"/>
  <c r="D48" i="13" s="1"/>
  <c r="J115" i="12" l="1"/>
  <c r="J117" i="12" s="1"/>
  <c r="J81" i="12"/>
  <c r="J68" i="12"/>
  <c r="J42" i="12"/>
  <c r="J22" i="12"/>
  <c r="F115" i="12"/>
  <c r="F117" i="12" s="1"/>
  <c r="F81" i="12"/>
  <c r="H117" i="12"/>
  <c r="H81" i="12"/>
  <c r="D81" i="12"/>
  <c r="H22" i="12"/>
  <c r="D44" i="12"/>
  <c r="R41" i="5"/>
  <c r="J42" i="5"/>
  <c r="J43" i="5" s="1"/>
  <c r="D42" i="5"/>
  <c r="D43" i="5" s="1"/>
  <c r="H42" i="5"/>
  <c r="H43" i="5" s="1"/>
  <c r="L42" i="5"/>
  <c r="L43" i="5" s="1"/>
  <c r="J44" i="12" l="1"/>
  <c r="T47" i="13"/>
  <c r="T48" i="13" s="1"/>
  <c r="AH45" i="13"/>
  <c r="D115" i="12"/>
  <c r="D117" i="12" s="1"/>
  <c r="F44" i="12"/>
  <c r="H44" i="12"/>
  <c r="J83" i="12"/>
  <c r="H83" i="12"/>
  <c r="H119" i="12" s="1"/>
  <c r="D83" i="12"/>
  <c r="F83" i="12"/>
  <c r="J119" i="12" l="1"/>
  <c r="F119" i="12"/>
  <c r="AH47" i="13"/>
  <c r="AH48" i="13" s="1"/>
  <c r="D119" i="12"/>
  <c r="R40" i="5" l="1"/>
  <c r="R42" i="5" s="1"/>
  <c r="R43" i="5" s="1"/>
  <c r="P42" i="5"/>
  <c r="P43" i="5" s="1"/>
</calcChain>
</file>

<file path=xl/sharedStrings.xml><?xml version="1.0" encoding="utf-8"?>
<sst xmlns="http://schemas.openxmlformats.org/spreadsheetml/2006/main" count="590" uniqueCount="298">
  <si>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</si>
  <si>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</si>
  <si>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</si>
  <si>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</si>
  <si>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</si>
  <si>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</si>
  <si>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</si>
  <si>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</si>
  <si>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</si>
  <si>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2026</t>
  </si>
  <si>
    <t>2025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</si>
  <si>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</si>
  <si>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</si>
  <si>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</si>
  <si>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</si>
  <si>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</si>
  <si>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</si>
  <si>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</si>
  <si>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3.3, 4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</si>
  <si>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</si>
  <si>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</si>
  <si>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</si>
  <si>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</si>
  <si>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</si>
  <si>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Derivative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</si>
  <si>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</si>
  <si>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</si>
  <si>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</si>
  <si>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</si>
  <si>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</si>
  <si>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</si>
  <si>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</si>
  <si>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</si>
  <si>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</si>
  <si>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</si>
  <si>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</si>
  <si>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</si>
  <si>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</si>
  <si>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</si>
  <si>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</si>
  <si>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</si>
  <si>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</si>
  <si>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</si>
  <si>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</si>
  <si>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</si>
  <si>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</si>
  <si>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</si>
  <si>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</si>
  <si>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>Short-term loans from other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</si>
  <si>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</si>
  <si>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</si>
  <si>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</si>
  <si>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</si>
  <si>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</si>
  <si>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</si>
  <si>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</si>
  <si>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</si>
  <si>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</si>
  <si>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</si>
  <si>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</si>
  <si>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</si>
  <si>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Long-term loans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</si>
  <si>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</si>
  <si>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</si>
  <si>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</si>
  <si>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</si>
  <si>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</si>
  <si>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</si>
  <si>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</si>
  <si>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</si>
  <si>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</si>
  <si>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</si>
  <si>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</si>
  <si>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</si>
  <si>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</si>
  <si>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     par value at Baht 0.25 per share) </t>
  </si>
  <si>
    <t xml:space="preserve">  Issued and paid-up share capital</t>
  </si>
  <si>
    <t xml:space="preserve">      par value at Baht 0.25 per share) </t>
  </si>
  <si>
    <t>Treasury shares</t>
  </si>
  <si>
    <t>Premium on ordinary shares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</si>
  <si>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</si>
  <si>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</si>
  <si>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</si>
  <si>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</si>
  <si>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</si>
  <si>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</si>
  <si>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</si>
  <si>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</si>
  <si>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  Treasury shares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</si>
  <si>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</si>
  <si>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</si>
  <si>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</si>
  <si>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</si>
  <si>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</si>
  <si>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</si>
  <si>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</si>
  <si>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</si>
  <si>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</si>
  <si>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 xml:space="preserve">30 June </t>
  </si>
  <si>
    <t>Revenue</t>
  </si>
  <si>
    <t>Revenue from sale</t>
  </si>
  <si>
    <t>Revenue from sale of electricity</t>
  </si>
  <si>
    <t>Revenue from construction services</t>
  </si>
  <si>
    <t>Interest income from finance leases</t>
  </si>
  <si>
    <t>Revenue from rendering of services</t>
  </si>
  <si>
    <t>Revenue from sale of assets under finance leases</t>
  </si>
  <si>
    <t>Dividend income</t>
  </si>
  <si>
    <t>3.1, 7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</si>
  <si>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</si>
  <si>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</si>
  <si>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</si>
  <si>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</si>
  <si>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</si>
  <si>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</si>
  <si>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</si>
  <si>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</si>
  <si>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construction services</t>
  </si>
  <si>
    <t>Cost of rendering of services</t>
  </si>
  <si>
    <t>Cost of sale of assets under finance leases</t>
  </si>
  <si>
    <t>Selling expenses</t>
  </si>
  <si>
    <t>Administrative expenses and others</t>
  </si>
  <si>
    <t>Net foreign exchange loss</t>
  </si>
  <si>
    <t>Loss on change in fair value of derivatives</t>
  </si>
  <si>
    <t>Total expenses</t>
  </si>
  <si>
    <t xml:space="preserve">Share of profit of associates and joint ventures </t>
  </si>
  <si>
    <t xml:space="preserve">   accounted for using equity method</t>
  </si>
  <si>
    <t>7</t>
  </si>
  <si>
    <t>Profit before finance costs and income tax expense</t>
  </si>
  <si>
    <t>Finance costs</t>
  </si>
  <si>
    <t>Profit before income tax expense</t>
  </si>
  <si>
    <t>Tax expense (income)</t>
  </si>
  <si>
    <t>Profit for the period</t>
  </si>
  <si>
    <t xml:space="preserve">Other comprehensive income (expense) </t>
  </si>
  <si>
    <t xml:space="preserve">Items that will be reclassified </t>
  </si>
  <si>
    <t xml:space="preserve">   subsequently to profit or loss</t>
  </si>
  <si>
    <t>Exchange differences on translating financial statements</t>
  </si>
  <si>
    <t>Gain (loss) on cash flow hedges</t>
  </si>
  <si>
    <t>Share of other comprehensive income (expense)</t>
  </si>
  <si>
    <t xml:space="preserve">    of joint ventures accounted  for using equity method</t>
  </si>
  <si>
    <t xml:space="preserve">Income tax relating to items that will be reclassified </t>
  </si>
  <si>
    <t xml:space="preserve">Total items that will be reclassified </t>
  </si>
  <si>
    <t xml:space="preserve">   for the period, net of tax</t>
  </si>
  <si>
    <t>Total comprehensive income (expense) for the period</t>
  </si>
  <si>
    <t>Profit attributable to:</t>
  </si>
  <si>
    <t xml:space="preserve">  Owners of the parent</t>
  </si>
  <si>
    <t xml:space="preserve">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</si>
  <si>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</si>
  <si>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</si>
  <si>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</si>
  <si>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</si>
  <si>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>Consolidated financial statements</t>
  </si>
  <si>
    <t>Difference</t>
  </si>
  <si>
    <t>Share of other</t>
  </si>
  <si>
    <t>arising from</t>
  </si>
  <si>
    <t>Deficit</t>
  </si>
  <si>
    <t>comprehensive</t>
  </si>
  <si>
    <t>Share</t>
  </si>
  <si>
    <t>business</t>
  </si>
  <si>
    <t>from</t>
  </si>
  <si>
    <t>income of</t>
  </si>
  <si>
    <t>Total</t>
  </si>
  <si>
    <t>premium</t>
  </si>
  <si>
    <t xml:space="preserve"> combination</t>
  </si>
  <si>
    <t>changes in</t>
  </si>
  <si>
    <t>Cash</t>
  </si>
  <si>
    <t xml:space="preserve">joint ventures </t>
  </si>
  <si>
    <t>other</t>
  </si>
  <si>
    <t xml:space="preserve">Equity </t>
  </si>
  <si>
    <t xml:space="preserve">Issued and </t>
  </si>
  <si>
    <t>on</t>
  </si>
  <si>
    <t>under</t>
  </si>
  <si>
    <t>ownership</t>
  </si>
  <si>
    <t xml:space="preserve"> Treasury</t>
  </si>
  <si>
    <t>flow</t>
  </si>
  <si>
    <t>accounted for</t>
  </si>
  <si>
    <t xml:space="preserve"> components</t>
  </si>
  <si>
    <t>attributable</t>
  </si>
  <si>
    <t>Non-</t>
  </si>
  <si>
    <t>paid-up</t>
  </si>
  <si>
    <t>Treasury</t>
  </si>
  <si>
    <t>ordinary</t>
  </si>
  <si>
    <t>treasury</t>
  </si>
  <si>
    <t xml:space="preserve">common </t>
  </si>
  <si>
    <t>interests in</t>
  </si>
  <si>
    <t>Legal</t>
  </si>
  <si>
    <t>shares</t>
  </si>
  <si>
    <t>Translation</t>
  </si>
  <si>
    <t>hedge</t>
  </si>
  <si>
    <t xml:space="preserve">using </t>
  </si>
  <si>
    <t>of</t>
  </si>
  <si>
    <t>to owners of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</si>
  <si>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</si>
  <si>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</si>
  <si>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</si>
  <si>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</si>
  <si>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</si>
  <si>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</si>
  <si>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</si>
  <si>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</si>
  <si>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 reserves</t>
  </si>
  <si>
    <t xml:space="preserve">Unappropriated </t>
  </si>
  <si>
    <t>equity method</t>
  </si>
  <si>
    <t>equity</t>
  </si>
  <si>
    <t>the parent</t>
  </si>
  <si>
    <t>interests</t>
  </si>
  <si>
    <t>Six-month period ended 30 June 2025</t>
  </si>
  <si>
    <t>Balance at 1 January 2025</t>
  </si>
  <si>
    <t xml:space="preserve">   Distributions to owners</t>
  </si>
  <si>
    <t xml:space="preserve">   Subsidiary paid dividend </t>
  </si>
  <si>
    <t xml:space="preserve">   Dividend paid to shareholders</t>
  </si>
  <si>
    <t xml:space="preserve">   Total distributions to owners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</si>
  <si>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</si>
  <si>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</si>
  <si>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</si>
  <si>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Profit</t>
  </si>
  <si>
    <t xml:space="preserve">  Other comprehensive income (expense)</t>
  </si>
  <si>
    <t>Balance at 30 June 2025</t>
  </si>
  <si>
    <t>Six-month period ended 30 June 2026</t>
  </si>
  <si>
    <t>Balance at 1 January 2026</t>
  </si>
  <si>
    <t>Balance at 30 June 2026</t>
  </si>
  <si>
    <t>Separate financial statements</t>
  </si>
  <si>
    <t>premium on</t>
  </si>
  <si>
    <t>on treasury</t>
  </si>
  <si>
    <t>Transactions with owners, recorded directly in equity</t>
  </si>
  <si>
    <t xml:space="preserve">   Profit</t>
  </si>
  <si>
    <t xml:space="preserve">   Other comprehensive income (expense)</t>
  </si>
  <si>
    <t>Balance at  30 June 2025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</si>
  <si>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</si>
  <si>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</si>
  <si>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</si>
  <si>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</si>
  <si>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Provisions for employee benefits</t>
  </si>
  <si>
    <t>Unrealised (gain) loss on foreign exchange</t>
  </si>
  <si>
    <t>(Gain) loss on change in fair value of derivatives</t>
  </si>
  <si>
    <t>Loss on fair value adjustment</t>
  </si>
  <si>
    <t>Gain on change in ownership interest in subsidiaries to joint venture</t>
  </si>
  <si>
    <t>Impairment loss on investment in subsidiary</t>
  </si>
  <si>
    <t>(Reversal of) loss on inventories devaluation</t>
  </si>
  <si>
    <t>(Gain) loss on disposal of property, plant and equipment</t>
  </si>
  <si>
    <t>Gain on disposal of intangible assets</t>
  </si>
  <si>
    <t>Loss on write-off of property, plant and equipment</t>
  </si>
  <si>
    <t xml:space="preserve">     and investment properties</t>
  </si>
  <si>
    <t>Gain on disposal of other debts securities</t>
  </si>
  <si>
    <t>Changes in operating assets and liabilities</t>
  </si>
  <si>
    <t>Lease receivables</t>
  </si>
  <si>
    <t>Provisions for employee benefits paid</t>
  </si>
  <si>
    <t xml:space="preserve">Net cash generated from (used in) operating activities </t>
  </si>
  <si>
    <t>Taxes paid</t>
  </si>
  <si>
    <t xml:space="preserve">Net cash from (used in) operating activities </t>
  </si>
  <si>
    <t>Cash flows from investing activities</t>
  </si>
  <si>
    <t>Payment for incremental of capital in subsidiaries</t>
  </si>
  <si>
    <t>Acquisition of business under common control</t>
  </si>
  <si>
    <t>Proceeds from reduction of shares in subsidiary</t>
  </si>
  <si>
    <t xml:space="preserve">Proceeds from change in ownership interest </t>
  </si>
  <si>
    <t xml:space="preserve">   in subsidiary, net of cash paid</t>
  </si>
  <si>
    <t>Payment for acquisition of interests in joint venture</t>
  </si>
  <si>
    <t>Proceeds from sale of other debts securities</t>
  </si>
  <si>
    <t>Acquisition of property, plant and equipment</t>
  </si>
  <si>
    <t>Acquisition of intangible assets</t>
  </si>
  <si>
    <t>Proceeds from sale of property, plant and equipment</t>
  </si>
  <si>
    <t>Proceeds from sale of intangibles assets</t>
  </si>
  <si>
    <t>Proceeds from loans to related parties</t>
  </si>
  <si>
    <t>Payment for loans to related parties</t>
  </si>
  <si>
    <t>Dividend received</t>
  </si>
  <si>
    <t xml:space="preserve">Interest received  </t>
  </si>
  <si>
    <t xml:space="preserve">Net cash from (used in) investing activities  </t>
  </si>
  <si>
    <t>Cash flows from financing activities</t>
  </si>
  <si>
    <t>Proceeds from loans from related parties</t>
  </si>
  <si>
    <t>Repayment of loans from related parties</t>
  </si>
  <si>
    <t>Proceeds from long-term loans</t>
  </si>
  <si>
    <t>Repayment of long-term loans</t>
  </si>
  <si>
    <t>Repayment of debentures</t>
  </si>
  <si>
    <t xml:space="preserve">Payment of lease liabilities </t>
  </si>
  <si>
    <t>Proceeds from sale of treasury shares</t>
  </si>
  <si>
    <t>Dividends paid to shareholders</t>
  </si>
  <si>
    <t>Dividend paid to non-controlling interests</t>
  </si>
  <si>
    <t>Interest paid</t>
  </si>
  <si>
    <t xml:space="preserve">Net cash from (used in) financing activities  </t>
  </si>
  <si>
    <t>Net increase (decrease) in cash and cash equivalents</t>
  </si>
  <si>
    <t>Effect of exchange rate changes on</t>
  </si>
  <si>
    <t xml:space="preserve">  cash and cash equivalents</t>
  </si>
  <si>
    <t>Cash and cash equivalents at 30 June</t>
  </si>
  <si>
    <t>Non-cash transactions</t>
  </si>
  <si>
    <t>Receivable for sales of property, plant and equipment</t>
  </si>
  <si>
    <t>Dividend receivable</t>
  </si>
  <si>
    <t>Insurance claim receivable</t>
  </si>
  <si>
    <t>Payables for purchases of property, plant and equipment</t>
  </si>
  <si>
    <t>Dividend payable</t>
  </si>
  <si>
    <t>Finance costs and depreciation that are capitalized as asset costs</t>
  </si>
  <si>
    <t>Acquisition of assets under finance lease contracts</t>
  </si>
  <si>
    <t>Cash and cash equivalents at 1 January</t>
  </si>
  <si>
    <t>Reversal of expected credit loss</t>
  </si>
  <si>
    <t>Contributions by and distributions to owners of the parent</t>
  </si>
  <si>
    <t>Total contributions by and distributions to owners of the parent</t>
  </si>
  <si>
    <t>Proceeds from short-term loans from financial institutions</t>
  </si>
  <si>
    <t>Repayment of short-term loans from financial institutions</t>
  </si>
  <si>
    <t xml:space="preserve">    Treasury shares sold</t>
  </si>
  <si>
    <t xml:space="preserve">    Dividend paid to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</si>
</sst>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03">
    <xf numFmtId="0" fontId="0" fillId="0" borderId="0"/>
    <xf numFmtId="43" fontId="2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3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5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</cellStyleXfs>
  <cellXfs count="274">
    <xf numFmtId="0" fontId="0" fillId="0" borderId="0" xfId="0"/>
    <xf numFmtId="49" fontId="6" fillId="0" borderId="0" xfId="97" applyNumberFormat="1" applyFont="1" applyAlignment="1" applyProtection="1">
      <alignment horizontal="left"/>
      <protection locked="0"/>
    </xf>
    <xf numFmtId="189" fontId="7" fillId="0" borderId="0" xfId="97" applyFont="1" applyAlignment="1" applyProtection="1">
      <alignment horizontal="center"/>
      <protection locked="0"/>
    </xf>
    <xf numFmtId="189" fontId="8" fillId="0" borderId="0" xfId="97" applyFont="1" applyProtection="1">
      <protection locked="0"/>
    </xf>
    <xf numFmtId="37" fontId="8" fillId="0" borderId="0" xfId="97" applyNumberFormat="1" applyFont="1" applyProtection="1">
      <protection locked="0"/>
    </xf>
    <xf numFmtId="0" fontId="28" fillId="0" borderId="0" xfId="0" applyFont="1" applyProtection="1">
      <protection locked="0"/>
    </xf>
    <xf numFmtId="0" fontId="9" fillId="0" borderId="0" xfId="25" applyFont="1" applyAlignment="1" applyProtection="1">
      <alignment horizontal="left"/>
      <protection locked="0"/>
    </xf>
    <xf numFmtId="189" fontId="10" fillId="0" borderId="0" xfId="97" applyFont="1" applyAlignment="1" applyProtection="1">
      <alignment horizontal="center"/>
      <protection locked="0"/>
    </xf>
    <xf numFmtId="189" fontId="11" fillId="0" borderId="0" xfId="97" applyFont="1" applyProtection="1">
      <protection locked="0"/>
    </xf>
    <xf numFmtId="37" fontId="11" fillId="0" borderId="0" xfId="97" applyNumberFormat="1" applyFont="1" applyProtection="1">
      <protection locked="0"/>
    </xf>
    <xf numFmtId="0" fontId="30" fillId="0" borderId="0" xfId="0" applyFont="1" applyProtection="1">
      <protection locked="0"/>
    </xf>
    <xf numFmtId="189" fontId="13" fillId="0" borderId="0" xfId="97" applyFont="1" applyAlignment="1" applyProtection="1">
      <alignment horizontal="center"/>
      <protection locked="0"/>
    </xf>
    <xf numFmtId="189" fontId="14" fillId="0" borderId="0" xfId="97" applyFont="1" applyProtection="1">
      <protection locked="0"/>
    </xf>
    <xf numFmtId="49" fontId="12" fillId="0" borderId="0" xfId="97" applyNumberFormat="1" applyFont="1" applyProtection="1">
      <protection locked="0"/>
    </xf>
    <xf numFmtId="189" fontId="12" fillId="0" borderId="0" xfId="97" applyFont="1" applyAlignment="1" applyProtection="1">
      <alignment horizontal="center"/>
      <protection locked="0"/>
    </xf>
    <xf numFmtId="49" fontId="14" fillId="0" borderId="0" xfId="25" quotePrefix="1" applyNumberFormat="1" applyFont="1" applyAlignment="1" applyProtection="1">
      <alignment horizontal="center"/>
      <protection locked="0"/>
    </xf>
    <xf numFmtId="49" fontId="14" fillId="0" borderId="0" xfId="97" applyNumberFormat="1" applyFont="1" applyProtection="1">
      <protection locked="0"/>
    </xf>
    <xf numFmtId="49" fontId="15" fillId="0" borderId="0" xfId="97" applyNumberFormat="1" applyFont="1" applyProtection="1">
      <protection locked="0"/>
    </xf>
    <xf numFmtId="0" fontId="13" fillId="0" borderId="0" xfId="26" quotePrefix="1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 wrapText="1"/>
      <protection locked="0"/>
    </xf>
    <xf numFmtId="193" fontId="14" fillId="0" borderId="0" xfId="1" applyNumberFormat="1" applyFont="1" applyFill="1" applyAlignment="1" applyProtection="1">
      <alignment horizontal="right"/>
      <protection locked="0"/>
    </xf>
    <xf numFmtId="193" fontId="14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Protection="1">
      <protection locked="0"/>
    </xf>
    <xf numFmtId="190" fontId="14" fillId="0" borderId="0" xfId="1" applyNumberFormat="1" applyFont="1" applyFill="1" applyAlignment="1" applyProtection="1">
      <alignment wrapText="1"/>
      <protection locked="0"/>
    </xf>
    <xf numFmtId="193" fontId="14" fillId="0" borderId="0" xfId="1" applyNumberFormat="1" applyFont="1" applyFill="1" applyAlignment="1" applyProtection="1">
      <alignment wrapText="1"/>
      <protection locked="0"/>
    </xf>
    <xf numFmtId="193" fontId="14" fillId="0" borderId="0" xfId="1" applyNumberFormat="1" applyFont="1" applyFill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4" fillId="0" borderId="0" xfId="1" quotePrefix="1" applyFont="1" applyFill="1" applyBorder="1" applyAlignment="1" applyProtection="1">
      <alignment horizontal="right"/>
      <protection locked="0"/>
    </xf>
    <xf numFmtId="193" fontId="27" fillId="0" borderId="0" xfId="1" applyNumberFormat="1" applyFont="1" applyFill="1" applyAlignment="1" applyProtection="1">
      <protection locked="0"/>
    </xf>
    <xf numFmtId="193" fontId="14" fillId="0" borderId="0" xfId="1" quotePrefix="1" applyNumberFormat="1" applyFont="1" applyFill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protection locked="0"/>
    </xf>
    <xf numFmtId="193" fontId="14" fillId="0" borderId="0" xfId="15" applyNumberFormat="1" applyFont="1" applyFill="1" applyBorder="1" applyProtection="1">
      <protection locked="0"/>
    </xf>
    <xf numFmtId="193" fontId="14" fillId="0" borderId="0" xfId="1" applyNumberFormat="1" applyFont="1" applyFill="1" applyAlignment="1" applyProtection="1">
      <protection locked="0"/>
    </xf>
    <xf numFmtId="190" fontId="13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right"/>
      <protection locked="0"/>
    </xf>
    <xf numFmtId="190" fontId="13" fillId="0" borderId="0" xfId="1" quotePrefix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center"/>
      <protection locked="0"/>
    </xf>
    <xf numFmtId="190" fontId="14" fillId="0" borderId="0" xfId="1" quotePrefix="1" applyNumberFormat="1" applyFont="1" applyFill="1" applyAlignment="1" applyProtection="1">
      <alignment horizontal="center"/>
      <protection locked="0"/>
    </xf>
    <xf numFmtId="187" fontId="14" fillId="0" borderId="0" xfId="7" quotePrefix="1" applyNumberFormat="1" applyFont="1" applyFill="1" applyBorder="1" applyAlignment="1" applyProtection="1">
      <alignment horizontal="right"/>
      <protection locked="0"/>
    </xf>
    <xf numFmtId="190" fontId="14" fillId="0" borderId="0" xfId="1" quotePrefix="1" applyNumberFormat="1" applyFont="1" applyFill="1" applyAlignment="1" applyProtection="1">
      <alignment horizontal="right"/>
      <protection locked="0"/>
    </xf>
    <xf numFmtId="187" fontId="14" fillId="0" borderId="0" xfId="7" applyNumberFormat="1" applyFont="1" applyFill="1" applyBorder="1" applyAlignment="1" applyProtection="1">
      <alignment horizontal="right"/>
      <protection locked="0"/>
    </xf>
    <xf numFmtId="43" fontId="27" fillId="0" borderId="0" xfId="1" applyFont="1" applyFill="1" applyAlignment="1" applyProtection="1">
      <protection locked="0"/>
    </xf>
    <xf numFmtId="43" fontId="14" fillId="0" borderId="0" xfId="1" applyFont="1" applyFill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wrapText="1"/>
      <protection locked="0"/>
    </xf>
    <xf numFmtId="190" fontId="15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alignment wrapText="1"/>
      <protection locked="0"/>
    </xf>
    <xf numFmtId="190" fontId="14" fillId="0" borderId="0" xfId="1" applyNumberFormat="1" applyFont="1" applyFill="1" applyAlignment="1" applyProtection="1">
      <alignment horizontal="right" wrapText="1"/>
      <protection locked="0"/>
    </xf>
    <xf numFmtId="189" fontId="13" fillId="0" borderId="0" xfId="97" quotePrefix="1" applyFont="1" applyAlignment="1" applyProtection="1">
      <alignment horizontal="center"/>
      <protection locked="0"/>
    </xf>
    <xf numFmtId="189" fontId="14" fillId="0" borderId="0" xfId="97" applyFont="1" applyAlignment="1" applyProtection="1">
      <alignment horizontal="center"/>
      <protection locked="0"/>
    </xf>
    <xf numFmtId="190" fontId="13" fillId="0" borderId="0" xfId="1" applyNumberFormat="1" applyFont="1" applyFill="1" applyAlignment="1" applyProtection="1">
      <protection locked="0"/>
    </xf>
    <xf numFmtId="190" fontId="14" fillId="0" borderId="0" xfId="1" applyNumberFormat="1" applyFont="1" applyFill="1" applyBorder="1" applyAlignment="1" applyProtection="1">
      <alignment horizontal="right" wrapText="1"/>
      <protection locked="0"/>
    </xf>
    <xf numFmtId="188" fontId="14" fillId="0" borderId="0" xfId="7" applyFont="1" applyFill="1" applyAlignment="1" applyProtection="1">
      <protection locked="0"/>
    </xf>
    <xf numFmtId="190" fontId="12" fillId="0" borderId="0" xfId="1" quotePrefix="1" applyNumberFormat="1" applyFont="1" applyFill="1" applyBorder="1" applyAlignment="1" applyProtection="1">
      <alignment horizontal="right"/>
      <protection locked="0"/>
    </xf>
    <xf numFmtId="190" fontId="14" fillId="0" borderId="2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horizontal="right"/>
      <protection locked="0"/>
    </xf>
    <xf numFmtId="0" fontId="13" fillId="0" borderId="0" xfId="97" applyNumberFormat="1" applyFont="1" applyAlignment="1" applyProtection="1">
      <alignment horizontal="center"/>
      <protection locked="0"/>
    </xf>
    <xf numFmtId="190" fontId="14" fillId="0" borderId="3" xfId="1" applyNumberFormat="1" applyFont="1" applyFill="1" applyBorder="1" applyAlignment="1" applyProtection="1">
      <alignment horizontal="center"/>
      <protection locked="0"/>
    </xf>
    <xf numFmtId="190" fontId="14" fillId="0" borderId="3" xfId="1" applyNumberFormat="1" applyFont="1" applyFill="1" applyBorder="1" applyAlignment="1" applyProtection="1">
      <protection locked="0"/>
    </xf>
    <xf numFmtId="190" fontId="12" fillId="0" borderId="1" xfId="1" applyNumberFormat="1" applyFont="1" applyFill="1" applyBorder="1" applyAlignment="1" applyProtection="1">
      <alignment horizontal="right"/>
    </xf>
    <xf numFmtId="190" fontId="12" fillId="0" borderId="2" xfId="1" applyNumberFormat="1" applyFont="1" applyFill="1" applyBorder="1" applyAlignment="1" applyProtection="1">
      <alignment horizontal="right"/>
    </xf>
    <xf numFmtId="190" fontId="12" fillId="0" borderId="1" xfId="1" quotePrefix="1" applyNumberFormat="1" applyFont="1" applyFill="1" applyBorder="1" applyAlignment="1" applyProtection="1">
      <alignment horizontal="right"/>
    </xf>
    <xf numFmtId="190" fontId="12" fillId="0" borderId="3" xfId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Border="1" applyAlignment="1" applyProtection="1">
      <alignment horizontal="right"/>
    </xf>
    <xf numFmtId="0" fontId="12" fillId="0" borderId="0" xfId="56" applyFont="1" applyAlignment="1" applyProtection="1">
      <alignment horizontal="left"/>
      <protection locked="0"/>
    </xf>
    <xf numFmtId="188" fontId="14" fillId="0" borderId="0" xfId="7" applyFont="1" applyFill="1" applyBorder="1" applyAlignme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14" fillId="0" borderId="0" xfId="0" applyFont="1" applyProtection="1">
      <protection locked="0"/>
    </xf>
    <xf numFmtId="190" fontId="14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90" fontId="14" fillId="0" borderId="0" xfId="1" applyNumberFormat="1" applyFont="1" applyFill="1" applyBorder="1" applyProtection="1">
      <protection locked="0"/>
    </xf>
    <xf numFmtId="190" fontId="14" fillId="0" borderId="3" xfId="1" applyNumberFormat="1" applyFont="1" applyFill="1" applyBorder="1" applyProtection="1">
      <protection locked="0"/>
    </xf>
    <xf numFmtId="190" fontId="12" fillId="0" borderId="0" xfId="1" applyNumberFormat="1" applyFont="1" applyFill="1" applyBorder="1" applyProtection="1">
      <protection locked="0"/>
    </xf>
    <xf numFmtId="190" fontId="12" fillId="0" borderId="0" xfId="1" applyNumberFormat="1" applyFont="1" applyFill="1" applyProtection="1">
      <protection locked="0"/>
    </xf>
    <xf numFmtId="190" fontId="27" fillId="0" borderId="0" xfId="1" applyNumberFormat="1" applyFont="1" applyFill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90" fontId="14" fillId="0" borderId="5" xfId="1" applyNumberFormat="1" applyFont="1" applyFill="1" applyBorder="1" applyAlignment="1" applyProtection="1">
      <alignment horizontal="center"/>
      <protection locked="0"/>
    </xf>
    <xf numFmtId="189" fontId="12" fillId="0" borderId="0" xfId="97" applyFont="1" applyProtection="1">
      <protection locked="0"/>
    </xf>
    <xf numFmtId="193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3" xfId="1" applyFont="1" applyFill="1" applyBorder="1" applyProtection="1">
      <protection locked="0"/>
    </xf>
    <xf numFmtId="43" fontId="14" fillId="0" borderId="0" xfId="1" applyFont="1" applyFill="1" applyBorder="1" applyProtection="1">
      <protection locked="0"/>
    </xf>
    <xf numFmtId="0" fontId="13" fillId="0" borderId="0" xfId="97" quotePrefix="1" applyNumberFormat="1" applyFont="1" applyAlignment="1" applyProtection="1">
      <alignment horizontal="center"/>
      <protection locked="0"/>
    </xf>
    <xf numFmtId="188" fontId="12" fillId="0" borderId="2" xfId="1" quotePrefix="1" applyNumberFormat="1" applyFont="1" applyFill="1" applyBorder="1" applyAlignment="1" applyProtection="1">
      <alignment horizontal="right"/>
      <protection locked="0"/>
    </xf>
    <xf numFmtId="194" fontId="12" fillId="0" borderId="0" xfId="0" applyNumberFormat="1" applyFont="1" applyProtection="1">
      <protection locked="0"/>
    </xf>
    <xf numFmtId="188" fontId="14" fillId="0" borderId="0" xfId="97" applyNumberFormat="1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center"/>
    </xf>
    <xf numFmtId="190" fontId="12" fillId="0" borderId="3" xfId="1" applyNumberFormat="1" applyFont="1" applyFill="1" applyBorder="1" applyAlignment="1" applyProtection="1">
      <alignment horizontal="center"/>
    </xf>
    <xf numFmtId="190" fontId="12" fillId="0" borderId="4" xfId="1" applyNumberFormat="1" applyFont="1" applyFill="1" applyBorder="1" applyProtection="1"/>
    <xf numFmtId="190" fontId="12" fillId="0" borderId="2" xfId="1" applyNumberFormat="1" applyFont="1" applyFill="1" applyBorder="1" applyProtection="1"/>
    <xf numFmtId="188" fontId="12" fillId="0" borderId="0" xfId="2" applyFont="1" applyFill="1" applyAlignment="1" applyProtection="1">
      <protection locked="0"/>
    </xf>
    <xf numFmtId="15" fontId="14" fillId="0" borderId="0" xfId="97" applyNumberFormat="1" applyFont="1" applyProtection="1">
      <protection locked="0"/>
    </xf>
    <xf numFmtId="189" fontId="9" fillId="0" borderId="0" xfId="97" applyFont="1" applyProtection="1">
      <protection locked="0"/>
    </xf>
    <xf numFmtId="37" fontId="14" fillId="0" borderId="0" xfId="97" applyNumberFormat="1" applyFont="1" applyAlignment="1" applyProtection="1">
      <alignment horizontal="center"/>
      <protection locked="0"/>
    </xf>
    <xf numFmtId="37" fontId="14" fillId="0" borderId="0" xfId="97" quotePrefix="1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61" applyFont="1" applyAlignment="1" applyProtection="1">
      <alignment horizontal="center"/>
      <protection locked="0"/>
    </xf>
    <xf numFmtId="0" fontId="14" fillId="0" borderId="0" xfId="62" applyFont="1" applyAlignment="1" applyProtection="1">
      <alignment horizontal="center"/>
      <protection locked="0"/>
    </xf>
    <xf numFmtId="190" fontId="12" fillId="0" borderId="0" xfId="2" applyNumberFormat="1" applyFont="1" applyFill="1" applyBorder="1" applyAlignment="1" applyProtection="1">
      <protection locked="0"/>
    </xf>
    <xf numFmtId="0" fontId="15" fillId="0" borderId="0" xfId="0" applyFont="1" applyProtection="1">
      <protection locked="0"/>
    </xf>
    <xf numFmtId="190" fontId="14" fillId="0" borderId="0" xfId="1" applyNumberFormat="1" applyFont="1" applyAlignment="1" applyProtection="1">
      <alignment horizontal="right"/>
      <protection locked="0"/>
    </xf>
    <xf numFmtId="193" fontId="13" fillId="0" borderId="0" xfId="1" applyNumberFormat="1" applyFont="1" applyAlignment="1" applyProtection="1">
      <alignment horizontal="center"/>
      <protection locked="0"/>
    </xf>
    <xf numFmtId="190" fontId="14" fillId="0" borderId="3" xfId="1" applyNumberFormat="1" applyFont="1" applyBorder="1" applyAlignment="1" applyProtection="1">
      <alignment horizontal="right"/>
      <protection locked="0"/>
    </xf>
    <xf numFmtId="190" fontId="14" fillId="0" borderId="0" xfId="1" applyNumberFormat="1" applyFont="1" applyBorder="1" applyAlignment="1" applyProtection="1">
      <alignment horizontal="right"/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0" fontId="12" fillId="0" borderId="0" xfId="87" applyFont="1" applyAlignment="1" applyProtection="1">
      <alignment horizontal="left"/>
      <protection locked="0"/>
    </xf>
    <xf numFmtId="0" fontId="15" fillId="0" borderId="0" xfId="87" applyFont="1" applyAlignment="1" applyProtection="1">
      <alignment horizontal="left"/>
      <protection locked="0"/>
    </xf>
    <xf numFmtId="0" fontId="12" fillId="0" borderId="0" xfId="58" applyFont="1" applyAlignment="1" applyProtection="1">
      <alignment horizontal="left"/>
      <protection locked="0"/>
    </xf>
    <xf numFmtId="187" fontId="14" fillId="0" borderId="0" xfId="97" applyNumberFormat="1" applyFont="1" applyAlignment="1" applyProtection="1">
      <alignment horizontal="right"/>
      <protection locked="0"/>
    </xf>
    <xf numFmtId="190" fontId="14" fillId="0" borderId="0" xfId="2" applyNumberFormat="1" applyFont="1" applyFill="1" applyBorder="1" applyAlignment="1" applyProtection="1">
      <protection locked="0"/>
    </xf>
    <xf numFmtId="191" fontId="14" fillId="0" borderId="0" xfId="97" applyNumberFormat="1" applyFont="1" applyProtection="1">
      <protection locked="0"/>
    </xf>
    <xf numFmtId="191" fontId="14" fillId="0" borderId="0" xfId="97" applyNumberFormat="1" applyFont="1" applyAlignment="1" applyProtection="1">
      <alignment horizontal="right"/>
      <protection locked="0"/>
    </xf>
    <xf numFmtId="189" fontId="14" fillId="0" borderId="0" xfId="97" applyFont="1" applyAlignment="1" applyProtection="1">
      <alignment horizontal="left"/>
      <protection locked="0"/>
    </xf>
    <xf numFmtId="190" fontId="14" fillId="0" borderId="3" xfId="1" applyNumberFormat="1" applyFont="1" applyFill="1" applyBorder="1" applyAlignment="1" applyProtection="1">
      <alignment horizontal="right"/>
      <protection locked="0"/>
    </xf>
    <xf numFmtId="0" fontId="12" fillId="0" borderId="0" xfId="59" applyFont="1" applyAlignment="1" applyProtection="1">
      <alignment horizontal="left"/>
      <protection locked="0"/>
    </xf>
    <xf numFmtId="0" fontId="12" fillId="0" borderId="0" xfId="60" applyFont="1" applyProtection="1">
      <protection locked="0"/>
    </xf>
    <xf numFmtId="43" fontId="14" fillId="0" borderId="0" xfId="1" applyFont="1" applyAlignment="1" applyProtection="1">
      <protection locked="0"/>
    </xf>
    <xf numFmtId="43" fontId="14" fillId="0" borderId="0" xfId="1" applyFont="1" applyFill="1" applyAlignment="1" applyProtection="1">
      <protection locked="0"/>
    </xf>
    <xf numFmtId="43" fontId="14" fillId="0" borderId="0" xfId="1" applyFont="1" applyFill="1" applyBorder="1" applyAlignment="1" applyProtection="1">
      <protection locked="0"/>
    </xf>
    <xf numFmtId="188" fontId="14" fillId="0" borderId="0" xfId="2" applyFont="1" applyFill="1" applyAlignment="1" applyProtection="1">
      <protection locked="0"/>
    </xf>
    <xf numFmtId="190" fontId="12" fillId="0" borderId="0" xfId="2" applyNumberFormat="1" applyFont="1" applyFill="1" applyBorder="1" applyAlignment="1" applyProtection="1"/>
    <xf numFmtId="190" fontId="14" fillId="0" borderId="0" xfId="1" applyNumberFormat="1" applyFont="1" applyAlignment="1" applyProtection="1">
      <alignment horizontal="right"/>
    </xf>
    <xf numFmtId="190" fontId="14" fillId="0" borderId="0" xfId="1" applyNumberFormat="1" applyFont="1" applyFill="1" applyBorder="1" applyAlignment="1" applyProtection="1">
      <alignment horizontal="right"/>
    </xf>
    <xf numFmtId="190" fontId="14" fillId="0" borderId="3" xfId="1" applyNumberFormat="1" applyFont="1" applyFill="1" applyBorder="1" applyAlignment="1" applyProtection="1">
      <alignment horizontal="right"/>
    </xf>
    <xf numFmtId="190" fontId="12" fillId="0" borderId="3" xfId="2" quotePrefix="1" applyNumberFormat="1" applyFont="1" applyFill="1" applyBorder="1" applyAlignment="1" applyProtection="1">
      <alignment horizontal="right"/>
    </xf>
    <xf numFmtId="190" fontId="12" fillId="0" borderId="4" xfId="2" applyNumberFormat="1" applyFont="1" applyFill="1" applyBorder="1" applyAlignment="1" applyProtection="1"/>
    <xf numFmtId="49" fontId="12" fillId="0" borderId="0" xfId="97" applyNumberFormat="1" applyFont="1" applyAlignment="1" applyProtection="1">
      <alignment vertical="center"/>
      <protection locked="0"/>
    </xf>
    <xf numFmtId="189" fontId="12" fillId="0" borderId="0" xfId="97" applyFont="1" applyAlignment="1" applyProtection="1">
      <alignment horizontal="center" vertical="center"/>
      <protection locked="0"/>
    </xf>
    <xf numFmtId="189" fontId="12" fillId="0" borderId="0" xfId="97" applyFont="1" applyAlignment="1" applyProtection="1">
      <alignment vertical="center"/>
      <protection locked="0"/>
    </xf>
    <xf numFmtId="189" fontId="14" fillId="0" borderId="0" xfId="97" applyFont="1" applyAlignment="1" applyProtection="1">
      <alignment vertical="center"/>
      <protection locked="0"/>
    </xf>
    <xf numFmtId="189" fontId="14" fillId="0" borderId="0" xfId="97" applyFont="1" applyAlignment="1" applyProtection="1">
      <alignment horizontal="center" vertical="center"/>
      <protection locked="0"/>
    </xf>
    <xf numFmtId="0" fontId="14" fillId="0" borderId="0" xfId="61" applyFont="1" applyAlignment="1" applyProtection="1">
      <alignment horizontal="center" vertical="center"/>
      <protection locked="0"/>
    </xf>
    <xf numFmtId="0" fontId="14" fillId="0" borderId="0" xfId="62" applyFont="1" applyAlignment="1" applyProtection="1">
      <alignment horizontal="center" vertical="center"/>
      <protection locked="0"/>
    </xf>
    <xf numFmtId="189" fontId="13" fillId="0" borderId="0" xfId="97" applyFont="1" applyAlignment="1" applyProtection="1">
      <alignment horizontal="center" vertical="center"/>
      <protection locked="0"/>
    </xf>
    <xf numFmtId="190" fontId="12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protection locked="0"/>
    </xf>
    <xf numFmtId="187" fontId="14" fillId="0" borderId="0" xfId="97" applyNumberFormat="1" applyFont="1" applyAlignment="1" applyProtection="1">
      <alignment horizontal="center"/>
      <protection locked="0"/>
    </xf>
    <xf numFmtId="193" fontId="14" fillId="0" borderId="0" xfId="14" applyNumberFormat="1" applyFont="1" applyFill="1" applyBorder="1" applyAlignment="1" applyProtection="1">
      <alignment horizontal="right"/>
      <protection locked="0"/>
    </xf>
    <xf numFmtId="0" fontId="14" fillId="0" borderId="0" xfId="22" applyFont="1" applyAlignment="1" applyProtection="1">
      <alignment horizontal="center"/>
      <protection locked="0"/>
    </xf>
    <xf numFmtId="193" fontId="14" fillId="0" borderId="3" xfId="14" applyNumberFormat="1" applyFont="1" applyFill="1" applyBorder="1" applyAlignment="1" applyProtection="1">
      <alignment horizontal="right"/>
      <protection locked="0"/>
    </xf>
    <xf numFmtId="190" fontId="12" fillId="0" borderId="0" xfId="1" applyNumberFormat="1" applyFont="1" applyFill="1" applyAlignment="1" applyProtection="1"/>
    <xf numFmtId="190" fontId="14" fillId="0" borderId="0" xfId="2" quotePrefix="1" applyNumberFormat="1" applyFont="1" applyFill="1" applyBorder="1" applyAlignment="1" applyProtection="1">
      <alignment horizontal="right"/>
    </xf>
    <xf numFmtId="190" fontId="14" fillId="0" borderId="3" xfId="2" quotePrefix="1" applyNumberFormat="1" applyFont="1" applyFill="1" applyBorder="1" applyAlignment="1" applyProtection="1">
      <alignment horizontal="right"/>
    </xf>
    <xf numFmtId="190" fontId="12" fillId="0" borderId="2" xfId="2" applyNumberFormat="1" applyFont="1" applyFill="1" applyBorder="1" applyAlignment="1" applyProtection="1"/>
    <xf numFmtId="190" fontId="28" fillId="0" borderId="0" xfId="1" applyNumberFormat="1" applyFont="1" applyFill="1" applyAlignment="1" applyProtection="1">
      <protection locked="0"/>
    </xf>
    <xf numFmtId="190" fontId="30" fillId="0" borderId="0" xfId="1" applyNumberFormat="1" applyFont="1" applyFill="1" applyAlignment="1" applyProtection="1">
      <protection locked="0"/>
    </xf>
    <xf numFmtId="190" fontId="27" fillId="0" borderId="0" xfId="1" applyNumberFormat="1" applyFont="1" applyFill="1" applyAlignment="1" applyProtection="1">
      <protection locked="0"/>
    </xf>
    <xf numFmtId="190" fontId="27" fillId="0" borderId="0" xfId="1" applyNumberFormat="1" applyFont="1" applyFill="1" applyBorder="1" applyAlignment="1" applyProtection="1">
      <alignment horizontal="right"/>
      <protection locked="0"/>
    </xf>
    <xf numFmtId="190" fontId="27" fillId="0" borderId="0" xfId="1" applyNumberFormat="1" applyFont="1" applyFill="1" applyAlignment="1" applyProtection="1">
      <alignment horizontal="right"/>
      <protection locked="0"/>
    </xf>
    <xf numFmtId="187" fontId="27" fillId="0" borderId="0" xfId="1" applyNumberFormat="1" applyFont="1" applyFill="1" applyAlignment="1" applyProtection="1">
      <alignment horizontal="right"/>
      <protection locked="0"/>
    </xf>
    <xf numFmtId="49" fontId="12" fillId="0" borderId="0" xfId="97" applyNumberFormat="1" applyFont="1" applyAlignment="1" applyProtection="1">
      <alignment horizontal="left"/>
      <protection locked="0"/>
    </xf>
    <xf numFmtId="190" fontId="12" fillId="0" borderId="5" xfId="1" applyNumberFormat="1" applyFont="1" applyFill="1" applyBorder="1" applyAlignment="1" applyProtection="1">
      <alignment horizontal="right"/>
      <protection locked="0"/>
    </xf>
    <xf numFmtId="193" fontId="14" fillId="0" borderId="0" xfId="1" quotePrefix="1" applyNumberFormat="1" applyFont="1" applyFill="1" applyBorder="1" applyAlignment="1" applyProtection="1">
      <alignment horizontal="right"/>
      <protection locked="0"/>
    </xf>
    <xf numFmtId="190" fontId="12" fillId="0" borderId="0" xfId="7" applyNumberFormat="1" applyFont="1" applyFill="1" applyBorder="1" applyAlignment="1" applyProtection="1">
      <protection locked="0"/>
    </xf>
    <xf numFmtId="190" fontId="12" fillId="0" borderId="0" xfId="7" applyNumberFormat="1" applyFont="1" applyFill="1" applyBorder="1" applyAlignment="1" applyProtection="1"/>
    <xf numFmtId="190" fontId="14" fillId="0" borderId="6" xfId="1" applyNumberFormat="1" applyFont="1" applyBorder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alignment horizontal="center"/>
    </xf>
    <xf numFmtId="189" fontId="15" fillId="0" borderId="0" xfId="97" applyFont="1" applyProtection="1">
      <protection locked="0"/>
    </xf>
    <xf numFmtId="43" fontId="13" fillId="0" borderId="0" xfId="1" quotePrefix="1" applyFont="1" applyFill="1" applyAlignment="1" applyProtection="1">
      <alignment horizontal="center"/>
      <protection locked="0"/>
    </xf>
    <xf numFmtId="190" fontId="14" fillId="0" borderId="0" xfId="98" applyNumberFormat="1" applyFont="1" applyFill="1" applyProtection="1"/>
    <xf numFmtId="190" fontId="12" fillId="0" borderId="1" xfId="98" quotePrefix="1" applyNumberFormat="1" applyFont="1" applyFill="1" applyBorder="1" applyAlignment="1" applyProtection="1">
      <alignment horizontal="right"/>
    </xf>
    <xf numFmtId="190" fontId="12" fillId="0" borderId="3" xfId="98" applyNumberFormat="1" applyFont="1" applyBorder="1" applyAlignment="1" applyProtection="1">
      <alignment horizontal="center"/>
    </xf>
    <xf numFmtId="190" fontId="12" fillId="0" borderId="3" xfId="98" applyNumberFormat="1" applyFont="1" applyFill="1" applyBorder="1" applyAlignment="1" applyProtection="1">
      <alignment horizontal="center"/>
    </xf>
    <xf numFmtId="190" fontId="12" fillId="0" borderId="0" xfId="98" quotePrefix="1" applyNumberFormat="1" applyFont="1" applyFill="1" applyBorder="1" applyAlignment="1" applyProtection="1">
      <alignment horizontal="right"/>
      <protection locked="0"/>
    </xf>
    <xf numFmtId="193" fontId="27" fillId="0" borderId="0" xfId="1" applyNumberFormat="1" applyFont="1" applyFill="1" applyAlignment="1" applyProtection="1">
      <alignment horizontal="right"/>
      <protection locked="0"/>
    </xf>
    <xf numFmtId="190" fontId="12" fillId="0" borderId="3" xfId="1" applyNumberFormat="1" applyFont="1" applyFill="1" applyBorder="1" applyAlignment="1" applyProtection="1">
      <alignment horizontal="right"/>
      <protection locked="0"/>
    </xf>
    <xf numFmtId="190" fontId="12" fillId="0" borderId="0" xfId="2" quotePrefix="1" applyNumberFormat="1" applyFont="1" applyFill="1" applyBorder="1" applyAlignment="1" applyProtection="1">
      <alignment horizontal="right"/>
      <protection locked="0"/>
    </xf>
    <xf numFmtId="190" fontId="12" fillId="0" borderId="0" xfId="97" applyNumberFormat="1" applyFont="1" applyAlignment="1" applyProtection="1">
      <alignment horizontal="right"/>
      <protection locked="0"/>
    </xf>
    <xf numFmtId="190" fontId="12" fillId="0" borderId="0" xfId="2" applyNumberFormat="1" applyFont="1" applyFill="1" applyAlignment="1" applyProtection="1">
      <protection locked="0"/>
    </xf>
    <xf numFmtId="190" fontId="12" fillId="0" borderId="3" xfId="97" applyNumberFormat="1" applyFont="1" applyBorder="1" applyAlignment="1">
      <alignment horizontal="right"/>
    </xf>
    <xf numFmtId="190" fontId="12" fillId="0" borderId="1" xfId="97" applyNumberFormat="1" applyFont="1" applyBorder="1" applyAlignment="1">
      <alignment horizontal="right"/>
    </xf>
    <xf numFmtId="190" fontId="12" fillId="0" borderId="0" xfId="98" applyNumberFormat="1" applyFont="1" applyBorder="1" applyAlignment="1" applyProtection="1">
      <alignment horizontal="center"/>
      <protection locked="0"/>
    </xf>
    <xf numFmtId="190" fontId="12" fillId="0" borderId="0" xfId="98" applyNumberFormat="1" applyFont="1" applyFill="1" applyBorder="1" applyAlignment="1" applyProtection="1">
      <alignment horizontal="center"/>
      <protection locked="0"/>
    </xf>
    <xf numFmtId="190" fontId="27" fillId="0" borderId="0" xfId="1" applyNumberFormat="1" applyFont="1" applyFill="1" applyAlignment="1" applyProtection="1">
      <alignment horizontal="right"/>
    </xf>
    <xf numFmtId="190" fontId="27" fillId="0" borderId="5" xfId="1" applyNumberFormat="1" applyFont="1" applyFill="1" applyBorder="1" applyAlignment="1" applyProtection="1">
      <alignment horizontal="right"/>
    </xf>
    <xf numFmtId="190" fontId="27" fillId="0" borderId="3" xfId="1" applyNumberFormat="1" applyFont="1" applyFill="1" applyBorder="1" applyAlignment="1" applyProtection="1">
      <alignment horizontal="right"/>
      <protection locked="0"/>
    </xf>
    <xf numFmtId="190" fontId="31" fillId="0" borderId="1" xfId="1" applyNumberFormat="1" applyFont="1" applyFill="1" applyBorder="1" applyAlignment="1" applyProtection="1">
      <alignment horizontal="right"/>
    </xf>
    <xf numFmtId="190" fontId="31" fillId="0" borderId="0" xfId="1" applyNumberFormat="1" applyFont="1" applyFill="1" applyBorder="1" applyAlignment="1" applyProtection="1">
      <alignment horizontal="right"/>
      <protection locked="0"/>
    </xf>
    <xf numFmtId="190" fontId="28" fillId="0" borderId="0" xfId="1" applyNumberFormat="1" applyFont="1" applyFill="1" applyAlignment="1" applyProtection="1">
      <alignment horizontal="right"/>
      <protection locked="0"/>
    </xf>
    <xf numFmtId="190" fontId="30" fillId="0" borderId="0" xfId="1" applyNumberFormat="1" applyFont="1" applyFill="1" applyAlignment="1" applyProtection="1">
      <alignment horizontal="right"/>
      <protection locked="0"/>
    </xf>
    <xf numFmtId="190" fontId="31" fillId="0" borderId="0" xfId="1" applyNumberFormat="1" applyFont="1" applyFill="1" applyAlignment="1" applyProtection="1">
      <alignment horizontal="right"/>
      <protection locked="0"/>
    </xf>
    <xf numFmtId="190" fontId="33" fillId="0" borderId="0" xfId="1" applyNumberFormat="1" applyFont="1" applyFill="1" applyAlignment="1" applyProtection="1">
      <alignment horizontal="right"/>
      <protection locked="0"/>
    </xf>
    <xf numFmtId="190" fontId="31" fillId="0" borderId="0" xfId="1" applyNumberFormat="1" applyFont="1" applyFill="1" applyAlignment="1" applyProtection="1">
      <alignment horizontal="right"/>
    </xf>
    <xf numFmtId="190" fontId="12" fillId="0" borderId="0" xfId="1" applyNumberFormat="1" applyFont="1" applyFill="1" applyAlignment="1" applyProtection="1">
      <alignment horizontal="right"/>
      <protection locked="0"/>
    </xf>
    <xf numFmtId="190" fontId="31" fillId="0" borderId="4" xfId="1" applyNumberFormat="1" applyFont="1" applyFill="1" applyBorder="1" applyAlignment="1" applyProtection="1">
      <alignment horizontal="right"/>
    </xf>
    <xf numFmtId="188" fontId="27" fillId="0" borderId="0" xfId="1" applyNumberFormat="1" applyFont="1" applyFill="1" applyAlignment="1" applyProtection="1">
      <alignment horizontal="right"/>
      <protection locked="0"/>
    </xf>
    <xf numFmtId="188" fontId="14" fillId="0" borderId="0" xfId="7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indent="1"/>
      <protection locked="0"/>
    </xf>
    <xf numFmtId="189" fontId="15" fillId="0" borderId="0" xfId="97" applyFont="1" applyAlignment="1" applyProtection="1">
      <alignment horizontal="left" indent="1"/>
      <protection locked="0"/>
    </xf>
    <xf numFmtId="0" fontId="29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27" fillId="0" borderId="0" xfId="0" applyFont="1" applyAlignment="1" applyProtection="1">
      <alignment horizontal="right"/>
      <protection locked="0"/>
    </xf>
    <xf numFmtId="190" fontId="27" fillId="0" borderId="0" xfId="0" applyNumberFormat="1" applyFont="1" applyAlignment="1" applyProtection="1">
      <alignment horizontal="right"/>
      <protection locked="0"/>
    </xf>
    <xf numFmtId="0" fontId="33" fillId="0" borderId="0" xfId="0" applyFont="1" applyProtection="1">
      <protection locked="0"/>
    </xf>
    <xf numFmtId="0" fontId="14" fillId="0" borderId="0" xfId="63" applyFont="1" applyAlignment="1" applyProtection="1">
      <alignment wrapText="1"/>
      <protection locked="0"/>
    </xf>
    <xf numFmtId="0" fontId="13" fillId="0" borderId="0" xfId="64" applyFont="1" applyAlignment="1" applyProtection="1">
      <alignment wrapText="1"/>
      <protection locked="0"/>
    </xf>
    <xf numFmtId="0" fontId="14" fillId="0" borderId="0" xfId="65" applyFont="1" applyAlignment="1" applyProtection="1">
      <alignment wrapText="1"/>
      <protection locked="0"/>
    </xf>
    <xf numFmtId="0" fontId="14" fillId="0" borderId="0" xfId="39" applyFont="1" applyAlignment="1" applyProtection="1">
      <alignment wrapText="1"/>
      <protection locked="0"/>
    </xf>
    <xf numFmtId="0" fontId="14" fillId="0" borderId="0" xfId="66" applyFont="1" applyAlignment="1" applyProtection="1">
      <alignment wrapText="1"/>
      <protection locked="0"/>
    </xf>
    <xf numFmtId="0" fontId="14" fillId="0" borderId="0" xfId="66" applyFont="1" applyProtection="1">
      <protection locked="0"/>
    </xf>
    <xf numFmtId="0" fontId="12" fillId="0" borderId="0" xfId="67" applyFont="1" applyProtection="1">
      <protection locked="0"/>
    </xf>
    <xf numFmtId="0" fontId="31" fillId="0" borderId="0" xfId="0" applyFont="1" applyProtection="1">
      <protection locked="0"/>
    </xf>
    <xf numFmtId="0" fontId="31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horizontal="right"/>
      <protection locked="0"/>
    </xf>
    <xf numFmtId="49" fontId="14" fillId="0" borderId="0" xfId="97" applyNumberFormat="1" applyFont="1" applyAlignment="1" applyProtection="1">
      <alignment horizontal="center"/>
      <protection locked="0"/>
    </xf>
    <xf numFmtId="0" fontId="15" fillId="0" borderId="0" xfId="68" applyFont="1" applyAlignment="1" applyProtection="1">
      <alignment wrapText="1"/>
      <protection locked="0"/>
    </xf>
    <xf numFmtId="0" fontId="14" fillId="0" borderId="0" xfId="68" applyFont="1" applyAlignment="1" applyProtection="1">
      <alignment wrapText="1"/>
      <protection locked="0"/>
    </xf>
    <xf numFmtId="0" fontId="12" fillId="0" borderId="0" xfId="70" applyFont="1" applyProtection="1">
      <protection locked="0"/>
    </xf>
    <xf numFmtId="0" fontId="15" fillId="0" borderId="0" xfId="71" applyFont="1" applyAlignment="1" applyProtection="1">
      <alignment wrapText="1"/>
      <protection locked="0"/>
    </xf>
    <xf numFmtId="0" fontId="14" fillId="0" borderId="0" xfId="72" applyFont="1" applyAlignment="1" applyProtection="1">
      <alignment wrapText="1"/>
      <protection locked="0"/>
    </xf>
    <xf numFmtId="0" fontId="12" fillId="0" borderId="0" xfId="74" applyFont="1" applyProtection="1">
      <protection locked="0"/>
    </xf>
    <xf numFmtId="0" fontId="12" fillId="0" borderId="0" xfId="75" applyFont="1" applyProtection="1">
      <protection locked="0"/>
    </xf>
    <xf numFmtId="0" fontId="14" fillId="0" borderId="0" xfId="76" applyFont="1" applyProtection="1">
      <protection locked="0"/>
    </xf>
    <xf numFmtId="0" fontId="12" fillId="0" borderId="0" xfId="77" applyFont="1" applyProtection="1">
      <protection locked="0"/>
    </xf>
    <xf numFmtId="0" fontId="15" fillId="0" borderId="0" xfId="78" applyFont="1" applyProtection="1">
      <protection locked="0"/>
    </xf>
    <xf numFmtId="0" fontId="14" fillId="0" borderId="0" xfId="78" applyFont="1" applyProtection="1">
      <protection locked="0"/>
    </xf>
    <xf numFmtId="0" fontId="12" fillId="0" borderId="0" xfId="37" applyFont="1" applyProtection="1">
      <protection locked="0"/>
    </xf>
    <xf numFmtId="189" fontId="15" fillId="0" borderId="0" xfId="97" applyFont="1" applyAlignment="1" applyProtection="1">
      <alignment horizontal="center"/>
      <protection locked="0"/>
    </xf>
    <xf numFmtId="189" fontId="12" fillId="0" borderId="0" xfId="97" applyFont="1" applyAlignment="1" applyProtection="1">
      <alignment wrapText="1"/>
      <protection locked="0"/>
    </xf>
    <xf numFmtId="37" fontId="14" fillId="0" borderId="0" xfId="97" applyNumberFormat="1" applyFont="1" applyAlignment="1" applyProtection="1">
      <alignment horizontal="right" wrapText="1"/>
      <protection locked="0"/>
    </xf>
    <xf numFmtId="0" fontId="13" fillId="0" borderId="0" xfId="26" applyFont="1" applyAlignment="1" applyProtection="1">
      <alignment horizontal="center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3" fontId="14" fillId="0" borderId="0" xfId="0" applyNumberFormat="1" applyFont="1" applyAlignment="1" applyProtection="1">
      <alignment horizontal="right"/>
      <protection locked="0"/>
    </xf>
    <xf numFmtId="193" fontId="27" fillId="0" borderId="0" xfId="0" applyNumberFormat="1" applyFont="1" applyProtection="1">
      <protection locked="0"/>
    </xf>
    <xf numFmtId="0" fontId="8" fillId="0" borderId="0" xfId="86" applyFont="1" applyProtection="1">
      <protection locked="0"/>
    </xf>
    <xf numFmtId="190" fontId="27" fillId="0" borderId="0" xfId="0" applyNumberFormat="1" applyFont="1" applyProtection="1">
      <protection locked="0"/>
    </xf>
    <xf numFmtId="0" fontId="14" fillId="0" borderId="0" xfId="29" applyFont="1" applyProtection="1">
      <protection locked="0"/>
    </xf>
    <xf numFmtId="0" fontId="15" fillId="0" borderId="0" xfId="29" applyFont="1" applyAlignment="1" applyProtection="1">
      <alignment wrapText="1"/>
      <protection locked="0"/>
    </xf>
    <xf numFmtId="1" fontId="13" fillId="0" borderId="0" xfId="97" quotePrefix="1" applyNumberFormat="1" applyFont="1" applyAlignment="1" applyProtection="1">
      <alignment horizontal="center"/>
      <protection locked="0"/>
    </xf>
    <xf numFmtId="0" fontId="14" fillId="0" borderId="0" xfId="30" applyFont="1" applyProtection="1">
      <protection locked="0"/>
    </xf>
    <xf numFmtId="195" fontId="13" fillId="0" borderId="0" xfId="97" quotePrefix="1" applyNumberFormat="1" applyFont="1" applyAlignment="1" applyProtection="1">
      <alignment horizontal="center"/>
      <protection locked="0"/>
    </xf>
    <xf numFmtId="0" fontId="14" fillId="0" borderId="0" xfId="29" applyFont="1" applyAlignment="1" applyProtection="1">
      <alignment wrapText="1"/>
      <protection locked="0"/>
    </xf>
    <xf numFmtId="0" fontId="14" fillId="0" borderId="0" xfId="32" applyFont="1" applyAlignment="1" applyProtection="1">
      <alignment wrapText="1"/>
      <protection locked="0"/>
    </xf>
    <xf numFmtId="0" fontId="14" fillId="0" borderId="0" xfId="33" applyFont="1" applyAlignment="1" applyProtection="1">
      <alignment wrapText="1"/>
      <protection locked="0"/>
    </xf>
    <xf numFmtId="0" fontId="12" fillId="0" borderId="0" xfId="35" applyFont="1" applyAlignment="1" applyProtection="1">
      <alignment wrapText="1"/>
      <protection locked="0"/>
    </xf>
    <xf numFmtId="0" fontId="12" fillId="0" borderId="0" xfId="36" applyFont="1" applyProtection="1">
      <protection locked="0"/>
    </xf>
    <xf numFmtId="0" fontId="15" fillId="0" borderId="0" xfId="38" applyFont="1" applyProtection="1">
      <protection locked="0"/>
    </xf>
    <xf numFmtId="0" fontId="14" fillId="0" borderId="0" xfId="40" applyFont="1" applyAlignment="1" applyProtection="1">
      <alignment wrapText="1"/>
      <protection locked="0"/>
    </xf>
    <xf numFmtId="0" fontId="14" fillId="0" borderId="0" xfId="41" applyFont="1" applyProtection="1">
      <protection locked="0"/>
    </xf>
    <xf numFmtId="0" fontId="12" fillId="0" borderId="0" xfId="43" applyFont="1" applyAlignment="1" applyProtection="1">
      <alignment wrapText="1"/>
      <protection locked="0"/>
    </xf>
    <xf numFmtId="0" fontId="15" fillId="0" borderId="0" xfId="44" applyFont="1" applyAlignment="1" applyProtection="1">
      <alignment wrapText="1"/>
      <protection locked="0"/>
    </xf>
    <xf numFmtId="0" fontId="14" fillId="0" borderId="0" xfId="44" applyFont="1" applyAlignment="1" applyProtection="1">
      <alignment wrapText="1"/>
      <protection locked="0"/>
    </xf>
    <xf numFmtId="0" fontId="14" fillId="0" borderId="0" xfId="46" applyFont="1" applyAlignment="1" applyProtection="1">
      <alignment wrapText="1"/>
      <protection locked="0"/>
    </xf>
    <xf numFmtId="0" fontId="12" fillId="0" borderId="0" xfId="47" applyFont="1" applyAlignment="1" applyProtection="1">
      <alignment wrapText="1"/>
      <protection locked="0"/>
    </xf>
    <xf numFmtId="0" fontId="12" fillId="0" borderId="0" xfId="47" applyFont="1" applyProtection="1">
      <protection locked="0"/>
    </xf>
    <xf numFmtId="0" fontId="15" fillId="0" borderId="0" xfId="48" applyFont="1" applyAlignment="1" applyProtection="1">
      <alignment horizontal="left"/>
      <protection locked="0"/>
    </xf>
    <xf numFmtId="0" fontId="14" fillId="0" borderId="0" xfId="49" applyFont="1" applyProtection="1">
      <protection locked="0"/>
    </xf>
    <xf numFmtId="0" fontId="14" fillId="0" borderId="0" xfId="49" applyFont="1" applyAlignment="1" applyProtection="1">
      <alignment wrapText="1"/>
      <protection locked="0"/>
    </xf>
    <xf numFmtId="0" fontId="13" fillId="0" borderId="0" xfId="49" applyFont="1" applyAlignment="1" applyProtection="1">
      <alignment wrapText="1"/>
      <protection locked="0"/>
    </xf>
    <xf numFmtId="0" fontId="14" fillId="0" borderId="0" xfId="50" applyFont="1" applyAlignment="1" applyProtection="1">
      <alignment horizontal="left" wrapText="1"/>
      <protection locked="0"/>
    </xf>
    <xf numFmtId="0" fontId="14" fillId="0" borderId="0" xfId="51" applyFont="1" applyAlignment="1" applyProtection="1">
      <alignment wrapText="1"/>
      <protection locked="0"/>
    </xf>
    <xf numFmtId="0" fontId="14" fillId="0" borderId="0" xfId="51" applyFont="1" applyAlignment="1" applyProtection="1">
      <alignment horizontal="left" wrapText="1"/>
      <protection locked="0"/>
    </xf>
    <xf numFmtId="0" fontId="14" fillId="0" borderId="0" xfId="52" applyFont="1" applyAlignment="1" applyProtection="1">
      <alignment horizontal="left" wrapText="1"/>
      <protection locked="0"/>
    </xf>
    <xf numFmtId="0" fontId="12" fillId="0" borderId="0" xfId="54" applyFont="1" applyProtection="1">
      <protection locked="0"/>
    </xf>
    <xf numFmtId="0" fontId="12" fillId="0" borderId="0" xfId="55" applyFont="1" applyProtection="1">
      <protection locked="0"/>
    </xf>
    <xf numFmtId="37" fontId="9" fillId="0" borderId="0" xfId="97" applyNumberFormat="1" applyFont="1" applyAlignment="1" applyProtection="1">
      <alignment horizontal="center"/>
      <protection locked="0"/>
    </xf>
    <xf numFmtId="37" fontId="12" fillId="0" borderId="0" xfId="97" applyNumberFormat="1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 wrapText="1"/>
      <protection locked="0"/>
    </xf>
    <xf numFmtId="189" fontId="12" fillId="0" borderId="0" xfId="97" applyFont="1" applyAlignment="1" applyProtection="1">
      <alignment horizontal="center"/>
      <protection locked="0"/>
    </xf>
    <xf numFmtId="189" fontId="14" fillId="0" borderId="0" xfId="97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 wrapText="1"/>
      <protection locked="0"/>
    </xf>
    <xf numFmtId="189" fontId="13" fillId="0" borderId="0" xfId="97" applyFont="1" applyAlignment="1" applyProtection="1">
      <alignment horizontal="center"/>
      <protection locked="0"/>
    </xf>
    <xf numFmtId="16" fontId="14" fillId="0" borderId="0" xfId="0" applyNumberFormat="1" applyFont="1" applyAlignment="1" applyProtection="1">
      <alignment horizontal="center" wrapText="1"/>
      <protection locked="0"/>
    </xf>
    <xf numFmtId="189" fontId="14" fillId="0" borderId="3" xfId="97" applyFont="1" applyBorder="1" applyAlignment="1" applyProtection="1">
      <alignment horizontal="center"/>
      <protection locked="0"/>
    </xf>
    <xf numFmtId="189" fontId="12" fillId="0" borderId="0" xfId="97" applyFont="1" applyAlignment="1" applyProtection="1">
      <alignment horizontal="center" vertical="center"/>
      <protection locked="0"/>
    </xf>
    <xf numFmtId="189" fontId="13" fillId="0" borderId="0" xfId="97" applyFont="1" applyAlignment="1" applyProtection="1">
      <alignment horizontal="center" vertical="center"/>
      <protection locked="0"/>
    </xf>
    <xf numFmtId="189" fontId="14" fillId="0" borderId="3" xfId="97" applyFont="1" applyBorder="1" applyAlignment="1" applyProtection="1">
      <alignment horizontal="center" vertical="center"/>
      <protection locked="0"/>
    </xf>
    <xf numFmtId="190" fontId="33" fillId="0" borderId="0" xfId="1" applyNumberFormat="1" applyFont="1" applyFill="1" applyAlignment="1" applyProtection="1">
      <alignment horizontal="center"/>
      <protection locked="0"/>
    </xf>
  </cellXfs>
  <cellStyles count="103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00000000-0005-0000-0000-00000E000000}"/>
    <cellStyle name="Comma 4 2 2" xfId="101" xr:uid="{00000000-0005-0000-0000-00000F000000}"/>
    <cellStyle name="Comma 4 7" xfId="100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16 2" xfId="102" xr:uid="{F59ED2FF-B69B-4194-9D05-E3B3AF20053D}"/>
    <cellStyle name="Normal 2 2" xfId="23" xr:uid="{00000000-0005-0000-0000-00001A000000}"/>
    <cellStyle name="Normal 2 3" xfId="24" xr:uid="{00000000-0005-0000-0000-00001B000000}"/>
    <cellStyle name="Normal 2 3 2" xfId="99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Normal_Draft PTTCHTx 2" xfId="87" xr:uid="{00000000-0005-0000-0000-00005B000000}"/>
    <cellStyle name="Percent 2" xfId="88" xr:uid="{00000000-0005-0000-0000-00005C000000}"/>
    <cellStyle name="Percent 2 2" xfId="89" xr:uid="{00000000-0005-0000-0000-00005D000000}"/>
    <cellStyle name="Percent 35" xfId="90" xr:uid="{00000000-0005-0000-0000-00005E000000}"/>
    <cellStyle name="เครื่องหมายสกุลเงิน [0] 2" xfId="91" xr:uid="{00000000-0005-0000-0000-00005F000000}"/>
    <cellStyle name="เครื่องหมายสกุลเงิน [0] 2 2" xfId="92" xr:uid="{00000000-0005-0000-0000-000060000000}"/>
    <cellStyle name="เครื่องหมายสกุลเงิน [0] 2 2 2" xfId="93" xr:uid="{00000000-0005-0000-0000-000061000000}"/>
    <cellStyle name="เครื่องหมายสกุลเงิน [0] 2 3" xfId="94" xr:uid="{00000000-0005-0000-0000-000062000000}"/>
    <cellStyle name="ปกติ_2009 Q1 PTT UT - TH (26-may-09)" xfId="97" xr:uid="{00000000-0005-0000-0000-000063000000}"/>
    <cellStyle name="เปอร์เซ็นต์ 2" xfId="95" xr:uid="{00000000-0005-0000-0000-000064000000}"/>
    <cellStyle name="เปอร์เซ็นต์ 2 2" xfId="96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1"/>
  <sheetViews>
    <sheetView tabSelected="1" view="pageBreakPreview" topLeftCell="A69" zoomScale="70" zoomScaleNormal="77" zoomScaleSheetLayoutView="70" workbookViewId="0">
      <selection activeCell="D121" sqref="D121:J121"/>
    </sheetView>
  </sheetViews>
  <sheetFormatPr defaultColWidth="8.9140625" defaultRowHeight="14"/>
  <cols>
    <col min="1" max="1" width="41.1640625" style="194" customWidth="1"/>
    <col min="2" max="2" width="6.1640625" style="194" bestFit="1" customWidth="1"/>
    <col min="3" max="3" width="1.08203125" style="194" customWidth="1"/>
    <col min="4" max="4" width="11.6640625" style="194" customWidth="1"/>
    <col min="5" max="5" width="1.33203125" style="194" customWidth="1"/>
    <col min="6" max="6" width="11.6640625" style="194" customWidth="1"/>
    <col min="7" max="7" width="1.33203125" style="194" customWidth="1"/>
    <col min="8" max="8" width="11.6640625" style="194" customWidth="1"/>
    <col min="9" max="9" width="1.33203125" style="194" customWidth="1"/>
    <col min="10" max="10" width="11.6640625" style="194" customWidth="1"/>
    <col min="11" max="11" width="11" style="194" customWidth="1"/>
    <col min="12" max="12" width="13.08203125" style="194" customWidth="1"/>
    <col min="13" max="16384" width="8.9140625" style="194"/>
  </cols>
  <sheetData>
    <row r="1" spans="1:12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2" s="10" customFormat="1" ht="20.5" customHeight="1">
      <c r="A2" s="6" t="s">
        <v>1</v>
      </c>
      <c r="B2" s="7"/>
      <c r="C2" s="7"/>
      <c r="D2" s="7"/>
      <c r="E2" s="8"/>
      <c r="F2" s="7"/>
      <c r="G2" s="8"/>
      <c r="H2" s="9"/>
      <c r="I2" s="8"/>
      <c r="J2" s="9"/>
    </row>
    <row r="3" spans="1:12" s="10" customFormat="1" ht="10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2" s="12" customFormat="1" ht="19" customHeight="1">
      <c r="A4" s="6"/>
      <c r="B4" s="11"/>
      <c r="C4" s="11"/>
      <c r="D4" s="261" t="s">
        <v>2</v>
      </c>
      <c r="E4" s="261"/>
      <c r="F4" s="261"/>
      <c r="G4" s="261"/>
      <c r="H4" s="261" t="s">
        <v>3</v>
      </c>
      <c r="I4" s="261"/>
      <c r="J4" s="261"/>
    </row>
    <row r="5" spans="1:12" s="12" customFormat="1" ht="19" customHeight="1">
      <c r="A5" s="13"/>
      <c r="B5" s="11"/>
      <c r="C5" s="11"/>
      <c r="D5" s="264" t="s">
        <v>4</v>
      </c>
      <c r="E5" s="264"/>
      <c r="F5" s="264"/>
      <c r="G5" s="264"/>
      <c r="H5" s="262" t="s">
        <v>4</v>
      </c>
      <c r="I5" s="262"/>
      <c r="J5" s="262"/>
    </row>
    <row r="6" spans="1:12" ht="19" customHeight="1">
      <c r="C6" s="11"/>
      <c r="D6" s="15" t="s">
        <v>5</v>
      </c>
      <c r="E6" s="16"/>
      <c r="F6" s="15" t="s">
        <v>6</v>
      </c>
      <c r="G6" s="16"/>
      <c r="H6" s="15" t="s">
        <v>5</v>
      </c>
      <c r="I6" s="16"/>
      <c r="J6" s="15" t="s">
        <v>6</v>
      </c>
    </row>
    <row r="7" spans="1:12" s="12" customFormat="1" ht="19" customHeight="1">
      <c r="A7" s="222" t="s">
        <v>7</v>
      </c>
      <c r="B7" s="11" t="s">
        <v>8</v>
      </c>
      <c r="C7" s="11"/>
      <c r="D7" s="15" t="s">
        <v>9</v>
      </c>
      <c r="E7" s="16"/>
      <c r="F7" s="15" t="s">
        <v>10</v>
      </c>
      <c r="G7" s="16"/>
      <c r="H7" s="15" t="s">
        <v>9</v>
      </c>
      <c r="I7" s="16"/>
      <c r="J7" s="15" t="s">
        <v>10</v>
      </c>
    </row>
    <row r="8" spans="1:12" s="12" customFormat="1" ht="19" customHeight="1">
      <c r="A8" s="222"/>
      <c r="B8" s="11"/>
      <c r="C8" s="11"/>
      <c r="D8" s="15" t="s">
        <v>11</v>
      </c>
      <c r="E8" s="16"/>
      <c r="F8" s="15"/>
      <c r="G8" s="16"/>
      <c r="H8" s="15" t="s">
        <v>11</v>
      </c>
      <c r="I8" s="16"/>
      <c r="J8" s="15"/>
    </row>
    <row r="9" spans="1:12" s="12" customFormat="1" ht="19" customHeight="1">
      <c r="A9" s="17"/>
      <c r="B9" s="18"/>
      <c r="C9" s="11"/>
      <c r="D9" s="263" t="s">
        <v>12</v>
      </c>
      <c r="E9" s="263"/>
      <c r="F9" s="263"/>
      <c r="G9" s="263"/>
      <c r="H9" s="263"/>
      <c r="I9" s="263"/>
      <c r="J9" s="263"/>
    </row>
    <row r="10" spans="1:12" ht="20.149999999999999" customHeight="1">
      <c r="A10" s="17" t="s">
        <v>13</v>
      </c>
      <c r="B10" s="223"/>
      <c r="C10" s="223"/>
      <c r="D10" s="223"/>
      <c r="E10" s="224"/>
      <c r="F10" s="223"/>
      <c r="G10" s="224"/>
      <c r="H10" s="225"/>
      <c r="I10" s="224"/>
      <c r="J10" s="225"/>
    </row>
    <row r="11" spans="1:12" ht="20.149999999999999" customHeight="1">
      <c r="A11" s="16" t="s">
        <v>14</v>
      </c>
      <c r="B11" s="226"/>
      <c r="C11" s="226"/>
      <c r="D11" s="20">
        <v>2521969</v>
      </c>
      <c r="E11" s="227"/>
      <c r="F11" s="20">
        <v>894299</v>
      </c>
      <c r="G11" s="21"/>
      <c r="H11" s="25">
        <v>44107</v>
      </c>
      <c r="I11" s="228"/>
      <c r="J11" s="25">
        <v>154753</v>
      </c>
      <c r="K11" s="229"/>
      <c r="L11" s="229"/>
    </row>
    <row r="12" spans="1:12" ht="20.149999999999999" customHeight="1">
      <c r="A12" s="16" t="s">
        <v>15</v>
      </c>
      <c r="C12" s="230"/>
      <c r="E12" s="23"/>
      <c r="F12" s="229"/>
      <c r="G12" s="24"/>
      <c r="H12" s="229"/>
      <c r="I12" s="24"/>
      <c r="J12" s="229"/>
      <c r="K12" s="229"/>
      <c r="L12" s="229"/>
    </row>
    <row r="13" spans="1:12" ht="20.149999999999999" customHeight="1">
      <c r="A13" s="16" t="s">
        <v>16</v>
      </c>
      <c r="B13" s="226"/>
      <c r="C13" s="230"/>
      <c r="D13" s="231">
        <v>946274</v>
      </c>
      <c r="E13" s="227"/>
      <c r="F13" s="25">
        <v>1108965</v>
      </c>
      <c r="G13" s="21"/>
      <c r="H13" s="21">
        <v>0</v>
      </c>
      <c r="I13" s="228"/>
      <c r="J13" s="156">
        <v>0</v>
      </c>
      <c r="K13" s="229"/>
      <c r="L13" s="229"/>
    </row>
    <row r="14" spans="1:12" ht="20.149999999999999" customHeight="1">
      <c r="A14" s="16" t="s">
        <v>17</v>
      </c>
      <c r="B14" s="226" t="s">
        <v>18</v>
      </c>
      <c r="C14" s="226"/>
      <c r="D14" s="25">
        <v>2213329</v>
      </c>
      <c r="E14" s="227"/>
      <c r="F14" s="20">
        <v>1774178</v>
      </c>
      <c r="G14" s="21"/>
      <c r="H14" s="21">
        <v>165284</v>
      </c>
      <c r="I14" s="228"/>
      <c r="J14" s="28">
        <v>99386</v>
      </c>
      <c r="K14" s="229"/>
      <c r="L14" s="229"/>
    </row>
    <row r="15" spans="1:12" ht="20.149999999999999" customHeight="1">
      <c r="A15" s="16" t="s">
        <v>19</v>
      </c>
      <c r="B15" s="226">
        <v>5</v>
      </c>
      <c r="C15" s="226"/>
      <c r="D15" s="20">
        <v>301864</v>
      </c>
      <c r="E15" s="227"/>
      <c r="F15" s="20">
        <v>310297</v>
      </c>
      <c r="G15" s="21"/>
      <c r="H15" s="25">
        <v>0</v>
      </c>
      <c r="I15" s="228"/>
      <c r="J15" s="25">
        <v>0</v>
      </c>
      <c r="K15" s="229"/>
      <c r="L15" s="229"/>
    </row>
    <row r="16" spans="1:12" ht="20" customHeight="1">
      <c r="A16" s="16" t="s">
        <v>20</v>
      </c>
      <c r="B16" s="226">
        <v>6</v>
      </c>
      <c r="C16" s="226"/>
      <c r="D16" s="20">
        <v>1695768</v>
      </c>
      <c r="E16" s="23"/>
      <c r="F16" s="29">
        <v>2070454</v>
      </c>
      <c r="G16" s="24"/>
      <c r="H16" s="25">
        <v>0</v>
      </c>
      <c r="I16" s="24"/>
      <c r="J16" s="32">
        <v>0</v>
      </c>
      <c r="K16" s="229"/>
      <c r="L16" s="229"/>
    </row>
    <row r="17" spans="1:12" ht="20.149999999999999" customHeight="1">
      <c r="A17" s="194" t="s">
        <v>21</v>
      </c>
      <c r="B17" s="226"/>
      <c r="C17" s="226"/>
      <c r="D17" s="20">
        <v>88420</v>
      </c>
      <c r="E17" s="23"/>
      <c r="F17" s="29">
        <v>77924</v>
      </c>
      <c r="G17" s="24"/>
      <c r="H17" s="25">
        <v>1450</v>
      </c>
      <c r="I17" s="24"/>
      <c r="J17" s="32">
        <v>6560</v>
      </c>
      <c r="K17" s="229"/>
      <c r="L17" s="229"/>
    </row>
    <row r="18" spans="1:12" ht="20.149999999999999" customHeight="1">
      <c r="A18" s="16" t="s">
        <v>22</v>
      </c>
      <c r="B18" s="226">
        <v>3.3</v>
      </c>
      <c r="C18" s="18"/>
      <c r="D18" s="28">
        <v>175000</v>
      </c>
      <c r="E18" s="24"/>
      <c r="F18" s="28">
        <v>130000</v>
      </c>
      <c r="G18" s="24"/>
      <c r="H18" s="31">
        <v>2715988</v>
      </c>
      <c r="I18" s="24"/>
      <c r="J18" s="32">
        <v>652850</v>
      </c>
      <c r="K18" s="229"/>
      <c r="L18" s="229"/>
    </row>
    <row r="19" spans="1:12" ht="20.149999999999999" customHeight="1">
      <c r="A19" s="232" t="s">
        <v>23</v>
      </c>
      <c r="B19" s="18"/>
      <c r="C19" s="18"/>
      <c r="D19" s="28">
        <v>967284</v>
      </c>
      <c r="E19" s="23"/>
      <c r="F19" s="29">
        <v>834588</v>
      </c>
      <c r="G19" s="24"/>
      <c r="H19" s="32">
        <v>24914</v>
      </c>
      <c r="I19" s="24"/>
      <c r="J19" s="32">
        <v>26312</v>
      </c>
      <c r="K19" s="229"/>
      <c r="L19" s="229"/>
    </row>
    <row r="20" spans="1:12" ht="20.149999999999999" customHeight="1">
      <c r="A20" s="232" t="s">
        <v>24</v>
      </c>
      <c r="B20" s="18">
        <v>14</v>
      </c>
      <c r="C20" s="18"/>
      <c r="D20" s="28">
        <v>2776</v>
      </c>
      <c r="E20" s="23"/>
      <c r="F20" s="29">
        <v>412</v>
      </c>
      <c r="G20" s="24"/>
      <c r="H20" s="32">
        <v>0</v>
      </c>
      <c r="I20" s="24"/>
      <c r="J20" s="32">
        <v>0</v>
      </c>
      <c r="K20" s="229"/>
      <c r="L20" s="229"/>
    </row>
    <row r="21" spans="1:12" ht="20.149999999999999" customHeight="1">
      <c r="A21" s="232" t="s">
        <v>25</v>
      </c>
      <c r="B21" s="226"/>
      <c r="C21" s="226"/>
      <c r="D21" s="20">
        <v>235720</v>
      </c>
      <c r="E21" s="227"/>
      <c r="F21" s="20">
        <v>236031</v>
      </c>
      <c r="G21" s="21"/>
      <c r="H21" s="32">
        <v>11672</v>
      </c>
      <c r="I21" s="228"/>
      <c r="J21" s="32">
        <v>7477</v>
      </c>
      <c r="K21" s="229"/>
      <c r="L21" s="229"/>
    </row>
    <row r="22" spans="1:12" ht="20.149999999999999" customHeight="1">
      <c r="A22" s="13" t="s">
        <v>26</v>
      </c>
      <c r="B22" s="11"/>
      <c r="C22" s="11"/>
      <c r="D22" s="59">
        <f>SUM(D11:D21)</f>
        <v>9148404</v>
      </c>
      <c r="E22" s="23"/>
      <c r="F22" s="59">
        <f>SUM(F11:F21)</f>
        <v>7437148</v>
      </c>
      <c r="G22" s="23"/>
      <c r="H22" s="59">
        <f>SUM(H11:H21)</f>
        <v>2963415</v>
      </c>
      <c r="I22" s="23"/>
      <c r="J22" s="59">
        <f>SUM(J11:J21)</f>
        <v>947338</v>
      </c>
    </row>
    <row r="23" spans="1:12" ht="7.5" customHeight="1">
      <c r="A23" s="16"/>
      <c r="B23" s="11"/>
      <c r="C23" s="11"/>
      <c r="D23" s="33"/>
      <c r="E23" s="23"/>
      <c r="F23" s="33"/>
      <c r="G23" s="23"/>
      <c r="H23" s="34"/>
      <c r="I23" s="23"/>
      <c r="J23" s="34"/>
    </row>
    <row r="24" spans="1:12" ht="20.149999999999999" customHeight="1">
      <c r="A24" s="233" t="s">
        <v>27</v>
      </c>
      <c r="B24" s="234"/>
      <c r="C24" s="234"/>
      <c r="D24" s="35"/>
      <c r="E24" s="23"/>
      <c r="F24" s="35"/>
      <c r="G24" s="23"/>
      <c r="H24" s="34"/>
      <c r="I24" s="23"/>
      <c r="J24" s="34"/>
    </row>
    <row r="25" spans="1:12" ht="20.149999999999999" customHeight="1">
      <c r="A25" s="235" t="s">
        <v>28</v>
      </c>
      <c r="B25" s="236">
        <v>3.3</v>
      </c>
      <c r="C25" s="234"/>
      <c r="D25" s="36">
        <v>98574</v>
      </c>
      <c r="E25" s="23"/>
      <c r="F25" s="37">
        <v>127414</v>
      </c>
      <c r="G25" s="23"/>
      <c r="H25" s="34">
        <v>52012</v>
      </c>
      <c r="I25" s="23"/>
      <c r="J25" s="34">
        <v>66892</v>
      </c>
      <c r="K25" s="229"/>
      <c r="L25" s="229"/>
    </row>
    <row r="26" spans="1:12" ht="20.149999999999999" customHeight="1">
      <c r="A26" s="235" t="s">
        <v>29</v>
      </c>
      <c r="C26" s="234"/>
      <c r="D26" s="37"/>
      <c r="E26" s="23"/>
      <c r="F26" s="37"/>
      <c r="G26" s="23"/>
      <c r="H26" s="34"/>
      <c r="I26" s="23"/>
      <c r="J26" s="34"/>
      <c r="K26" s="229"/>
      <c r="L26" s="229"/>
    </row>
    <row r="27" spans="1:12" ht="20.149999999999999" customHeight="1">
      <c r="A27" s="235" t="s">
        <v>16</v>
      </c>
      <c r="B27" s="234"/>
      <c r="C27" s="234"/>
      <c r="D27" s="37">
        <v>225348</v>
      </c>
      <c r="E27" s="23"/>
      <c r="F27" s="37">
        <v>212005</v>
      </c>
      <c r="G27" s="23"/>
      <c r="H27" s="34">
        <v>0</v>
      </c>
      <c r="I27" s="23"/>
      <c r="J27" s="34">
        <v>0</v>
      </c>
      <c r="K27" s="229"/>
      <c r="L27" s="229"/>
    </row>
    <row r="28" spans="1:12" ht="20.149999999999999" customHeight="1">
      <c r="A28" s="237" t="s">
        <v>30</v>
      </c>
      <c r="B28" s="236">
        <v>3.3</v>
      </c>
      <c r="C28" s="234"/>
      <c r="D28" s="36">
        <v>0</v>
      </c>
      <c r="E28" s="23"/>
      <c r="F28" s="37">
        <v>0</v>
      </c>
      <c r="G28" s="23"/>
      <c r="H28" s="34">
        <v>157725</v>
      </c>
      <c r="I28" s="23"/>
      <c r="J28" s="34">
        <v>172125</v>
      </c>
      <c r="K28" s="229"/>
      <c r="L28" s="229"/>
    </row>
    <row r="29" spans="1:12" ht="20.149999999999999" customHeight="1">
      <c r="A29" s="235" t="s">
        <v>31</v>
      </c>
      <c r="B29" s="234">
        <v>7</v>
      </c>
      <c r="C29" s="234"/>
      <c r="D29" s="36">
        <v>379139</v>
      </c>
      <c r="E29" s="23"/>
      <c r="F29" s="37">
        <v>372759</v>
      </c>
      <c r="G29" s="23"/>
      <c r="H29" s="34">
        <v>397595</v>
      </c>
      <c r="I29" s="23"/>
      <c r="J29" s="38">
        <v>397595</v>
      </c>
      <c r="K29" s="229"/>
      <c r="L29" s="229"/>
    </row>
    <row r="30" spans="1:12" ht="20.149999999999999" customHeight="1">
      <c r="A30" s="237" t="s">
        <v>32</v>
      </c>
      <c r="B30" s="234">
        <v>7</v>
      </c>
      <c r="C30" s="18"/>
      <c r="D30" s="34">
        <v>5452401</v>
      </c>
      <c r="E30" s="23"/>
      <c r="F30" s="39">
        <v>5540650</v>
      </c>
      <c r="G30" s="23"/>
      <c r="H30" s="40">
        <v>2093668</v>
      </c>
      <c r="I30" s="23"/>
      <c r="J30" s="34">
        <v>2093668</v>
      </c>
      <c r="K30" s="229"/>
      <c r="L30" s="229"/>
    </row>
    <row r="31" spans="1:12" ht="20.149999999999999" customHeight="1">
      <c r="A31" s="237" t="s">
        <v>33</v>
      </c>
      <c r="B31" s="234">
        <v>7</v>
      </c>
      <c r="C31" s="234"/>
      <c r="D31" s="36">
        <v>0</v>
      </c>
      <c r="E31" s="23"/>
      <c r="F31" s="37">
        <v>0</v>
      </c>
      <c r="G31" s="23"/>
      <c r="H31" s="34">
        <v>14404031</v>
      </c>
      <c r="I31" s="23"/>
      <c r="J31" s="34">
        <v>13514665</v>
      </c>
      <c r="K31" s="229"/>
      <c r="L31" s="229"/>
    </row>
    <row r="32" spans="1:12" ht="20.149999999999999" customHeight="1">
      <c r="A32" s="237" t="s">
        <v>34</v>
      </c>
      <c r="B32" s="234">
        <v>5</v>
      </c>
      <c r="C32" s="18"/>
      <c r="D32" s="34">
        <v>4000905</v>
      </c>
      <c r="E32" s="23"/>
      <c r="F32" s="39">
        <v>3948504</v>
      </c>
      <c r="G32" s="23"/>
      <c r="H32" s="41">
        <v>0</v>
      </c>
      <c r="I32" s="42"/>
      <c r="J32" s="41">
        <v>0</v>
      </c>
      <c r="K32" s="229"/>
      <c r="L32" s="229"/>
    </row>
    <row r="33" spans="1:12" ht="20.149999999999999" customHeight="1">
      <c r="A33" s="194" t="s">
        <v>21</v>
      </c>
      <c r="B33" s="18"/>
      <c r="C33" s="18"/>
      <c r="D33" s="34">
        <v>0</v>
      </c>
      <c r="E33" s="23"/>
      <c r="F33" s="39">
        <v>42952</v>
      </c>
      <c r="G33" s="23"/>
      <c r="H33" s="34">
        <v>0</v>
      </c>
      <c r="I33" s="23"/>
      <c r="J33" s="34">
        <v>0</v>
      </c>
      <c r="K33" s="229"/>
      <c r="L33" s="229"/>
    </row>
    <row r="34" spans="1:12" ht="20.149999999999999" customHeight="1">
      <c r="A34" s="237" t="s">
        <v>35</v>
      </c>
      <c r="B34" s="18"/>
      <c r="C34" s="18"/>
      <c r="D34" s="34">
        <v>128720</v>
      </c>
      <c r="E34" s="23"/>
      <c r="F34" s="39">
        <v>130395</v>
      </c>
      <c r="G34" s="23"/>
      <c r="H34" s="40">
        <v>128754</v>
      </c>
      <c r="I34" s="23"/>
      <c r="J34" s="38">
        <v>128754</v>
      </c>
      <c r="K34" s="229"/>
      <c r="L34" s="229"/>
    </row>
    <row r="35" spans="1:12" s="12" customFormat="1" ht="20.149999999999999" customHeight="1">
      <c r="A35" s="238" t="s">
        <v>36</v>
      </c>
      <c r="B35" s="18">
        <v>8</v>
      </c>
      <c r="C35" s="18"/>
      <c r="D35" s="34">
        <v>11721989</v>
      </c>
      <c r="E35" s="23"/>
      <c r="F35" s="39">
        <v>11841365</v>
      </c>
      <c r="G35" s="23"/>
      <c r="H35" s="40">
        <v>82974</v>
      </c>
      <c r="I35" s="23"/>
      <c r="J35" s="38">
        <v>86355</v>
      </c>
      <c r="K35" s="229"/>
      <c r="L35" s="229"/>
    </row>
    <row r="36" spans="1:12" s="12" customFormat="1" ht="20.149999999999999" customHeight="1">
      <c r="A36" s="239" t="s">
        <v>37</v>
      </c>
      <c r="B36" s="18"/>
      <c r="C36" s="226"/>
      <c r="D36" s="40">
        <v>605515</v>
      </c>
      <c r="E36" s="23"/>
      <c r="F36" s="38">
        <v>514160</v>
      </c>
      <c r="G36" s="23"/>
      <c r="H36" s="40">
        <v>32440</v>
      </c>
      <c r="I36" s="23"/>
      <c r="J36" s="38">
        <v>42810</v>
      </c>
      <c r="K36" s="229"/>
      <c r="L36" s="229"/>
    </row>
    <row r="37" spans="1:12" s="12" customFormat="1" ht="20.149999999999999" customHeight="1">
      <c r="A37" s="238" t="s">
        <v>38</v>
      </c>
      <c r="B37" s="18"/>
      <c r="C37" s="18"/>
      <c r="D37" s="32">
        <v>80925</v>
      </c>
      <c r="E37" s="23"/>
      <c r="F37" s="32">
        <v>80925</v>
      </c>
      <c r="G37" s="23"/>
      <c r="H37" s="26">
        <v>0</v>
      </c>
      <c r="I37" s="23"/>
      <c r="J37" s="27">
        <v>0</v>
      </c>
      <c r="K37" s="229"/>
      <c r="L37" s="229"/>
    </row>
    <row r="38" spans="1:12" s="12" customFormat="1" ht="20.149999999999999" customHeight="1">
      <c r="A38" s="239" t="s">
        <v>39</v>
      </c>
      <c r="B38" s="18"/>
      <c r="C38" s="226"/>
      <c r="D38" s="34">
        <v>867529</v>
      </c>
      <c r="E38" s="23"/>
      <c r="F38" s="39">
        <v>886892</v>
      </c>
      <c r="G38" s="23"/>
      <c r="H38" s="34">
        <v>8719</v>
      </c>
      <c r="I38" s="23"/>
      <c r="J38" s="34">
        <v>9618</v>
      </c>
      <c r="K38" s="229"/>
      <c r="L38" s="229"/>
    </row>
    <row r="39" spans="1:12" s="12" customFormat="1" ht="20.149999999999999" customHeight="1">
      <c r="A39" s="239" t="s">
        <v>40</v>
      </c>
      <c r="B39" s="18"/>
      <c r="C39" s="226"/>
      <c r="D39" s="34">
        <v>88105</v>
      </c>
      <c r="E39" s="23"/>
      <c r="F39" s="39">
        <v>80169</v>
      </c>
      <c r="G39" s="23"/>
      <c r="H39" s="32">
        <v>10938</v>
      </c>
      <c r="I39" s="23"/>
      <c r="J39" s="32">
        <v>15299</v>
      </c>
      <c r="K39" s="229"/>
      <c r="L39" s="229"/>
    </row>
    <row r="40" spans="1:12" s="12" customFormat="1" ht="20.149999999999999" customHeight="1">
      <c r="A40" s="232" t="s">
        <v>24</v>
      </c>
      <c r="B40" s="18">
        <v>14</v>
      </c>
      <c r="C40" s="226"/>
      <c r="D40" s="34">
        <v>238372</v>
      </c>
      <c r="E40" s="23"/>
      <c r="F40" s="39">
        <v>193349</v>
      </c>
      <c r="G40" s="23"/>
      <c r="H40" s="32">
        <v>0</v>
      </c>
      <c r="I40" s="23"/>
      <c r="J40" s="32">
        <v>0</v>
      </c>
      <c r="K40" s="229"/>
      <c r="L40" s="229"/>
    </row>
    <row r="41" spans="1:12" s="12" customFormat="1" ht="20.149999999999999" customHeight="1">
      <c r="A41" s="239" t="s">
        <v>41</v>
      </c>
      <c r="B41" s="18">
        <v>7</v>
      </c>
      <c r="C41" s="226"/>
      <c r="D41" s="34">
        <v>959168</v>
      </c>
      <c r="E41" s="23"/>
      <c r="F41" s="39">
        <v>135089</v>
      </c>
      <c r="G41" s="23"/>
      <c r="H41" s="34">
        <v>5919</v>
      </c>
      <c r="I41" s="23"/>
      <c r="J41" s="34">
        <v>5919</v>
      </c>
      <c r="K41" s="229"/>
      <c r="L41" s="229"/>
    </row>
    <row r="42" spans="1:12" s="12" customFormat="1" ht="20" customHeight="1">
      <c r="A42" s="240" t="s">
        <v>42</v>
      </c>
      <c r="B42" s="11"/>
      <c r="C42" s="11"/>
      <c r="D42" s="59">
        <f>SUM(D25:D41)</f>
        <v>24846690</v>
      </c>
      <c r="E42" s="43"/>
      <c r="F42" s="59">
        <f>SUM(F25:F41)</f>
        <v>24106628</v>
      </c>
      <c r="G42" s="43"/>
      <c r="H42" s="59">
        <f>SUM(H25:H41)</f>
        <v>17374775</v>
      </c>
      <c r="I42" s="43"/>
      <c r="J42" s="59">
        <f>SUM(J25:J41)</f>
        <v>16533700</v>
      </c>
    </row>
    <row r="43" spans="1:12" s="12" customFormat="1" ht="7" customHeight="1">
      <c r="A43" s="16"/>
      <c r="B43" s="11"/>
      <c r="C43" s="11"/>
      <c r="D43" s="33"/>
      <c r="E43" s="44"/>
      <c r="F43" s="33"/>
      <c r="G43" s="44"/>
      <c r="H43" s="34"/>
      <c r="I43" s="44"/>
      <c r="J43" s="34"/>
    </row>
    <row r="44" spans="1:12" s="12" customFormat="1" ht="20.149999999999999" customHeight="1" thickBot="1">
      <c r="A44" s="241" t="s">
        <v>43</v>
      </c>
      <c r="B44" s="11"/>
      <c r="C44" s="11"/>
      <c r="D44" s="60">
        <f>+D22+D42</f>
        <v>33995094</v>
      </c>
      <c r="E44" s="23"/>
      <c r="F44" s="60">
        <f>+F22+F42</f>
        <v>31543776</v>
      </c>
      <c r="G44" s="23"/>
      <c r="H44" s="60">
        <f>+H22+H42</f>
        <v>20338190</v>
      </c>
      <c r="I44" s="23"/>
      <c r="J44" s="60">
        <f>+J22+J42</f>
        <v>17481038</v>
      </c>
    </row>
    <row r="45" spans="1:12" s="5" customFormat="1" ht="20.5" customHeight="1" thickTop="1">
      <c r="A45" s="1" t="s">
        <v>0</v>
      </c>
      <c r="B45" s="2"/>
      <c r="C45" s="2"/>
      <c r="D45" s="2"/>
      <c r="E45" s="3"/>
      <c r="F45" s="2"/>
      <c r="G45" s="3"/>
      <c r="H45" s="4"/>
      <c r="I45" s="3"/>
      <c r="J45" s="4"/>
    </row>
    <row r="46" spans="1:12" s="10" customFormat="1" ht="20.5" customHeight="1">
      <c r="A46" s="6" t="s">
        <v>1</v>
      </c>
      <c r="B46" s="7"/>
      <c r="C46" s="7"/>
      <c r="D46" s="7"/>
      <c r="E46" s="8"/>
      <c r="F46" s="7"/>
      <c r="G46" s="8"/>
      <c r="H46" s="9"/>
      <c r="I46" s="8"/>
      <c r="J46" s="9"/>
    </row>
    <row r="47" spans="1:12" s="10" customFormat="1" ht="15.5">
      <c r="A47" s="6"/>
      <c r="B47" s="7"/>
      <c r="C47" s="7"/>
      <c r="D47" s="7"/>
      <c r="E47" s="8"/>
      <c r="F47" s="7"/>
      <c r="G47" s="8"/>
      <c r="H47" s="9"/>
      <c r="I47" s="8"/>
      <c r="J47" s="9"/>
    </row>
    <row r="48" spans="1:12" s="12" customFormat="1" ht="19" customHeight="1">
      <c r="A48" s="6"/>
      <c r="B48" s="11"/>
      <c r="C48" s="11"/>
      <c r="D48" s="261" t="s">
        <v>2</v>
      </c>
      <c r="E48" s="261"/>
      <c r="F48" s="261"/>
      <c r="G48" s="261"/>
      <c r="H48" s="261" t="s">
        <v>3</v>
      </c>
      <c r="I48" s="261"/>
      <c r="J48" s="261"/>
    </row>
    <row r="49" spans="1:12" s="12" customFormat="1" ht="19" customHeight="1">
      <c r="A49" s="13"/>
      <c r="B49" s="11"/>
      <c r="C49" s="11"/>
      <c r="D49" s="264" t="s">
        <v>4</v>
      </c>
      <c r="E49" s="264"/>
      <c r="F49" s="264"/>
      <c r="G49" s="264"/>
      <c r="H49" s="262" t="s">
        <v>4</v>
      </c>
      <c r="I49" s="262"/>
      <c r="J49" s="262"/>
    </row>
    <row r="50" spans="1:12" s="12" customFormat="1" ht="19" customHeight="1">
      <c r="C50" s="11"/>
      <c r="D50" s="15" t="s">
        <v>5</v>
      </c>
      <c r="E50" s="16"/>
      <c r="F50" s="15" t="s">
        <v>6</v>
      </c>
      <c r="G50" s="16"/>
      <c r="H50" s="15" t="s">
        <v>5</v>
      </c>
      <c r="I50" s="16"/>
      <c r="J50" s="15" t="s">
        <v>6</v>
      </c>
    </row>
    <row r="51" spans="1:12" s="12" customFormat="1" ht="19" customHeight="1">
      <c r="A51" s="222" t="s">
        <v>44</v>
      </c>
      <c r="B51" s="11" t="s">
        <v>8</v>
      </c>
      <c r="C51" s="11"/>
      <c r="D51" s="15" t="s">
        <v>9</v>
      </c>
      <c r="E51" s="16"/>
      <c r="F51" s="15" t="s">
        <v>10</v>
      </c>
      <c r="G51" s="16"/>
      <c r="H51" s="15" t="s">
        <v>9</v>
      </c>
      <c r="I51" s="16"/>
      <c r="J51" s="15" t="s">
        <v>10</v>
      </c>
    </row>
    <row r="52" spans="1:12" s="12" customFormat="1" ht="19" customHeight="1">
      <c r="A52" s="222"/>
      <c r="B52" s="11"/>
      <c r="C52" s="11"/>
      <c r="D52" s="15" t="s">
        <v>11</v>
      </c>
      <c r="E52" s="16"/>
      <c r="F52" s="15"/>
      <c r="G52" s="16"/>
      <c r="H52" s="15" t="s">
        <v>11</v>
      </c>
      <c r="I52" s="16"/>
      <c r="J52" s="15"/>
    </row>
    <row r="53" spans="1:12" s="12" customFormat="1" ht="19" customHeight="1">
      <c r="A53" s="13"/>
      <c r="B53" s="11"/>
      <c r="C53" s="11"/>
      <c r="D53" s="263" t="s">
        <v>12</v>
      </c>
      <c r="E53" s="263"/>
      <c r="F53" s="263"/>
      <c r="G53" s="263"/>
      <c r="H53" s="263"/>
      <c r="I53" s="263"/>
      <c r="J53" s="263"/>
    </row>
    <row r="54" spans="1:12" s="12" customFormat="1" ht="20.149999999999999" customHeight="1">
      <c r="A54" s="242" t="s">
        <v>45</v>
      </c>
      <c r="B54" s="223"/>
      <c r="C54" s="223"/>
      <c r="D54" s="45"/>
      <c r="E54" s="46"/>
      <c r="F54" s="45"/>
      <c r="G54" s="46"/>
      <c r="H54" s="47"/>
      <c r="I54" s="46"/>
      <c r="J54" s="47"/>
    </row>
    <row r="55" spans="1:12" s="12" customFormat="1" ht="20.149999999999999" customHeight="1">
      <c r="A55" s="202" t="s">
        <v>46</v>
      </c>
      <c r="B55" s="18"/>
      <c r="C55" s="223"/>
      <c r="D55" s="36">
        <v>1340332</v>
      </c>
      <c r="E55" s="46"/>
      <c r="F55" s="37">
        <v>86319</v>
      </c>
      <c r="G55" s="37"/>
      <c r="H55" s="36">
        <v>1165040</v>
      </c>
      <c r="I55" s="37"/>
      <c r="J55" s="37">
        <v>55000</v>
      </c>
      <c r="K55" s="229"/>
      <c r="L55" s="229"/>
    </row>
    <row r="56" spans="1:12" s="12" customFormat="1" ht="20.149999999999999" customHeight="1">
      <c r="A56" s="202" t="s">
        <v>47</v>
      </c>
      <c r="B56" s="18">
        <v>3.3</v>
      </c>
      <c r="C56" s="223"/>
      <c r="D56" s="36">
        <v>0</v>
      </c>
      <c r="E56" s="46"/>
      <c r="F56" s="37">
        <v>0</v>
      </c>
      <c r="G56" s="37"/>
      <c r="H56" s="36">
        <v>2163231</v>
      </c>
      <c r="I56" s="37"/>
      <c r="J56" s="37">
        <v>1624596</v>
      </c>
      <c r="K56" s="229"/>
      <c r="L56" s="229"/>
    </row>
    <row r="57" spans="1:12" s="12" customFormat="1" ht="20.149999999999999" customHeight="1">
      <c r="A57" s="202" t="s">
        <v>48</v>
      </c>
      <c r="B57" s="18"/>
      <c r="C57" s="223"/>
      <c r="D57" s="36">
        <v>184883</v>
      </c>
      <c r="E57" s="46"/>
      <c r="F57" s="36">
        <v>184883</v>
      </c>
      <c r="G57" s="37"/>
      <c r="H57" s="36">
        <v>0</v>
      </c>
      <c r="I57" s="37"/>
      <c r="J57" s="30">
        <v>0</v>
      </c>
      <c r="K57" s="229"/>
      <c r="L57" s="229"/>
    </row>
    <row r="58" spans="1:12" s="12" customFormat="1" ht="20.149999999999999" customHeight="1">
      <c r="A58" s="202" t="s">
        <v>49</v>
      </c>
      <c r="B58" s="18">
        <v>3.3</v>
      </c>
      <c r="C58" s="48"/>
      <c r="D58" s="36">
        <v>2306764</v>
      </c>
      <c r="E58" s="23"/>
      <c r="F58" s="37">
        <v>2415507</v>
      </c>
      <c r="G58" s="23"/>
      <c r="H58" s="30">
        <v>93875</v>
      </c>
      <c r="I58" s="23"/>
      <c r="J58" s="30">
        <v>116263</v>
      </c>
      <c r="K58" s="229"/>
      <c r="L58" s="229"/>
    </row>
    <row r="59" spans="1:12" s="12" customFormat="1" ht="20.149999999999999" customHeight="1">
      <c r="A59" s="202" t="s">
        <v>50</v>
      </c>
      <c r="B59" s="18">
        <v>3.3</v>
      </c>
      <c r="C59" s="48"/>
      <c r="D59" s="36">
        <v>270705</v>
      </c>
      <c r="E59" s="23"/>
      <c r="F59" s="37">
        <v>433838</v>
      </c>
      <c r="G59" s="23"/>
      <c r="H59" s="30">
        <v>1884</v>
      </c>
      <c r="I59" s="23"/>
      <c r="J59" s="30">
        <v>2052</v>
      </c>
      <c r="K59" s="229"/>
      <c r="L59" s="229"/>
    </row>
    <row r="60" spans="1:12" s="12" customFormat="1" ht="20.149999999999999" customHeight="1">
      <c r="A60" s="202" t="s">
        <v>51</v>
      </c>
      <c r="B60" s="18"/>
      <c r="C60" s="48"/>
      <c r="D60" s="36">
        <v>11190</v>
      </c>
      <c r="E60" s="23"/>
      <c r="F60" s="37">
        <v>29409</v>
      </c>
      <c r="G60" s="23"/>
      <c r="H60" s="30">
        <v>1542</v>
      </c>
      <c r="I60" s="23"/>
      <c r="J60" s="30">
        <v>3529</v>
      </c>
      <c r="K60" s="229"/>
      <c r="L60" s="229"/>
    </row>
    <row r="61" spans="1:12" s="12" customFormat="1" ht="20.149999999999999" customHeight="1">
      <c r="A61" s="202" t="s">
        <v>52</v>
      </c>
      <c r="B61" s="18"/>
      <c r="C61" s="48"/>
      <c r="D61" s="36">
        <v>55417</v>
      </c>
      <c r="E61" s="23"/>
      <c r="F61" s="37">
        <v>45385</v>
      </c>
      <c r="G61" s="23"/>
      <c r="H61" s="30">
        <v>8870</v>
      </c>
      <c r="I61" s="23"/>
      <c r="J61" s="30">
        <v>2245</v>
      </c>
      <c r="K61" s="229"/>
      <c r="L61" s="229"/>
    </row>
    <row r="62" spans="1:12" s="12" customFormat="1" ht="20.149999999999999" customHeight="1">
      <c r="A62" s="202" t="s">
        <v>53</v>
      </c>
      <c r="B62" s="18"/>
      <c r="C62" s="48"/>
      <c r="D62" s="36">
        <v>785802</v>
      </c>
      <c r="E62" s="23"/>
      <c r="F62" s="37">
        <v>753628</v>
      </c>
      <c r="G62" s="23"/>
      <c r="H62" s="30">
        <v>0</v>
      </c>
      <c r="I62" s="23"/>
      <c r="J62" s="30">
        <v>0</v>
      </c>
      <c r="K62" s="229"/>
      <c r="L62" s="229"/>
    </row>
    <row r="63" spans="1:12" s="12" customFormat="1" ht="20.149999999999999" customHeight="1">
      <c r="A63" s="243" t="s">
        <v>54</v>
      </c>
      <c r="B63" s="18"/>
      <c r="C63" s="48"/>
      <c r="D63" s="36">
        <v>2295342</v>
      </c>
      <c r="E63" s="23"/>
      <c r="F63" s="37">
        <v>2294957</v>
      </c>
      <c r="G63" s="23"/>
      <c r="H63" s="30">
        <v>2295342</v>
      </c>
      <c r="I63" s="23"/>
      <c r="J63" s="30">
        <v>2294957</v>
      </c>
      <c r="K63" s="229"/>
      <c r="L63" s="229"/>
    </row>
    <row r="64" spans="1:12" s="12" customFormat="1" ht="19.5" customHeight="1">
      <c r="A64" s="244" t="s">
        <v>55</v>
      </c>
      <c r="B64" s="18">
        <v>3.3</v>
      </c>
      <c r="C64" s="48"/>
      <c r="D64" s="36">
        <v>54110</v>
      </c>
      <c r="E64" s="23"/>
      <c r="F64" s="37">
        <v>48828</v>
      </c>
      <c r="G64" s="23"/>
      <c r="H64" s="30">
        <v>16436</v>
      </c>
      <c r="I64" s="23"/>
      <c r="J64" s="30">
        <v>17520</v>
      </c>
      <c r="K64" s="229"/>
      <c r="L64" s="229"/>
    </row>
    <row r="65" spans="1:12" s="12" customFormat="1" ht="19.5" customHeight="1">
      <c r="A65" s="244" t="s">
        <v>56</v>
      </c>
      <c r="B65" s="18">
        <v>14</v>
      </c>
      <c r="C65" s="48"/>
      <c r="D65" s="36">
        <v>3129</v>
      </c>
      <c r="E65" s="23"/>
      <c r="F65" s="37">
        <v>1750</v>
      </c>
      <c r="G65" s="23"/>
      <c r="H65" s="30">
        <v>3123</v>
      </c>
      <c r="I65" s="23"/>
      <c r="J65" s="30">
        <v>0</v>
      </c>
      <c r="K65" s="229"/>
      <c r="L65" s="229"/>
    </row>
    <row r="66" spans="1:12" s="12" customFormat="1" ht="20.149999999999999" customHeight="1">
      <c r="A66" s="16" t="s">
        <v>57</v>
      </c>
      <c r="B66" s="48"/>
      <c r="C66" s="48"/>
      <c r="D66" s="36">
        <v>83448</v>
      </c>
      <c r="E66" s="47"/>
      <c r="F66" s="36">
        <v>155949</v>
      </c>
      <c r="G66" s="47"/>
      <c r="H66" s="30">
        <v>0</v>
      </c>
      <c r="I66" s="47"/>
      <c r="J66" s="30">
        <v>0</v>
      </c>
      <c r="K66" s="229"/>
      <c r="L66" s="229"/>
    </row>
    <row r="67" spans="1:12" s="12" customFormat="1" ht="20.149999999999999" customHeight="1">
      <c r="A67" s="244" t="s">
        <v>58</v>
      </c>
      <c r="B67" s="18"/>
      <c r="C67" s="49"/>
      <c r="D67" s="36">
        <v>211192</v>
      </c>
      <c r="E67" s="47"/>
      <c r="F67" s="36">
        <v>215989</v>
      </c>
      <c r="G67" s="47"/>
      <c r="H67" s="30">
        <v>45033</v>
      </c>
      <c r="I67" s="47"/>
      <c r="J67" s="30">
        <v>34907</v>
      </c>
      <c r="K67" s="229"/>
      <c r="L67" s="229"/>
    </row>
    <row r="68" spans="1:12" s="12" customFormat="1" ht="20.149999999999999" customHeight="1">
      <c r="A68" s="245" t="s">
        <v>59</v>
      </c>
      <c r="B68" s="11"/>
      <c r="C68" s="11"/>
      <c r="D68" s="59">
        <f>SUM(D55:D67)</f>
        <v>7602314</v>
      </c>
      <c r="E68" s="43"/>
      <c r="F68" s="59">
        <f>SUM(F55:F67)</f>
        <v>6666442</v>
      </c>
      <c r="G68" s="43"/>
      <c r="H68" s="59">
        <f>SUM(H55:H67)</f>
        <v>5794376</v>
      </c>
      <c r="I68" s="43"/>
      <c r="J68" s="59">
        <f>SUM(J55:J67)</f>
        <v>4151069</v>
      </c>
      <c r="K68" s="229"/>
      <c r="L68" s="229"/>
    </row>
    <row r="69" spans="1:12" ht="18.649999999999999" customHeight="1">
      <c r="A69" s="16"/>
      <c r="B69" s="11"/>
      <c r="C69" s="11"/>
      <c r="D69" s="33"/>
      <c r="E69" s="23"/>
      <c r="F69" s="33"/>
      <c r="G69" s="23"/>
      <c r="H69" s="34"/>
      <c r="I69" s="23"/>
      <c r="J69" s="34"/>
    </row>
    <row r="70" spans="1:12" s="12" customFormat="1" ht="20.149999999999999" customHeight="1">
      <c r="A70" s="246" t="s">
        <v>60</v>
      </c>
      <c r="B70" s="11"/>
      <c r="C70" s="11"/>
      <c r="D70" s="33"/>
      <c r="E70" s="44"/>
      <c r="F70" s="33"/>
      <c r="G70" s="44"/>
      <c r="H70" s="50"/>
      <c r="I70" s="44"/>
      <c r="J70" s="50"/>
    </row>
    <row r="71" spans="1:12" s="12" customFormat="1" ht="20.149999999999999" customHeight="1">
      <c r="A71" s="247" t="s">
        <v>61</v>
      </c>
      <c r="B71" s="18">
        <v>9</v>
      </c>
      <c r="C71" s="11"/>
      <c r="D71" s="36">
        <v>9695811</v>
      </c>
      <c r="E71" s="51"/>
      <c r="F71" s="36">
        <v>9647285</v>
      </c>
      <c r="G71" s="47"/>
      <c r="H71" s="30">
        <v>2900022</v>
      </c>
      <c r="I71" s="47"/>
      <c r="J71" s="30">
        <v>2900094</v>
      </c>
      <c r="K71" s="229"/>
      <c r="L71" s="229"/>
    </row>
    <row r="72" spans="1:12" s="12" customFormat="1" ht="20.149999999999999" customHeight="1">
      <c r="A72" s="202" t="s">
        <v>52</v>
      </c>
      <c r="B72" s="18"/>
      <c r="C72" s="48"/>
      <c r="D72" s="34">
        <v>122142</v>
      </c>
      <c r="E72" s="47"/>
      <c r="F72" s="39">
        <v>70388</v>
      </c>
      <c r="G72" s="47"/>
      <c r="H72" s="30">
        <v>10355</v>
      </c>
      <c r="I72" s="47"/>
      <c r="J72" s="30">
        <v>17115</v>
      </c>
      <c r="K72" s="229"/>
      <c r="L72" s="229"/>
    </row>
    <row r="73" spans="1:12" s="52" customFormat="1" ht="20.149999999999999" customHeight="1">
      <c r="A73" s="244" t="s">
        <v>62</v>
      </c>
      <c r="B73" s="18">
        <v>3.3</v>
      </c>
      <c r="C73" s="48"/>
      <c r="D73" s="34">
        <v>572527</v>
      </c>
      <c r="E73" s="47"/>
      <c r="F73" s="39">
        <v>506258</v>
      </c>
      <c r="G73" s="47"/>
      <c r="H73" s="30">
        <v>11416</v>
      </c>
      <c r="I73" s="47"/>
      <c r="J73" s="30">
        <v>19320</v>
      </c>
      <c r="K73" s="229"/>
      <c r="L73" s="229"/>
    </row>
    <row r="74" spans="1:12" s="52" customFormat="1" ht="20.149999999999999" customHeight="1">
      <c r="A74" s="248" t="s">
        <v>63</v>
      </c>
      <c r="B74" s="18"/>
      <c r="C74" s="48"/>
      <c r="D74" s="34">
        <v>153171</v>
      </c>
      <c r="E74" s="47"/>
      <c r="F74" s="39">
        <v>139707</v>
      </c>
      <c r="G74" s="47"/>
      <c r="H74" s="30">
        <v>0</v>
      </c>
      <c r="I74" s="47"/>
      <c r="J74" s="30">
        <v>0</v>
      </c>
      <c r="K74" s="229"/>
      <c r="L74" s="229"/>
    </row>
    <row r="75" spans="1:12" s="52" customFormat="1" ht="20.149999999999999" customHeight="1">
      <c r="A75" s="244" t="s">
        <v>64</v>
      </c>
      <c r="B75" s="18"/>
      <c r="C75" s="48"/>
      <c r="D75" s="34">
        <v>112083</v>
      </c>
      <c r="E75" s="47"/>
      <c r="F75" s="39">
        <v>113070</v>
      </c>
      <c r="G75" s="47"/>
      <c r="H75" s="30">
        <v>31632</v>
      </c>
      <c r="I75" s="47"/>
      <c r="J75" s="30">
        <v>36546</v>
      </c>
      <c r="K75" s="229"/>
      <c r="L75" s="229"/>
    </row>
    <row r="76" spans="1:12" s="52" customFormat="1" ht="20.149999999999999" customHeight="1">
      <c r="A76" s="244" t="s">
        <v>65</v>
      </c>
      <c r="C76" s="48"/>
      <c r="E76" s="47"/>
      <c r="G76" s="47"/>
      <c r="H76" s="30"/>
      <c r="I76" s="47"/>
      <c r="J76" s="30"/>
      <c r="K76" s="229"/>
      <c r="L76" s="229"/>
    </row>
    <row r="77" spans="1:12" s="52" customFormat="1" ht="20.149999999999999" customHeight="1">
      <c r="A77" s="244" t="s">
        <v>66</v>
      </c>
      <c r="B77" s="18"/>
      <c r="C77" s="48"/>
      <c r="D77" s="34">
        <v>228300</v>
      </c>
      <c r="E77" s="47"/>
      <c r="F77" s="39">
        <v>185270</v>
      </c>
      <c r="G77" s="47"/>
      <c r="H77" s="30">
        <v>0</v>
      </c>
      <c r="I77" s="47"/>
      <c r="J77" s="30">
        <v>0</v>
      </c>
      <c r="K77" s="229"/>
      <c r="L77" s="229"/>
    </row>
    <row r="78" spans="1:12" s="52" customFormat="1" ht="20.149999999999999" customHeight="1">
      <c r="A78" s="244" t="s">
        <v>56</v>
      </c>
      <c r="B78" s="18">
        <v>14</v>
      </c>
      <c r="C78" s="48"/>
      <c r="D78" s="34">
        <v>15218</v>
      </c>
      <c r="E78" s="47"/>
      <c r="F78" s="39">
        <v>47321</v>
      </c>
      <c r="G78" s="47"/>
      <c r="H78" s="30">
        <v>13590</v>
      </c>
      <c r="I78" s="47"/>
      <c r="J78" s="30">
        <v>34686</v>
      </c>
      <c r="K78" s="229"/>
      <c r="L78" s="229"/>
    </row>
    <row r="79" spans="1:12" s="12" customFormat="1" ht="20.149999999999999" customHeight="1">
      <c r="A79" s="248" t="s">
        <v>67</v>
      </c>
      <c r="B79" s="18"/>
      <c r="C79" s="48"/>
      <c r="D79" s="34">
        <v>618</v>
      </c>
      <c r="E79" s="47"/>
      <c r="F79" s="39">
        <v>618</v>
      </c>
      <c r="G79" s="47"/>
      <c r="H79" s="30">
        <v>618</v>
      </c>
      <c r="I79" s="47"/>
      <c r="J79" s="30">
        <v>618</v>
      </c>
      <c r="K79" s="229"/>
      <c r="L79" s="229"/>
    </row>
    <row r="80" spans="1:12" s="12" customFormat="1" ht="20.149999999999999" customHeight="1">
      <c r="A80" s="248" t="s">
        <v>68</v>
      </c>
      <c r="B80" s="48"/>
      <c r="C80" s="48"/>
      <c r="D80" s="34">
        <v>106059</v>
      </c>
      <c r="E80" s="51"/>
      <c r="F80" s="30">
        <v>48593</v>
      </c>
      <c r="G80" s="51"/>
      <c r="H80" s="30">
        <v>3784</v>
      </c>
      <c r="I80" s="51"/>
      <c r="J80" s="30">
        <v>3784</v>
      </c>
      <c r="K80" s="229"/>
      <c r="L80" s="229"/>
    </row>
    <row r="81" spans="1:12" s="12" customFormat="1" ht="20.5" customHeight="1">
      <c r="A81" s="249" t="s">
        <v>69</v>
      </c>
      <c r="B81" s="11"/>
      <c r="C81" s="11"/>
      <c r="D81" s="61">
        <f>SUM(D71:D80)</f>
        <v>11005929</v>
      </c>
      <c r="E81" s="53"/>
      <c r="F81" s="61">
        <f>SUM(F71:F80)</f>
        <v>10758510</v>
      </c>
      <c r="G81" s="53"/>
      <c r="H81" s="61">
        <f>SUM(H71:H80)</f>
        <v>2971417</v>
      </c>
      <c r="I81" s="53"/>
      <c r="J81" s="61">
        <f>SUM(J71:J80)</f>
        <v>3012163</v>
      </c>
      <c r="K81" s="229"/>
      <c r="L81" s="229"/>
    </row>
    <row r="82" spans="1:12">
      <c r="A82" s="16"/>
      <c r="B82" s="11"/>
      <c r="C82" s="11"/>
      <c r="D82" s="33"/>
      <c r="E82" s="23"/>
      <c r="F82" s="33"/>
      <c r="G82" s="23"/>
      <c r="H82" s="34"/>
      <c r="I82" s="23"/>
      <c r="J82" s="34"/>
      <c r="K82" s="229"/>
      <c r="L82" s="229"/>
    </row>
    <row r="83" spans="1:12" s="12" customFormat="1" ht="20.149999999999999" customHeight="1">
      <c r="A83" s="250" t="s">
        <v>70</v>
      </c>
      <c r="B83" s="11"/>
      <c r="C83" s="11"/>
      <c r="D83" s="62">
        <f>D68+D81</f>
        <v>18608243</v>
      </c>
      <c r="E83" s="44"/>
      <c r="F83" s="62">
        <f>F68+F81</f>
        <v>17424952</v>
      </c>
      <c r="G83" s="44"/>
      <c r="H83" s="62">
        <f>H68+H81</f>
        <v>8765793</v>
      </c>
      <c r="I83" s="44"/>
      <c r="J83" s="62">
        <f>J68+J81</f>
        <v>7163232</v>
      </c>
      <c r="K83" s="229"/>
      <c r="L83" s="229"/>
    </row>
    <row r="84" spans="1:12" s="12" customFormat="1" ht="21" customHeight="1">
      <c r="A84" s="250"/>
      <c r="B84" s="11"/>
      <c r="C84" s="11"/>
      <c r="D84" s="43"/>
      <c r="E84" s="44"/>
      <c r="F84" s="43"/>
      <c r="G84" s="23"/>
      <c r="H84" s="43"/>
      <c r="I84" s="44"/>
      <c r="J84" s="43"/>
    </row>
    <row r="85" spans="1:12" s="5" customFormat="1" ht="20.5" customHeight="1">
      <c r="A85" s="1" t="s">
        <v>0</v>
      </c>
      <c r="B85" s="2"/>
      <c r="C85" s="2"/>
      <c r="D85" s="2"/>
      <c r="E85" s="3"/>
      <c r="F85" s="2"/>
      <c r="G85" s="3"/>
      <c r="H85" s="4"/>
      <c r="I85" s="3"/>
      <c r="J85" s="4"/>
    </row>
    <row r="86" spans="1:12" s="10" customFormat="1" ht="20.5" customHeight="1">
      <c r="A86" s="6" t="s">
        <v>1</v>
      </c>
      <c r="B86" s="7"/>
      <c r="C86" s="7"/>
      <c r="D86" s="7"/>
      <c r="E86" s="8"/>
      <c r="F86" s="7"/>
      <c r="G86" s="8"/>
      <c r="H86" s="9"/>
      <c r="I86" s="8"/>
      <c r="J86" s="9"/>
    </row>
    <row r="87" spans="1:12" s="10" customFormat="1" ht="12" customHeight="1">
      <c r="A87" s="6"/>
      <c r="B87" s="7"/>
      <c r="C87" s="7"/>
      <c r="D87" s="7"/>
      <c r="E87" s="8"/>
      <c r="F87" s="7"/>
      <c r="G87" s="8"/>
      <c r="H87" s="9"/>
      <c r="I87" s="8"/>
      <c r="J87" s="9"/>
    </row>
    <row r="88" spans="1:12" s="12" customFormat="1" ht="19" customHeight="1">
      <c r="A88" s="6"/>
      <c r="B88" s="11"/>
      <c r="C88" s="11"/>
      <c r="D88" s="261" t="s">
        <v>2</v>
      </c>
      <c r="E88" s="261"/>
      <c r="F88" s="261"/>
      <c r="G88" s="261"/>
      <c r="H88" s="261" t="s">
        <v>3</v>
      </c>
      <c r="I88" s="261"/>
      <c r="J88" s="261"/>
    </row>
    <row r="89" spans="1:12" s="12" customFormat="1" ht="19" customHeight="1">
      <c r="A89" s="13"/>
      <c r="B89" s="11"/>
      <c r="C89" s="11"/>
      <c r="D89" s="264" t="s">
        <v>4</v>
      </c>
      <c r="E89" s="264"/>
      <c r="F89" s="264"/>
      <c r="G89" s="264"/>
      <c r="H89" s="262" t="s">
        <v>4</v>
      </c>
      <c r="I89" s="262"/>
      <c r="J89" s="262"/>
    </row>
    <row r="90" spans="1:12" s="12" customFormat="1" ht="19" customHeight="1">
      <c r="C90" s="11"/>
      <c r="D90" s="15" t="s">
        <v>5</v>
      </c>
      <c r="E90" s="16"/>
      <c r="F90" s="15" t="s">
        <v>6</v>
      </c>
      <c r="G90" s="16"/>
      <c r="H90" s="15" t="s">
        <v>5</v>
      </c>
      <c r="I90" s="16"/>
      <c r="J90" s="15" t="s">
        <v>6</v>
      </c>
    </row>
    <row r="91" spans="1:12" s="12" customFormat="1" ht="19" customHeight="1">
      <c r="A91" s="222" t="s">
        <v>44</v>
      </c>
      <c r="B91" s="11" t="s">
        <v>8</v>
      </c>
      <c r="C91" s="11"/>
      <c r="D91" s="15" t="s">
        <v>9</v>
      </c>
      <c r="E91" s="16"/>
      <c r="F91" s="15" t="s">
        <v>10</v>
      </c>
      <c r="G91" s="16"/>
      <c r="H91" s="15" t="s">
        <v>9</v>
      </c>
      <c r="I91" s="16"/>
      <c r="J91" s="15" t="s">
        <v>10</v>
      </c>
    </row>
    <row r="92" spans="1:12" s="12" customFormat="1" ht="19" customHeight="1">
      <c r="A92" s="222"/>
      <c r="B92" s="11"/>
      <c r="C92" s="11"/>
      <c r="D92" s="15" t="s">
        <v>11</v>
      </c>
      <c r="E92" s="16"/>
      <c r="F92" s="15"/>
      <c r="G92" s="16"/>
      <c r="H92" s="15" t="s">
        <v>11</v>
      </c>
      <c r="I92" s="16"/>
      <c r="J92" s="15"/>
    </row>
    <row r="93" spans="1:12" s="12" customFormat="1" ht="19" customHeight="1">
      <c r="A93" s="13"/>
      <c r="B93" s="11"/>
      <c r="C93" s="11"/>
      <c r="D93" s="263" t="s">
        <v>12</v>
      </c>
      <c r="E93" s="263"/>
      <c r="F93" s="263"/>
      <c r="G93" s="263"/>
      <c r="H93" s="263"/>
      <c r="I93" s="263"/>
      <c r="J93" s="263"/>
    </row>
    <row r="94" spans="1:12" s="12" customFormat="1" ht="18.649999999999999" customHeight="1">
      <c r="A94" s="251" t="s">
        <v>71</v>
      </c>
      <c r="B94" s="11"/>
      <c r="C94" s="11"/>
      <c r="D94" s="33"/>
      <c r="E94" s="23"/>
      <c r="F94" s="33"/>
      <c r="G94" s="23"/>
      <c r="H94" s="50"/>
      <c r="I94" s="23"/>
      <c r="J94" s="50"/>
    </row>
    <row r="95" spans="1:12" s="12" customFormat="1" ht="20.149999999999999" customHeight="1">
      <c r="A95" s="252" t="s">
        <v>72</v>
      </c>
      <c r="B95" s="18"/>
      <c r="C95" s="48"/>
      <c r="D95" s="33"/>
      <c r="E95" s="23"/>
      <c r="F95" s="33"/>
      <c r="G95" s="23"/>
      <c r="H95" s="50"/>
      <c r="I95" s="23"/>
      <c r="J95" s="50"/>
    </row>
    <row r="96" spans="1:12" s="12" customFormat="1" ht="20.149999999999999" customHeight="1">
      <c r="A96" s="253" t="s">
        <v>73</v>
      </c>
      <c r="B96" s="18"/>
      <c r="C96" s="48"/>
      <c r="D96" s="33"/>
      <c r="E96" s="23"/>
      <c r="F96" s="33"/>
      <c r="G96" s="23"/>
      <c r="H96" s="50"/>
      <c r="I96" s="23"/>
      <c r="J96" s="50"/>
    </row>
    <row r="97" spans="1:12" s="12" customFormat="1" ht="20.149999999999999" customHeight="1">
      <c r="A97" s="254" t="s">
        <v>74</v>
      </c>
      <c r="B97" s="18"/>
      <c r="C97" s="48"/>
      <c r="D97" s="33"/>
      <c r="E97" s="23"/>
      <c r="F97" s="33"/>
      <c r="G97" s="23"/>
      <c r="H97" s="50"/>
      <c r="I97" s="23"/>
      <c r="J97" s="50"/>
    </row>
    <row r="98" spans="1:12" s="12" customFormat="1" ht="20.149999999999999" customHeight="1" thickBot="1">
      <c r="A98" s="254" t="s">
        <v>75</v>
      </c>
      <c r="B98" s="18"/>
      <c r="C98" s="48"/>
      <c r="D98" s="54">
        <v>2220633</v>
      </c>
      <c r="E98" s="23"/>
      <c r="F98" s="54">
        <v>2220633</v>
      </c>
      <c r="G98" s="23"/>
      <c r="H98" s="54">
        <v>2220633</v>
      </c>
      <c r="I98" s="23"/>
      <c r="J98" s="54">
        <v>2220633</v>
      </c>
      <c r="K98" s="229"/>
      <c r="L98" s="229"/>
    </row>
    <row r="99" spans="1:12" s="12" customFormat="1" ht="20.149999999999999" customHeight="1" thickTop="1">
      <c r="A99" s="253" t="s">
        <v>76</v>
      </c>
      <c r="B99" s="18"/>
      <c r="C99" s="48"/>
      <c r="D99" s="55"/>
      <c r="E99" s="23"/>
      <c r="F99" s="55"/>
      <c r="G99" s="23"/>
      <c r="H99" s="55"/>
      <c r="I99" s="23"/>
      <c r="J99" s="55"/>
    </row>
    <row r="100" spans="1:12" s="12" customFormat="1" ht="20.149999999999999" customHeight="1">
      <c r="A100" s="254" t="s">
        <v>74</v>
      </c>
      <c r="B100" s="18"/>
      <c r="C100" s="48"/>
      <c r="D100" s="55"/>
      <c r="E100" s="23"/>
      <c r="F100" s="55"/>
      <c r="G100" s="23"/>
      <c r="I100" s="23"/>
      <c r="J100" s="55"/>
    </row>
    <row r="101" spans="1:12" s="12" customFormat="1" ht="20.149999999999999" customHeight="1">
      <c r="A101" s="254" t="s">
        <v>77</v>
      </c>
      <c r="B101" s="11"/>
      <c r="C101" s="11"/>
      <c r="D101" s="30">
        <v>2220633</v>
      </c>
      <c r="E101" s="23"/>
      <c r="F101" s="30">
        <v>2220633</v>
      </c>
      <c r="G101" s="23"/>
      <c r="H101" s="30">
        <v>2220633</v>
      </c>
      <c r="I101" s="23"/>
      <c r="J101" s="30">
        <v>2220633</v>
      </c>
      <c r="K101" s="229"/>
      <c r="L101" s="229"/>
    </row>
    <row r="102" spans="1:12" s="12" customFormat="1" ht="20.149999999999999" customHeight="1">
      <c r="A102" s="253" t="s">
        <v>78</v>
      </c>
      <c r="B102" s="56">
        <v>10</v>
      </c>
      <c r="C102" s="11"/>
      <c r="D102" s="30">
        <v>0</v>
      </c>
      <c r="F102" s="30">
        <v>-771541</v>
      </c>
      <c r="H102" s="30">
        <v>0</v>
      </c>
      <c r="I102" s="23"/>
      <c r="J102" s="30">
        <v>-771541</v>
      </c>
      <c r="K102" s="229"/>
      <c r="L102" s="229"/>
    </row>
    <row r="103" spans="1:12" s="12" customFormat="1" ht="20.149999999999999" customHeight="1">
      <c r="A103" s="255" t="s">
        <v>79</v>
      </c>
      <c r="B103" s="56"/>
      <c r="C103" s="11"/>
      <c r="D103" s="30">
        <v>5179473</v>
      </c>
      <c r="E103" s="23"/>
      <c r="F103" s="30">
        <v>5179473</v>
      </c>
      <c r="G103" s="23"/>
      <c r="H103" s="30">
        <v>5179473</v>
      </c>
      <c r="I103" s="23"/>
      <c r="J103" s="30">
        <v>5179473</v>
      </c>
      <c r="K103" s="229"/>
      <c r="L103" s="229"/>
    </row>
    <row r="104" spans="1:12" s="12" customFormat="1" ht="20.149999999999999" customHeight="1">
      <c r="A104" s="255" t="s">
        <v>80</v>
      </c>
      <c r="B104" s="56">
        <v>10</v>
      </c>
      <c r="C104" s="11"/>
      <c r="D104" s="30">
        <v>264725</v>
      </c>
      <c r="E104" s="23"/>
      <c r="F104" s="30">
        <v>121792</v>
      </c>
      <c r="G104" s="23"/>
      <c r="H104" s="30">
        <v>264725</v>
      </c>
      <c r="I104" s="23"/>
      <c r="J104" s="30">
        <v>121792</v>
      </c>
      <c r="K104" s="229"/>
      <c r="L104" s="229"/>
    </row>
    <row r="105" spans="1:12" s="12" customFormat="1" ht="20.149999999999999" customHeight="1">
      <c r="A105" s="255" t="s">
        <v>81</v>
      </c>
      <c r="B105" s="56"/>
      <c r="C105" s="11"/>
      <c r="E105" s="23"/>
      <c r="F105" s="30"/>
      <c r="G105" s="23"/>
      <c r="I105" s="23"/>
      <c r="J105" s="30"/>
      <c r="K105" s="229"/>
      <c r="L105" s="229"/>
    </row>
    <row r="106" spans="1:12" s="12" customFormat="1" ht="20.149999999999999" customHeight="1">
      <c r="A106" s="255" t="s">
        <v>82</v>
      </c>
      <c r="B106" s="56"/>
      <c r="C106" s="11"/>
      <c r="D106" s="30">
        <v>-469041</v>
      </c>
      <c r="E106" s="23"/>
      <c r="F106" s="30">
        <v>-469041</v>
      </c>
      <c r="G106" s="23"/>
      <c r="H106" s="30">
        <v>0</v>
      </c>
      <c r="I106" s="23"/>
      <c r="J106" s="30">
        <v>0</v>
      </c>
      <c r="K106" s="229"/>
      <c r="L106" s="229"/>
    </row>
    <row r="107" spans="1:12" s="12" customFormat="1" ht="20.149999999999999" customHeight="1">
      <c r="A107" s="255" t="s">
        <v>83</v>
      </c>
      <c r="B107" s="56"/>
      <c r="C107" s="11"/>
      <c r="E107" s="23"/>
      <c r="F107" s="30"/>
      <c r="G107" s="23"/>
      <c r="I107" s="23"/>
      <c r="J107" s="30"/>
      <c r="K107" s="229"/>
      <c r="L107" s="229"/>
    </row>
    <row r="108" spans="1:12" s="12" customFormat="1" ht="20.149999999999999" customHeight="1">
      <c r="A108" s="255" t="s">
        <v>84</v>
      </c>
      <c r="B108" s="56"/>
      <c r="C108" s="11"/>
      <c r="D108" s="30">
        <v>-249556</v>
      </c>
      <c r="E108" s="23"/>
      <c r="F108" s="30">
        <v>-249556</v>
      </c>
      <c r="G108" s="23"/>
      <c r="H108" s="30">
        <v>0</v>
      </c>
      <c r="I108" s="23"/>
      <c r="J108" s="30">
        <v>0</v>
      </c>
      <c r="K108" s="229"/>
      <c r="L108" s="229"/>
    </row>
    <row r="109" spans="1:12" s="12" customFormat="1" ht="20.149999999999999" customHeight="1">
      <c r="A109" s="256" t="s">
        <v>85</v>
      </c>
      <c r="B109" s="11"/>
      <c r="C109" s="11"/>
      <c r="D109" s="36"/>
      <c r="E109" s="23"/>
      <c r="F109" s="36"/>
      <c r="G109" s="23"/>
      <c r="H109" s="34"/>
      <c r="I109" s="23"/>
      <c r="J109" s="34"/>
      <c r="K109" s="229"/>
      <c r="L109" s="229"/>
    </row>
    <row r="110" spans="1:12" s="12" customFormat="1" ht="20.149999999999999" customHeight="1">
      <c r="A110" s="257" t="s">
        <v>86</v>
      </c>
      <c r="B110" s="11"/>
      <c r="C110" s="11"/>
      <c r="D110" s="36"/>
      <c r="E110" s="23"/>
      <c r="F110" s="36"/>
      <c r="G110" s="23"/>
      <c r="H110" s="34"/>
      <c r="I110" s="23"/>
      <c r="J110" s="34"/>
      <c r="K110" s="229"/>
      <c r="L110" s="229"/>
    </row>
    <row r="111" spans="1:12" s="12" customFormat="1" ht="20.149999999999999" customHeight="1">
      <c r="A111" s="257" t="s">
        <v>87</v>
      </c>
      <c r="B111" s="56"/>
      <c r="C111" s="48"/>
      <c r="D111" s="36">
        <v>222559</v>
      </c>
      <c r="E111" s="23"/>
      <c r="F111" s="37">
        <v>222559</v>
      </c>
      <c r="G111" s="23"/>
      <c r="H111" s="36">
        <v>222559</v>
      </c>
      <c r="I111" s="23"/>
      <c r="J111" s="37">
        <v>222559</v>
      </c>
      <c r="K111" s="229"/>
      <c r="L111" s="229"/>
    </row>
    <row r="112" spans="1:12" s="12" customFormat="1" ht="20.149999999999999" customHeight="1">
      <c r="A112" s="257" t="s">
        <v>88</v>
      </c>
      <c r="B112" s="56">
        <v>10</v>
      </c>
      <c r="C112" s="48"/>
      <c r="D112" s="36">
        <v>0</v>
      </c>
      <c r="E112" s="23"/>
      <c r="F112" s="37">
        <v>771541</v>
      </c>
      <c r="G112" s="23"/>
      <c r="H112" s="36">
        <v>0</v>
      </c>
      <c r="I112" s="23"/>
      <c r="J112" s="37">
        <v>771541</v>
      </c>
      <c r="K112" s="229"/>
      <c r="L112" s="229"/>
    </row>
    <row r="113" spans="1:12" s="12" customFormat="1" ht="20.149999999999999" customHeight="1">
      <c r="A113" s="258" t="s">
        <v>89</v>
      </c>
      <c r="B113" s="11"/>
      <c r="C113" s="11"/>
      <c r="D113" s="36">
        <v>9859519</v>
      </c>
      <c r="E113" s="23"/>
      <c r="F113" s="36">
        <v>8945472</v>
      </c>
      <c r="G113" s="23"/>
      <c r="H113" s="30">
        <v>3685007</v>
      </c>
      <c r="I113" s="23"/>
      <c r="J113" s="30">
        <v>2573349</v>
      </c>
      <c r="K113" s="229"/>
      <c r="L113" s="229"/>
    </row>
    <row r="114" spans="1:12" s="12" customFormat="1" ht="20.149999999999999" customHeight="1">
      <c r="A114" s="258" t="s">
        <v>90</v>
      </c>
      <c r="B114" s="56"/>
      <c r="C114" s="11"/>
      <c r="D114" s="57">
        <v>-1642475</v>
      </c>
      <c r="E114" s="23"/>
      <c r="F114" s="57">
        <v>-1853522</v>
      </c>
      <c r="G114" s="23"/>
      <c r="H114" s="57">
        <v>0</v>
      </c>
      <c r="I114" s="36"/>
      <c r="J114" s="57">
        <v>0</v>
      </c>
      <c r="K114" s="229"/>
      <c r="L114" s="229"/>
    </row>
    <row r="115" spans="1:12" s="12" customFormat="1" ht="20.149999999999999" customHeight="1">
      <c r="A115" s="259" t="s">
        <v>91</v>
      </c>
      <c r="B115" s="11"/>
      <c r="C115" s="11"/>
      <c r="D115" s="63">
        <f>SUM(D101:D114)</f>
        <v>15385837</v>
      </c>
      <c r="E115" s="23"/>
      <c r="F115" s="63">
        <f>SUM(F101:F114)</f>
        <v>14117810</v>
      </c>
      <c r="G115" s="23"/>
      <c r="H115" s="63">
        <f>SUM(H101:H114)</f>
        <v>11572397</v>
      </c>
      <c r="I115" s="23"/>
      <c r="J115" s="63">
        <f>SUM(J101:J114)</f>
        <v>10317806</v>
      </c>
    </row>
    <row r="116" spans="1:12" s="12" customFormat="1" ht="20.149999999999999" customHeight="1">
      <c r="A116" s="255" t="s">
        <v>92</v>
      </c>
      <c r="B116" s="56"/>
      <c r="C116" s="11"/>
      <c r="D116" s="58">
        <v>1014</v>
      </c>
      <c r="E116" s="23"/>
      <c r="F116" s="58">
        <v>1014</v>
      </c>
      <c r="G116" s="23"/>
      <c r="H116" s="58">
        <v>0</v>
      </c>
      <c r="I116" s="23"/>
      <c r="J116" s="58">
        <v>0</v>
      </c>
      <c r="K116" s="229"/>
      <c r="L116" s="229"/>
    </row>
    <row r="117" spans="1:12" s="12" customFormat="1" ht="20.149999999999999" customHeight="1">
      <c r="A117" s="259" t="s">
        <v>93</v>
      </c>
      <c r="B117" s="11"/>
      <c r="C117" s="11"/>
      <c r="D117" s="62">
        <f>SUM(D115:D116)</f>
        <v>15386851</v>
      </c>
      <c r="E117" s="23"/>
      <c r="F117" s="62">
        <f>SUM(F115:F116)</f>
        <v>14118824</v>
      </c>
      <c r="G117" s="23"/>
      <c r="H117" s="62">
        <f>SUM(H115:H116)</f>
        <v>11572397</v>
      </c>
      <c r="I117" s="23"/>
      <c r="J117" s="62">
        <f>SUM(J115:J116)</f>
        <v>10317806</v>
      </c>
    </row>
    <row r="118" spans="1:12">
      <c r="A118" s="16"/>
      <c r="B118" s="11"/>
      <c r="C118" s="11"/>
      <c r="D118" s="33"/>
      <c r="E118" s="23"/>
      <c r="F118" s="33"/>
      <c r="G118" s="23"/>
      <c r="H118" s="34"/>
      <c r="I118" s="23"/>
      <c r="J118" s="34"/>
    </row>
    <row r="119" spans="1:12" s="12" customFormat="1" ht="20.149999999999999" customHeight="1" thickBot="1">
      <c r="A119" s="260" t="s">
        <v>94</v>
      </c>
      <c r="B119" s="11"/>
      <c r="C119" s="11"/>
      <c r="D119" s="60">
        <f>SUM(D83+D117)</f>
        <v>33995094</v>
      </c>
      <c r="E119" s="23"/>
      <c r="F119" s="60">
        <f>SUM(F83+F117)</f>
        <v>31543776</v>
      </c>
      <c r="G119" s="23"/>
      <c r="H119" s="60">
        <f>SUM(H83+H117)</f>
        <v>20338190</v>
      </c>
      <c r="I119" s="23"/>
      <c r="J119" s="60">
        <f>SUM(J83+J117)</f>
        <v>17481038</v>
      </c>
    </row>
    <row r="120" spans="1:12" ht="14.5" thickTop="1"/>
    <row r="121" spans="1:12">
      <c r="D121" s="231"/>
      <c r="F121" s="231"/>
      <c r="H121" s="231"/>
      <c r="J121" s="231"/>
    </row>
  </sheetData>
  <sheetProtection formatCells="0" formatColumns="0" formatRows="0" insertColumns="0" insertRows="0" insertHyperlinks="0" deleteColumns="0" deleteRows="0" sort="0" autoFilter="0" pivotTables="0"/>
  <mergeCells count="15">
    <mergeCell ref="D48:G48"/>
    <mergeCell ref="H48:J48"/>
    <mergeCell ref="D49:G49"/>
    <mergeCell ref="H49:J49"/>
    <mergeCell ref="D93:J93"/>
    <mergeCell ref="D53:J53"/>
    <mergeCell ref="D88:G88"/>
    <mergeCell ref="H88:J88"/>
    <mergeCell ref="D89:G89"/>
    <mergeCell ref="H89:J89"/>
    <mergeCell ref="H4:J4"/>
    <mergeCell ref="H5:J5"/>
    <mergeCell ref="D9:J9"/>
    <mergeCell ref="D4:G4"/>
    <mergeCell ref="D5:G5"/>
  </mergeCells>
  <pageMargins left="0.7" right="0.7" top="0.48" bottom="0.5" header="0.5" footer="0.5"/>
  <pageSetup paperSize="9" scale="87" firstPageNumber="2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4" max="16383" man="1"/>
    <brk id="8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4EA7-6E33-4C58-BB00-F4F079CEEF22}">
  <sheetPr codeName="Sheet2"/>
  <dimension ref="A1:K78"/>
  <sheetViews>
    <sheetView view="pageBreakPreview" topLeftCell="A67" zoomScale="70" zoomScaleNormal="85" zoomScaleSheetLayoutView="70" workbookViewId="0">
      <selection activeCell="D77" sqref="D77:J77"/>
    </sheetView>
  </sheetViews>
  <sheetFormatPr defaultColWidth="8.9140625" defaultRowHeight="21.65" customHeight="1"/>
  <cols>
    <col min="1" max="1" width="46.6640625" style="12" customWidth="1"/>
    <col min="2" max="2" width="7.6640625" style="18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89" customWidth="1"/>
    <col min="9" max="9" width="1" style="12" customWidth="1"/>
    <col min="10" max="10" width="11.6640625" style="89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95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.149999999999999" customHeight="1">
      <c r="A4" s="64"/>
      <c r="C4" s="11"/>
      <c r="D4" s="264" t="s">
        <v>96</v>
      </c>
      <c r="E4" s="267"/>
      <c r="F4" s="267"/>
      <c r="G4" s="65"/>
      <c r="H4" s="264" t="s">
        <v>3</v>
      </c>
      <c r="I4" s="267"/>
      <c r="J4" s="267"/>
    </row>
    <row r="5" spans="1:10" ht="20.149999999999999" customHeight="1">
      <c r="A5" s="13"/>
      <c r="C5" s="11"/>
      <c r="D5" s="264" t="s">
        <v>4</v>
      </c>
      <c r="E5" s="267"/>
      <c r="F5" s="267"/>
      <c r="H5" s="264" t="s">
        <v>4</v>
      </c>
      <c r="I5" s="267"/>
      <c r="J5" s="267"/>
    </row>
    <row r="6" spans="1:10" ht="20.149999999999999" customHeight="1">
      <c r="A6" s="13"/>
      <c r="C6" s="11"/>
      <c r="D6" s="265" t="s">
        <v>97</v>
      </c>
      <c r="E6" s="265"/>
      <c r="F6" s="265"/>
      <c r="H6" s="265" t="s">
        <v>97</v>
      </c>
      <c r="I6" s="265"/>
      <c r="J6" s="265"/>
    </row>
    <row r="7" spans="1:10" ht="20.149999999999999" customHeight="1">
      <c r="A7" s="16"/>
      <c r="C7" s="11"/>
      <c r="D7" s="266" t="s">
        <v>98</v>
      </c>
      <c r="E7" s="266"/>
      <c r="F7" s="266"/>
      <c r="G7" s="65"/>
      <c r="H7" s="266" t="s">
        <v>98</v>
      </c>
      <c r="I7" s="266"/>
      <c r="J7" s="266"/>
    </row>
    <row r="8" spans="1:10" ht="20.149999999999999" customHeight="1">
      <c r="A8" s="16"/>
      <c r="B8" s="18" t="s">
        <v>8</v>
      </c>
      <c r="C8" s="11"/>
      <c r="D8" s="15" t="s">
        <v>9</v>
      </c>
      <c r="E8" s="16"/>
      <c r="F8" s="15" t="s">
        <v>10</v>
      </c>
      <c r="G8" s="16"/>
      <c r="H8" s="15" t="s">
        <v>9</v>
      </c>
      <c r="I8" s="16"/>
      <c r="J8" s="15" t="s">
        <v>10</v>
      </c>
    </row>
    <row r="9" spans="1:10" ht="20.149999999999999" customHeight="1">
      <c r="A9" s="17"/>
      <c r="C9" s="11"/>
      <c r="D9" s="263" t="s">
        <v>12</v>
      </c>
      <c r="E9" s="263"/>
      <c r="F9" s="263"/>
      <c r="G9" s="263"/>
      <c r="H9" s="263"/>
      <c r="I9" s="263"/>
      <c r="J9" s="263"/>
    </row>
    <row r="10" spans="1:10" ht="20.149999999999999" customHeight="1">
      <c r="A10" s="66" t="s">
        <v>99</v>
      </c>
      <c r="C10" s="11"/>
      <c r="D10" s="19"/>
      <c r="E10" s="19"/>
      <c r="F10" s="19"/>
      <c r="G10" s="19"/>
      <c r="H10" s="19"/>
      <c r="I10" s="19"/>
      <c r="J10" s="19"/>
    </row>
    <row r="11" spans="1:10" ht="20.149999999999999" customHeight="1">
      <c r="A11" s="67" t="s">
        <v>100</v>
      </c>
      <c r="B11" s="18">
        <v>3.1</v>
      </c>
      <c r="C11" s="11"/>
      <c r="D11" s="68">
        <v>571920</v>
      </c>
      <c r="E11" s="68"/>
      <c r="F11" s="68">
        <v>468970</v>
      </c>
      <c r="G11" s="68"/>
      <c r="H11" s="68">
        <v>347</v>
      </c>
      <c r="I11" s="68"/>
      <c r="J11" s="68">
        <v>27217</v>
      </c>
    </row>
    <row r="12" spans="1:10" ht="20.149999999999999" customHeight="1">
      <c r="A12" s="67" t="s">
        <v>101</v>
      </c>
      <c r="C12" s="11"/>
      <c r="D12" s="68">
        <v>605471</v>
      </c>
      <c r="E12" s="68"/>
      <c r="F12" s="68">
        <v>608984</v>
      </c>
      <c r="G12" s="68"/>
      <c r="H12" s="68">
        <v>0</v>
      </c>
      <c r="I12" s="68"/>
      <c r="J12" s="68">
        <v>0</v>
      </c>
    </row>
    <row r="13" spans="1:10" ht="20.149999999999999" customHeight="1">
      <c r="A13" s="67" t="s">
        <v>102</v>
      </c>
      <c r="B13" s="18">
        <v>3.1</v>
      </c>
      <c r="C13" s="11"/>
      <c r="D13" s="68">
        <v>1402778</v>
      </c>
      <c r="E13" s="68"/>
      <c r="F13" s="68">
        <v>487062</v>
      </c>
      <c r="G13" s="68"/>
      <c r="H13" s="68">
        <v>0</v>
      </c>
      <c r="I13" s="68"/>
      <c r="J13" s="68">
        <v>75680</v>
      </c>
    </row>
    <row r="14" spans="1:10" ht="20.149999999999999" customHeight="1">
      <c r="A14" s="67" t="s">
        <v>103</v>
      </c>
      <c r="B14" s="18">
        <v>5</v>
      </c>
      <c r="C14" s="11"/>
      <c r="D14" s="68">
        <v>123662</v>
      </c>
      <c r="E14" s="68"/>
      <c r="F14" s="68">
        <v>113370</v>
      </c>
      <c r="G14" s="68"/>
      <c r="H14" s="68">
        <v>0</v>
      </c>
      <c r="I14" s="68"/>
      <c r="J14" s="68">
        <v>0</v>
      </c>
    </row>
    <row r="15" spans="1:10" ht="20.149999999999999" customHeight="1">
      <c r="A15" s="67" t="s">
        <v>104</v>
      </c>
      <c r="B15" s="18">
        <v>3.1</v>
      </c>
      <c r="C15" s="11"/>
      <c r="D15" s="68">
        <v>69036</v>
      </c>
      <c r="E15" s="68"/>
      <c r="F15" s="68">
        <v>19465</v>
      </c>
      <c r="G15" s="68"/>
      <c r="H15" s="68">
        <v>124811</v>
      </c>
      <c r="I15" s="68"/>
      <c r="J15" s="68">
        <v>101002</v>
      </c>
    </row>
    <row r="16" spans="1:10" ht="20.149999999999999" customHeight="1">
      <c r="A16" s="67" t="s">
        <v>105</v>
      </c>
      <c r="B16" s="18">
        <v>5</v>
      </c>
      <c r="C16" s="11"/>
      <c r="D16" s="68">
        <v>16829</v>
      </c>
      <c r="E16" s="68"/>
      <c r="F16" s="68">
        <v>104396</v>
      </c>
      <c r="G16" s="68"/>
      <c r="H16" s="68">
        <v>0</v>
      </c>
      <c r="I16" s="68"/>
      <c r="J16" s="68">
        <v>0</v>
      </c>
    </row>
    <row r="17" spans="1:11" ht="20.149999999999999" customHeight="1">
      <c r="A17" s="67" t="s">
        <v>106</v>
      </c>
      <c r="B17" s="18" t="s">
        <v>107</v>
      </c>
      <c r="C17" s="11"/>
      <c r="D17" s="68">
        <v>0</v>
      </c>
      <c r="E17" s="68"/>
      <c r="F17" s="68">
        <v>0</v>
      </c>
      <c r="G17" s="68"/>
      <c r="H17" s="68">
        <v>424851</v>
      </c>
      <c r="I17" s="68"/>
      <c r="J17" s="68">
        <v>964909</v>
      </c>
    </row>
    <row r="18" spans="1:11" ht="20.149999999999999" customHeight="1">
      <c r="A18" s="67" t="s">
        <v>108</v>
      </c>
      <c r="C18" s="11"/>
      <c r="D18" s="68">
        <v>10860</v>
      </c>
      <c r="E18" s="68"/>
      <c r="F18" s="68">
        <v>0</v>
      </c>
      <c r="G18" s="68"/>
      <c r="H18" s="68">
        <v>11285</v>
      </c>
      <c r="I18" s="68"/>
      <c r="J18" s="68">
        <v>0</v>
      </c>
    </row>
    <row r="19" spans="1:11" ht="20.149999999999999" customHeight="1">
      <c r="A19" s="67" t="s">
        <v>109</v>
      </c>
      <c r="B19" s="18">
        <v>3.1</v>
      </c>
      <c r="C19" s="11"/>
      <c r="D19" s="68">
        <v>7834</v>
      </c>
      <c r="E19" s="68"/>
      <c r="F19" s="68">
        <v>10465</v>
      </c>
      <c r="G19" s="68"/>
      <c r="H19" s="68">
        <v>12630</v>
      </c>
      <c r="I19" s="68"/>
      <c r="J19" s="68">
        <v>6303</v>
      </c>
    </row>
    <row r="20" spans="1:11" ht="20.5" customHeight="1">
      <c r="A20" s="16" t="s">
        <v>110</v>
      </c>
      <c r="B20" s="18">
        <v>14</v>
      </c>
      <c r="C20" s="11"/>
      <c r="D20" s="68">
        <v>0</v>
      </c>
      <c r="E20" s="68"/>
      <c r="F20" s="68">
        <v>0</v>
      </c>
      <c r="G20" s="68"/>
      <c r="H20" s="68">
        <v>5808</v>
      </c>
      <c r="I20" s="68"/>
      <c r="J20" s="68">
        <v>0</v>
      </c>
    </row>
    <row r="21" spans="1:11" ht="20.149999999999999" customHeight="1">
      <c r="A21" s="67" t="s">
        <v>111</v>
      </c>
      <c r="B21" s="18">
        <v>3.1</v>
      </c>
      <c r="C21" s="11"/>
      <c r="D21" s="68">
        <v>14557</v>
      </c>
      <c r="E21" s="68"/>
      <c r="F21" s="68">
        <v>182289</v>
      </c>
      <c r="G21" s="68"/>
      <c r="H21" s="68">
        <v>18930</v>
      </c>
      <c r="I21" s="68"/>
      <c r="J21" s="68">
        <v>6234</v>
      </c>
    </row>
    <row r="22" spans="1:11" ht="20.149999999999999" customHeight="1">
      <c r="A22" s="69" t="s">
        <v>112</v>
      </c>
      <c r="C22" s="11"/>
      <c r="D22" s="90">
        <f>SUM(D11:D21)</f>
        <v>2822947</v>
      </c>
      <c r="E22" s="70"/>
      <c r="F22" s="90">
        <f>SUM(F11:F21)</f>
        <v>1995001</v>
      </c>
      <c r="G22" s="70"/>
      <c r="H22" s="90">
        <f>SUM(H11:H21)</f>
        <v>598662</v>
      </c>
      <c r="I22" s="70"/>
      <c r="J22" s="90">
        <f>SUM(J11:J21)</f>
        <v>1181345</v>
      </c>
    </row>
    <row r="23" spans="1:11" ht="6.65" customHeight="1">
      <c r="A23" s="16"/>
      <c r="C23" s="11"/>
      <c r="D23" s="68"/>
      <c r="E23" s="68"/>
      <c r="F23" s="68"/>
      <c r="G23" s="68"/>
      <c r="H23" s="68"/>
      <c r="I23" s="68"/>
      <c r="J23" s="68"/>
    </row>
    <row r="24" spans="1:11" ht="20.149999999999999" customHeight="1">
      <c r="A24" s="71" t="s">
        <v>113</v>
      </c>
      <c r="C24" s="11"/>
      <c r="D24" s="68"/>
      <c r="E24" s="68"/>
      <c r="F24" s="68"/>
      <c r="G24" s="68"/>
      <c r="H24" s="68"/>
      <c r="I24" s="68"/>
      <c r="J24" s="68"/>
    </row>
    <row r="25" spans="1:11" ht="20.149999999999999" customHeight="1">
      <c r="A25" s="72" t="s">
        <v>114</v>
      </c>
      <c r="B25" s="18">
        <v>3.2</v>
      </c>
      <c r="C25" s="11"/>
      <c r="D25" s="68">
        <v>431873</v>
      </c>
      <c r="E25" s="68"/>
      <c r="F25" s="68">
        <v>362873</v>
      </c>
      <c r="G25" s="68"/>
      <c r="H25" s="68">
        <v>351</v>
      </c>
      <c r="I25" s="68"/>
      <c r="J25" s="68">
        <v>25480</v>
      </c>
    </row>
    <row r="26" spans="1:11" ht="20.149999999999999" customHeight="1">
      <c r="A26" s="72" t="s">
        <v>115</v>
      </c>
      <c r="C26" s="11"/>
      <c r="D26" s="68">
        <v>271995</v>
      </c>
      <c r="E26" s="68"/>
      <c r="F26" s="68">
        <v>291066</v>
      </c>
      <c r="G26" s="68"/>
      <c r="H26" s="68">
        <v>0</v>
      </c>
      <c r="I26" s="68"/>
      <c r="J26" s="68">
        <v>0</v>
      </c>
    </row>
    <row r="27" spans="1:11" ht="20.149999999999999" customHeight="1">
      <c r="A27" s="72" t="s">
        <v>116</v>
      </c>
      <c r="B27" s="18">
        <v>3.2</v>
      </c>
      <c r="C27" s="11"/>
      <c r="D27" s="68">
        <v>1114345</v>
      </c>
      <c r="E27" s="68"/>
      <c r="F27" s="68">
        <v>337517</v>
      </c>
      <c r="G27" s="68"/>
      <c r="H27" s="68">
        <v>0</v>
      </c>
      <c r="I27" s="68"/>
      <c r="J27" s="68">
        <v>58875</v>
      </c>
    </row>
    <row r="28" spans="1:11" ht="20.149999999999999" customHeight="1">
      <c r="A28" s="73" t="s">
        <v>117</v>
      </c>
      <c r="C28" s="11"/>
      <c r="D28" s="68">
        <v>29105</v>
      </c>
      <c r="E28" s="68"/>
      <c r="F28" s="68">
        <v>5197</v>
      </c>
      <c r="G28" s="68"/>
      <c r="H28" s="68">
        <v>71724</v>
      </c>
      <c r="I28" s="68"/>
      <c r="J28" s="68">
        <v>39394</v>
      </c>
      <c r="K28" s="68"/>
    </row>
    <row r="29" spans="1:11" ht="20.149999999999999" customHeight="1">
      <c r="A29" s="72" t="s">
        <v>118</v>
      </c>
      <c r="B29" s="18">
        <v>5</v>
      </c>
      <c r="C29" s="11"/>
      <c r="D29" s="68">
        <v>10424</v>
      </c>
      <c r="E29" s="68"/>
      <c r="F29" s="68">
        <v>57761</v>
      </c>
      <c r="G29" s="68"/>
      <c r="H29" s="68">
        <v>0</v>
      </c>
      <c r="I29" s="68"/>
      <c r="J29" s="68">
        <v>0</v>
      </c>
    </row>
    <row r="30" spans="1:11" ht="20.149999999999999" customHeight="1">
      <c r="A30" s="72" t="s">
        <v>119</v>
      </c>
      <c r="C30" s="11"/>
      <c r="D30" s="68">
        <v>40314</v>
      </c>
      <c r="E30" s="68"/>
      <c r="F30" s="68">
        <v>24481</v>
      </c>
      <c r="G30" s="68"/>
      <c r="H30" s="68">
        <v>348</v>
      </c>
      <c r="I30" s="68"/>
      <c r="J30" s="68">
        <v>4384</v>
      </c>
    </row>
    <row r="31" spans="1:11" ht="20.149999999999999" customHeight="1">
      <c r="A31" s="72" t="s">
        <v>120</v>
      </c>
      <c r="B31" s="18">
        <v>3.2</v>
      </c>
      <c r="C31" s="11"/>
      <c r="D31" s="68">
        <v>256449</v>
      </c>
      <c r="E31" s="68"/>
      <c r="F31" s="68">
        <v>265408</v>
      </c>
      <c r="G31" s="68"/>
      <c r="H31" s="68">
        <v>35214</v>
      </c>
      <c r="I31" s="68"/>
      <c r="J31" s="68">
        <v>61240</v>
      </c>
    </row>
    <row r="32" spans="1:11" ht="20.149999999999999" customHeight="1">
      <c r="A32" s="72" t="s">
        <v>121</v>
      </c>
      <c r="C32" s="11"/>
      <c r="D32" s="68">
        <v>0</v>
      </c>
      <c r="E32" s="68"/>
      <c r="F32" s="68">
        <v>30207</v>
      </c>
      <c r="G32" s="68"/>
      <c r="H32" s="68">
        <v>0</v>
      </c>
      <c r="I32" s="68"/>
      <c r="J32" s="68">
        <v>5125</v>
      </c>
    </row>
    <row r="33" spans="1:10" ht="21.65" customHeight="1">
      <c r="A33" s="72" t="s">
        <v>122</v>
      </c>
      <c r="B33" s="18">
        <v>14</v>
      </c>
      <c r="C33" s="11"/>
      <c r="D33" s="68">
        <v>644</v>
      </c>
      <c r="E33" s="68"/>
      <c r="F33" s="68">
        <v>14163</v>
      </c>
      <c r="G33" s="68"/>
      <c r="H33" s="68">
        <v>0</v>
      </c>
      <c r="I33" s="68"/>
      <c r="J33" s="68">
        <v>9132</v>
      </c>
    </row>
    <row r="34" spans="1:10" ht="20.149999999999999" customHeight="1">
      <c r="A34" s="69" t="s">
        <v>123</v>
      </c>
      <c r="C34" s="11"/>
      <c r="D34" s="90">
        <f>SUM(D25:D33)</f>
        <v>2155149</v>
      </c>
      <c r="E34" s="70"/>
      <c r="F34" s="90">
        <f>SUM(F25:F33)</f>
        <v>1388673</v>
      </c>
      <c r="G34" s="70"/>
      <c r="H34" s="90">
        <f>SUM(H25:H33)</f>
        <v>107637</v>
      </c>
      <c r="I34" s="70"/>
      <c r="J34" s="90">
        <f>SUM(J25:J33)</f>
        <v>203630</v>
      </c>
    </row>
    <row r="35" spans="1:10" ht="5.15" customHeight="1">
      <c r="A35" s="16"/>
      <c r="C35" s="11"/>
      <c r="D35" s="68"/>
      <c r="E35" s="68"/>
      <c r="F35" s="68"/>
      <c r="G35" s="68"/>
      <c r="H35" s="68"/>
      <c r="I35" s="68"/>
      <c r="J35" s="68"/>
    </row>
    <row r="36" spans="1:10" ht="20.149999999999999" customHeight="1">
      <c r="A36" s="16" t="s">
        <v>124</v>
      </c>
      <c r="C36" s="11"/>
      <c r="D36" s="68"/>
      <c r="E36" s="68"/>
      <c r="F36" s="68"/>
      <c r="G36" s="68"/>
      <c r="H36" s="68"/>
      <c r="I36" s="68"/>
      <c r="J36" s="68"/>
    </row>
    <row r="37" spans="1:10" ht="20.149999999999999" customHeight="1">
      <c r="A37" s="16" t="s">
        <v>125</v>
      </c>
      <c r="B37" s="18" t="s">
        <v>126</v>
      </c>
      <c r="C37" s="11"/>
      <c r="D37" s="57">
        <v>131796</v>
      </c>
      <c r="E37" s="68"/>
      <c r="F37" s="57">
        <v>126116</v>
      </c>
      <c r="G37" s="68"/>
      <c r="H37" s="57">
        <v>0</v>
      </c>
      <c r="I37" s="68"/>
      <c r="J37" s="57">
        <v>0</v>
      </c>
    </row>
    <row r="38" spans="1:10" ht="20.149999999999999" customHeight="1">
      <c r="A38" s="74" t="s">
        <v>127</v>
      </c>
      <c r="C38" s="11"/>
      <c r="D38" s="91">
        <f>D22-D34+D37</f>
        <v>799594</v>
      </c>
      <c r="E38" s="70"/>
      <c r="F38" s="91">
        <f t="shared" ref="F38:J38" si="0">F22-F34+F37</f>
        <v>732444</v>
      </c>
      <c r="G38" s="70"/>
      <c r="H38" s="91">
        <f t="shared" si="0"/>
        <v>491025</v>
      </c>
      <c r="I38" s="70"/>
      <c r="J38" s="91">
        <f t="shared" si="0"/>
        <v>977715</v>
      </c>
    </row>
    <row r="39" spans="1:10" ht="20.149999999999999" customHeight="1">
      <c r="A39" s="16" t="s">
        <v>128</v>
      </c>
      <c r="B39" s="18">
        <v>3.2</v>
      </c>
      <c r="C39" s="11"/>
      <c r="D39" s="75">
        <v>136666</v>
      </c>
      <c r="E39" s="75"/>
      <c r="F39" s="75">
        <v>161653</v>
      </c>
      <c r="G39" s="22"/>
      <c r="H39" s="75">
        <v>58373</v>
      </c>
      <c r="I39" s="75"/>
      <c r="J39" s="75">
        <v>71039</v>
      </c>
    </row>
    <row r="40" spans="1:10" ht="20.149999999999999" customHeight="1">
      <c r="A40" s="13" t="s">
        <v>129</v>
      </c>
      <c r="C40" s="11"/>
      <c r="D40" s="90">
        <f>D38-D39</f>
        <v>662928</v>
      </c>
      <c r="E40" s="70"/>
      <c r="F40" s="90">
        <f>F38-F39</f>
        <v>570791</v>
      </c>
      <c r="G40" s="70"/>
      <c r="H40" s="90">
        <f>H38-H39</f>
        <v>432652</v>
      </c>
      <c r="I40" s="70"/>
      <c r="J40" s="90">
        <f>J38-J39</f>
        <v>906676</v>
      </c>
    </row>
    <row r="41" spans="1:10" ht="20.149999999999999" customHeight="1">
      <c r="A41" s="16" t="s">
        <v>130</v>
      </c>
      <c r="C41" s="11"/>
      <c r="D41" s="76">
        <v>87938</v>
      </c>
      <c r="E41" s="75"/>
      <c r="F41" s="76">
        <v>85460</v>
      </c>
      <c r="G41" s="22"/>
      <c r="H41" s="76">
        <v>1797</v>
      </c>
      <c r="I41" s="75"/>
      <c r="J41" s="76">
        <v>-203</v>
      </c>
    </row>
    <row r="42" spans="1:10" ht="20.149999999999999" customHeight="1" thickBot="1">
      <c r="A42" s="13" t="s">
        <v>131</v>
      </c>
      <c r="C42" s="11"/>
      <c r="D42" s="92">
        <f>D40-D41</f>
        <v>574990</v>
      </c>
      <c r="E42" s="77"/>
      <c r="F42" s="92">
        <f>F40-F41</f>
        <v>485331</v>
      </c>
      <c r="G42" s="78"/>
      <c r="H42" s="92">
        <f>H40-H41</f>
        <v>430855</v>
      </c>
      <c r="I42" s="77"/>
      <c r="J42" s="92">
        <f>J40-J41</f>
        <v>906879</v>
      </c>
    </row>
    <row r="43" spans="1:10" s="5" customFormat="1" ht="20.5" customHeight="1" thickTop="1">
      <c r="A43" s="1" t="s">
        <v>0</v>
      </c>
      <c r="B43" s="2"/>
      <c r="C43" s="2"/>
      <c r="D43" s="2"/>
      <c r="E43" s="3"/>
      <c r="F43" s="2"/>
      <c r="G43" s="3"/>
      <c r="H43" s="4"/>
      <c r="I43" s="3"/>
      <c r="J43" s="4"/>
    </row>
    <row r="44" spans="1:10" s="10" customFormat="1" ht="20.5" customHeight="1">
      <c r="A44" s="6" t="s">
        <v>95</v>
      </c>
      <c r="B44" s="7"/>
      <c r="C44" s="7"/>
      <c r="D44" s="7"/>
      <c r="E44" s="8"/>
      <c r="F44" s="7"/>
      <c r="G44" s="8"/>
      <c r="H44" s="9"/>
      <c r="I44" s="8"/>
      <c r="J44" s="9"/>
    </row>
    <row r="45" spans="1:10" s="10" customFormat="1" ht="12" customHeight="1">
      <c r="A45" s="6"/>
      <c r="B45" s="7"/>
      <c r="C45" s="7"/>
      <c r="D45" s="7"/>
      <c r="E45" s="8"/>
      <c r="F45" s="7"/>
      <c r="G45" s="8"/>
      <c r="H45" s="9"/>
      <c r="I45" s="8"/>
      <c r="J45" s="9"/>
    </row>
    <row r="46" spans="1:10" ht="20.149999999999999" customHeight="1">
      <c r="A46" s="64"/>
      <c r="C46" s="11"/>
      <c r="D46" s="264" t="s">
        <v>96</v>
      </c>
      <c r="E46" s="264"/>
      <c r="F46" s="264"/>
      <c r="G46" s="65"/>
      <c r="H46" s="264" t="s">
        <v>3</v>
      </c>
      <c r="I46" s="264"/>
      <c r="J46" s="264"/>
    </row>
    <row r="47" spans="1:10" ht="20.149999999999999" customHeight="1">
      <c r="A47" s="13"/>
      <c r="C47" s="11"/>
      <c r="D47" s="264" t="s">
        <v>4</v>
      </c>
      <c r="E47" s="264"/>
      <c r="F47" s="264"/>
      <c r="H47" s="264" t="s">
        <v>4</v>
      </c>
      <c r="I47" s="264"/>
      <c r="J47" s="264"/>
    </row>
    <row r="48" spans="1:10" ht="20.149999999999999" customHeight="1">
      <c r="A48" s="13"/>
      <c r="C48" s="11"/>
      <c r="D48" s="265" t="s">
        <v>97</v>
      </c>
      <c r="E48" s="265"/>
      <c r="F48" s="265"/>
      <c r="H48" s="265" t="s">
        <v>97</v>
      </c>
      <c r="I48" s="265"/>
      <c r="J48" s="265"/>
    </row>
    <row r="49" spans="1:10" ht="20.149999999999999" customHeight="1">
      <c r="A49" s="16"/>
      <c r="C49" s="11"/>
      <c r="D49" s="266" t="s">
        <v>98</v>
      </c>
      <c r="E49" s="266"/>
      <c r="F49" s="266"/>
      <c r="G49" s="65"/>
      <c r="H49" s="266" t="s">
        <v>98</v>
      </c>
      <c r="I49" s="266"/>
      <c r="J49" s="266"/>
    </row>
    <row r="50" spans="1:10" ht="20.149999999999999" customHeight="1">
      <c r="A50" s="16"/>
      <c r="B50" s="18" t="s">
        <v>8</v>
      </c>
      <c r="C50" s="11"/>
      <c r="D50" s="15" t="s">
        <v>9</v>
      </c>
      <c r="E50" s="16"/>
      <c r="F50" s="15" t="s">
        <v>10</v>
      </c>
      <c r="G50" s="16"/>
      <c r="H50" s="15" t="s">
        <v>9</v>
      </c>
      <c r="I50" s="16"/>
      <c r="J50" s="15" t="s">
        <v>10</v>
      </c>
    </row>
    <row r="51" spans="1:10" ht="20.149999999999999" customHeight="1">
      <c r="A51" s="17"/>
      <c r="C51" s="11"/>
      <c r="D51" s="263" t="s">
        <v>12</v>
      </c>
      <c r="E51" s="263"/>
      <c r="F51" s="263"/>
      <c r="G51" s="263"/>
      <c r="H51" s="263"/>
      <c r="I51" s="263"/>
      <c r="J51" s="263"/>
    </row>
    <row r="52" spans="1:10" ht="20.149999999999999" customHeight="1">
      <c r="A52" s="13" t="s">
        <v>132</v>
      </c>
      <c r="D52" s="68"/>
      <c r="E52" s="68"/>
      <c r="F52" s="68"/>
      <c r="G52" s="68"/>
      <c r="H52" s="68"/>
      <c r="I52" s="68"/>
      <c r="J52" s="68"/>
    </row>
    <row r="53" spans="1:10" ht="20.149999999999999" customHeight="1">
      <c r="A53" s="71" t="s">
        <v>133</v>
      </c>
      <c r="D53" s="68"/>
      <c r="E53" s="68"/>
      <c r="F53" s="68"/>
      <c r="G53" s="68"/>
      <c r="H53" s="68"/>
      <c r="I53" s="68"/>
      <c r="J53" s="68"/>
    </row>
    <row r="54" spans="1:10" ht="20.149999999999999" customHeight="1">
      <c r="A54" s="71" t="s">
        <v>134</v>
      </c>
      <c r="D54" s="68"/>
      <c r="E54" s="68"/>
      <c r="F54" s="68"/>
      <c r="G54" s="68"/>
      <c r="H54" s="68"/>
      <c r="I54" s="68"/>
      <c r="J54" s="68"/>
    </row>
    <row r="55" spans="1:10" ht="20.149999999999999" customHeight="1">
      <c r="A55" s="12" t="s">
        <v>135</v>
      </c>
      <c r="C55" s="11"/>
      <c r="D55" s="68">
        <v>39852</v>
      </c>
      <c r="E55" s="79"/>
      <c r="F55" s="68">
        <v>-105865</v>
      </c>
      <c r="G55" s="79"/>
      <c r="H55" s="68">
        <v>0</v>
      </c>
      <c r="I55" s="79"/>
      <c r="J55" s="68">
        <v>0</v>
      </c>
    </row>
    <row r="56" spans="1:10" ht="20.149999999999999" customHeight="1">
      <c r="A56" s="12" t="s">
        <v>136</v>
      </c>
      <c r="B56" s="18">
        <v>14</v>
      </c>
      <c r="C56" s="11"/>
      <c r="D56" s="68">
        <v>9681</v>
      </c>
      <c r="E56" s="79"/>
      <c r="F56" s="68">
        <v>-36952</v>
      </c>
      <c r="G56" s="79"/>
      <c r="H56" s="68">
        <v>0</v>
      </c>
      <c r="I56" s="79"/>
      <c r="J56" s="68">
        <v>0</v>
      </c>
    </row>
    <row r="57" spans="1:10" ht="20.149999999999999" customHeight="1">
      <c r="A57" s="12" t="s">
        <v>137</v>
      </c>
      <c r="C57" s="11"/>
      <c r="D57" s="68"/>
      <c r="E57" s="79"/>
      <c r="F57" s="68"/>
      <c r="G57" s="79"/>
      <c r="H57" s="68"/>
      <c r="I57" s="79"/>
      <c r="J57" s="68"/>
    </row>
    <row r="58" spans="1:10" ht="20.149999999999999" customHeight="1">
      <c r="A58" s="12" t="s">
        <v>138</v>
      </c>
      <c r="B58" s="18">
        <v>7</v>
      </c>
      <c r="C58" s="11"/>
      <c r="D58" s="68">
        <v>-715</v>
      </c>
      <c r="E58" s="79"/>
      <c r="F58" s="68">
        <v>-6387</v>
      </c>
      <c r="G58" s="79"/>
      <c r="H58" s="68">
        <v>0</v>
      </c>
      <c r="I58" s="79"/>
      <c r="J58" s="68">
        <v>0</v>
      </c>
    </row>
    <row r="59" spans="1:10" ht="20.149999999999999" customHeight="1">
      <c r="A59" s="12" t="s">
        <v>139</v>
      </c>
      <c r="C59" s="11"/>
      <c r="D59" s="68"/>
      <c r="E59" s="79"/>
      <c r="F59" s="68"/>
      <c r="G59" s="79"/>
      <c r="H59" s="68"/>
      <c r="I59" s="79"/>
      <c r="J59" s="68"/>
    </row>
    <row r="60" spans="1:10" ht="20.149999999999999" customHeight="1">
      <c r="A60" s="12" t="s">
        <v>134</v>
      </c>
      <c r="C60" s="11"/>
      <c r="D60" s="68">
        <v>-12678</v>
      </c>
      <c r="E60" s="79"/>
      <c r="F60" s="68">
        <v>-1063</v>
      </c>
      <c r="G60" s="79"/>
      <c r="H60" s="68">
        <v>0</v>
      </c>
      <c r="I60" s="79"/>
      <c r="J60" s="68">
        <v>0</v>
      </c>
    </row>
    <row r="61" spans="1:10" ht="20.149999999999999" customHeight="1">
      <c r="A61" s="80" t="s">
        <v>140</v>
      </c>
      <c r="C61" s="11"/>
      <c r="D61" s="81"/>
      <c r="E61" s="68"/>
      <c r="F61" s="81"/>
      <c r="G61" s="68"/>
      <c r="H61" s="81"/>
      <c r="I61" s="68"/>
      <c r="J61" s="81"/>
    </row>
    <row r="62" spans="1:10" ht="20.149999999999999" customHeight="1">
      <c r="A62" s="80" t="s">
        <v>134</v>
      </c>
      <c r="C62" s="11"/>
      <c r="D62" s="91">
        <f>SUM(D55:D60)</f>
        <v>36140</v>
      </c>
      <c r="E62" s="68"/>
      <c r="F62" s="91">
        <f>SUM(F55:F60)</f>
        <v>-150267</v>
      </c>
      <c r="G62" s="55"/>
      <c r="H62" s="91">
        <f>SUM(H55:H60)</f>
        <v>0</v>
      </c>
      <c r="I62" s="68"/>
      <c r="J62" s="91">
        <f>SUM(J55:J60)</f>
        <v>0</v>
      </c>
    </row>
    <row r="63" spans="1:10" ht="20.149999999999999" customHeight="1">
      <c r="A63" s="82" t="s">
        <v>132</v>
      </c>
      <c r="C63" s="11"/>
      <c r="D63" s="68"/>
      <c r="E63" s="68"/>
      <c r="F63" s="68"/>
      <c r="G63" s="68"/>
      <c r="H63" s="68"/>
      <c r="I63" s="68"/>
      <c r="J63" s="83"/>
    </row>
    <row r="64" spans="1:10" ht="20.149999999999999" customHeight="1">
      <c r="A64" s="82" t="s">
        <v>141</v>
      </c>
      <c r="C64" s="11"/>
      <c r="D64" s="91">
        <f>SUM(D62)</f>
        <v>36140</v>
      </c>
      <c r="E64" s="70"/>
      <c r="F64" s="91">
        <f>SUM(F62)</f>
        <v>-150267</v>
      </c>
      <c r="G64" s="70"/>
      <c r="H64" s="91">
        <f>SUM(H62)</f>
        <v>0</v>
      </c>
      <c r="I64" s="70"/>
      <c r="J64" s="91">
        <f>SUM(J62)</f>
        <v>0</v>
      </c>
    </row>
    <row r="65" spans="1:10" ht="20.149999999999999" customHeight="1" thickBot="1">
      <c r="A65" s="13" t="s">
        <v>142</v>
      </c>
      <c r="C65" s="11"/>
      <c r="D65" s="93">
        <f>D42+D64</f>
        <v>611130</v>
      </c>
      <c r="E65" s="77"/>
      <c r="F65" s="93">
        <f>F42+F64</f>
        <v>335064</v>
      </c>
      <c r="G65" s="77"/>
      <c r="H65" s="93">
        <f>H42+H64</f>
        <v>430855</v>
      </c>
      <c r="I65" s="77"/>
      <c r="J65" s="93">
        <f>J42+J64</f>
        <v>906879</v>
      </c>
    </row>
    <row r="66" spans="1:10" ht="20.149999999999999" customHeight="1" thickTop="1">
      <c r="D66" s="68"/>
      <c r="E66" s="68"/>
      <c r="F66" s="68"/>
      <c r="G66" s="68"/>
      <c r="H66" s="68"/>
      <c r="I66" s="68"/>
      <c r="J66" s="68"/>
    </row>
    <row r="67" spans="1:10" ht="20.149999999999999" customHeight="1">
      <c r="A67" s="13" t="s">
        <v>143</v>
      </c>
      <c r="C67" s="11"/>
      <c r="D67" s="68"/>
      <c r="E67" s="68"/>
      <c r="F67" s="68"/>
      <c r="G67" s="68"/>
      <c r="H67" s="68"/>
      <c r="I67" s="68"/>
      <c r="J67" s="68"/>
    </row>
    <row r="68" spans="1:10" ht="20.149999999999999" customHeight="1">
      <c r="A68" s="12" t="s">
        <v>144</v>
      </c>
      <c r="C68" s="11"/>
      <c r="D68" s="75">
        <v>574990</v>
      </c>
      <c r="E68" s="75"/>
      <c r="F68" s="75">
        <v>484524</v>
      </c>
      <c r="G68" s="75"/>
      <c r="H68" s="75">
        <v>430855</v>
      </c>
      <c r="I68" s="75"/>
      <c r="J68" s="75">
        <v>906879</v>
      </c>
    </row>
    <row r="69" spans="1:10" ht="20.149999999999999" customHeight="1">
      <c r="A69" s="12" t="s">
        <v>145</v>
      </c>
      <c r="C69" s="11"/>
      <c r="D69" s="76">
        <v>0</v>
      </c>
      <c r="E69" s="22"/>
      <c r="F69" s="76">
        <v>807</v>
      </c>
      <c r="G69" s="22"/>
      <c r="H69" s="84">
        <v>0</v>
      </c>
      <c r="I69" s="85"/>
      <c r="J69" s="76">
        <v>0</v>
      </c>
    </row>
    <row r="70" spans="1:10" ht="20.149999999999999" customHeight="1" thickBot="1">
      <c r="A70" s="13" t="s">
        <v>131</v>
      </c>
      <c r="C70" s="11"/>
      <c r="D70" s="92">
        <f>D42</f>
        <v>574990</v>
      </c>
      <c r="E70" s="78"/>
      <c r="F70" s="92">
        <f>F42</f>
        <v>485331</v>
      </c>
      <c r="G70" s="78"/>
      <c r="H70" s="92">
        <f>SUM(H68:H69)</f>
        <v>430855</v>
      </c>
      <c r="I70" s="77"/>
      <c r="J70" s="92">
        <f>J65</f>
        <v>906879</v>
      </c>
    </row>
    <row r="71" spans="1:10" ht="20.149999999999999" customHeight="1" thickTop="1">
      <c r="A71" s="13"/>
      <c r="C71" s="11"/>
      <c r="D71" s="68"/>
      <c r="E71" s="68"/>
      <c r="F71" s="68"/>
      <c r="G71" s="68"/>
      <c r="H71" s="68"/>
      <c r="I71" s="68"/>
      <c r="J71" s="68"/>
    </row>
    <row r="72" spans="1:10" ht="20.149999999999999" customHeight="1">
      <c r="A72" s="82" t="s">
        <v>146</v>
      </c>
      <c r="D72" s="68"/>
      <c r="E72" s="68"/>
      <c r="F72" s="68"/>
      <c r="G72" s="68"/>
      <c r="H72" s="68"/>
      <c r="I72" s="68"/>
      <c r="J72" s="68"/>
    </row>
    <row r="73" spans="1:10" ht="20.149999999999999" customHeight="1">
      <c r="A73" s="12" t="s">
        <v>144</v>
      </c>
      <c r="D73" s="75">
        <v>611130</v>
      </c>
      <c r="E73" s="22"/>
      <c r="F73" s="75">
        <v>334257</v>
      </c>
      <c r="G73" s="22"/>
      <c r="H73" s="75">
        <v>430855</v>
      </c>
      <c r="I73" s="75"/>
      <c r="J73" s="75">
        <v>906879</v>
      </c>
    </row>
    <row r="74" spans="1:10" ht="20.149999999999999" customHeight="1">
      <c r="A74" s="12" t="s">
        <v>145</v>
      </c>
      <c r="C74" s="11"/>
      <c r="D74" s="76">
        <v>0</v>
      </c>
      <c r="E74" s="22"/>
      <c r="F74" s="76">
        <v>807</v>
      </c>
      <c r="G74" s="22"/>
      <c r="H74" s="76">
        <v>0</v>
      </c>
      <c r="I74" s="75"/>
      <c r="J74" s="76">
        <v>0</v>
      </c>
    </row>
    <row r="75" spans="1:10" ht="20.149999999999999" customHeight="1" thickBot="1">
      <c r="A75" s="82" t="s">
        <v>142</v>
      </c>
      <c r="D75" s="92">
        <f>D65</f>
        <v>611130</v>
      </c>
      <c r="E75" s="78"/>
      <c r="F75" s="92">
        <f>F65</f>
        <v>335064</v>
      </c>
      <c r="G75" s="78"/>
      <c r="H75" s="92">
        <f>H65</f>
        <v>430855</v>
      </c>
      <c r="I75" s="77"/>
      <c r="J75" s="92">
        <f>J65</f>
        <v>906879</v>
      </c>
    </row>
    <row r="76" spans="1:10" ht="20.149999999999999" customHeight="1" thickTop="1">
      <c r="A76" s="13"/>
      <c r="C76" s="11"/>
      <c r="D76" s="68"/>
      <c r="E76" s="68"/>
      <c r="F76" s="68"/>
      <c r="G76" s="68"/>
      <c r="H76" s="68"/>
      <c r="I76" s="68"/>
      <c r="J76" s="68"/>
    </row>
    <row r="77" spans="1:10" ht="20.149999999999999" customHeight="1" thickBot="1">
      <c r="A77" s="69" t="s">
        <v>147</v>
      </c>
      <c r="B77" s="18">
        <v>12</v>
      </c>
      <c r="C77" s="86"/>
      <c r="D77" s="87">
        <v>7.0000000000000007E-2</v>
      </c>
      <c r="E77" s="88"/>
      <c r="F77" s="87">
        <v>0.06</v>
      </c>
      <c r="G77" s="88"/>
      <c r="H77" s="87">
        <v>0.05</v>
      </c>
      <c r="I77" s="88"/>
      <c r="J77" s="87">
        <v>0.11</v>
      </c>
    </row>
    <row r="78" spans="1:10" ht="21.6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76" firstPageNumber="5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EE6AC-7182-4322-BA25-7E2B0CCC419C}">
  <dimension ref="A1:J78"/>
  <sheetViews>
    <sheetView view="pageBreakPreview" topLeftCell="A57" zoomScale="70" zoomScaleNormal="85" zoomScaleSheetLayoutView="70" workbookViewId="0">
      <selection activeCell="D77" sqref="D77:J77"/>
    </sheetView>
  </sheetViews>
  <sheetFormatPr defaultColWidth="8.9140625" defaultRowHeight="21.65" customHeight="1"/>
  <cols>
    <col min="1" max="1" width="46.6640625" style="12" customWidth="1"/>
    <col min="2" max="2" width="7.6640625" style="18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89" customWidth="1"/>
    <col min="9" max="9" width="1" style="12" customWidth="1"/>
    <col min="10" max="10" width="11.6640625" style="89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95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.149999999999999" customHeight="1">
      <c r="A4" s="64"/>
      <c r="C4" s="11"/>
      <c r="D4" s="264" t="s">
        <v>96</v>
      </c>
      <c r="E4" s="267"/>
      <c r="F4" s="267"/>
      <c r="G4" s="65"/>
      <c r="H4" s="264" t="s">
        <v>3</v>
      </c>
      <c r="I4" s="267"/>
      <c r="J4" s="267"/>
    </row>
    <row r="5" spans="1:10" ht="20.149999999999999" customHeight="1">
      <c r="A5" s="13"/>
      <c r="C5" s="11"/>
      <c r="D5" s="264" t="s">
        <v>4</v>
      </c>
      <c r="E5" s="267"/>
      <c r="F5" s="267"/>
      <c r="H5" s="264" t="s">
        <v>4</v>
      </c>
      <c r="I5" s="267"/>
      <c r="J5" s="267"/>
    </row>
    <row r="6" spans="1:10" ht="20.149999999999999" customHeight="1">
      <c r="A6" s="13"/>
      <c r="C6" s="11"/>
      <c r="D6" s="265" t="s">
        <v>148</v>
      </c>
      <c r="E6" s="265"/>
      <c r="F6" s="265"/>
      <c r="H6" s="265" t="s">
        <v>148</v>
      </c>
      <c r="I6" s="265"/>
      <c r="J6" s="265"/>
    </row>
    <row r="7" spans="1:10" ht="20.149999999999999" customHeight="1">
      <c r="A7" s="16"/>
      <c r="C7" s="11"/>
      <c r="D7" s="268" t="s">
        <v>5</v>
      </c>
      <c r="E7" s="266"/>
      <c r="F7" s="266"/>
      <c r="G7" s="65"/>
      <c r="H7" s="268" t="s">
        <v>5</v>
      </c>
      <c r="I7" s="266"/>
      <c r="J7" s="266"/>
    </row>
    <row r="8" spans="1:10" ht="20.149999999999999" customHeight="1">
      <c r="A8" s="16"/>
      <c r="B8" s="18" t="s">
        <v>8</v>
      </c>
      <c r="C8" s="11"/>
      <c r="D8" s="15" t="s">
        <v>9</v>
      </c>
      <c r="E8" s="16"/>
      <c r="F8" s="15" t="s">
        <v>10</v>
      </c>
      <c r="G8" s="16"/>
      <c r="H8" s="15" t="s">
        <v>9</v>
      </c>
      <c r="I8" s="16"/>
      <c r="J8" s="15" t="s">
        <v>10</v>
      </c>
    </row>
    <row r="9" spans="1:10" ht="20.149999999999999" customHeight="1">
      <c r="A9" s="17"/>
      <c r="C9" s="11"/>
      <c r="D9" s="263" t="s">
        <v>12</v>
      </c>
      <c r="E9" s="263"/>
      <c r="F9" s="263"/>
      <c r="G9" s="263"/>
      <c r="H9" s="263"/>
      <c r="I9" s="263"/>
      <c r="J9" s="263"/>
    </row>
    <row r="10" spans="1:10" ht="20.149999999999999" customHeight="1">
      <c r="A10" s="66" t="s">
        <v>99</v>
      </c>
      <c r="C10" s="11"/>
      <c r="D10" s="19"/>
      <c r="E10" s="19"/>
      <c r="F10" s="19"/>
      <c r="G10" s="19"/>
      <c r="H10" s="19"/>
      <c r="I10" s="19"/>
      <c r="J10" s="19"/>
    </row>
    <row r="11" spans="1:10" ht="20.149999999999999" customHeight="1">
      <c r="A11" s="67" t="s">
        <v>100</v>
      </c>
      <c r="B11" s="18">
        <v>3.1</v>
      </c>
      <c r="C11" s="11"/>
      <c r="D11" s="68">
        <v>1014899</v>
      </c>
      <c r="E11" s="68"/>
      <c r="F11" s="68">
        <v>933086</v>
      </c>
      <c r="G11" s="68"/>
      <c r="H11" s="68">
        <v>3744</v>
      </c>
      <c r="I11" s="68"/>
      <c r="J11" s="68">
        <v>91929</v>
      </c>
    </row>
    <row r="12" spans="1:10" ht="20.149999999999999" customHeight="1">
      <c r="A12" s="67" t="s">
        <v>101</v>
      </c>
      <c r="C12" s="11"/>
      <c r="D12" s="68">
        <v>1182692</v>
      </c>
      <c r="E12" s="68"/>
      <c r="F12" s="68">
        <v>1188654</v>
      </c>
      <c r="G12" s="68"/>
      <c r="H12" s="68">
        <v>0</v>
      </c>
      <c r="I12" s="68"/>
      <c r="J12" s="68">
        <v>0</v>
      </c>
    </row>
    <row r="13" spans="1:10" ht="20.149999999999999" customHeight="1">
      <c r="A13" s="67" t="s">
        <v>102</v>
      </c>
      <c r="B13" s="18">
        <v>3.1</v>
      </c>
      <c r="C13" s="11"/>
      <c r="D13" s="68">
        <v>2746328</v>
      </c>
      <c r="E13" s="68"/>
      <c r="F13" s="68">
        <v>1144243</v>
      </c>
      <c r="G13" s="68"/>
      <c r="H13" s="68">
        <v>0</v>
      </c>
      <c r="I13" s="68"/>
      <c r="J13" s="68">
        <v>264880</v>
      </c>
    </row>
    <row r="14" spans="1:10" ht="20.149999999999999" customHeight="1">
      <c r="A14" s="67" t="s">
        <v>103</v>
      </c>
      <c r="B14" s="18">
        <v>5</v>
      </c>
      <c r="C14" s="11"/>
      <c r="D14" s="68">
        <v>221627</v>
      </c>
      <c r="E14" s="68"/>
      <c r="F14" s="68">
        <v>205687</v>
      </c>
      <c r="G14" s="68"/>
      <c r="H14" s="68">
        <v>0</v>
      </c>
      <c r="I14" s="68"/>
      <c r="J14" s="68">
        <v>0</v>
      </c>
    </row>
    <row r="15" spans="1:10" ht="20.149999999999999" customHeight="1">
      <c r="A15" s="67" t="s">
        <v>104</v>
      </c>
      <c r="B15" s="18">
        <v>3.1</v>
      </c>
      <c r="C15" s="11"/>
      <c r="D15" s="68">
        <v>86894</v>
      </c>
      <c r="E15" s="68"/>
      <c r="F15" s="68">
        <v>36030</v>
      </c>
      <c r="G15" s="68"/>
      <c r="H15" s="68">
        <v>146477</v>
      </c>
      <c r="I15" s="68"/>
      <c r="J15" s="68">
        <v>106783</v>
      </c>
    </row>
    <row r="16" spans="1:10" ht="20.149999999999999" customHeight="1">
      <c r="A16" s="67" t="s">
        <v>105</v>
      </c>
      <c r="B16" s="18">
        <v>5</v>
      </c>
      <c r="C16" s="11"/>
      <c r="D16" s="68">
        <v>75701</v>
      </c>
      <c r="E16" s="68"/>
      <c r="F16" s="68">
        <v>364981</v>
      </c>
      <c r="G16" s="68"/>
      <c r="H16" s="68">
        <v>0</v>
      </c>
      <c r="I16" s="68"/>
      <c r="J16" s="68">
        <v>0</v>
      </c>
    </row>
    <row r="17" spans="1:10" ht="20.149999999999999" customHeight="1">
      <c r="A17" s="67" t="s">
        <v>106</v>
      </c>
      <c r="B17" s="18" t="s">
        <v>107</v>
      </c>
      <c r="C17" s="11"/>
      <c r="D17" s="68">
        <v>0</v>
      </c>
      <c r="E17" s="68"/>
      <c r="F17" s="68">
        <v>0</v>
      </c>
      <c r="G17" s="68"/>
      <c r="H17" s="68">
        <v>1306574</v>
      </c>
      <c r="I17" s="68"/>
      <c r="J17" s="68">
        <v>1417386</v>
      </c>
    </row>
    <row r="18" spans="1:10" ht="20.149999999999999" customHeight="1">
      <c r="A18" s="67" t="s">
        <v>108</v>
      </c>
      <c r="C18" s="11"/>
      <c r="D18" s="68">
        <v>15663</v>
      </c>
      <c r="E18" s="68"/>
      <c r="F18" s="68">
        <v>0</v>
      </c>
      <c r="G18" s="68"/>
      <c r="H18" s="68">
        <v>17717</v>
      </c>
      <c r="I18" s="68"/>
      <c r="J18" s="68">
        <v>0</v>
      </c>
    </row>
    <row r="19" spans="1:10" ht="20.149999999999999" customHeight="1">
      <c r="A19" s="16" t="s">
        <v>109</v>
      </c>
      <c r="B19" s="18">
        <v>3.1</v>
      </c>
      <c r="C19" s="11"/>
      <c r="D19" s="68">
        <v>13130</v>
      </c>
      <c r="E19" s="68"/>
      <c r="F19" s="68">
        <v>14824</v>
      </c>
      <c r="G19" s="68"/>
      <c r="H19" s="68">
        <v>20989</v>
      </c>
      <c r="I19" s="68"/>
      <c r="J19" s="68">
        <v>11484</v>
      </c>
    </row>
    <row r="20" spans="1:10" ht="20.149999999999999" customHeight="1">
      <c r="A20" s="16" t="s">
        <v>110</v>
      </c>
      <c r="B20" s="18">
        <v>14</v>
      </c>
      <c r="C20" s="11"/>
      <c r="D20" s="68">
        <v>22082</v>
      </c>
      <c r="E20" s="68"/>
      <c r="F20" s="68">
        <v>0</v>
      </c>
      <c r="G20" s="68"/>
      <c r="H20" s="68">
        <v>17972</v>
      </c>
      <c r="I20" s="68"/>
      <c r="J20" s="68">
        <v>0</v>
      </c>
    </row>
    <row r="21" spans="1:10" ht="20.149999999999999" customHeight="1">
      <c r="A21" s="16" t="s">
        <v>111</v>
      </c>
      <c r="B21" s="18" t="s">
        <v>107</v>
      </c>
      <c r="C21" s="11"/>
      <c r="D21" s="68">
        <v>29779</v>
      </c>
      <c r="E21" s="68"/>
      <c r="F21" s="68">
        <v>202501</v>
      </c>
      <c r="G21" s="68"/>
      <c r="H21" s="68">
        <v>37287</v>
      </c>
      <c r="I21" s="68"/>
      <c r="J21" s="68">
        <v>6841</v>
      </c>
    </row>
    <row r="22" spans="1:10" ht="20.149999999999999" customHeight="1">
      <c r="A22" s="69" t="s">
        <v>112</v>
      </c>
      <c r="C22" s="11"/>
      <c r="D22" s="90">
        <f>SUM(D11:D21)</f>
        <v>5408795</v>
      </c>
      <c r="E22" s="70"/>
      <c r="F22" s="90">
        <f>SUM(F11:F21)</f>
        <v>4090006</v>
      </c>
      <c r="G22" s="70"/>
      <c r="H22" s="90">
        <f>SUM(H11:H21)</f>
        <v>1550760</v>
      </c>
      <c r="I22" s="70"/>
      <c r="J22" s="90">
        <f>SUM(J11:J21)</f>
        <v>1899303</v>
      </c>
    </row>
    <row r="23" spans="1:10" ht="6.65" customHeight="1">
      <c r="A23" s="16"/>
      <c r="C23" s="11"/>
      <c r="D23" s="68"/>
      <c r="E23" s="68"/>
      <c r="F23" s="68"/>
      <c r="G23" s="68"/>
      <c r="H23" s="68"/>
      <c r="I23" s="68"/>
      <c r="J23" s="68"/>
    </row>
    <row r="24" spans="1:10" ht="20.149999999999999" customHeight="1">
      <c r="A24" s="71" t="s">
        <v>113</v>
      </c>
      <c r="C24" s="11"/>
      <c r="D24" s="68"/>
      <c r="E24" s="68"/>
      <c r="F24" s="68"/>
      <c r="G24" s="68"/>
      <c r="H24" s="68"/>
      <c r="I24" s="68"/>
      <c r="J24" s="68"/>
    </row>
    <row r="25" spans="1:10" ht="20.149999999999999" customHeight="1">
      <c r="A25" s="72" t="s">
        <v>114</v>
      </c>
      <c r="B25" s="18">
        <v>3.2</v>
      </c>
      <c r="C25" s="11"/>
      <c r="D25" s="68">
        <v>804330</v>
      </c>
      <c r="E25" s="68"/>
      <c r="F25" s="68">
        <v>716794</v>
      </c>
      <c r="G25" s="68"/>
      <c r="H25" s="68">
        <v>3316</v>
      </c>
      <c r="I25" s="68"/>
      <c r="J25" s="68">
        <v>85864</v>
      </c>
    </row>
    <row r="26" spans="1:10" ht="20.149999999999999" customHeight="1">
      <c r="A26" s="72" t="s">
        <v>115</v>
      </c>
      <c r="C26" s="11"/>
      <c r="D26" s="68">
        <v>528672</v>
      </c>
      <c r="E26" s="68"/>
      <c r="F26" s="68">
        <v>568295</v>
      </c>
      <c r="G26" s="68"/>
      <c r="H26" s="68">
        <v>0</v>
      </c>
      <c r="I26" s="68"/>
      <c r="J26" s="68">
        <v>0</v>
      </c>
    </row>
    <row r="27" spans="1:10" ht="20.149999999999999" customHeight="1">
      <c r="A27" s="72" t="s">
        <v>116</v>
      </c>
      <c r="B27" s="18">
        <v>3.2</v>
      </c>
      <c r="C27" s="11"/>
      <c r="D27" s="68">
        <v>2163150</v>
      </c>
      <c r="E27" s="68"/>
      <c r="F27" s="68">
        <v>889875</v>
      </c>
      <c r="G27" s="68"/>
      <c r="H27" s="68">
        <v>0</v>
      </c>
      <c r="I27" s="68"/>
      <c r="J27" s="68">
        <v>212152</v>
      </c>
    </row>
    <row r="28" spans="1:10" ht="20.149999999999999" customHeight="1">
      <c r="A28" s="73" t="s">
        <v>117</v>
      </c>
      <c r="C28" s="11"/>
      <c r="D28" s="68">
        <v>44505</v>
      </c>
      <c r="E28" s="68"/>
      <c r="F28" s="68">
        <v>19476</v>
      </c>
      <c r="G28" s="68"/>
      <c r="H28" s="68">
        <v>79631</v>
      </c>
      <c r="I28" s="68"/>
      <c r="J28" s="68">
        <v>40308</v>
      </c>
    </row>
    <row r="29" spans="1:10" ht="20.149999999999999" customHeight="1">
      <c r="A29" s="72" t="s">
        <v>118</v>
      </c>
      <c r="B29" s="18">
        <v>5</v>
      </c>
      <c r="C29" s="11"/>
      <c r="D29" s="68">
        <v>65205</v>
      </c>
      <c r="E29" s="68"/>
      <c r="F29" s="68">
        <v>299406</v>
      </c>
      <c r="G29" s="68"/>
      <c r="H29" s="68">
        <v>0</v>
      </c>
      <c r="I29" s="68"/>
      <c r="J29" s="68">
        <v>0</v>
      </c>
    </row>
    <row r="30" spans="1:10" ht="20.149999999999999" customHeight="1">
      <c r="A30" s="72" t="s">
        <v>119</v>
      </c>
      <c r="C30" s="11"/>
      <c r="D30" s="68">
        <v>72285</v>
      </c>
      <c r="E30" s="68"/>
      <c r="F30" s="68">
        <v>45982</v>
      </c>
      <c r="G30" s="68"/>
      <c r="H30" s="68">
        <v>868</v>
      </c>
      <c r="I30" s="68"/>
      <c r="J30" s="68">
        <v>4883</v>
      </c>
    </row>
    <row r="31" spans="1:10" ht="20.149999999999999" customHeight="1">
      <c r="A31" s="72" t="s">
        <v>120</v>
      </c>
      <c r="B31" s="18">
        <v>3.2</v>
      </c>
      <c r="C31" s="11"/>
      <c r="D31" s="68">
        <v>532970</v>
      </c>
      <c r="E31" s="68"/>
      <c r="F31" s="68">
        <v>520718</v>
      </c>
      <c r="G31" s="68"/>
      <c r="H31" s="68">
        <v>115417</v>
      </c>
      <c r="I31" s="68"/>
      <c r="J31" s="68">
        <v>150812</v>
      </c>
    </row>
    <row r="32" spans="1:10" ht="20.149999999999999" customHeight="1">
      <c r="A32" s="72" t="s">
        <v>121</v>
      </c>
      <c r="C32" s="11"/>
      <c r="D32" s="68">
        <v>0</v>
      </c>
      <c r="E32" s="68"/>
      <c r="F32" s="68">
        <v>58842</v>
      </c>
      <c r="G32" s="68"/>
      <c r="H32" s="68">
        <v>0</v>
      </c>
      <c r="I32" s="68"/>
      <c r="J32" s="68">
        <v>6450</v>
      </c>
    </row>
    <row r="33" spans="1:10" ht="20.149999999999999" customHeight="1">
      <c r="A33" s="72" t="s">
        <v>122</v>
      </c>
      <c r="B33" s="18">
        <v>14</v>
      </c>
      <c r="C33" s="11"/>
      <c r="D33" s="68">
        <v>0</v>
      </c>
      <c r="E33" s="68"/>
      <c r="F33" s="68">
        <v>12563</v>
      </c>
      <c r="G33" s="68"/>
      <c r="H33" s="68">
        <v>0</v>
      </c>
      <c r="I33" s="68"/>
      <c r="J33" s="68">
        <v>7700</v>
      </c>
    </row>
    <row r="34" spans="1:10" ht="20.149999999999999" customHeight="1">
      <c r="A34" s="69" t="s">
        <v>123</v>
      </c>
      <c r="C34" s="11"/>
      <c r="D34" s="90">
        <f>SUM(D25:D33)</f>
        <v>4211117</v>
      </c>
      <c r="E34" s="70"/>
      <c r="F34" s="90">
        <f>SUM(F25:F33)</f>
        <v>3131951</v>
      </c>
      <c r="G34" s="70"/>
      <c r="H34" s="90">
        <f>SUM(H25:H33)</f>
        <v>199232</v>
      </c>
      <c r="I34" s="70"/>
      <c r="J34" s="90">
        <f>SUM(J25:J33)</f>
        <v>508169</v>
      </c>
    </row>
    <row r="35" spans="1:10" ht="5.15" customHeight="1">
      <c r="A35" s="16"/>
      <c r="C35" s="11"/>
      <c r="D35" s="68"/>
      <c r="E35" s="68"/>
      <c r="F35" s="68"/>
      <c r="G35" s="68"/>
      <c r="H35" s="68"/>
      <c r="I35" s="68"/>
      <c r="J35" s="68"/>
    </row>
    <row r="36" spans="1:10" ht="20.149999999999999" customHeight="1">
      <c r="A36" s="16" t="s">
        <v>124</v>
      </c>
      <c r="C36" s="11"/>
      <c r="D36" s="68"/>
      <c r="E36" s="68"/>
      <c r="F36" s="68"/>
      <c r="G36" s="68"/>
      <c r="H36" s="68"/>
      <c r="I36" s="68"/>
      <c r="J36" s="68"/>
    </row>
    <row r="37" spans="1:10" ht="20.149999999999999" customHeight="1">
      <c r="A37" s="16" t="s">
        <v>125</v>
      </c>
      <c r="B37" s="18">
        <v>7</v>
      </c>
      <c r="C37" s="11"/>
      <c r="D37" s="57">
        <v>282042</v>
      </c>
      <c r="E37" s="68"/>
      <c r="F37" s="57">
        <v>372626</v>
      </c>
      <c r="G37" s="68"/>
      <c r="H37" s="57">
        <v>0</v>
      </c>
      <c r="I37" s="68"/>
      <c r="J37" s="57">
        <v>0</v>
      </c>
    </row>
    <row r="38" spans="1:10" ht="20.149999999999999" customHeight="1">
      <c r="A38" s="74" t="s">
        <v>127</v>
      </c>
      <c r="C38" s="11"/>
      <c r="D38" s="91">
        <f t="shared" ref="D38:J38" si="0">D22-D34+D37</f>
        <v>1479720</v>
      </c>
      <c r="E38" s="70"/>
      <c r="F38" s="91">
        <f t="shared" si="0"/>
        <v>1330681</v>
      </c>
      <c r="G38" s="70"/>
      <c r="H38" s="91">
        <f t="shared" si="0"/>
        <v>1351528</v>
      </c>
      <c r="I38" s="70"/>
      <c r="J38" s="91">
        <f t="shared" si="0"/>
        <v>1391134</v>
      </c>
    </row>
    <row r="39" spans="1:10" ht="20.149999999999999" customHeight="1">
      <c r="A39" s="16" t="s">
        <v>128</v>
      </c>
      <c r="B39" s="18">
        <v>3.2</v>
      </c>
      <c r="C39" s="11"/>
      <c r="D39" s="75">
        <v>272865</v>
      </c>
      <c r="E39" s="75"/>
      <c r="F39" s="75">
        <v>333519</v>
      </c>
      <c r="G39" s="22"/>
      <c r="H39" s="75">
        <v>118804</v>
      </c>
      <c r="I39" s="75"/>
      <c r="J39" s="75">
        <v>147182</v>
      </c>
    </row>
    <row r="40" spans="1:10" ht="20.149999999999999" customHeight="1">
      <c r="A40" s="13" t="s">
        <v>129</v>
      </c>
      <c r="C40" s="11"/>
      <c r="D40" s="90">
        <f>D38-D39</f>
        <v>1206855</v>
      </c>
      <c r="E40" s="70"/>
      <c r="F40" s="90">
        <f>F38-F39</f>
        <v>997162</v>
      </c>
      <c r="G40" s="70"/>
      <c r="H40" s="90">
        <f>H38-H39</f>
        <v>1232724</v>
      </c>
      <c r="I40" s="70"/>
      <c r="J40" s="90">
        <f>J38-J39</f>
        <v>1243952</v>
      </c>
    </row>
    <row r="41" spans="1:10" ht="20.149999999999999" customHeight="1">
      <c r="A41" s="16" t="s">
        <v>130</v>
      </c>
      <c r="C41" s="11"/>
      <c r="D41" s="76">
        <v>176102</v>
      </c>
      <c r="E41" s="75"/>
      <c r="F41" s="76">
        <v>144141</v>
      </c>
      <c r="G41" s="22"/>
      <c r="H41" s="76">
        <v>4360</v>
      </c>
      <c r="I41" s="75"/>
      <c r="J41" s="76">
        <v>-91</v>
      </c>
    </row>
    <row r="42" spans="1:10" ht="20.149999999999999" customHeight="1" thickBot="1">
      <c r="A42" s="13" t="s">
        <v>131</v>
      </c>
      <c r="C42" s="11"/>
      <c r="D42" s="92">
        <f>D40-D41</f>
        <v>1030753</v>
      </c>
      <c r="E42" s="77"/>
      <c r="F42" s="92">
        <f>F40-F41</f>
        <v>853021</v>
      </c>
      <c r="G42" s="78"/>
      <c r="H42" s="92">
        <f>H40-H41</f>
        <v>1228364</v>
      </c>
      <c r="I42" s="77"/>
      <c r="J42" s="92">
        <f>J40-J41</f>
        <v>1244043</v>
      </c>
    </row>
    <row r="43" spans="1:10" s="5" customFormat="1" ht="20.5" customHeight="1" thickTop="1">
      <c r="A43" s="1" t="s">
        <v>0</v>
      </c>
      <c r="B43" s="2"/>
      <c r="C43" s="2"/>
      <c r="D43" s="2"/>
      <c r="E43" s="3"/>
      <c r="F43" s="2"/>
      <c r="G43" s="3"/>
      <c r="H43" s="4"/>
      <c r="I43" s="3"/>
      <c r="J43" s="4"/>
    </row>
    <row r="44" spans="1:10" s="10" customFormat="1" ht="20.5" customHeight="1">
      <c r="A44" s="6" t="s">
        <v>95</v>
      </c>
      <c r="B44" s="7"/>
      <c r="C44" s="7"/>
      <c r="D44" s="7"/>
      <c r="E44" s="8"/>
      <c r="F44" s="7"/>
      <c r="G44" s="8"/>
      <c r="H44" s="9"/>
      <c r="I44" s="8"/>
      <c r="J44" s="9"/>
    </row>
    <row r="45" spans="1:10" s="10" customFormat="1" ht="12" customHeight="1">
      <c r="A45" s="6"/>
      <c r="B45" s="7"/>
      <c r="C45" s="7"/>
      <c r="D45" s="7"/>
      <c r="E45" s="8"/>
      <c r="F45" s="7"/>
      <c r="G45" s="8"/>
      <c r="H45" s="9"/>
      <c r="I45" s="8"/>
      <c r="J45" s="9"/>
    </row>
    <row r="46" spans="1:10" ht="20.149999999999999" customHeight="1">
      <c r="A46" s="64"/>
      <c r="C46" s="11"/>
      <c r="D46" s="264" t="s">
        <v>96</v>
      </c>
      <c r="E46" s="264"/>
      <c r="F46" s="264"/>
      <c r="G46" s="65"/>
      <c r="H46" s="264" t="s">
        <v>3</v>
      </c>
      <c r="I46" s="264"/>
      <c r="J46" s="264"/>
    </row>
    <row r="47" spans="1:10" ht="20.149999999999999" customHeight="1">
      <c r="A47" s="13"/>
      <c r="C47" s="11"/>
      <c r="D47" s="264" t="s">
        <v>4</v>
      </c>
      <c r="E47" s="264"/>
      <c r="F47" s="264"/>
      <c r="H47" s="264" t="s">
        <v>4</v>
      </c>
      <c r="I47" s="264"/>
      <c r="J47" s="264"/>
    </row>
    <row r="48" spans="1:10" ht="20.149999999999999" customHeight="1">
      <c r="A48" s="13"/>
      <c r="C48" s="11"/>
      <c r="D48" s="265" t="s">
        <v>148</v>
      </c>
      <c r="E48" s="265"/>
      <c r="F48" s="265"/>
      <c r="H48" s="265" t="s">
        <v>148</v>
      </c>
      <c r="I48" s="265"/>
      <c r="J48" s="265"/>
    </row>
    <row r="49" spans="1:10" ht="20.149999999999999" customHeight="1">
      <c r="A49" s="16"/>
      <c r="C49" s="11"/>
      <c r="D49" s="268" t="s">
        <v>5</v>
      </c>
      <c r="E49" s="266"/>
      <c r="F49" s="266"/>
      <c r="G49" s="65"/>
      <c r="H49" s="268" t="s">
        <v>5</v>
      </c>
      <c r="I49" s="266"/>
      <c r="J49" s="266"/>
    </row>
    <row r="50" spans="1:10" ht="20.149999999999999" customHeight="1">
      <c r="A50" s="16"/>
      <c r="B50" s="18" t="s">
        <v>8</v>
      </c>
      <c r="C50" s="11"/>
      <c r="D50" s="15" t="s">
        <v>9</v>
      </c>
      <c r="E50" s="16"/>
      <c r="F50" s="15" t="s">
        <v>10</v>
      </c>
      <c r="G50" s="16"/>
      <c r="H50" s="15" t="s">
        <v>9</v>
      </c>
      <c r="I50" s="16"/>
      <c r="J50" s="15" t="s">
        <v>10</v>
      </c>
    </row>
    <row r="51" spans="1:10" ht="20.149999999999999" customHeight="1">
      <c r="A51" s="17"/>
      <c r="C51" s="11"/>
      <c r="D51" s="263" t="s">
        <v>12</v>
      </c>
      <c r="E51" s="263"/>
      <c r="F51" s="263"/>
      <c r="G51" s="263"/>
      <c r="H51" s="263"/>
      <c r="I51" s="263"/>
      <c r="J51" s="263"/>
    </row>
    <row r="52" spans="1:10" ht="20.149999999999999" customHeight="1">
      <c r="A52" s="13" t="s">
        <v>132</v>
      </c>
      <c r="D52" s="68"/>
      <c r="E52" s="68"/>
      <c r="F52" s="68"/>
      <c r="G52" s="68"/>
      <c r="H52" s="68"/>
      <c r="I52" s="68"/>
      <c r="J52" s="68"/>
    </row>
    <row r="53" spans="1:10" ht="20.149999999999999" customHeight="1">
      <c r="A53" s="71" t="s">
        <v>133</v>
      </c>
      <c r="D53" s="68"/>
      <c r="E53" s="68"/>
      <c r="F53" s="68"/>
      <c r="G53" s="68"/>
      <c r="H53" s="68"/>
      <c r="I53" s="68"/>
      <c r="J53" s="68"/>
    </row>
    <row r="54" spans="1:10" ht="20.149999999999999" customHeight="1">
      <c r="A54" s="71" t="s">
        <v>134</v>
      </c>
      <c r="D54" s="68"/>
      <c r="E54" s="68"/>
      <c r="F54" s="68"/>
      <c r="G54" s="68"/>
      <c r="H54" s="68"/>
      <c r="I54" s="68"/>
      <c r="J54" s="68"/>
    </row>
    <row r="55" spans="1:10" ht="20.149999999999999" customHeight="1">
      <c r="A55" s="12" t="s">
        <v>135</v>
      </c>
      <c r="C55" s="11"/>
      <c r="D55" s="68">
        <v>143572</v>
      </c>
      <c r="E55" s="79"/>
      <c r="F55" s="68">
        <v>47285</v>
      </c>
      <c r="G55" s="79"/>
      <c r="H55" s="68">
        <v>0</v>
      </c>
      <c r="I55" s="79"/>
      <c r="J55" s="68">
        <v>0</v>
      </c>
    </row>
    <row r="56" spans="1:10" ht="20.149999999999999" customHeight="1">
      <c r="A56" s="12" t="s">
        <v>136</v>
      </c>
      <c r="B56" s="18">
        <v>14</v>
      </c>
      <c r="C56" s="11"/>
      <c r="D56" s="68">
        <v>72779</v>
      </c>
      <c r="E56" s="79"/>
      <c r="F56" s="68">
        <v>-89157</v>
      </c>
      <c r="G56" s="79"/>
      <c r="H56" s="68">
        <v>0</v>
      </c>
      <c r="I56" s="79"/>
      <c r="J56" s="68">
        <v>0</v>
      </c>
    </row>
    <row r="57" spans="1:10" ht="20.149999999999999" customHeight="1">
      <c r="A57" s="12" t="s">
        <v>137</v>
      </c>
      <c r="C57" s="11"/>
      <c r="D57" s="68"/>
      <c r="E57" s="79"/>
      <c r="F57" s="68"/>
      <c r="G57" s="79"/>
      <c r="H57" s="68"/>
      <c r="I57" s="79"/>
      <c r="J57" s="68"/>
    </row>
    <row r="58" spans="1:10" ht="20.149999999999999" customHeight="1">
      <c r="A58" s="12" t="s">
        <v>138</v>
      </c>
      <c r="B58" s="18">
        <v>7</v>
      </c>
      <c r="C58" s="11"/>
      <c r="D58" s="68">
        <v>5373</v>
      </c>
      <c r="E58" s="79"/>
      <c r="F58" s="68">
        <v>-19675</v>
      </c>
      <c r="G58" s="79"/>
      <c r="H58" s="68">
        <v>0</v>
      </c>
      <c r="I58" s="79"/>
      <c r="J58" s="68">
        <v>0</v>
      </c>
    </row>
    <row r="59" spans="1:10" ht="20.149999999999999" customHeight="1">
      <c r="A59" s="12" t="s">
        <v>139</v>
      </c>
      <c r="C59" s="11"/>
      <c r="D59" s="68"/>
      <c r="E59" s="79"/>
      <c r="F59" s="68"/>
      <c r="G59" s="79"/>
      <c r="H59" s="68"/>
      <c r="I59" s="79"/>
      <c r="J59" s="68"/>
    </row>
    <row r="60" spans="1:10" ht="20.149999999999999" customHeight="1">
      <c r="A60" s="12" t="s">
        <v>134</v>
      </c>
      <c r="C60" s="11"/>
      <c r="D60" s="68">
        <v>-10677</v>
      </c>
      <c r="E60" s="79"/>
      <c r="F60" s="68">
        <v>6132</v>
      </c>
      <c r="G60" s="79"/>
      <c r="H60" s="68">
        <v>0</v>
      </c>
      <c r="I60" s="79"/>
      <c r="J60" s="68">
        <v>0</v>
      </c>
    </row>
    <row r="61" spans="1:10" ht="20.149999999999999" customHeight="1">
      <c r="A61" s="80" t="s">
        <v>140</v>
      </c>
      <c r="C61" s="11"/>
      <c r="D61" s="81"/>
      <c r="E61" s="68"/>
      <c r="F61" s="81"/>
      <c r="G61" s="68"/>
      <c r="H61" s="81"/>
      <c r="I61" s="68"/>
      <c r="J61" s="81"/>
    </row>
    <row r="62" spans="1:10" ht="20.149999999999999" customHeight="1">
      <c r="A62" s="80" t="s">
        <v>134</v>
      </c>
      <c r="C62" s="11"/>
      <c r="D62" s="91">
        <f>SUM(D55:D60)</f>
        <v>211047</v>
      </c>
      <c r="E62" s="68"/>
      <c r="F62" s="91">
        <f>SUM(F55:F60)</f>
        <v>-55415</v>
      </c>
      <c r="G62" s="55"/>
      <c r="H62" s="91">
        <f>SUM(H55:H60)</f>
        <v>0</v>
      </c>
      <c r="I62" s="68"/>
      <c r="J62" s="91">
        <f>SUM(J55:J60)</f>
        <v>0</v>
      </c>
    </row>
    <row r="63" spans="1:10" ht="20.149999999999999" customHeight="1">
      <c r="A63" s="82" t="s">
        <v>132</v>
      </c>
      <c r="C63" s="11"/>
      <c r="D63" s="68"/>
      <c r="E63" s="68"/>
      <c r="F63" s="68"/>
      <c r="G63" s="68"/>
      <c r="H63" s="68"/>
      <c r="I63" s="68"/>
      <c r="J63" s="83"/>
    </row>
    <row r="64" spans="1:10" ht="20.149999999999999" customHeight="1">
      <c r="A64" s="82" t="s">
        <v>141</v>
      </c>
      <c r="C64" s="11"/>
      <c r="D64" s="91">
        <f>SUM(D62)</f>
        <v>211047</v>
      </c>
      <c r="E64" s="70"/>
      <c r="F64" s="91">
        <f>SUM(F62)</f>
        <v>-55415</v>
      </c>
      <c r="G64" s="70"/>
      <c r="H64" s="91">
        <f>SUM(H62)</f>
        <v>0</v>
      </c>
      <c r="I64" s="70"/>
      <c r="J64" s="91">
        <f>SUM(J62)</f>
        <v>0</v>
      </c>
    </row>
    <row r="65" spans="1:10" ht="20.149999999999999" customHeight="1" thickBot="1">
      <c r="A65" s="13" t="s">
        <v>142</v>
      </c>
      <c r="C65" s="11"/>
      <c r="D65" s="93">
        <f>D42+D64</f>
        <v>1241800</v>
      </c>
      <c r="E65" s="77"/>
      <c r="F65" s="93">
        <f>F42+F64</f>
        <v>797606</v>
      </c>
      <c r="G65" s="77"/>
      <c r="H65" s="93">
        <f>H42+H64</f>
        <v>1228364</v>
      </c>
      <c r="I65" s="77"/>
      <c r="J65" s="93">
        <f>J42+J64</f>
        <v>1244043</v>
      </c>
    </row>
    <row r="66" spans="1:10" ht="20.149999999999999" customHeight="1" thickTop="1">
      <c r="D66" s="68"/>
      <c r="E66" s="68"/>
      <c r="F66" s="68"/>
      <c r="G66" s="68"/>
      <c r="H66" s="68"/>
      <c r="I66" s="68"/>
      <c r="J66" s="68"/>
    </row>
    <row r="67" spans="1:10" ht="20.149999999999999" customHeight="1">
      <c r="A67" s="13" t="s">
        <v>143</v>
      </c>
      <c r="C67" s="11"/>
      <c r="D67" s="68"/>
      <c r="E67" s="68"/>
      <c r="F67" s="68"/>
      <c r="G67" s="68"/>
      <c r="H67" s="68"/>
      <c r="I67" s="68"/>
      <c r="J67" s="68"/>
    </row>
    <row r="68" spans="1:10" ht="20.149999999999999" customHeight="1">
      <c r="A68" s="12" t="s">
        <v>144</v>
      </c>
      <c r="C68" s="11"/>
      <c r="D68" s="75">
        <v>1030753</v>
      </c>
      <c r="E68" s="75"/>
      <c r="F68" s="75">
        <v>851489</v>
      </c>
      <c r="G68" s="75"/>
      <c r="H68" s="75">
        <v>1228364</v>
      </c>
      <c r="I68" s="75"/>
      <c r="J68" s="75">
        <v>1244043</v>
      </c>
    </row>
    <row r="69" spans="1:10" ht="20.149999999999999" customHeight="1">
      <c r="A69" s="12" t="s">
        <v>145</v>
      </c>
      <c r="C69" s="11"/>
      <c r="D69" s="76">
        <v>0</v>
      </c>
      <c r="E69" s="22"/>
      <c r="F69" s="76">
        <v>1532</v>
      </c>
      <c r="G69" s="22"/>
      <c r="H69" s="84">
        <v>0</v>
      </c>
      <c r="I69" s="85"/>
      <c r="J69" s="76">
        <v>0</v>
      </c>
    </row>
    <row r="70" spans="1:10" ht="20.149999999999999" customHeight="1" thickBot="1">
      <c r="A70" s="13" t="s">
        <v>131</v>
      </c>
      <c r="C70" s="11"/>
      <c r="D70" s="92">
        <f>D42</f>
        <v>1030753</v>
      </c>
      <c r="E70" s="78"/>
      <c r="F70" s="92">
        <f>F42</f>
        <v>853021</v>
      </c>
      <c r="G70" s="78"/>
      <c r="H70" s="92">
        <f>H42</f>
        <v>1228364</v>
      </c>
      <c r="I70" s="77"/>
      <c r="J70" s="92">
        <f>J42</f>
        <v>1244043</v>
      </c>
    </row>
    <row r="71" spans="1:10" ht="20.149999999999999" customHeight="1" thickTop="1">
      <c r="A71" s="13"/>
      <c r="C71" s="11"/>
      <c r="D71" s="68"/>
      <c r="E71" s="68"/>
      <c r="F71" s="68"/>
      <c r="G71" s="68"/>
      <c r="H71" s="68"/>
      <c r="I71" s="68"/>
      <c r="J71" s="68"/>
    </row>
    <row r="72" spans="1:10" ht="20.149999999999999" customHeight="1">
      <c r="A72" s="82" t="s">
        <v>146</v>
      </c>
      <c r="D72" s="68"/>
      <c r="E72" s="68"/>
      <c r="F72" s="68"/>
      <c r="G72" s="68"/>
      <c r="H72" s="68"/>
      <c r="I72" s="68"/>
      <c r="J72" s="68"/>
    </row>
    <row r="73" spans="1:10" ht="20.149999999999999" customHeight="1">
      <c r="A73" s="12" t="s">
        <v>144</v>
      </c>
      <c r="D73" s="75">
        <v>1241800</v>
      </c>
      <c r="E73" s="22"/>
      <c r="F73" s="75">
        <v>796074</v>
      </c>
      <c r="G73" s="22"/>
      <c r="H73" s="75">
        <v>1228364</v>
      </c>
      <c r="I73" s="75"/>
      <c r="J73" s="75">
        <v>1244043</v>
      </c>
    </row>
    <row r="74" spans="1:10" ht="20.149999999999999" customHeight="1">
      <c r="A74" s="12" t="s">
        <v>145</v>
      </c>
      <c r="C74" s="11"/>
      <c r="D74" s="76">
        <v>0</v>
      </c>
      <c r="E74" s="22"/>
      <c r="F74" s="76">
        <v>1532</v>
      </c>
      <c r="G74" s="22"/>
      <c r="H74" s="76">
        <v>0</v>
      </c>
      <c r="I74" s="75"/>
      <c r="J74" s="76">
        <v>0</v>
      </c>
    </row>
    <row r="75" spans="1:10" ht="20.149999999999999" customHeight="1" thickBot="1">
      <c r="A75" s="82" t="s">
        <v>142</v>
      </c>
      <c r="D75" s="92">
        <f>D65</f>
        <v>1241800</v>
      </c>
      <c r="E75" s="78"/>
      <c r="F75" s="92">
        <f>F65</f>
        <v>797606</v>
      </c>
      <c r="G75" s="78"/>
      <c r="H75" s="92">
        <f>H65</f>
        <v>1228364</v>
      </c>
      <c r="I75" s="77"/>
      <c r="J75" s="92">
        <f>J65</f>
        <v>1244043</v>
      </c>
    </row>
    <row r="76" spans="1:10" ht="20.149999999999999" customHeight="1" thickTop="1">
      <c r="A76" s="13"/>
      <c r="C76" s="11"/>
      <c r="D76" s="68"/>
      <c r="E76" s="68"/>
      <c r="F76" s="68"/>
      <c r="G76" s="68"/>
      <c r="H76" s="68"/>
      <c r="I76" s="68"/>
      <c r="J76" s="68"/>
    </row>
    <row r="77" spans="1:10" ht="20.149999999999999" customHeight="1" thickBot="1">
      <c r="A77" s="69" t="s">
        <v>147</v>
      </c>
      <c r="B77" s="18">
        <v>12</v>
      </c>
      <c r="C77" s="86"/>
      <c r="D77" s="87">
        <v>0.12</v>
      </c>
      <c r="E77" s="88"/>
      <c r="F77" s="87">
        <v>0.1</v>
      </c>
      <c r="G77" s="88"/>
      <c r="H77" s="87">
        <v>0.14000000000000001</v>
      </c>
      <c r="I77" s="88"/>
      <c r="J77" s="87">
        <v>0.14000000000000001</v>
      </c>
    </row>
    <row r="78" spans="1:10" ht="21.6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76" firstPageNumber="7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2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I49"/>
  <sheetViews>
    <sheetView view="pageBreakPreview" topLeftCell="A21" zoomScale="55" zoomScaleNormal="74" zoomScaleSheetLayoutView="55" workbookViewId="0">
      <selection activeCell="AH48" sqref="AH48"/>
    </sheetView>
  </sheetViews>
  <sheetFormatPr defaultColWidth="8.9140625" defaultRowHeight="14"/>
  <cols>
    <col min="1" max="1" width="49.75" style="12" customWidth="1"/>
    <col min="2" max="2" width="5.33203125" style="12" bestFit="1" customWidth="1"/>
    <col min="3" max="3" width="0.75" style="12" customWidth="1"/>
    <col min="4" max="4" width="10.9140625" style="12" bestFit="1" customWidth="1"/>
    <col min="5" max="5" width="0.4140625" style="12" customWidth="1"/>
    <col min="6" max="6" width="9.25" style="12" bestFit="1" customWidth="1"/>
    <col min="7" max="7" width="0.4140625" style="12" customWidth="1"/>
    <col min="8" max="8" width="10.1640625" style="12" bestFit="1" customWidth="1"/>
    <col min="9" max="9" width="0.6640625" style="12" customWidth="1"/>
    <col min="10" max="10" width="8.6640625" style="12" bestFit="1" customWidth="1"/>
    <col min="11" max="11" width="0.6640625" style="12" customWidth="1"/>
    <col min="12" max="12" width="11.08203125" style="12" bestFit="1" customWidth="1"/>
    <col min="13" max="13" width="0.6640625" style="12" customWidth="1"/>
    <col min="14" max="14" width="10.33203125" style="12" customWidth="1"/>
    <col min="15" max="15" width="0.6640625" style="12" customWidth="1"/>
    <col min="16" max="16" width="8.6640625" style="123" bestFit="1" customWidth="1"/>
    <col min="17" max="17" width="0.6640625" style="123" customWidth="1"/>
    <col min="18" max="18" width="9.25" style="12" bestFit="1" customWidth="1"/>
    <col min="19" max="19" width="0.6640625" style="12" customWidth="1"/>
    <col min="20" max="20" width="13" style="12" customWidth="1"/>
    <col min="21" max="21" width="0.6640625" style="12" customWidth="1"/>
    <col min="22" max="22" width="10.83203125" style="12" bestFit="1" customWidth="1"/>
    <col min="23" max="23" width="0.6640625" style="12" customWidth="1"/>
    <col min="24" max="24" width="8.25" style="12" bestFit="1" customWidth="1"/>
    <col min="25" max="25" width="0.6640625" style="12" customWidth="1"/>
    <col min="26" max="26" width="12.75" style="12" bestFit="1" customWidth="1"/>
    <col min="27" max="27" width="0.6640625" style="12" customWidth="1"/>
    <col min="28" max="28" width="10.83203125" style="12" bestFit="1" customWidth="1"/>
    <col min="29" max="29" width="0.6640625" style="12" customWidth="1"/>
    <col min="30" max="30" width="11.1640625" style="12" bestFit="1" customWidth="1"/>
    <col min="31" max="31" width="0.6640625" style="12" customWidth="1"/>
    <col min="32" max="32" width="9.83203125" style="12" bestFit="1" customWidth="1"/>
    <col min="33" max="33" width="0.6640625" style="12" customWidth="1"/>
    <col min="34" max="34" width="11.1640625" style="12" bestFit="1" customWidth="1"/>
    <col min="35" max="16384" width="8.9140625" style="12"/>
  </cols>
  <sheetData>
    <row r="1" spans="1:34" s="82" customFormat="1" ht="21.75" customHeight="1">
      <c r="A1" s="154" t="s">
        <v>0</v>
      </c>
      <c r="B1" s="154"/>
      <c r="C1" s="154"/>
      <c r="P1" s="94"/>
      <c r="Q1" s="94"/>
      <c r="V1" s="95"/>
      <c r="X1" s="95"/>
      <c r="Z1" s="95"/>
      <c r="AA1" s="95"/>
      <c r="AB1" s="95"/>
      <c r="AC1" s="95"/>
      <c r="AG1" s="95"/>
    </row>
    <row r="2" spans="1:34" s="82" customFormat="1" ht="21.75" customHeight="1">
      <c r="A2" s="82" t="s">
        <v>149</v>
      </c>
      <c r="P2" s="94"/>
      <c r="Q2" s="94"/>
    </row>
    <row r="3" spans="1:34" s="82" customFormat="1" ht="21.75" customHeight="1">
      <c r="A3" s="13"/>
      <c r="B3" s="13"/>
      <c r="C3" s="13"/>
      <c r="P3" s="94"/>
      <c r="Q3" s="94"/>
    </row>
    <row r="4" spans="1:34" s="82" customFormat="1" ht="21.75" customHeight="1">
      <c r="A4" s="97"/>
      <c r="B4" s="97"/>
      <c r="C4" s="97"/>
      <c r="D4" s="264" t="s">
        <v>150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</row>
    <row r="5" spans="1:34" ht="21.75" customHeight="1">
      <c r="A5" s="98"/>
      <c r="B5" s="98"/>
      <c r="C5" s="98"/>
      <c r="L5" s="49"/>
      <c r="N5" s="49"/>
      <c r="P5" s="269" t="s">
        <v>85</v>
      </c>
      <c r="Q5" s="269"/>
      <c r="R5" s="269"/>
      <c r="S5" s="269"/>
      <c r="T5" s="269"/>
      <c r="U5" s="49"/>
      <c r="V5" s="269" t="s">
        <v>90</v>
      </c>
      <c r="W5" s="269"/>
      <c r="X5" s="269"/>
      <c r="Y5" s="269"/>
      <c r="Z5" s="269"/>
      <c r="AA5" s="269"/>
      <c r="AB5" s="269"/>
      <c r="AC5" s="49"/>
      <c r="AD5" s="49"/>
      <c r="AE5" s="49"/>
      <c r="AF5" s="49"/>
      <c r="AH5" s="49"/>
    </row>
    <row r="6" spans="1:34" ht="21.75" customHeight="1">
      <c r="A6" s="98"/>
      <c r="B6" s="98"/>
      <c r="C6" s="98"/>
      <c r="L6" s="49" t="s">
        <v>151</v>
      </c>
      <c r="N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 t="s">
        <v>152</v>
      </c>
      <c r="AA6" s="49"/>
      <c r="AB6" s="49"/>
      <c r="AC6" s="49"/>
      <c r="AD6" s="49"/>
      <c r="AE6" s="49"/>
      <c r="AF6" s="49"/>
      <c r="AH6" s="49"/>
    </row>
    <row r="7" spans="1:34" ht="21.75" customHeight="1">
      <c r="A7" s="98"/>
      <c r="B7" s="98"/>
      <c r="C7" s="98"/>
      <c r="L7" s="49" t="s">
        <v>153</v>
      </c>
      <c r="N7" s="49" t="s">
        <v>154</v>
      </c>
      <c r="P7" s="49"/>
      <c r="Q7" s="49"/>
      <c r="R7" s="49"/>
      <c r="S7" s="49"/>
      <c r="T7" s="49"/>
      <c r="U7" s="49"/>
      <c r="V7" s="49"/>
      <c r="W7" s="49"/>
      <c r="X7" s="49"/>
      <c r="Y7" s="49"/>
      <c r="Z7" s="49" t="s">
        <v>155</v>
      </c>
      <c r="AA7" s="49"/>
      <c r="AB7" s="49"/>
      <c r="AC7" s="49"/>
      <c r="AD7" s="49"/>
      <c r="AE7" s="49"/>
      <c r="AF7" s="49"/>
      <c r="AH7" s="49"/>
    </row>
    <row r="8" spans="1:34" ht="21.75" customHeight="1">
      <c r="A8" s="98"/>
      <c r="B8" s="98"/>
      <c r="C8" s="98"/>
      <c r="H8" s="49" t="s">
        <v>156</v>
      </c>
      <c r="J8" s="49" t="s">
        <v>156</v>
      </c>
      <c r="L8" s="49" t="s">
        <v>157</v>
      </c>
      <c r="N8" s="49" t="s">
        <v>158</v>
      </c>
      <c r="P8" s="49"/>
      <c r="Q8" s="49"/>
      <c r="R8" s="49"/>
      <c r="S8" s="49"/>
      <c r="T8" s="49"/>
      <c r="U8" s="49"/>
      <c r="V8" s="49"/>
      <c r="W8" s="49"/>
      <c r="X8" s="49"/>
      <c r="Y8" s="49"/>
      <c r="Z8" s="49" t="s">
        <v>159</v>
      </c>
      <c r="AA8" s="49"/>
      <c r="AB8" s="49" t="s">
        <v>160</v>
      </c>
      <c r="AC8" s="49"/>
      <c r="AD8" s="49"/>
      <c r="AE8" s="49"/>
      <c r="AF8" s="49"/>
      <c r="AH8" s="49"/>
    </row>
    <row r="9" spans="1:34" ht="21.75" customHeight="1">
      <c r="A9" s="98"/>
      <c r="B9" s="98"/>
      <c r="C9" s="98"/>
      <c r="H9" s="49" t="s">
        <v>161</v>
      </c>
      <c r="J9" s="49" t="s">
        <v>161</v>
      </c>
      <c r="L9" s="49" t="s">
        <v>162</v>
      </c>
      <c r="N9" s="49" t="s">
        <v>163</v>
      </c>
      <c r="U9" s="49"/>
      <c r="V9" s="99"/>
      <c r="W9" s="49"/>
      <c r="X9" s="99" t="s">
        <v>164</v>
      </c>
      <c r="Y9" s="49"/>
      <c r="Z9" s="99" t="s">
        <v>165</v>
      </c>
      <c r="AA9" s="99"/>
      <c r="AB9" s="99" t="s">
        <v>166</v>
      </c>
      <c r="AC9" s="99"/>
      <c r="AD9" s="49" t="s">
        <v>167</v>
      </c>
      <c r="AE9" s="49"/>
      <c r="AF9" s="49"/>
      <c r="AH9" s="49"/>
    </row>
    <row r="10" spans="1:34" ht="21.75" customHeight="1">
      <c r="A10" s="98"/>
      <c r="B10" s="98"/>
      <c r="C10" s="98"/>
      <c r="D10" s="49" t="s">
        <v>168</v>
      </c>
      <c r="E10" s="49"/>
      <c r="F10" s="49"/>
      <c r="G10" s="49"/>
      <c r="H10" s="49" t="s">
        <v>169</v>
      </c>
      <c r="I10" s="49"/>
      <c r="J10" s="49" t="s">
        <v>169</v>
      </c>
      <c r="K10" s="49"/>
      <c r="L10" s="49" t="s">
        <v>170</v>
      </c>
      <c r="M10" s="49"/>
      <c r="N10" s="49" t="s">
        <v>171</v>
      </c>
      <c r="O10" s="49"/>
      <c r="P10" s="49"/>
      <c r="Q10" s="49"/>
      <c r="R10" s="100" t="s">
        <v>172</v>
      </c>
      <c r="S10" s="100"/>
      <c r="T10" s="49"/>
      <c r="U10" s="49"/>
      <c r="V10" s="49"/>
      <c r="W10" s="49"/>
      <c r="X10" s="49" t="s">
        <v>173</v>
      </c>
      <c r="Y10" s="49"/>
      <c r="Z10" s="49" t="s">
        <v>174</v>
      </c>
      <c r="AA10" s="49"/>
      <c r="AB10" s="49" t="s">
        <v>175</v>
      </c>
      <c r="AC10" s="49"/>
      <c r="AD10" s="49" t="s">
        <v>176</v>
      </c>
      <c r="AE10" s="49"/>
      <c r="AF10" s="49" t="s">
        <v>177</v>
      </c>
      <c r="AH10" s="49"/>
    </row>
    <row r="11" spans="1:34" s="82" customFormat="1" ht="21.75" customHeight="1">
      <c r="A11" s="98"/>
      <c r="B11" s="98"/>
      <c r="C11" s="98"/>
      <c r="D11" s="49" t="s">
        <v>178</v>
      </c>
      <c r="E11" s="49"/>
      <c r="F11" s="49" t="s">
        <v>179</v>
      </c>
      <c r="G11" s="49"/>
      <c r="H11" s="49" t="s">
        <v>180</v>
      </c>
      <c r="I11" s="49"/>
      <c r="J11" s="49" t="s">
        <v>181</v>
      </c>
      <c r="K11" s="49"/>
      <c r="L11" s="49" t="s">
        <v>182</v>
      </c>
      <c r="M11" s="49"/>
      <c r="N11" s="49" t="s">
        <v>183</v>
      </c>
      <c r="O11" s="49"/>
      <c r="P11" s="100" t="s">
        <v>184</v>
      </c>
      <c r="Q11" s="100"/>
      <c r="R11" s="100" t="s">
        <v>185</v>
      </c>
      <c r="S11" s="100"/>
      <c r="U11" s="12"/>
      <c r="V11" s="49" t="s">
        <v>186</v>
      </c>
      <c r="W11" s="12"/>
      <c r="X11" s="49" t="s">
        <v>187</v>
      </c>
      <c r="Y11" s="12"/>
      <c r="Z11" s="49" t="s">
        <v>188</v>
      </c>
      <c r="AA11" s="49"/>
      <c r="AB11" s="49" t="s">
        <v>189</v>
      </c>
      <c r="AC11" s="49"/>
      <c r="AD11" s="49" t="s">
        <v>190</v>
      </c>
      <c r="AE11" s="49"/>
      <c r="AF11" s="49" t="s">
        <v>191</v>
      </c>
      <c r="AG11" s="49"/>
      <c r="AH11" s="49" t="s">
        <v>192</v>
      </c>
    </row>
    <row r="12" spans="1:34" s="82" customFormat="1" ht="21.75" customHeight="1">
      <c r="B12" s="18" t="s">
        <v>8</v>
      </c>
      <c r="C12" s="18" t="s">
        <v>193</v>
      </c>
      <c r="D12" s="49" t="s">
        <v>194</v>
      </c>
      <c r="E12" s="49"/>
      <c r="F12" s="49" t="s">
        <v>195</v>
      </c>
      <c r="G12" s="49"/>
      <c r="H12" s="49" t="s">
        <v>185</v>
      </c>
      <c r="I12" s="12"/>
      <c r="J12" s="49" t="s">
        <v>185</v>
      </c>
      <c r="K12" s="49"/>
      <c r="L12" s="49" t="s">
        <v>196</v>
      </c>
      <c r="M12" s="49"/>
      <c r="N12" s="49" t="s">
        <v>197</v>
      </c>
      <c r="O12" s="12"/>
      <c r="P12" s="100" t="s">
        <v>198</v>
      </c>
      <c r="Q12" s="100"/>
      <c r="R12" s="100" t="s">
        <v>199</v>
      </c>
      <c r="S12" s="100"/>
      <c r="T12" s="101" t="s">
        <v>200</v>
      </c>
      <c r="U12" s="101"/>
      <c r="V12" s="49" t="s">
        <v>198</v>
      </c>
      <c r="W12" s="101"/>
      <c r="X12" s="49" t="s">
        <v>198</v>
      </c>
      <c r="Y12" s="101"/>
      <c r="Z12" s="49" t="s">
        <v>201</v>
      </c>
      <c r="AA12" s="49"/>
      <c r="AB12" s="49" t="s">
        <v>202</v>
      </c>
      <c r="AC12" s="49"/>
      <c r="AD12" s="49" t="s">
        <v>203</v>
      </c>
      <c r="AE12" s="49"/>
      <c r="AF12" s="49" t="s">
        <v>204</v>
      </c>
      <c r="AG12" s="49"/>
      <c r="AH12" s="49" t="s">
        <v>202</v>
      </c>
    </row>
    <row r="13" spans="1:34" s="82" customFormat="1" ht="21.75" customHeight="1">
      <c r="D13" s="267" t="s">
        <v>12</v>
      </c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</row>
    <row r="14" spans="1:34" s="82" customFormat="1" ht="21.75" customHeight="1">
      <c r="A14" s="82" t="s">
        <v>205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01"/>
      <c r="X14" s="49"/>
      <c r="Y14" s="101"/>
      <c r="Z14" s="49"/>
      <c r="AA14" s="49"/>
      <c r="AB14" s="49"/>
      <c r="AC14" s="11"/>
      <c r="AD14" s="11"/>
      <c r="AE14" s="11"/>
      <c r="AF14" s="11"/>
      <c r="AG14" s="11"/>
      <c r="AH14" s="11"/>
    </row>
    <row r="15" spans="1:34" s="82" customFormat="1" ht="21.75" customHeight="1">
      <c r="A15" s="82" t="s">
        <v>206</v>
      </c>
      <c r="D15" s="102">
        <v>2220633</v>
      </c>
      <c r="E15" s="102"/>
      <c r="F15" s="102">
        <v>-771541</v>
      </c>
      <c r="G15" s="102"/>
      <c r="H15" s="102">
        <v>5179473</v>
      </c>
      <c r="I15" s="102"/>
      <c r="J15" s="102">
        <v>121792</v>
      </c>
      <c r="K15" s="102"/>
      <c r="L15" s="102">
        <v>-469041</v>
      </c>
      <c r="M15" s="102"/>
      <c r="N15" s="102">
        <v>-222375</v>
      </c>
      <c r="O15" s="102"/>
      <c r="P15" s="102">
        <v>222559</v>
      </c>
      <c r="Q15" s="102"/>
      <c r="R15" s="102">
        <v>771541</v>
      </c>
      <c r="S15" s="102"/>
      <c r="T15" s="102">
        <v>8199704</v>
      </c>
      <c r="U15" s="102"/>
      <c r="V15" s="102">
        <v>-1423012</v>
      </c>
      <c r="W15" s="102"/>
      <c r="X15" s="102">
        <v>0</v>
      </c>
      <c r="Y15" s="102"/>
      <c r="Z15" s="102">
        <v>0</v>
      </c>
      <c r="AA15" s="102"/>
      <c r="AB15" s="158">
        <f>SUM(V15,X15,Z15)</f>
        <v>-1423012</v>
      </c>
      <c r="AC15" s="102"/>
      <c r="AD15" s="124">
        <f>SUM(D15:T15,AB15)</f>
        <v>13829733</v>
      </c>
      <c r="AE15" s="102"/>
      <c r="AF15" s="102">
        <v>50207</v>
      </c>
      <c r="AG15" s="102"/>
      <c r="AH15" s="124">
        <f>AD15+AF15</f>
        <v>13879940</v>
      </c>
    </row>
    <row r="16" spans="1:34" s="82" customFormat="1" ht="21.75" customHeight="1"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11"/>
      <c r="X16" s="11"/>
      <c r="Y16" s="11"/>
      <c r="Z16" s="11"/>
      <c r="AA16" s="11"/>
      <c r="AB16" s="11"/>
      <c r="AC16" s="43"/>
      <c r="AD16" s="43"/>
      <c r="AE16" s="43"/>
      <c r="AF16" s="43"/>
      <c r="AG16" s="43"/>
      <c r="AH16" s="43"/>
    </row>
    <row r="17" spans="1:35" s="82" customFormat="1" ht="21.75" customHeight="1">
      <c r="A17" s="74" t="s">
        <v>223</v>
      </c>
      <c r="B17" s="74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157"/>
      <c r="X17" s="157"/>
      <c r="Y17" s="157"/>
      <c r="Z17" s="157"/>
      <c r="AA17" s="157"/>
      <c r="AB17" s="157"/>
      <c r="AC17" s="43"/>
      <c r="AD17" s="43"/>
      <c r="AE17" s="43"/>
      <c r="AF17" s="43"/>
      <c r="AG17" s="43"/>
      <c r="AH17" s="43"/>
    </row>
    <row r="18" spans="1:35" s="82" customFormat="1" ht="21.75" customHeight="1">
      <c r="A18" s="103" t="s">
        <v>207</v>
      </c>
      <c r="B18" s="10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</row>
    <row r="19" spans="1:35" s="82" customFormat="1" ht="21.75" customHeight="1">
      <c r="A19" s="12" t="s">
        <v>208</v>
      </c>
      <c r="B19" s="103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55">
        <v>0</v>
      </c>
      <c r="O19" s="55"/>
      <c r="P19" s="55">
        <v>0</v>
      </c>
      <c r="Q19" s="55"/>
      <c r="R19" s="55">
        <v>0</v>
      </c>
      <c r="S19" s="55"/>
      <c r="T19" s="55">
        <v>0</v>
      </c>
      <c r="U19" s="55"/>
      <c r="V19" s="55">
        <v>0</v>
      </c>
      <c r="W19" s="43"/>
      <c r="X19" s="43">
        <v>0</v>
      </c>
      <c r="Y19" s="43"/>
      <c r="Z19" s="43">
        <v>0</v>
      </c>
      <c r="AA19" s="43"/>
      <c r="AB19" s="63">
        <f>SUM(V19,X19,Z19)</f>
        <v>0</v>
      </c>
      <c r="AC19" s="43"/>
      <c r="AD19" s="125">
        <f>SUM(D19:T19,AB19)</f>
        <v>0</v>
      </c>
      <c r="AE19" s="43"/>
      <c r="AF19" s="55">
        <v>-4050</v>
      </c>
      <c r="AG19" s="43"/>
      <c r="AH19" s="125">
        <f>AD19+AF19</f>
        <v>-4050</v>
      </c>
    </row>
    <row r="20" spans="1:35" s="82" customFormat="1" ht="21.75" customHeight="1">
      <c r="A20" s="12" t="s">
        <v>209</v>
      </c>
      <c r="B20" s="56">
        <v>13</v>
      </c>
      <c r="C20" s="105"/>
      <c r="D20" s="106">
        <v>0</v>
      </c>
      <c r="E20" s="104"/>
      <c r="F20" s="159">
        <v>0</v>
      </c>
      <c r="G20" s="107"/>
      <c r="H20" s="104">
        <v>0</v>
      </c>
      <c r="I20" s="104"/>
      <c r="J20" s="104">
        <v>0</v>
      </c>
      <c r="K20" s="104"/>
      <c r="L20" s="104">
        <v>0</v>
      </c>
      <c r="M20" s="104"/>
      <c r="N20" s="104">
        <v>0</v>
      </c>
      <c r="O20" s="104"/>
      <c r="P20" s="104">
        <v>0</v>
      </c>
      <c r="Q20" s="104"/>
      <c r="R20" s="104">
        <v>0</v>
      </c>
      <c r="S20" s="107"/>
      <c r="T20" s="104">
        <v>-688125</v>
      </c>
      <c r="U20" s="104"/>
      <c r="V20" s="104">
        <v>0</v>
      </c>
      <c r="W20" s="104"/>
      <c r="X20" s="104">
        <v>0</v>
      </c>
      <c r="Y20" s="104"/>
      <c r="Z20" s="104">
        <v>0</v>
      </c>
      <c r="AA20" s="104"/>
      <c r="AB20" s="63">
        <f>SUM(V20,X20,Z20)</f>
        <v>0</v>
      </c>
      <c r="AC20" s="104"/>
      <c r="AD20" s="125">
        <f>SUM(D20:T20,AB20)</f>
        <v>-688125</v>
      </c>
      <c r="AE20" s="104"/>
      <c r="AF20" s="104">
        <v>0</v>
      </c>
      <c r="AG20" s="104"/>
      <c r="AH20" s="125">
        <f>AD20+AF20</f>
        <v>-688125</v>
      </c>
    </row>
    <row r="21" spans="1:35" s="82" customFormat="1" ht="21.75" customHeight="1">
      <c r="A21" s="103" t="s">
        <v>210</v>
      </c>
      <c r="B21" s="103"/>
      <c r="C21" s="108"/>
      <c r="D21" s="59">
        <f>SUM(D19:D20)</f>
        <v>0</v>
      </c>
      <c r="E21" s="63">
        <f>SUM(E18:E19)</f>
        <v>0</v>
      </c>
      <c r="F21" s="59">
        <f>SUM(F19:F20)</f>
        <v>0</v>
      </c>
      <c r="G21" s="63">
        <f>SUM(G18:G19)</f>
        <v>0</v>
      </c>
      <c r="H21" s="59">
        <f>SUM(H19:H20)</f>
        <v>0</v>
      </c>
      <c r="I21" s="43"/>
      <c r="J21" s="59">
        <f>SUM(J19:J20)</f>
        <v>0</v>
      </c>
      <c r="K21" s="43"/>
      <c r="L21" s="59">
        <f>SUM(L19:L20)</f>
        <v>0</v>
      </c>
      <c r="M21" s="43"/>
      <c r="N21" s="59">
        <f>SUM(N19:N20)</f>
        <v>0</v>
      </c>
      <c r="O21" s="43"/>
      <c r="P21" s="59">
        <f>SUM(P19:P20)</f>
        <v>0</v>
      </c>
      <c r="Q21" s="43"/>
      <c r="R21" s="59">
        <f>SUM(R19:R20)</f>
        <v>0</v>
      </c>
      <c r="S21" s="43"/>
      <c r="T21" s="59">
        <f>SUM(T19:T20)</f>
        <v>-688125</v>
      </c>
      <c r="U21" s="43"/>
      <c r="V21" s="59">
        <f>SUM(V19:V20)</f>
        <v>0</v>
      </c>
      <c r="W21" s="43"/>
      <c r="X21" s="59">
        <f>SUM(X19:X20)</f>
        <v>0</v>
      </c>
      <c r="Y21" s="43"/>
      <c r="Z21" s="59">
        <f>SUM(Z19:Z20)</f>
        <v>0</v>
      </c>
      <c r="AA21" s="43"/>
      <c r="AB21" s="59">
        <f>SUM(AB19:AB20)</f>
        <v>0</v>
      </c>
      <c r="AC21" s="43"/>
      <c r="AD21" s="59">
        <f>SUM(AD19:AD20)</f>
        <v>-688125</v>
      </c>
      <c r="AE21" s="43"/>
      <c r="AF21" s="59">
        <f>SUM(AF19:AF20)</f>
        <v>-4050</v>
      </c>
      <c r="AG21" s="43"/>
      <c r="AH21" s="59">
        <f>SUM(AH19:AH20)</f>
        <v>-692175</v>
      </c>
    </row>
    <row r="22" spans="1:35" s="82" customFormat="1" ht="12.5" customHeight="1">
      <c r="A22" s="103"/>
      <c r="B22" s="103"/>
      <c r="C22" s="10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155"/>
      <c r="Y22" s="43"/>
      <c r="Z22" s="43"/>
      <c r="AA22" s="43"/>
      <c r="AB22" s="155"/>
      <c r="AC22" s="43"/>
      <c r="AD22" s="155"/>
      <c r="AE22" s="43"/>
      <c r="AF22" s="43"/>
      <c r="AG22" s="43"/>
      <c r="AH22" s="155"/>
    </row>
    <row r="23" spans="1:35" s="82" customFormat="1" ht="21.75" customHeight="1">
      <c r="A23" s="109" t="s">
        <v>211</v>
      </c>
      <c r="B23" s="110"/>
      <c r="C23" s="10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</row>
    <row r="24" spans="1:35" s="82" customFormat="1" ht="21.75" customHeight="1">
      <c r="A24" s="109" t="s">
        <v>212</v>
      </c>
      <c r="B24" s="109"/>
      <c r="C24" s="108"/>
      <c r="D24" s="62">
        <f>D21</f>
        <v>0</v>
      </c>
      <c r="E24" s="43"/>
      <c r="F24" s="62">
        <f>F21</f>
        <v>0</v>
      </c>
      <c r="G24" s="43"/>
      <c r="H24" s="62">
        <f>H21</f>
        <v>0</v>
      </c>
      <c r="I24" s="43"/>
      <c r="J24" s="62">
        <f>J21</f>
        <v>0</v>
      </c>
      <c r="K24" s="43"/>
      <c r="L24" s="62">
        <f>L21</f>
        <v>0</v>
      </c>
      <c r="M24" s="43"/>
      <c r="N24" s="62">
        <f>N21</f>
        <v>0</v>
      </c>
      <c r="O24" s="43"/>
      <c r="P24" s="62">
        <f>P21</f>
        <v>0</v>
      </c>
      <c r="Q24" s="43"/>
      <c r="R24" s="62">
        <f>R21</f>
        <v>0</v>
      </c>
      <c r="S24" s="43"/>
      <c r="T24" s="62">
        <f>T21</f>
        <v>-688125</v>
      </c>
      <c r="U24" s="43"/>
      <c r="V24" s="62">
        <f>V21</f>
        <v>0</v>
      </c>
      <c r="W24" s="43"/>
      <c r="X24" s="62">
        <f>X21</f>
        <v>0</v>
      </c>
      <c r="Y24" s="43"/>
      <c r="Z24" s="62">
        <f>Z21</f>
        <v>0</v>
      </c>
      <c r="AA24" s="43"/>
      <c r="AB24" s="62">
        <f>AB21</f>
        <v>0</v>
      </c>
      <c r="AC24" s="43"/>
      <c r="AD24" s="62">
        <f>AD21</f>
        <v>-688125</v>
      </c>
      <c r="AE24" s="169"/>
      <c r="AF24" s="62">
        <f>AF21</f>
        <v>-4050</v>
      </c>
      <c r="AG24" s="169"/>
      <c r="AH24" s="62">
        <f>AH21</f>
        <v>-692175</v>
      </c>
    </row>
    <row r="25" spans="1:35" s="82" customFormat="1" ht="13" customHeight="1">
      <c r="A25" s="12"/>
      <c r="B25" s="12"/>
      <c r="C25" s="108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</row>
    <row r="26" spans="1:35" ht="21.75" customHeight="1">
      <c r="A26" s="111" t="s">
        <v>213</v>
      </c>
      <c r="B26" s="111"/>
      <c r="C26" s="111"/>
      <c r="D26" s="112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113"/>
      <c r="Q26" s="113"/>
      <c r="R26" s="114"/>
      <c r="S26" s="114"/>
      <c r="T26" s="114"/>
      <c r="U26" s="114"/>
      <c r="W26" s="43"/>
      <c r="X26" s="43"/>
      <c r="Y26" s="43"/>
      <c r="Z26" s="43"/>
      <c r="AA26" s="43"/>
      <c r="AB26" s="43"/>
      <c r="AD26" s="55"/>
      <c r="AE26" s="114"/>
      <c r="AF26" s="115"/>
      <c r="AH26" s="55"/>
    </row>
    <row r="27" spans="1:35" ht="21.75" customHeight="1">
      <c r="A27" s="73" t="s">
        <v>214</v>
      </c>
      <c r="B27" s="73"/>
      <c r="C27" s="73"/>
      <c r="D27" s="55">
        <v>0</v>
      </c>
      <c r="E27" s="36"/>
      <c r="F27" s="55">
        <v>0</v>
      </c>
      <c r="G27" s="55"/>
      <c r="H27" s="55">
        <v>0</v>
      </c>
      <c r="I27" s="36"/>
      <c r="J27" s="55">
        <v>0</v>
      </c>
      <c r="K27" s="55"/>
      <c r="L27" s="55">
        <v>0</v>
      </c>
      <c r="M27" s="55"/>
      <c r="N27" s="55">
        <v>0</v>
      </c>
      <c r="O27" s="36"/>
      <c r="P27" s="55">
        <v>0</v>
      </c>
      <c r="Q27" s="55"/>
      <c r="R27" s="55">
        <v>0</v>
      </c>
      <c r="S27" s="55"/>
      <c r="T27" s="126">
        <v>851489</v>
      </c>
      <c r="U27" s="55"/>
      <c r="V27" s="55">
        <v>0</v>
      </c>
      <c r="W27" s="43"/>
      <c r="X27" s="43">
        <v>0</v>
      </c>
      <c r="Y27" s="43"/>
      <c r="Z27" s="43">
        <v>0</v>
      </c>
      <c r="AA27" s="43"/>
      <c r="AB27" s="63">
        <f>SUM(V27,X27,Z27)</f>
        <v>0</v>
      </c>
      <c r="AC27" s="55"/>
      <c r="AD27" s="126">
        <f>SUM(D27:T27,AB27)</f>
        <v>851489</v>
      </c>
      <c r="AE27" s="36"/>
      <c r="AF27" s="160">
        <v>1532</v>
      </c>
      <c r="AG27" s="36"/>
      <c r="AH27" s="126">
        <f>AD27+AF27</f>
        <v>853021</v>
      </c>
      <c r="AI27" s="121"/>
    </row>
    <row r="28" spans="1:35" ht="21.75" customHeight="1">
      <c r="A28" s="116" t="s">
        <v>215</v>
      </c>
      <c r="B28" s="116"/>
      <c r="C28" s="116"/>
      <c r="D28" s="117">
        <v>0</v>
      </c>
      <c r="E28" s="55"/>
      <c r="F28" s="117">
        <v>0</v>
      </c>
      <c r="G28" s="55"/>
      <c r="H28" s="117">
        <v>0</v>
      </c>
      <c r="I28" s="55"/>
      <c r="J28" s="117">
        <v>0</v>
      </c>
      <c r="K28" s="55"/>
      <c r="L28" s="117">
        <v>0</v>
      </c>
      <c r="M28" s="55"/>
      <c r="N28" s="117">
        <v>0</v>
      </c>
      <c r="O28" s="55"/>
      <c r="P28" s="117">
        <v>0</v>
      </c>
      <c r="Q28" s="55"/>
      <c r="R28" s="117">
        <v>0</v>
      </c>
      <c r="S28" s="55"/>
      <c r="T28" s="117">
        <v>0</v>
      </c>
      <c r="U28" s="55"/>
      <c r="V28" s="127">
        <v>47285</v>
      </c>
      <c r="W28" s="43"/>
      <c r="X28" s="117">
        <v>-83025</v>
      </c>
      <c r="Y28" s="55"/>
      <c r="Z28" s="127">
        <v>-19675</v>
      </c>
      <c r="AA28" s="55"/>
      <c r="AB28" s="127">
        <f>SUM(V28,X28,Z28)</f>
        <v>-55415</v>
      </c>
      <c r="AC28" s="55"/>
      <c r="AD28" s="127">
        <f>SUM(D28:T28,AB28)</f>
        <v>-55415</v>
      </c>
      <c r="AE28" s="55"/>
      <c r="AF28" s="117">
        <v>0</v>
      </c>
      <c r="AG28" s="55"/>
      <c r="AH28" s="126">
        <f>AD28+AF28</f>
        <v>-55415</v>
      </c>
      <c r="AI28" s="121"/>
    </row>
    <row r="29" spans="1:35" ht="21.75" customHeight="1">
      <c r="A29" s="118" t="s">
        <v>142</v>
      </c>
      <c r="B29" s="118"/>
      <c r="C29" s="118"/>
      <c r="D29" s="128">
        <f>SUM(D27:D28)</f>
        <v>0</v>
      </c>
      <c r="E29" s="170"/>
      <c r="F29" s="128">
        <f>SUM(F27:F28)</f>
        <v>0</v>
      </c>
      <c r="G29" s="170"/>
      <c r="H29" s="128">
        <f>SUM(H27:H28)</f>
        <v>0</v>
      </c>
      <c r="I29" s="170"/>
      <c r="J29" s="128">
        <f>SUM(J27:J28)</f>
        <v>0</v>
      </c>
      <c r="K29" s="170"/>
      <c r="L29" s="128">
        <f>SUM(L27:L28)</f>
        <v>0</v>
      </c>
      <c r="M29" s="170"/>
      <c r="N29" s="128">
        <f>SUM(N27:N28)</f>
        <v>0</v>
      </c>
      <c r="O29" s="170"/>
      <c r="P29" s="128">
        <f>SUM(P27:P28)</f>
        <v>0</v>
      </c>
      <c r="Q29" s="170"/>
      <c r="R29" s="173">
        <f>SUM(R27:R28)</f>
        <v>0</v>
      </c>
      <c r="S29" s="171"/>
      <c r="T29" s="173">
        <f>SUM(T27:T28)</f>
        <v>851489</v>
      </c>
      <c r="U29" s="171"/>
      <c r="V29" s="62">
        <f t="shared" ref="V29:AB29" si="0">SUM(V27:V28)</f>
        <v>47285</v>
      </c>
      <c r="W29" s="63">
        <f t="shared" si="0"/>
        <v>0</v>
      </c>
      <c r="X29" s="62">
        <f t="shared" si="0"/>
        <v>-83025</v>
      </c>
      <c r="Y29" s="63">
        <f t="shared" si="0"/>
        <v>0</v>
      </c>
      <c r="Z29" s="62">
        <f t="shared" si="0"/>
        <v>-19675</v>
      </c>
      <c r="AA29" s="63">
        <f t="shared" si="0"/>
        <v>0</v>
      </c>
      <c r="AB29" s="62">
        <f t="shared" si="0"/>
        <v>-55415</v>
      </c>
      <c r="AC29" s="43"/>
      <c r="AD29" s="173">
        <f>SUM(AD27:AD28)</f>
        <v>796074</v>
      </c>
      <c r="AE29" s="171"/>
      <c r="AF29" s="128">
        <f>SUM(AF27:AF28)</f>
        <v>1532</v>
      </c>
      <c r="AG29" s="82"/>
      <c r="AH29" s="174">
        <f>SUM(AH27:AH28)</f>
        <v>797606</v>
      </c>
      <c r="AI29" s="121"/>
    </row>
    <row r="30" spans="1:35" ht="21.75" customHeight="1" thickBot="1">
      <c r="A30" s="119" t="s">
        <v>216</v>
      </c>
      <c r="B30" s="119"/>
      <c r="C30" s="119"/>
      <c r="D30" s="129">
        <f>SUM(D15,D24,D29:D29)</f>
        <v>2220633</v>
      </c>
      <c r="E30" s="172"/>
      <c r="F30" s="129">
        <f>SUM(F15,F24,F29:F29)</f>
        <v>-771541</v>
      </c>
      <c r="G30" s="102"/>
      <c r="H30" s="129">
        <f>SUM(H15,H24,H29:H29)</f>
        <v>5179473</v>
      </c>
      <c r="I30" s="172"/>
      <c r="J30" s="129">
        <f>SUM(J15,J24,J29:J29)</f>
        <v>121792</v>
      </c>
      <c r="K30" s="102"/>
      <c r="L30" s="129">
        <f>SUM(L15,L24,L29:L29)</f>
        <v>-469041</v>
      </c>
      <c r="M30" s="102"/>
      <c r="N30" s="129">
        <f>SUM(N15,N24,N29:N29)</f>
        <v>-222375</v>
      </c>
      <c r="O30" s="102"/>
      <c r="P30" s="129">
        <f>SUM(P15,P24,P29:P29)</f>
        <v>222559</v>
      </c>
      <c r="Q30" s="102"/>
      <c r="R30" s="129">
        <f>SUM(R15,R24,R29:R29)</f>
        <v>771541</v>
      </c>
      <c r="S30" s="102"/>
      <c r="T30" s="129">
        <f>SUM(T15,T24,T29:T29)</f>
        <v>8363068</v>
      </c>
      <c r="U30" s="102"/>
      <c r="V30" s="129">
        <f t="shared" ref="V30:AB30" si="1">SUM(V15,V24,V29:V29)</f>
        <v>-1375727</v>
      </c>
      <c r="W30" s="124">
        <f t="shared" si="1"/>
        <v>0</v>
      </c>
      <c r="X30" s="129">
        <f t="shared" si="1"/>
        <v>-83025</v>
      </c>
      <c r="Y30" s="124">
        <f t="shared" si="1"/>
        <v>0</v>
      </c>
      <c r="Z30" s="129">
        <f t="shared" si="1"/>
        <v>-19675</v>
      </c>
      <c r="AA30" s="124">
        <f t="shared" si="1"/>
        <v>0</v>
      </c>
      <c r="AB30" s="129">
        <f t="shared" si="1"/>
        <v>-1478427</v>
      </c>
      <c r="AC30" s="102"/>
      <c r="AD30" s="129">
        <f>SUM(AD15,AD24,AD29:AD29)</f>
        <v>13937682</v>
      </c>
      <c r="AE30" s="102"/>
      <c r="AF30" s="129">
        <f>SUM(AF15,AF24,AF29:AF29)</f>
        <v>47689</v>
      </c>
      <c r="AG30" s="172"/>
      <c r="AH30" s="129">
        <f>SUM(AH15,AH24,AH29:AH29)</f>
        <v>13985371</v>
      </c>
    </row>
    <row r="31" spans="1:35" s="121" customFormat="1" ht="21.75" customHeight="1" thickTop="1">
      <c r="A31" s="120"/>
      <c r="B31" s="120"/>
      <c r="C31" s="120"/>
      <c r="D31" s="120"/>
      <c r="E31" s="120"/>
      <c r="G31" s="122"/>
      <c r="S31" s="122"/>
      <c r="W31" s="55"/>
      <c r="X31" s="55"/>
      <c r="Y31" s="55"/>
      <c r="Z31" s="55"/>
      <c r="AA31" s="55"/>
      <c r="AB31" s="55"/>
      <c r="AC31" s="122"/>
      <c r="AE31" s="120"/>
      <c r="AF31" s="120"/>
      <c r="AG31" s="120"/>
      <c r="AH31" s="120"/>
    </row>
    <row r="32" spans="1:35" s="82" customFormat="1" ht="21.75" customHeight="1">
      <c r="A32" s="82" t="s">
        <v>217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34" s="82" customFormat="1" ht="21.75" customHeight="1">
      <c r="A33" s="82" t="s">
        <v>218</v>
      </c>
      <c r="D33" s="102">
        <v>2220633</v>
      </c>
      <c r="E33" s="102"/>
      <c r="F33" s="102">
        <v>-771541</v>
      </c>
      <c r="G33" s="102"/>
      <c r="H33" s="102">
        <v>5179473</v>
      </c>
      <c r="I33" s="102"/>
      <c r="J33" s="102">
        <v>121792</v>
      </c>
      <c r="K33" s="102"/>
      <c r="L33" s="102">
        <v>-469041</v>
      </c>
      <c r="M33" s="102"/>
      <c r="N33" s="102">
        <v>-249556</v>
      </c>
      <c r="O33" s="102"/>
      <c r="P33" s="102">
        <v>222559</v>
      </c>
      <c r="Q33" s="102"/>
      <c r="R33" s="102">
        <v>771541</v>
      </c>
      <c r="S33" s="102"/>
      <c r="T33" s="102">
        <v>8945472</v>
      </c>
      <c r="U33" s="102"/>
      <c r="V33" s="102">
        <v>-1766522</v>
      </c>
      <c r="W33" s="102"/>
      <c r="X33" s="102">
        <v>-66576</v>
      </c>
      <c r="Y33" s="102"/>
      <c r="Z33" s="102">
        <v>-20424</v>
      </c>
      <c r="AA33" s="102"/>
      <c r="AB33" s="124">
        <f>SUM(V33,X33,Z33)</f>
        <v>-1853522</v>
      </c>
      <c r="AC33" s="102"/>
      <c r="AD33" s="124">
        <f>SUM(D33:T33,AB33)</f>
        <v>14117810</v>
      </c>
      <c r="AE33" s="102"/>
      <c r="AF33" s="102">
        <v>1014</v>
      </c>
      <c r="AG33" s="102"/>
      <c r="AH33" s="124">
        <f>AD33+AF33</f>
        <v>14118824</v>
      </c>
    </row>
    <row r="34" spans="1:34" s="82" customFormat="1" ht="21.75" customHeight="1"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11"/>
      <c r="X34" s="11"/>
      <c r="Y34" s="11"/>
      <c r="Z34" s="11"/>
      <c r="AA34" s="11"/>
      <c r="AB34" s="11"/>
      <c r="AC34" s="43"/>
      <c r="AD34" s="43"/>
      <c r="AE34" s="43"/>
      <c r="AF34" s="43"/>
      <c r="AG34" s="43"/>
      <c r="AH34" s="43"/>
    </row>
    <row r="35" spans="1:34" s="82" customFormat="1" ht="21.75" customHeight="1">
      <c r="A35" s="74" t="s">
        <v>223</v>
      </c>
      <c r="B35" s="74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157"/>
      <c r="X35" s="157"/>
      <c r="Y35" s="157"/>
      <c r="Z35" s="157"/>
      <c r="AA35" s="157"/>
      <c r="AB35" s="157"/>
      <c r="AC35" s="43"/>
      <c r="AD35" s="43"/>
      <c r="AE35" s="43"/>
      <c r="AF35" s="43"/>
      <c r="AG35" s="43"/>
      <c r="AH35" s="43"/>
    </row>
    <row r="36" spans="1:34" s="82" customFormat="1" ht="21.75" customHeight="1">
      <c r="A36" s="191" t="s">
        <v>292</v>
      </c>
      <c r="B36" s="10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104"/>
      <c r="AA36" s="43"/>
      <c r="AB36" s="43"/>
      <c r="AC36" s="43"/>
      <c r="AD36" s="43"/>
      <c r="AE36" s="43"/>
      <c r="AF36" s="43"/>
      <c r="AG36" s="43"/>
      <c r="AH36" s="43"/>
    </row>
    <row r="37" spans="1:34" s="82" customFormat="1" ht="21.75" customHeight="1">
      <c r="A37" s="12" t="s">
        <v>296</v>
      </c>
      <c r="B37" s="56">
        <v>10</v>
      </c>
      <c r="D37" s="55">
        <v>0</v>
      </c>
      <c r="E37" s="55"/>
      <c r="F37" s="55">
        <v>771541</v>
      </c>
      <c r="G37" s="55"/>
      <c r="H37" s="55">
        <v>0</v>
      </c>
      <c r="I37" s="55"/>
      <c r="J37" s="55">
        <v>142933</v>
      </c>
      <c r="K37" s="55"/>
      <c r="L37" s="55">
        <v>0</v>
      </c>
      <c r="M37" s="55"/>
      <c r="N37" s="55">
        <v>0</v>
      </c>
      <c r="O37" s="55"/>
      <c r="P37" s="55">
        <v>0</v>
      </c>
      <c r="Q37" s="55"/>
      <c r="R37" s="55">
        <v>-771541</v>
      </c>
      <c r="S37" s="55"/>
      <c r="T37" s="55">
        <v>771541</v>
      </c>
      <c r="U37" s="55"/>
      <c r="V37" s="55">
        <v>0</v>
      </c>
      <c r="W37" s="43"/>
      <c r="X37" s="104">
        <v>0</v>
      </c>
      <c r="Y37" s="43"/>
      <c r="Z37" s="104">
        <v>0</v>
      </c>
      <c r="AA37" s="43"/>
      <c r="AB37" s="63">
        <f>SUM(V37,X37,Z37)</f>
        <v>0</v>
      </c>
      <c r="AC37" s="43"/>
      <c r="AD37" s="125">
        <f>SUM(D37:T37,AB37)</f>
        <v>914474</v>
      </c>
      <c r="AE37" s="43"/>
      <c r="AF37" s="55">
        <v>0</v>
      </c>
      <c r="AG37" s="43"/>
      <c r="AH37" s="125">
        <f>AD37+AF37</f>
        <v>914474</v>
      </c>
    </row>
    <row r="38" spans="1:34" s="82" customFormat="1" ht="21.75" customHeight="1">
      <c r="A38" s="12" t="s">
        <v>297</v>
      </c>
      <c r="B38" s="56">
        <v>13</v>
      </c>
      <c r="C38" s="105"/>
      <c r="D38" s="106">
        <v>0</v>
      </c>
      <c r="E38" s="104"/>
      <c r="F38" s="159">
        <v>0</v>
      </c>
      <c r="G38" s="107"/>
      <c r="H38" s="104">
        <v>0</v>
      </c>
      <c r="I38" s="104"/>
      <c r="J38" s="104">
        <v>0</v>
      </c>
      <c r="K38" s="104"/>
      <c r="L38" s="104">
        <v>0</v>
      </c>
      <c r="M38" s="104"/>
      <c r="N38" s="104">
        <v>0</v>
      </c>
      <c r="O38" s="104"/>
      <c r="P38" s="104">
        <v>0</v>
      </c>
      <c r="Q38" s="104"/>
      <c r="R38" s="104">
        <v>0</v>
      </c>
      <c r="S38" s="107"/>
      <c r="T38" s="104">
        <v>-888247</v>
      </c>
      <c r="U38" s="104"/>
      <c r="V38" s="104">
        <v>0</v>
      </c>
      <c r="W38" s="104"/>
      <c r="X38" s="104">
        <v>0</v>
      </c>
      <c r="Y38" s="104"/>
      <c r="Z38" s="104">
        <v>0</v>
      </c>
      <c r="AA38" s="104"/>
      <c r="AB38" s="63">
        <f>SUM(V38,X38,Z38)</f>
        <v>0</v>
      </c>
      <c r="AC38" s="104"/>
      <c r="AD38" s="125">
        <f>SUM(D38:T38,AB38)</f>
        <v>-888247</v>
      </c>
      <c r="AE38" s="104"/>
      <c r="AF38" s="104">
        <v>0</v>
      </c>
      <c r="AG38" s="104"/>
      <c r="AH38" s="125">
        <f>AD38+AF38</f>
        <v>-888247</v>
      </c>
    </row>
    <row r="39" spans="1:34" s="82" customFormat="1" ht="21.75" customHeight="1">
      <c r="A39" s="191" t="s">
        <v>293</v>
      </c>
      <c r="B39" s="103"/>
      <c r="C39" s="108"/>
      <c r="D39" s="59">
        <f>SUM(D37:D38)</f>
        <v>0</v>
      </c>
      <c r="E39" s="63">
        <f>SUM(E36:E37)</f>
        <v>0</v>
      </c>
      <c r="F39" s="59">
        <f>SUM(F37:F38)</f>
        <v>771541</v>
      </c>
      <c r="G39" s="63">
        <f>SUM(G36:G37)</f>
        <v>0</v>
      </c>
      <c r="H39" s="59">
        <f>SUM(H37:H38)</f>
        <v>0</v>
      </c>
      <c r="I39" s="43"/>
      <c r="J39" s="59">
        <f>SUM(J37:J38)</f>
        <v>142933</v>
      </c>
      <c r="K39" s="43"/>
      <c r="L39" s="59">
        <f>SUM(L37:L38)</f>
        <v>0</v>
      </c>
      <c r="M39" s="43"/>
      <c r="N39" s="59">
        <f>SUM(N37:N38)</f>
        <v>0</v>
      </c>
      <c r="O39" s="43"/>
      <c r="P39" s="59">
        <f>SUM(P37:P38)</f>
        <v>0</v>
      </c>
      <c r="Q39" s="43"/>
      <c r="R39" s="59">
        <f>SUM(R37:R38)</f>
        <v>-771541</v>
      </c>
      <c r="S39" s="43"/>
      <c r="T39" s="59">
        <f>SUM(T37:T38)</f>
        <v>-116706</v>
      </c>
      <c r="U39" s="43"/>
      <c r="V39" s="59">
        <f>SUM(V37:V38)</f>
        <v>0</v>
      </c>
      <c r="W39" s="43"/>
      <c r="X39" s="59">
        <f>SUM(X37:X38)</f>
        <v>0</v>
      </c>
      <c r="Y39" s="43"/>
      <c r="Z39" s="59">
        <f>SUM(Z37:Z38)</f>
        <v>0</v>
      </c>
      <c r="AA39" s="43"/>
      <c r="AB39" s="59">
        <f>SUM(AB37:AB38)</f>
        <v>0</v>
      </c>
      <c r="AC39" s="43"/>
      <c r="AD39" s="59">
        <f>SUM(AD37:AD38)</f>
        <v>26227</v>
      </c>
      <c r="AE39" s="43"/>
      <c r="AF39" s="59">
        <f>SUM(AF37:AF38)</f>
        <v>0</v>
      </c>
      <c r="AG39" s="43"/>
      <c r="AH39" s="59">
        <f>SUM(AH37:AH38)</f>
        <v>26227</v>
      </c>
    </row>
    <row r="40" spans="1:34" s="82" customFormat="1" ht="14" customHeight="1">
      <c r="A40" s="103"/>
      <c r="B40" s="103"/>
      <c r="C40" s="108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155"/>
      <c r="Y40" s="43"/>
      <c r="Z40" s="43"/>
      <c r="AA40" s="43"/>
      <c r="AB40" s="155"/>
      <c r="AC40" s="43"/>
      <c r="AD40" s="155"/>
      <c r="AE40" s="43"/>
      <c r="AF40" s="43"/>
      <c r="AG40" s="43"/>
      <c r="AH40" s="155"/>
    </row>
    <row r="41" spans="1:34" s="82" customFormat="1" ht="21.75" customHeight="1">
      <c r="A41" s="109" t="s">
        <v>211</v>
      </c>
      <c r="B41" s="110"/>
      <c r="C41" s="108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</row>
    <row r="42" spans="1:34" s="82" customFormat="1" ht="21.75" customHeight="1">
      <c r="A42" s="109" t="s">
        <v>212</v>
      </c>
      <c r="B42" s="109"/>
      <c r="C42" s="108"/>
      <c r="D42" s="62">
        <f>D39</f>
        <v>0</v>
      </c>
      <c r="E42" s="43"/>
      <c r="F42" s="62">
        <f>F39</f>
        <v>771541</v>
      </c>
      <c r="G42" s="43"/>
      <c r="H42" s="62">
        <f>H39</f>
        <v>0</v>
      </c>
      <c r="I42" s="43"/>
      <c r="J42" s="62">
        <f>J39</f>
        <v>142933</v>
      </c>
      <c r="K42" s="43"/>
      <c r="L42" s="62">
        <f>L39</f>
        <v>0</v>
      </c>
      <c r="M42" s="43"/>
      <c r="N42" s="62">
        <f>N39</f>
        <v>0</v>
      </c>
      <c r="O42" s="43"/>
      <c r="P42" s="62">
        <f>P39</f>
        <v>0</v>
      </c>
      <c r="Q42" s="43"/>
      <c r="R42" s="62">
        <f>R39</f>
        <v>-771541</v>
      </c>
      <c r="S42" s="43"/>
      <c r="T42" s="62">
        <f>T39</f>
        <v>-116706</v>
      </c>
      <c r="U42" s="43"/>
      <c r="V42" s="62">
        <f>V39</f>
        <v>0</v>
      </c>
      <c r="W42" s="43"/>
      <c r="X42" s="62">
        <f>X39</f>
        <v>0</v>
      </c>
      <c r="Y42" s="43"/>
      <c r="Z42" s="62">
        <f>Z39</f>
        <v>0</v>
      </c>
      <c r="AA42" s="43"/>
      <c r="AB42" s="62">
        <f>AB39</f>
        <v>0</v>
      </c>
      <c r="AC42" s="43"/>
      <c r="AD42" s="62">
        <f>AD39</f>
        <v>26227</v>
      </c>
      <c r="AE42" s="62" t="e">
        <f>AE39+#REF!</f>
        <v>#REF!</v>
      </c>
      <c r="AF42" s="62">
        <f>AF39</f>
        <v>0</v>
      </c>
      <c r="AG42" s="62" t="e">
        <f>AG39+#REF!</f>
        <v>#REF!</v>
      </c>
      <c r="AH42" s="62">
        <f>AH39</f>
        <v>26227</v>
      </c>
    </row>
    <row r="43" spans="1:34" s="82" customFormat="1" ht="14" customHeight="1">
      <c r="A43" s="12"/>
      <c r="B43" s="12"/>
      <c r="C43" s="108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</row>
    <row r="44" spans="1:34" ht="21.75" customHeight="1">
      <c r="A44" s="111" t="s">
        <v>213</v>
      </c>
      <c r="B44" s="111"/>
      <c r="C44" s="111"/>
      <c r="D44" s="112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113"/>
      <c r="Q44" s="113"/>
      <c r="R44" s="114"/>
      <c r="S44" s="114"/>
      <c r="T44" s="114"/>
      <c r="U44" s="114"/>
      <c r="W44" s="114"/>
      <c r="Y44" s="114"/>
      <c r="AD44" s="55"/>
      <c r="AE44" s="114"/>
      <c r="AF44" s="115"/>
      <c r="AH44" s="55"/>
    </row>
    <row r="45" spans="1:34" ht="21.75" customHeight="1">
      <c r="A45" s="73" t="s">
        <v>214</v>
      </c>
      <c r="B45" s="73"/>
      <c r="C45" s="73"/>
      <c r="D45" s="55">
        <v>0</v>
      </c>
      <c r="E45" s="36"/>
      <c r="F45" s="55">
        <v>0</v>
      </c>
      <c r="G45" s="55"/>
      <c r="H45" s="55">
        <v>0</v>
      </c>
      <c r="I45" s="36"/>
      <c r="J45" s="55">
        <v>0</v>
      </c>
      <c r="K45" s="55"/>
      <c r="L45" s="55">
        <v>0</v>
      </c>
      <c r="M45" s="55"/>
      <c r="N45" s="55">
        <v>0</v>
      </c>
      <c r="O45" s="36"/>
      <c r="P45" s="55">
        <v>0</v>
      </c>
      <c r="Q45" s="55"/>
      <c r="R45" s="55">
        <v>0</v>
      </c>
      <c r="S45" s="55"/>
      <c r="T45" s="126">
        <v>1030753</v>
      </c>
      <c r="U45" s="55"/>
      <c r="V45" s="55">
        <v>0</v>
      </c>
      <c r="W45" s="55"/>
      <c r="X45" s="55">
        <v>0</v>
      </c>
      <c r="Y45" s="55"/>
      <c r="Z45" s="55">
        <v>0</v>
      </c>
      <c r="AA45" s="55"/>
      <c r="AB45" s="126">
        <f t="shared" ref="AB45:AB46" si="2">SUM(V45,X45,Z45)</f>
        <v>0</v>
      </c>
      <c r="AC45" s="55"/>
      <c r="AD45" s="126">
        <f t="shared" ref="AD45:AD46" si="3">SUM(D45:T45,AB45)</f>
        <v>1030753</v>
      </c>
      <c r="AE45" s="36"/>
      <c r="AF45" s="160">
        <v>0</v>
      </c>
      <c r="AG45" s="36"/>
      <c r="AH45" s="126">
        <f>AD45+AF45</f>
        <v>1030753</v>
      </c>
    </row>
    <row r="46" spans="1:34" ht="21.75" customHeight="1">
      <c r="A46" s="116" t="s">
        <v>215</v>
      </c>
      <c r="B46" s="18"/>
      <c r="C46" s="116"/>
      <c r="D46" s="117">
        <v>0</v>
      </c>
      <c r="E46" s="55"/>
      <c r="F46" s="117">
        <v>0</v>
      </c>
      <c r="G46" s="55"/>
      <c r="H46" s="117">
        <v>0</v>
      </c>
      <c r="I46" s="55"/>
      <c r="J46" s="117">
        <v>0</v>
      </c>
      <c r="K46" s="55"/>
      <c r="L46" s="117">
        <v>0</v>
      </c>
      <c r="M46" s="55"/>
      <c r="N46" s="117">
        <v>0</v>
      </c>
      <c r="O46" s="55"/>
      <c r="P46" s="117">
        <v>0</v>
      </c>
      <c r="Q46" s="55"/>
      <c r="R46" s="117">
        <v>0</v>
      </c>
      <c r="S46" s="55"/>
      <c r="T46" s="117">
        <v>0</v>
      </c>
      <c r="U46" s="55"/>
      <c r="V46" s="127">
        <v>143572</v>
      </c>
      <c r="W46" s="55"/>
      <c r="X46" s="117">
        <v>62102</v>
      </c>
      <c r="Y46" s="55"/>
      <c r="Z46" s="127">
        <v>5373</v>
      </c>
      <c r="AA46" s="55"/>
      <c r="AB46" s="127">
        <f t="shared" si="2"/>
        <v>211047</v>
      </c>
      <c r="AC46" s="55"/>
      <c r="AD46" s="127">
        <f t="shared" si="3"/>
        <v>211047</v>
      </c>
      <c r="AE46" s="55"/>
      <c r="AF46" s="117">
        <v>0</v>
      </c>
      <c r="AG46" s="55"/>
      <c r="AH46" s="126">
        <f>AD46+AF46</f>
        <v>211047</v>
      </c>
    </row>
    <row r="47" spans="1:34" ht="21.75" customHeight="1">
      <c r="A47" s="118" t="s">
        <v>142</v>
      </c>
      <c r="B47" s="118"/>
      <c r="C47" s="118"/>
      <c r="D47" s="128">
        <f>SUM(D45:D46)</f>
        <v>0</v>
      </c>
      <c r="E47" s="170"/>
      <c r="F47" s="128">
        <f>SUM(F45:F46)</f>
        <v>0</v>
      </c>
      <c r="G47" s="170"/>
      <c r="H47" s="128">
        <f>SUM(H45:H46)</f>
        <v>0</v>
      </c>
      <c r="I47" s="170"/>
      <c r="J47" s="128">
        <f>SUM(J45:J46)</f>
        <v>0</v>
      </c>
      <c r="K47" s="170"/>
      <c r="L47" s="128">
        <f>SUM(L45:L46)</f>
        <v>0</v>
      </c>
      <c r="M47" s="170"/>
      <c r="N47" s="128">
        <f>SUM(N45:N46)</f>
        <v>0</v>
      </c>
      <c r="O47" s="170"/>
      <c r="P47" s="128">
        <f>SUM(P45:P46)</f>
        <v>0</v>
      </c>
      <c r="Q47" s="170"/>
      <c r="R47" s="173">
        <f>SUM(R45:R46)</f>
        <v>0</v>
      </c>
      <c r="S47" s="171"/>
      <c r="T47" s="173">
        <f>SUM(T45:T46)</f>
        <v>1030753</v>
      </c>
      <c r="U47" s="171"/>
      <c r="V47" s="62">
        <f>SUM(V45:V46)</f>
        <v>143572</v>
      </c>
      <c r="W47" s="171"/>
      <c r="X47" s="62">
        <f>SUM(X45:X46)</f>
        <v>62102</v>
      </c>
      <c r="Y47" s="171"/>
      <c r="Z47" s="62">
        <f>SUM(Z45:Z46)</f>
        <v>5373</v>
      </c>
      <c r="AA47" s="43"/>
      <c r="AB47" s="62">
        <f>SUM(AB45:AB46)</f>
        <v>211047</v>
      </c>
      <c r="AC47" s="43"/>
      <c r="AD47" s="173">
        <f>SUM(AD45:AD46)</f>
        <v>1241800</v>
      </c>
      <c r="AE47" s="171"/>
      <c r="AF47" s="128">
        <f>SUM(AF45:AF46)</f>
        <v>0</v>
      </c>
      <c r="AG47" s="82"/>
      <c r="AH47" s="174">
        <f>SUM(AH45:AH46)</f>
        <v>1241800</v>
      </c>
    </row>
    <row r="48" spans="1:34" ht="21.75" customHeight="1" thickBot="1">
      <c r="A48" s="119" t="s">
        <v>219</v>
      </c>
      <c r="B48" s="119"/>
      <c r="C48" s="119"/>
      <c r="D48" s="129">
        <f>SUM(D33,D42,D47:D47)</f>
        <v>2220633</v>
      </c>
      <c r="E48" s="172"/>
      <c r="F48" s="129">
        <f>SUM(F33,F42,F47:F47)</f>
        <v>0</v>
      </c>
      <c r="G48" s="102"/>
      <c r="H48" s="129">
        <f>SUM(H33,H42,H47:H47)</f>
        <v>5179473</v>
      </c>
      <c r="I48" s="172"/>
      <c r="J48" s="129">
        <f>SUM(J33,J42,J47:J47)</f>
        <v>264725</v>
      </c>
      <c r="K48" s="102"/>
      <c r="L48" s="129">
        <f>SUM(L33,L42,L47:L47)</f>
        <v>-469041</v>
      </c>
      <c r="M48" s="102"/>
      <c r="N48" s="129">
        <f>SUM(N33,N42,N47:N47)</f>
        <v>-249556</v>
      </c>
      <c r="O48" s="102"/>
      <c r="P48" s="129">
        <f>SUM(P33,P42,P47:P47)</f>
        <v>222559</v>
      </c>
      <c r="Q48" s="102"/>
      <c r="R48" s="129">
        <f>SUM(R33,R42,R47:R47)</f>
        <v>0</v>
      </c>
      <c r="S48" s="102"/>
      <c r="T48" s="129">
        <f>SUM(T33,T42,T47:T47)</f>
        <v>9859519</v>
      </c>
      <c r="U48" s="102"/>
      <c r="V48" s="129">
        <f>SUM(V33,V42,V47:V47)</f>
        <v>-1622950</v>
      </c>
      <c r="W48" s="102"/>
      <c r="X48" s="129">
        <f>SUM(X33,X42,X47:X47)</f>
        <v>-4474</v>
      </c>
      <c r="Y48" s="102"/>
      <c r="Z48" s="129">
        <f>SUM(Z33,Z42,Z47:Z47)</f>
        <v>-15051</v>
      </c>
      <c r="AA48" s="102"/>
      <c r="AB48" s="129">
        <f>SUM(AB33,AB42,AB47:AB47)</f>
        <v>-1642475</v>
      </c>
      <c r="AC48" s="102"/>
      <c r="AD48" s="129">
        <f>SUM(AD33,AD42,AD47:AD47)</f>
        <v>15385837</v>
      </c>
      <c r="AE48" s="102"/>
      <c r="AF48" s="129">
        <f>SUM(AF33,AF42,AF47:AF47)</f>
        <v>1014</v>
      </c>
      <c r="AG48" s="172"/>
      <c r="AH48" s="129">
        <f>SUM(AH33,AH42,AH47:AH47)</f>
        <v>15386851</v>
      </c>
    </row>
    <row r="49" spans="1:34" s="121" customFormat="1" ht="21.75" customHeight="1" thickTop="1">
      <c r="A49" s="120"/>
      <c r="B49" s="120"/>
      <c r="C49" s="120"/>
      <c r="D49" s="120"/>
      <c r="E49" s="120"/>
      <c r="G49" s="122"/>
      <c r="S49" s="122"/>
      <c r="AA49" s="122"/>
      <c r="AC49" s="122"/>
      <c r="AE49" s="120"/>
      <c r="AF49" s="120"/>
      <c r="AG49" s="120"/>
      <c r="AH49" s="120"/>
    </row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P5:T5"/>
    <mergeCell ref="D13:AH13"/>
    <mergeCell ref="V5:AB5"/>
  </mergeCells>
  <pageMargins left="0.7" right="0.4" top="0.48" bottom="0.5" header="0.5" footer="0.5"/>
  <pageSetup paperSize="9" scale="56" firstPageNumber="9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31" max="3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44"/>
  <sheetViews>
    <sheetView view="pageBreakPreview" topLeftCell="A25" zoomScale="55" zoomScaleNormal="70" zoomScaleSheetLayoutView="55" workbookViewId="0">
      <selection activeCell="D40" sqref="D40:P41"/>
    </sheetView>
  </sheetViews>
  <sheetFormatPr defaultColWidth="8.9140625" defaultRowHeight="18.649999999999999" customHeight="1"/>
  <cols>
    <col min="1" max="1" width="52.75" style="12" customWidth="1"/>
    <col min="2" max="2" width="5.6640625" style="12" bestFit="1" customWidth="1"/>
    <col min="3" max="3" width="1.25" style="12" customWidth="1"/>
    <col min="4" max="4" width="11.08203125" style="12" bestFit="1" customWidth="1"/>
    <col min="5" max="5" width="1.75" style="12" customWidth="1"/>
    <col min="6" max="6" width="10.08203125" style="12" bestFit="1" customWidth="1"/>
    <col min="7" max="7" width="1.4140625" style="12" customWidth="1"/>
    <col min="8" max="8" width="11" style="12" bestFit="1" customWidth="1"/>
    <col min="9" max="9" width="1.4140625" style="12" customWidth="1"/>
    <col min="10" max="10" width="9.9140625" style="12" bestFit="1" customWidth="1"/>
    <col min="11" max="11" width="1.08203125" style="12" customWidth="1"/>
    <col min="12" max="12" width="9.33203125" style="12" bestFit="1" customWidth="1"/>
    <col min="13" max="13" width="1.4140625" style="12" customWidth="1"/>
    <col min="14" max="14" width="10.08203125" style="123" bestFit="1" customWidth="1"/>
    <col min="15" max="15" width="1.4140625" style="123" customWidth="1"/>
    <col min="16" max="16" width="14" style="123" bestFit="1" customWidth="1"/>
    <col min="17" max="17" width="1.75" style="123" customWidth="1"/>
    <col min="18" max="18" width="12.08203125" style="12" bestFit="1" customWidth="1"/>
    <col min="19" max="16384" width="8.9140625" style="12"/>
  </cols>
  <sheetData>
    <row r="1" spans="1:18" s="82" customFormat="1" ht="21.75" customHeight="1">
      <c r="A1" s="1" t="s">
        <v>0</v>
      </c>
      <c r="B1" s="1"/>
      <c r="C1" s="14"/>
      <c r="N1" s="94"/>
      <c r="O1" s="94"/>
      <c r="P1" s="94"/>
      <c r="Q1" s="94"/>
    </row>
    <row r="2" spans="1:18" s="82" customFormat="1" ht="21.75" customHeight="1">
      <c r="A2" s="96" t="s">
        <v>149</v>
      </c>
      <c r="B2" s="96"/>
      <c r="C2" s="14"/>
      <c r="N2" s="94"/>
      <c r="O2" s="94"/>
      <c r="P2" s="94"/>
      <c r="Q2" s="94"/>
    </row>
    <row r="3" spans="1:18" s="82" customFormat="1" ht="21.75" customHeight="1">
      <c r="A3" s="96"/>
      <c r="B3" s="96"/>
      <c r="C3" s="14"/>
      <c r="N3" s="94"/>
      <c r="O3" s="94"/>
      <c r="P3" s="94"/>
      <c r="Q3" s="94"/>
    </row>
    <row r="4" spans="1:18" s="132" customFormat="1" ht="21.75" customHeight="1">
      <c r="A4" s="130"/>
      <c r="B4" s="130"/>
      <c r="C4" s="131"/>
      <c r="D4" s="270" t="s">
        <v>220</v>
      </c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</row>
    <row r="5" spans="1:18" s="133" customFormat="1" ht="21.75" customHeight="1">
      <c r="D5" s="134"/>
      <c r="E5" s="134"/>
      <c r="F5" s="134"/>
      <c r="G5" s="134"/>
      <c r="H5" s="49" t="s">
        <v>156</v>
      </c>
      <c r="I5" s="134"/>
      <c r="J5" s="134" t="s">
        <v>156</v>
      </c>
      <c r="L5" s="272" t="s">
        <v>85</v>
      </c>
      <c r="M5" s="272"/>
      <c r="N5" s="272"/>
      <c r="O5" s="272"/>
      <c r="P5" s="272"/>
      <c r="Q5" s="134"/>
    </row>
    <row r="6" spans="1:18" s="132" customFormat="1" ht="21.75" customHeight="1">
      <c r="B6" s="133"/>
      <c r="C6" s="134"/>
      <c r="D6" s="134" t="s">
        <v>168</v>
      </c>
      <c r="E6" s="134"/>
      <c r="F6" s="134"/>
      <c r="G6" s="134"/>
      <c r="H6" s="49" t="s">
        <v>221</v>
      </c>
      <c r="I6" s="134"/>
      <c r="J6" s="134" t="s">
        <v>161</v>
      </c>
      <c r="K6" s="134"/>
      <c r="L6" s="134"/>
      <c r="M6" s="134"/>
      <c r="N6" s="134" t="s">
        <v>172</v>
      </c>
      <c r="O6" s="134"/>
      <c r="P6" s="134"/>
      <c r="R6" s="134" t="s">
        <v>193</v>
      </c>
    </row>
    <row r="7" spans="1:18" s="132" customFormat="1" ht="21.75" customHeight="1">
      <c r="D7" s="134" t="s">
        <v>178</v>
      </c>
      <c r="E7" s="134"/>
      <c r="F7" s="134" t="s">
        <v>179</v>
      </c>
      <c r="G7" s="134"/>
      <c r="H7" s="49" t="s">
        <v>180</v>
      </c>
      <c r="I7" s="134"/>
      <c r="J7" s="134" t="s">
        <v>222</v>
      </c>
      <c r="K7" s="134"/>
      <c r="L7" s="135" t="s">
        <v>184</v>
      </c>
      <c r="M7" s="135"/>
      <c r="N7" s="134" t="s">
        <v>185</v>
      </c>
      <c r="O7" s="134"/>
      <c r="Q7" s="136"/>
      <c r="R7" s="134" t="s">
        <v>192</v>
      </c>
    </row>
    <row r="8" spans="1:18" s="132" customFormat="1" ht="21.75" customHeight="1">
      <c r="B8" s="18" t="s">
        <v>8</v>
      </c>
      <c r="C8" s="137"/>
      <c r="D8" s="134" t="s">
        <v>194</v>
      </c>
      <c r="E8" s="134"/>
      <c r="F8" s="134" t="s">
        <v>195</v>
      </c>
      <c r="G8" s="134"/>
      <c r="H8" s="49" t="s">
        <v>185</v>
      </c>
      <c r="I8" s="134"/>
      <c r="J8" s="134" t="s">
        <v>195</v>
      </c>
      <c r="K8" s="134"/>
      <c r="L8" s="135" t="s">
        <v>198</v>
      </c>
      <c r="M8" s="135"/>
      <c r="N8" s="136" t="s">
        <v>199</v>
      </c>
      <c r="O8" s="136"/>
      <c r="P8" s="136" t="s">
        <v>200</v>
      </c>
      <c r="Q8" s="136"/>
      <c r="R8" s="134" t="s">
        <v>202</v>
      </c>
    </row>
    <row r="9" spans="1:18" s="132" customFormat="1" ht="21.75" customHeight="1">
      <c r="B9" s="137"/>
      <c r="C9" s="137"/>
      <c r="D9" s="271" t="s">
        <v>12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</row>
    <row r="10" spans="1:18" ht="21.75" customHeight="1">
      <c r="A10" s="82" t="s">
        <v>205</v>
      </c>
      <c r="B10" s="8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21"/>
    </row>
    <row r="11" spans="1:18" ht="21.75" customHeight="1">
      <c r="A11" s="82" t="s">
        <v>206</v>
      </c>
      <c r="B11" s="82"/>
      <c r="C11" s="48"/>
      <c r="D11" s="43">
        <v>2220633</v>
      </c>
      <c r="E11" s="138"/>
      <c r="F11" s="43">
        <v>-771541</v>
      </c>
      <c r="G11" s="43"/>
      <c r="H11" s="43">
        <v>5179473</v>
      </c>
      <c r="I11" s="138"/>
      <c r="J11" s="43">
        <v>121792</v>
      </c>
      <c r="K11" s="138"/>
      <c r="L11" s="43">
        <v>222559</v>
      </c>
      <c r="M11" s="43"/>
      <c r="N11" s="43">
        <v>771541</v>
      </c>
      <c r="O11" s="43"/>
      <c r="P11" s="43">
        <v>2364718</v>
      </c>
      <c r="Q11" s="43"/>
      <c r="R11" s="144">
        <f>SUM(D11:P11)</f>
        <v>10109175</v>
      </c>
    </row>
    <row r="12" spans="1:18" ht="21.75" customHeight="1">
      <c r="A12" s="82"/>
      <c r="B12" s="82"/>
      <c r="C12" s="48"/>
      <c r="D12" s="43"/>
      <c r="E12" s="138"/>
      <c r="F12" s="43"/>
      <c r="G12" s="43"/>
      <c r="H12" s="43"/>
      <c r="I12" s="138"/>
      <c r="J12" s="43"/>
      <c r="K12" s="138"/>
      <c r="L12" s="43"/>
      <c r="M12" s="43"/>
      <c r="N12" s="43"/>
      <c r="O12" s="43"/>
      <c r="P12" s="43"/>
      <c r="Q12" s="43"/>
      <c r="R12" s="139"/>
    </row>
    <row r="13" spans="1:18" ht="21.75" customHeight="1">
      <c r="A13" s="82" t="s">
        <v>223</v>
      </c>
      <c r="B13" s="82"/>
      <c r="C13" s="48"/>
      <c r="D13" s="43"/>
      <c r="E13" s="138"/>
      <c r="F13" s="43"/>
      <c r="G13" s="43"/>
      <c r="H13" s="43"/>
      <c r="I13" s="138"/>
      <c r="J13" s="43"/>
      <c r="K13" s="138"/>
      <c r="L13" s="43"/>
      <c r="M13" s="43"/>
      <c r="N13" s="43"/>
      <c r="O13" s="43"/>
      <c r="P13" s="43"/>
      <c r="Q13" s="43"/>
      <c r="R13" s="139"/>
    </row>
    <row r="14" spans="1:18" ht="21.75" customHeight="1">
      <c r="A14" s="161" t="s">
        <v>207</v>
      </c>
      <c r="B14" s="82"/>
      <c r="C14" s="48"/>
      <c r="D14" s="43"/>
      <c r="E14" s="138"/>
      <c r="F14" s="43"/>
      <c r="G14" s="43"/>
      <c r="H14" s="43"/>
      <c r="I14" s="138"/>
      <c r="J14" s="43"/>
      <c r="K14" s="138"/>
      <c r="L14" s="43"/>
      <c r="M14" s="43"/>
      <c r="N14" s="43"/>
      <c r="O14" s="43"/>
      <c r="P14" s="43"/>
      <c r="Q14" s="43"/>
      <c r="R14" s="139"/>
    </row>
    <row r="15" spans="1:18" ht="21.75" customHeight="1">
      <c r="A15" s="12" t="s">
        <v>209</v>
      </c>
      <c r="B15" s="108">
        <v>13</v>
      </c>
      <c r="C15" s="162"/>
      <c r="D15" s="55">
        <v>0</v>
      </c>
      <c r="E15" s="36"/>
      <c r="F15" s="55">
        <v>0</v>
      </c>
      <c r="G15" s="55"/>
      <c r="H15" s="55">
        <v>0</v>
      </c>
      <c r="I15" s="36"/>
      <c r="J15" s="55">
        <v>0</v>
      </c>
      <c r="K15" s="36"/>
      <c r="L15" s="55">
        <v>0</v>
      </c>
      <c r="M15" s="55"/>
      <c r="N15" s="55">
        <v>0</v>
      </c>
      <c r="O15" s="55"/>
      <c r="P15" s="55">
        <v>-688125</v>
      </c>
      <c r="Q15" s="43"/>
      <c r="R15" s="163">
        <f>SUM(D15:Q15)</f>
        <v>-688125</v>
      </c>
    </row>
    <row r="16" spans="1:18" ht="21.75" customHeight="1">
      <c r="A16" s="161" t="s">
        <v>210</v>
      </c>
      <c r="B16" s="82"/>
      <c r="C16" s="48"/>
      <c r="D16" s="164">
        <f>SUM(D15:D15)</f>
        <v>0</v>
      </c>
      <c r="E16" s="167"/>
      <c r="F16" s="164">
        <f>SUM(F15:F15)</f>
        <v>0</v>
      </c>
      <c r="G16" s="167"/>
      <c r="H16" s="164">
        <f>SUM(H15:H15)</f>
        <v>0</v>
      </c>
      <c r="I16" s="167"/>
      <c r="J16" s="164">
        <f>SUM(J15:J15)</f>
        <v>0</v>
      </c>
      <c r="K16" s="167"/>
      <c r="L16" s="164">
        <f>SUM(L15:L15)</f>
        <v>0</v>
      </c>
      <c r="M16" s="167"/>
      <c r="N16" s="164">
        <f>SUM(N15:N15)</f>
        <v>0</v>
      </c>
      <c r="O16" s="167"/>
      <c r="P16" s="164">
        <f>SUM(P15:P15)</f>
        <v>-688125</v>
      </c>
      <c r="Q16" s="43"/>
      <c r="R16" s="164">
        <f>SUM(R15:R15)</f>
        <v>-688125</v>
      </c>
    </row>
    <row r="17" spans="1:18" ht="14" customHeight="1">
      <c r="A17" s="161"/>
      <c r="B17" s="82"/>
      <c r="C17" s="48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43"/>
      <c r="R17" s="167"/>
    </row>
    <row r="18" spans="1:18" ht="21.75" customHeight="1">
      <c r="A18" s="82" t="s">
        <v>211</v>
      </c>
      <c r="B18" s="82"/>
      <c r="C18" s="48"/>
      <c r="D18" s="43"/>
      <c r="E18" s="138"/>
      <c r="F18" s="43"/>
      <c r="G18" s="43"/>
      <c r="H18" s="43"/>
      <c r="I18" s="138"/>
      <c r="J18" s="43"/>
      <c r="K18" s="138"/>
      <c r="L18" s="43"/>
      <c r="M18" s="43"/>
      <c r="N18" s="43"/>
      <c r="O18" s="43"/>
      <c r="P18" s="43"/>
      <c r="Q18" s="43"/>
      <c r="R18" s="139"/>
    </row>
    <row r="19" spans="1:18" ht="21.75" customHeight="1">
      <c r="A19" s="82" t="s">
        <v>212</v>
      </c>
      <c r="B19" s="82"/>
      <c r="C19" s="48"/>
      <c r="D19" s="165">
        <f>SUM(D16)</f>
        <v>0</v>
      </c>
      <c r="E19" s="175"/>
      <c r="F19" s="166">
        <f>SUM(F16)</f>
        <v>0</v>
      </c>
      <c r="G19" s="176"/>
      <c r="H19" s="166">
        <f>SUM(H16)</f>
        <v>0</v>
      </c>
      <c r="I19" s="176"/>
      <c r="J19" s="166">
        <f>SUM(J16)</f>
        <v>0</v>
      </c>
      <c r="K19" s="176"/>
      <c r="L19" s="166">
        <f>SUM(L16)</f>
        <v>0</v>
      </c>
      <c r="M19" s="176"/>
      <c r="N19" s="166">
        <f>SUM(N16)</f>
        <v>0</v>
      </c>
      <c r="O19" s="176"/>
      <c r="P19" s="166">
        <f>SUM(P16)</f>
        <v>-688125</v>
      </c>
      <c r="Q19" s="167"/>
      <c r="R19" s="166">
        <f>SUM(R16)</f>
        <v>-688125</v>
      </c>
    </row>
    <row r="20" spans="1:18" ht="15.5" customHeight="1">
      <c r="A20" s="82"/>
      <c r="B20" s="82"/>
      <c r="C20" s="48"/>
      <c r="D20" s="43"/>
      <c r="E20" s="138"/>
      <c r="F20" s="43"/>
      <c r="G20" s="43"/>
      <c r="H20" s="43"/>
      <c r="I20" s="138"/>
      <c r="J20" s="43"/>
      <c r="K20" s="138"/>
      <c r="L20" s="43"/>
      <c r="M20" s="43"/>
      <c r="N20" s="43"/>
      <c r="O20" s="43"/>
      <c r="P20" s="43"/>
      <c r="Q20" s="43"/>
      <c r="R20" s="139"/>
    </row>
    <row r="21" spans="1:18" ht="21.75" customHeight="1">
      <c r="A21" s="111" t="s">
        <v>213</v>
      </c>
      <c r="B21" s="111"/>
      <c r="C21" s="11"/>
      <c r="D21" s="140"/>
      <c r="E21" s="140"/>
      <c r="F21" s="49"/>
      <c r="G21" s="49"/>
      <c r="H21" s="49"/>
      <c r="I21" s="49"/>
      <c r="J21" s="49"/>
      <c r="K21" s="49"/>
      <c r="L21" s="113"/>
      <c r="M21" s="113"/>
      <c r="N21" s="114"/>
      <c r="O21" s="114"/>
      <c r="P21" s="114"/>
      <c r="Q21" s="114"/>
      <c r="R21" s="114"/>
    </row>
    <row r="22" spans="1:18" ht="21.75" customHeight="1">
      <c r="A22" s="73" t="s">
        <v>224</v>
      </c>
      <c r="B22" s="73"/>
      <c r="C22" s="11"/>
      <c r="D22" s="141">
        <v>0</v>
      </c>
      <c r="E22" s="142"/>
      <c r="F22" s="141">
        <v>0</v>
      </c>
      <c r="G22" s="141"/>
      <c r="H22" s="141">
        <v>0</v>
      </c>
      <c r="I22" s="142"/>
      <c r="J22" s="141">
        <v>0</v>
      </c>
      <c r="K22" s="142"/>
      <c r="L22" s="141">
        <v>0</v>
      </c>
      <c r="M22" s="141"/>
      <c r="N22" s="55">
        <v>0</v>
      </c>
      <c r="O22" s="55"/>
      <c r="P22" s="126">
        <v>1244043</v>
      </c>
      <c r="Q22" s="55"/>
      <c r="R22" s="145">
        <f>SUM(D22:P22)</f>
        <v>1244043</v>
      </c>
    </row>
    <row r="23" spans="1:18" ht="21.75" customHeight="1">
      <c r="A23" s="116" t="s">
        <v>225</v>
      </c>
      <c r="B23" s="116"/>
      <c r="C23" s="11"/>
      <c r="D23" s="143">
        <v>0</v>
      </c>
      <c r="E23" s="142"/>
      <c r="F23" s="143">
        <v>0</v>
      </c>
      <c r="G23" s="141"/>
      <c r="H23" s="143">
        <v>0</v>
      </c>
      <c r="I23" s="142"/>
      <c r="J23" s="143">
        <v>0</v>
      </c>
      <c r="K23" s="142"/>
      <c r="L23" s="143">
        <v>0</v>
      </c>
      <c r="M23" s="141"/>
      <c r="N23" s="117">
        <v>0</v>
      </c>
      <c r="O23" s="55"/>
      <c r="P23" s="127">
        <v>0</v>
      </c>
      <c r="Q23" s="55"/>
      <c r="R23" s="146">
        <f>SUM(D23:P23)</f>
        <v>0</v>
      </c>
    </row>
    <row r="24" spans="1:18" ht="21.75" customHeight="1">
      <c r="A24" s="118" t="s">
        <v>142</v>
      </c>
      <c r="B24" s="118"/>
      <c r="C24" s="11"/>
      <c r="D24" s="128">
        <f>SUM(D22:D23)</f>
        <v>0</v>
      </c>
      <c r="E24" s="170"/>
      <c r="F24" s="128">
        <f>SUM(F22:F23)</f>
        <v>0</v>
      </c>
      <c r="G24" s="170"/>
      <c r="H24" s="128">
        <f>SUM(H22:H23)</f>
        <v>0</v>
      </c>
      <c r="I24" s="170"/>
      <c r="J24" s="128">
        <f>SUM(J22:J23)</f>
        <v>0</v>
      </c>
      <c r="K24" s="170"/>
      <c r="L24" s="128">
        <f>SUM(L22:L23)</f>
        <v>0</v>
      </c>
      <c r="M24" s="170"/>
      <c r="N24" s="128">
        <f>SUM(N22:N23)</f>
        <v>0</v>
      </c>
      <c r="O24" s="170"/>
      <c r="P24" s="128">
        <f>SUM(P22:P23)</f>
        <v>1244043</v>
      </c>
      <c r="Q24" s="170"/>
      <c r="R24" s="128">
        <f>SUM(R22:R23)</f>
        <v>1244043</v>
      </c>
    </row>
    <row r="25" spans="1:18" ht="21.75" customHeight="1" thickBot="1">
      <c r="A25" s="119" t="s">
        <v>226</v>
      </c>
      <c r="B25" s="119"/>
      <c r="C25" s="11"/>
      <c r="D25" s="147">
        <f>SUM(D11,D24,D19)</f>
        <v>2220633</v>
      </c>
      <c r="E25" s="102"/>
      <c r="F25" s="147">
        <f>SUM(F11,F24,F19)</f>
        <v>-771541</v>
      </c>
      <c r="G25" s="102"/>
      <c r="H25" s="147">
        <f>SUM(H11,H24,H19)</f>
        <v>5179473</v>
      </c>
      <c r="I25" s="102"/>
      <c r="J25" s="147">
        <f>SUM(J11,J24,J19)</f>
        <v>121792</v>
      </c>
      <c r="K25" s="102"/>
      <c r="L25" s="147">
        <f>SUM(L11,L24,L19)</f>
        <v>222559</v>
      </c>
      <c r="M25" s="102"/>
      <c r="N25" s="147">
        <f>SUM(N11,N24,N19)</f>
        <v>771541</v>
      </c>
      <c r="O25" s="102"/>
      <c r="P25" s="147">
        <f>SUM(P11,P24,P19)</f>
        <v>2920636</v>
      </c>
      <c r="Q25" s="102"/>
      <c r="R25" s="147">
        <f>SUM(R11,R24,R19)</f>
        <v>10665093</v>
      </c>
    </row>
    <row r="26" spans="1:18" ht="18.649999999999999" customHeight="1" thickTop="1">
      <c r="D26" s="89"/>
      <c r="F26" s="89"/>
      <c r="G26" s="89"/>
      <c r="H26" s="89"/>
      <c r="J26" s="89"/>
      <c r="L26" s="89"/>
      <c r="R26" s="121"/>
    </row>
    <row r="27" spans="1:18" ht="21.75" customHeight="1">
      <c r="A27" s="82" t="s">
        <v>217</v>
      </c>
      <c r="B27" s="8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21"/>
    </row>
    <row r="28" spans="1:18" ht="21.75" customHeight="1">
      <c r="A28" s="82" t="s">
        <v>218</v>
      </c>
      <c r="B28" s="82"/>
      <c r="C28" s="48"/>
      <c r="D28" s="43">
        <v>2220633</v>
      </c>
      <c r="E28" s="138"/>
      <c r="F28" s="43">
        <v>-771541</v>
      </c>
      <c r="G28" s="43"/>
      <c r="H28" s="43">
        <v>5179473</v>
      </c>
      <c r="I28" s="138"/>
      <c r="J28" s="43">
        <v>121792</v>
      </c>
      <c r="K28" s="138"/>
      <c r="L28" s="43">
        <v>222559</v>
      </c>
      <c r="M28" s="43"/>
      <c r="N28" s="43">
        <v>771541</v>
      </c>
      <c r="O28" s="43"/>
      <c r="P28" s="43">
        <v>2573349</v>
      </c>
      <c r="Q28" s="43"/>
      <c r="R28" s="144">
        <f>SUM(D28:P28)</f>
        <v>10317806</v>
      </c>
    </row>
    <row r="29" spans="1:18" ht="21.75" customHeight="1">
      <c r="A29" s="82"/>
      <c r="B29" s="82"/>
      <c r="C29" s="48"/>
      <c r="D29" s="43"/>
      <c r="E29" s="138"/>
      <c r="F29" s="43"/>
      <c r="G29" s="43"/>
      <c r="H29" s="43"/>
      <c r="I29" s="138"/>
      <c r="J29" s="43"/>
      <c r="K29" s="138"/>
      <c r="L29" s="43"/>
      <c r="M29" s="43"/>
      <c r="N29" s="43"/>
      <c r="O29" s="43"/>
      <c r="P29" s="43"/>
      <c r="Q29" s="43"/>
      <c r="R29" s="139"/>
    </row>
    <row r="30" spans="1:18" ht="21.75" customHeight="1">
      <c r="A30" s="82" t="s">
        <v>223</v>
      </c>
      <c r="B30" s="82"/>
      <c r="C30" s="48"/>
      <c r="D30" s="43"/>
      <c r="E30" s="138"/>
      <c r="F30" s="43"/>
      <c r="G30" s="43"/>
      <c r="H30" s="43"/>
      <c r="I30" s="138"/>
      <c r="J30" s="43"/>
      <c r="K30" s="138"/>
      <c r="L30" s="43"/>
      <c r="M30" s="43"/>
      <c r="N30" s="43"/>
      <c r="O30" s="43"/>
      <c r="P30" s="43"/>
      <c r="Q30" s="43"/>
      <c r="R30" s="139"/>
    </row>
    <row r="31" spans="1:18" ht="21.75" customHeight="1">
      <c r="A31" s="192" t="s">
        <v>292</v>
      </c>
      <c r="B31" s="82"/>
      <c r="C31" s="48"/>
      <c r="D31" s="43"/>
      <c r="E31" s="138"/>
      <c r="F31" s="43"/>
      <c r="G31" s="43"/>
      <c r="H31" s="43"/>
      <c r="I31" s="138"/>
      <c r="J31" s="43"/>
      <c r="K31" s="138"/>
      <c r="L31" s="43"/>
      <c r="M31" s="43"/>
      <c r="N31" s="43"/>
      <c r="O31" s="43"/>
      <c r="P31" s="43"/>
      <c r="Q31" s="43"/>
      <c r="R31" s="139"/>
    </row>
    <row r="32" spans="1:18" ht="21.75" customHeight="1">
      <c r="A32" s="12" t="s">
        <v>296</v>
      </c>
      <c r="B32" s="108">
        <v>10</v>
      </c>
      <c r="C32" s="48"/>
      <c r="D32" s="55">
        <v>0</v>
      </c>
      <c r="E32" s="36"/>
      <c r="F32" s="55">
        <v>771541</v>
      </c>
      <c r="G32" s="55"/>
      <c r="H32" s="55">
        <v>0</v>
      </c>
      <c r="I32" s="36"/>
      <c r="J32" s="55">
        <v>142933</v>
      </c>
      <c r="K32" s="36"/>
      <c r="L32" s="55">
        <v>0</v>
      </c>
      <c r="M32" s="55"/>
      <c r="N32" s="55">
        <v>-771541</v>
      </c>
      <c r="O32" s="55"/>
      <c r="P32" s="55">
        <v>771541</v>
      </c>
      <c r="Q32" s="43"/>
      <c r="R32" s="163">
        <f>SUM(D32:Q32)</f>
        <v>914474</v>
      </c>
    </row>
    <row r="33" spans="1:18" ht="21.75" customHeight="1">
      <c r="A33" s="12" t="s">
        <v>297</v>
      </c>
      <c r="B33" s="108">
        <v>13</v>
      </c>
      <c r="C33" s="162"/>
      <c r="D33" s="55">
        <v>0</v>
      </c>
      <c r="E33" s="36"/>
      <c r="F33" s="55">
        <v>0</v>
      </c>
      <c r="G33" s="55"/>
      <c r="H33" s="55">
        <v>0</v>
      </c>
      <c r="I33" s="36"/>
      <c r="J33" s="55">
        <v>0</v>
      </c>
      <c r="K33" s="36"/>
      <c r="L33" s="55">
        <v>0</v>
      </c>
      <c r="M33" s="55"/>
      <c r="N33" s="55">
        <v>0</v>
      </c>
      <c r="O33" s="55"/>
      <c r="P33" s="55">
        <v>-888247</v>
      </c>
      <c r="Q33" s="43"/>
      <c r="R33" s="163">
        <f>SUM(D33:Q33)</f>
        <v>-888247</v>
      </c>
    </row>
    <row r="34" spans="1:18" ht="21.75" customHeight="1">
      <c r="A34" s="192" t="s">
        <v>293</v>
      </c>
      <c r="B34" s="82"/>
      <c r="C34" s="48"/>
      <c r="D34" s="164">
        <f>SUM(D32:D33)</f>
        <v>0</v>
      </c>
      <c r="E34" s="167"/>
      <c r="F34" s="164">
        <f>SUM(F32:F33)</f>
        <v>771541</v>
      </c>
      <c r="G34" s="167"/>
      <c r="H34" s="164">
        <f>SUM(H32:H33)</f>
        <v>0</v>
      </c>
      <c r="I34" s="167"/>
      <c r="J34" s="164">
        <f>SUM(J32:J33)</f>
        <v>142933</v>
      </c>
      <c r="K34" s="167"/>
      <c r="L34" s="164">
        <f>SUM(L32:L33)</f>
        <v>0</v>
      </c>
      <c r="M34" s="167"/>
      <c r="N34" s="164">
        <f>SUM(N32:N33)</f>
        <v>-771541</v>
      </c>
      <c r="O34" s="167"/>
      <c r="P34" s="164">
        <f>SUM(P32:P33)</f>
        <v>-116706</v>
      </c>
      <c r="Q34" s="43"/>
      <c r="R34" s="164">
        <f>SUM(R32:R33)</f>
        <v>26227</v>
      </c>
    </row>
    <row r="35" spans="1:18" ht="14" customHeight="1">
      <c r="A35" s="161"/>
      <c r="B35" s="82"/>
      <c r="C35" s="48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43"/>
      <c r="R35" s="167"/>
    </row>
    <row r="36" spans="1:18" ht="21.75" customHeight="1">
      <c r="A36" s="82" t="s">
        <v>211</v>
      </c>
      <c r="B36" s="82"/>
      <c r="C36" s="48"/>
      <c r="D36" s="43"/>
      <c r="E36" s="138"/>
      <c r="F36" s="43"/>
      <c r="G36" s="43"/>
      <c r="H36" s="43"/>
      <c r="I36" s="138"/>
      <c r="J36" s="43"/>
      <c r="K36" s="138"/>
      <c r="L36" s="43"/>
      <c r="M36" s="43"/>
      <c r="N36" s="43"/>
      <c r="O36" s="43"/>
      <c r="P36" s="43"/>
      <c r="Q36" s="43"/>
      <c r="R36" s="139"/>
    </row>
    <row r="37" spans="1:18" ht="21.75" customHeight="1">
      <c r="A37" s="82" t="s">
        <v>212</v>
      </c>
      <c r="B37" s="82"/>
      <c r="C37" s="48"/>
      <c r="D37" s="165">
        <f>SUM(D34)</f>
        <v>0</v>
      </c>
      <c r="E37" s="175"/>
      <c r="F37" s="166">
        <f>SUM(F34)</f>
        <v>771541</v>
      </c>
      <c r="G37" s="176"/>
      <c r="H37" s="166">
        <f>SUM(H34)</f>
        <v>0</v>
      </c>
      <c r="I37" s="176"/>
      <c r="J37" s="166">
        <f>SUM(J34)</f>
        <v>142933</v>
      </c>
      <c r="K37" s="176"/>
      <c r="L37" s="166">
        <f>SUM(L34)</f>
        <v>0</v>
      </c>
      <c r="M37" s="176"/>
      <c r="N37" s="166">
        <f>SUM(N34)</f>
        <v>-771541</v>
      </c>
      <c r="O37" s="176"/>
      <c r="P37" s="166">
        <f>SUM(P34)</f>
        <v>-116706</v>
      </c>
      <c r="Q37" s="167"/>
      <c r="R37" s="166">
        <f>SUM(R34)</f>
        <v>26227</v>
      </c>
    </row>
    <row r="38" spans="1:18" ht="15" customHeight="1">
      <c r="A38" s="82"/>
      <c r="B38" s="82"/>
      <c r="C38" s="48"/>
      <c r="D38" s="43"/>
      <c r="E38" s="138"/>
      <c r="F38" s="43"/>
      <c r="G38" s="43"/>
      <c r="H38" s="43"/>
      <c r="I38" s="138"/>
      <c r="J38" s="43"/>
      <c r="K38" s="138"/>
      <c r="L38" s="43"/>
      <c r="M38" s="43"/>
      <c r="N38" s="43"/>
      <c r="O38" s="43"/>
      <c r="P38" s="43"/>
      <c r="Q38" s="43"/>
      <c r="R38" s="139"/>
    </row>
    <row r="39" spans="1:18" ht="21.75" customHeight="1">
      <c r="A39" s="111" t="s">
        <v>213</v>
      </c>
      <c r="B39" s="111"/>
      <c r="C39" s="11"/>
      <c r="D39" s="140"/>
      <c r="E39" s="140"/>
      <c r="F39" s="49"/>
      <c r="G39" s="49"/>
      <c r="H39" s="49"/>
      <c r="I39" s="49"/>
      <c r="J39" s="49"/>
      <c r="K39" s="49"/>
      <c r="L39" s="113"/>
      <c r="M39" s="113"/>
      <c r="N39" s="114"/>
      <c r="O39" s="114"/>
      <c r="P39" s="114"/>
      <c r="Q39" s="114"/>
      <c r="R39" s="114"/>
    </row>
    <row r="40" spans="1:18" ht="21.75" customHeight="1">
      <c r="A40" s="73" t="s">
        <v>224</v>
      </c>
      <c r="B40" s="73"/>
      <c r="C40" s="11"/>
      <c r="D40" s="141">
        <v>0</v>
      </c>
      <c r="E40" s="142"/>
      <c r="F40" s="141">
        <v>0</v>
      </c>
      <c r="G40" s="141"/>
      <c r="H40" s="141">
        <v>0</v>
      </c>
      <c r="I40" s="142"/>
      <c r="J40" s="141">
        <v>0</v>
      </c>
      <c r="K40" s="142"/>
      <c r="L40" s="141">
        <v>0</v>
      </c>
      <c r="M40" s="141"/>
      <c r="N40" s="141">
        <v>0</v>
      </c>
      <c r="O40" s="55"/>
      <c r="P40" s="126">
        <v>1228364</v>
      </c>
      <c r="Q40" s="55"/>
      <c r="R40" s="145">
        <f>SUM(D40:P40)</f>
        <v>1228364</v>
      </c>
    </row>
    <row r="41" spans="1:18" ht="21.75" customHeight="1">
      <c r="A41" s="116" t="s">
        <v>225</v>
      </c>
      <c r="B41" s="116"/>
      <c r="C41" s="11"/>
      <c r="D41" s="143">
        <v>0</v>
      </c>
      <c r="E41" s="142"/>
      <c r="F41" s="143">
        <v>0</v>
      </c>
      <c r="G41" s="141"/>
      <c r="H41" s="143">
        <v>0</v>
      </c>
      <c r="I41" s="142"/>
      <c r="J41" s="143">
        <v>0</v>
      </c>
      <c r="K41" s="142"/>
      <c r="L41" s="143">
        <v>0</v>
      </c>
      <c r="M41" s="141"/>
      <c r="N41" s="143">
        <v>0</v>
      </c>
      <c r="O41" s="55"/>
      <c r="P41" s="127">
        <v>0</v>
      </c>
      <c r="Q41" s="55"/>
      <c r="R41" s="146">
        <f>SUM(D41:P41)</f>
        <v>0</v>
      </c>
    </row>
    <row r="42" spans="1:18" ht="21.75" customHeight="1">
      <c r="A42" s="118" t="s">
        <v>142</v>
      </c>
      <c r="B42" s="118"/>
      <c r="C42" s="11"/>
      <c r="D42" s="128">
        <f>SUM(D40:D41)</f>
        <v>0</v>
      </c>
      <c r="E42" s="170"/>
      <c r="F42" s="128">
        <f>SUM(F40:F41)</f>
        <v>0</v>
      </c>
      <c r="G42" s="170"/>
      <c r="H42" s="128">
        <f>SUM(H40:H41)</f>
        <v>0</v>
      </c>
      <c r="I42" s="170"/>
      <c r="J42" s="128">
        <f>SUM(J40:J41)</f>
        <v>0</v>
      </c>
      <c r="K42" s="170"/>
      <c r="L42" s="128">
        <f>SUM(L40:L41)</f>
        <v>0</v>
      </c>
      <c r="M42" s="170"/>
      <c r="N42" s="128">
        <f>SUM(N40:N41)</f>
        <v>0</v>
      </c>
      <c r="O42" s="170"/>
      <c r="P42" s="128">
        <f>SUM(P40:P41)</f>
        <v>1228364</v>
      </c>
      <c r="Q42" s="170"/>
      <c r="R42" s="128">
        <f>SUM(R40:R41)</f>
        <v>1228364</v>
      </c>
    </row>
    <row r="43" spans="1:18" ht="21.75" customHeight="1" thickBot="1">
      <c r="A43" s="119" t="s">
        <v>219</v>
      </c>
      <c r="B43" s="119"/>
      <c r="C43" s="11"/>
      <c r="D43" s="147">
        <f>SUM(D28,D42,D37)</f>
        <v>2220633</v>
      </c>
      <c r="E43" s="102"/>
      <c r="F43" s="147">
        <f>SUM(F28,F42,F37)</f>
        <v>0</v>
      </c>
      <c r="G43" s="102"/>
      <c r="H43" s="147">
        <f>SUM(H28,H42,H37)</f>
        <v>5179473</v>
      </c>
      <c r="I43" s="102"/>
      <c r="J43" s="147">
        <f>SUM(J28,J42,J37)</f>
        <v>264725</v>
      </c>
      <c r="K43" s="102"/>
      <c r="L43" s="147">
        <f>SUM(L28,L42,L37)</f>
        <v>222559</v>
      </c>
      <c r="M43" s="102"/>
      <c r="N43" s="147">
        <f>SUM(N28,N42,N37)</f>
        <v>0</v>
      </c>
      <c r="O43" s="102"/>
      <c r="P43" s="147">
        <f>SUM(P28,P42,P37)</f>
        <v>3685007</v>
      </c>
      <c r="Q43" s="102"/>
      <c r="R43" s="147">
        <f>SUM(R28,R42,R37)</f>
        <v>11572397</v>
      </c>
    </row>
    <row r="44" spans="1:18" ht="18.649999999999999" customHeight="1" thickTop="1">
      <c r="D44" s="89"/>
      <c r="F44" s="89"/>
      <c r="G44" s="89"/>
      <c r="H44" s="89"/>
      <c r="J44" s="89"/>
      <c r="L44" s="89"/>
      <c r="R44" s="121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83" firstPageNumber="11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26" max="17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DD2D8-6C69-4987-A2D8-DBE202FE3C13}">
  <sheetPr>
    <pageSetUpPr fitToPage="1"/>
  </sheetPr>
  <dimension ref="A1:I110"/>
  <sheetViews>
    <sheetView view="pageBreakPreview" topLeftCell="A92" zoomScale="55" zoomScaleNormal="70" zoomScaleSheetLayoutView="55" workbookViewId="0">
      <selection activeCell="C104" sqref="C104:I110"/>
    </sheetView>
  </sheetViews>
  <sheetFormatPr defaultColWidth="9.08203125" defaultRowHeight="19" customHeight="1"/>
  <cols>
    <col min="1" max="1" width="56.6640625" style="194" customWidth="1"/>
    <col min="2" max="2" width="0.9140625" style="194" customWidth="1"/>
    <col min="3" max="3" width="14.08203125" style="194" customWidth="1"/>
    <col min="4" max="4" width="1.6640625" style="194" customWidth="1"/>
    <col min="5" max="5" width="14.08203125" style="194" customWidth="1"/>
    <col min="6" max="6" width="1.6640625" style="194" customWidth="1"/>
    <col min="7" max="7" width="14.08203125" style="150" customWidth="1"/>
    <col min="8" max="8" width="1.6640625" style="194" customWidth="1"/>
    <col min="9" max="9" width="14.08203125" style="150" customWidth="1"/>
    <col min="10" max="16384" width="9.08203125" style="194"/>
  </cols>
  <sheetData>
    <row r="1" spans="1:9" s="5" customFormat="1" ht="19" customHeight="1">
      <c r="A1" s="1" t="s">
        <v>0</v>
      </c>
      <c r="G1" s="148"/>
      <c r="I1" s="148"/>
    </row>
    <row r="2" spans="1:9" s="10" customFormat="1" ht="19" customHeight="1">
      <c r="A2" s="193" t="s">
        <v>227</v>
      </c>
      <c r="G2" s="149"/>
      <c r="I2" s="149"/>
    </row>
    <row r="3" spans="1:9" s="10" customFormat="1" ht="13" customHeight="1">
      <c r="A3" s="193"/>
      <c r="G3" s="149"/>
      <c r="I3" s="149"/>
    </row>
    <row r="4" spans="1:9" s="12" customFormat="1" ht="18" customHeight="1">
      <c r="A4" s="64"/>
      <c r="B4" s="11"/>
      <c r="C4" s="264" t="s">
        <v>96</v>
      </c>
      <c r="D4" s="267"/>
      <c r="E4" s="267"/>
      <c r="F4" s="65"/>
      <c r="G4" s="264" t="s">
        <v>3</v>
      </c>
      <c r="H4" s="267"/>
      <c r="I4" s="267"/>
    </row>
    <row r="5" spans="1:9" s="12" customFormat="1" ht="18" customHeight="1">
      <c r="A5" s="13"/>
      <c r="B5" s="11"/>
      <c r="C5" s="264" t="s">
        <v>4</v>
      </c>
      <c r="D5" s="267"/>
      <c r="E5" s="267"/>
      <c r="G5" s="264" t="s">
        <v>4</v>
      </c>
      <c r="H5" s="267"/>
      <c r="I5" s="267"/>
    </row>
    <row r="6" spans="1:9" s="12" customFormat="1" ht="18" customHeight="1">
      <c r="A6" s="13"/>
      <c r="B6" s="11"/>
      <c r="C6" s="265" t="s">
        <v>148</v>
      </c>
      <c r="D6" s="265"/>
      <c r="E6" s="265"/>
      <c r="G6" s="265" t="s">
        <v>148</v>
      </c>
      <c r="H6" s="265"/>
      <c r="I6" s="265"/>
    </row>
    <row r="7" spans="1:9" ht="18" customHeight="1">
      <c r="C7" s="268" t="s">
        <v>5</v>
      </c>
      <c r="D7" s="266"/>
      <c r="E7" s="266"/>
      <c r="F7" s="65"/>
      <c r="G7" s="268" t="s">
        <v>5</v>
      </c>
      <c r="H7" s="266"/>
      <c r="I7" s="266"/>
    </row>
    <row r="8" spans="1:9" ht="18" customHeight="1">
      <c r="B8" s="11"/>
      <c r="C8" s="15" t="s">
        <v>9</v>
      </c>
      <c r="D8" s="16"/>
      <c r="E8" s="15" t="s">
        <v>10</v>
      </c>
      <c r="F8" s="16"/>
      <c r="G8" s="15" t="s">
        <v>9</v>
      </c>
      <c r="H8" s="16"/>
      <c r="I8" s="15" t="s">
        <v>10</v>
      </c>
    </row>
    <row r="9" spans="1:9" ht="18" customHeight="1">
      <c r="C9" s="273" t="s">
        <v>12</v>
      </c>
      <c r="D9" s="273"/>
      <c r="E9" s="273"/>
      <c r="F9" s="273"/>
      <c r="G9" s="273"/>
      <c r="H9" s="273"/>
      <c r="I9" s="273"/>
    </row>
    <row r="10" spans="1:9" ht="18.649999999999999" customHeight="1">
      <c r="A10" s="195" t="s">
        <v>228</v>
      </c>
      <c r="C10" s="196"/>
      <c r="D10" s="196"/>
      <c r="E10" s="197"/>
      <c r="F10" s="196"/>
      <c r="G10" s="152"/>
      <c r="H10" s="196"/>
      <c r="I10" s="152"/>
    </row>
    <row r="11" spans="1:9" ht="18.649999999999999" customHeight="1">
      <c r="A11" s="194" t="s">
        <v>131</v>
      </c>
      <c r="C11" s="177">
        <v>1030753</v>
      </c>
      <c r="D11" s="152"/>
      <c r="E11" s="177">
        <v>853021</v>
      </c>
      <c r="F11" s="152"/>
      <c r="G11" s="177">
        <v>1228364</v>
      </c>
      <c r="H11" s="152"/>
      <c r="I11" s="177">
        <v>1244043</v>
      </c>
    </row>
    <row r="12" spans="1:9" ht="18.649999999999999" customHeight="1">
      <c r="A12" s="198" t="s">
        <v>229</v>
      </c>
      <c r="C12" s="152"/>
      <c r="D12" s="196"/>
      <c r="E12" s="152"/>
      <c r="F12" s="196"/>
      <c r="G12" s="152"/>
      <c r="H12" s="196"/>
      <c r="I12" s="196"/>
    </row>
    <row r="13" spans="1:9" ht="18.649999999999999" customHeight="1">
      <c r="A13" s="194" t="s">
        <v>130</v>
      </c>
      <c r="C13" s="152">
        <v>176102</v>
      </c>
      <c r="D13" s="196"/>
      <c r="E13" s="152">
        <v>144141</v>
      </c>
      <c r="F13" s="152"/>
      <c r="G13" s="152">
        <v>4360</v>
      </c>
      <c r="H13" s="152"/>
      <c r="I13" s="152">
        <v>-91</v>
      </c>
    </row>
    <row r="14" spans="1:9" ht="18.649999999999999" customHeight="1">
      <c r="A14" s="194" t="s">
        <v>128</v>
      </c>
      <c r="C14" s="152">
        <v>272865</v>
      </c>
      <c r="D14" s="196"/>
      <c r="E14" s="152">
        <v>333519</v>
      </c>
      <c r="F14" s="152"/>
      <c r="G14" s="152">
        <v>118804</v>
      </c>
      <c r="H14" s="152"/>
      <c r="I14" s="152">
        <v>147182</v>
      </c>
    </row>
    <row r="15" spans="1:9" ht="18.649999999999999" customHeight="1">
      <c r="A15" s="194" t="s">
        <v>230</v>
      </c>
      <c r="C15" s="152">
        <v>520356</v>
      </c>
      <c r="D15" s="196"/>
      <c r="E15" s="152">
        <v>548035</v>
      </c>
      <c r="F15" s="152"/>
      <c r="G15" s="152">
        <v>20017</v>
      </c>
      <c r="H15" s="152"/>
      <c r="I15" s="152">
        <v>19280</v>
      </c>
    </row>
    <row r="16" spans="1:9" ht="18.5" customHeight="1">
      <c r="A16" s="194" t="s">
        <v>231</v>
      </c>
      <c r="C16" s="152">
        <v>9038</v>
      </c>
      <c r="D16" s="196"/>
      <c r="E16" s="152">
        <v>9105</v>
      </c>
      <c r="F16" s="152"/>
      <c r="G16" s="152">
        <v>2761</v>
      </c>
      <c r="H16" s="152"/>
      <c r="I16" s="152">
        <v>3352</v>
      </c>
    </row>
    <row r="17" spans="1:9" ht="18.649999999999999" customHeight="1">
      <c r="A17" s="199" t="s">
        <v>232</v>
      </c>
      <c r="C17" s="152">
        <v>-9634</v>
      </c>
      <c r="D17" s="196"/>
      <c r="E17" s="152">
        <v>41086</v>
      </c>
      <c r="F17" s="152"/>
      <c r="G17" s="152">
        <v>-13113</v>
      </c>
      <c r="H17" s="152"/>
      <c r="I17" s="152">
        <v>2564</v>
      </c>
    </row>
    <row r="18" spans="1:9" ht="18.649999999999999" customHeight="1">
      <c r="A18" s="199" t="s">
        <v>233</v>
      </c>
      <c r="C18" s="152">
        <v>-22082</v>
      </c>
      <c r="D18" s="196"/>
      <c r="E18" s="152">
        <v>12563</v>
      </c>
      <c r="F18" s="152"/>
      <c r="G18" s="152">
        <v>-17972</v>
      </c>
      <c r="H18" s="152"/>
      <c r="I18" s="152">
        <v>7700</v>
      </c>
    </row>
    <row r="19" spans="1:9" ht="18.649999999999999" customHeight="1">
      <c r="A19" s="199" t="s">
        <v>234</v>
      </c>
      <c r="C19" s="152">
        <v>0</v>
      </c>
      <c r="D19" s="196"/>
      <c r="E19" s="152">
        <v>154</v>
      </c>
      <c r="F19" s="152"/>
      <c r="G19" s="152">
        <v>0</v>
      </c>
      <c r="H19" s="152"/>
      <c r="I19" s="152">
        <v>0</v>
      </c>
    </row>
    <row r="20" spans="1:9" ht="18.649999999999999" customHeight="1">
      <c r="A20" s="199" t="s">
        <v>124</v>
      </c>
      <c r="C20" s="152"/>
      <c r="D20" s="196"/>
      <c r="E20" s="152"/>
      <c r="F20" s="152"/>
      <c r="G20" s="152"/>
      <c r="H20" s="152"/>
      <c r="I20" s="152"/>
    </row>
    <row r="21" spans="1:9" ht="18.649999999999999" customHeight="1">
      <c r="A21" s="16" t="s">
        <v>125</v>
      </c>
      <c r="C21" s="152">
        <v>-282042</v>
      </c>
      <c r="D21" s="196"/>
      <c r="E21" s="152">
        <v>-372626</v>
      </c>
      <c r="F21" s="152"/>
      <c r="G21" s="152">
        <v>0</v>
      </c>
      <c r="H21" s="152"/>
      <c r="I21" s="152">
        <v>0</v>
      </c>
    </row>
    <row r="22" spans="1:9" ht="18.649999999999999" customHeight="1">
      <c r="A22" s="194" t="s">
        <v>106</v>
      </c>
      <c r="C22" s="152">
        <v>0</v>
      </c>
      <c r="D22" s="196"/>
      <c r="E22" s="152">
        <v>0</v>
      </c>
      <c r="F22" s="152"/>
      <c r="G22" s="152">
        <v>-1306574</v>
      </c>
      <c r="H22" s="152"/>
      <c r="I22" s="152">
        <v>-1417386</v>
      </c>
    </row>
    <row r="23" spans="1:9" ht="18.649999999999999" customHeight="1">
      <c r="A23" s="194" t="s">
        <v>291</v>
      </c>
      <c r="C23" s="152">
        <v>-30</v>
      </c>
      <c r="D23" s="196"/>
      <c r="E23" s="152">
        <v>0</v>
      </c>
      <c r="F23" s="152"/>
      <c r="G23" s="152">
        <v>0</v>
      </c>
      <c r="H23" s="152"/>
      <c r="I23" s="152">
        <v>0</v>
      </c>
    </row>
    <row r="24" spans="1:9" ht="18.649999999999999" customHeight="1">
      <c r="A24" s="194" t="s">
        <v>235</v>
      </c>
      <c r="C24" s="152">
        <v>0</v>
      </c>
      <c r="D24" s="196"/>
      <c r="E24" s="152">
        <v>-50450</v>
      </c>
      <c r="F24" s="152"/>
      <c r="G24" s="152">
        <v>0</v>
      </c>
      <c r="H24" s="152"/>
      <c r="I24" s="152">
        <v>0</v>
      </c>
    </row>
    <row r="25" spans="1:9" ht="18.649999999999999" customHeight="1">
      <c r="A25" s="194" t="s">
        <v>236</v>
      </c>
      <c r="C25" s="152">
        <v>0</v>
      </c>
      <c r="D25" s="196"/>
      <c r="E25" s="152">
        <v>0</v>
      </c>
      <c r="F25" s="152"/>
      <c r="G25" s="152">
        <v>0</v>
      </c>
      <c r="H25" s="152"/>
      <c r="I25" s="152">
        <v>2434</v>
      </c>
    </row>
    <row r="26" spans="1:9" ht="18.649999999999999" customHeight="1">
      <c r="A26" s="194" t="s">
        <v>237</v>
      </c>
      <c r="C26" s="152">
        <v>7647</v>
      </c>
      <c r="D26" s="152"/>
      <c r="E26" s="152">
        <v>3032</v>
      </c>
      <c r="F26" s="152"/>
      <c r="G26" s="152">
        <v>-298</v>
      </c>
      <c r="H26" s="152"/>
      <c r="I26" s="152">
        <v>-100</v>
      </c>
    </row>
    <row r="27" spans="1:9" ht="18.649999999999999" customHeight="1">
      <c r="A27" s="194" t="s">
        <v>238</v>
      </c>
      <c r="C27" s="152">
        <v>-522</v>
      </c>
      <c r="D27" s="196"/>
      <c r="E27" s="152">
        <v>-82</v>
      </c>
      <c r="F27" s="152"/>
      <c r="G27" s="152">
        <v>0</v>
      </c>
      <c r="H27" s="152"/>
      <c r="I27" s="152">
        <v>69</v>
      </c>
    </row>
    <row r="28" spans="1:9" ht="18.649999999999999" customHeight="1">
      <c r="A28" s="194" t="s">
        <v>239</v>
      </c>
      <c r="C28" s="152">
        <v>0</v>
      </c>
      <c r="D28" s="196"/>
      <c r="E28" s="152">
        <v>-1776</v>
      </c>
      <c r="F28" s="152"/>
      <c r="G28" s="152">
        <v>0</v>
      </c>
      <c r="H28" s="152"/>
      <c r="I28" s="152">
        <v>0</v>
      </c>
    </row>
    <row r="29" spans="1:9" ht="18.649999999999999" customHeight="1">
      <c r="A29" s="194" t="s">
        <v>240</v>
      </c>
      <c r="C29" s="152"/>
      <c r="D29" s="196"/>
      <c r="E29" s="152"/>
      <c r="F29" s="152"/>
      <c r="G29" s="152"/>
      <c r="H29" s="152"/>
      <c r="I29" s="152"/>
    </row>
    <row r="30" spans="1:9" ht="18.649999999999999" customHeight="1">
      <c r="A30" s="194" t="s">
        <v>241</v>
      </c>
      <c r="C30" s="152">
        <v>3478</v>
      </c>
      <c r="D30" s="196"/>
      <c r="E30" s="152">
        <v>20226</v>
      </c>
      <c r="F30" s="152"/>
      <c r="G30" s="152">
        <v>0</v>
      </c>
      <c r="H30" s="152"/>
      <c r="I30" s="152">
        <v>1075</v>
      </c>
    </row>
    <row r="31" spans="1:9" ht="18.649999999999999" customHeight="1">
      <c r="A31" s="194" t="s">
        <v>242</v>
      </c>
      <c r="C31" s="152">
        <v>0</v>
      </c>
      <c r="D31" s="196"/>
      <c r="E31" s="152">
        <v>-170</v>
      </c>
      <c r="F31" s="152"/>
      <c r="G31" s="152">
        <v>0</v>
      </c>
      <c r="H31" s="152"/>
      <c r="I31" s="152">
        <v>0</v>
      </c>
    </row>
    <row r="32" spans="1:9" ht="18.649999999999999" customHeight="1">
      <c r="A32" s="194" t="s">
        <v>109</v>
      </c>
      <c r="C32" s="152">
        <v>-13130</v>
      </c>
      <c r="D32" s="196"/>
      <c r="E32" s="152">
        <v>-14824</v>
      </c>
      <c r="F32" s="34"/>
      <c r="G32" s="152">
        <v>-20989</v>
      </c>
      <c r="H32" s="34"/>
      <c r="I32" s="117">
        <v>-11484</v>
      </c>
    </row>
    <row r="33" spans="1:9" ht="18.649999999999999" customHeight="1">
      <c r="C33" s="178">
        <f>SUM(C11:C32)</f>
        <v>1692799</v>
      </c>
      <c r="D33" s="196"/>
      <c r="E33" s="178">
        <f>SUM(E11:E32)</f>
        <v>1524954</v>
      </c>
      <c r="F33" s="152"/>
      <c r="G33" s="178">
        <f>SUM(G11:G32)</f>
        <v>15360</v>
      </c>
      <c r="H33" s="152"/>
      <c r="I33" s="178">
        <f>SUM(I11:I32)</f>
        <v>-1362</v>
      </c>
    </row>
    <row r="34" spans="1:9" ht="18.649999999999999" customHeight="1">
      <c r="A34" s="200" t="s">
        <v>243</v>
      </c>
      <c r="C34" s="152"/>
      <c r="D34" s="196"/>
      <c r="E34" s="152"/>
      <c r="F34" s="152"/>
      <c r="G34" s="152"/>
      <c r="H34" s="152"/>
      <c r="I34" s="152"/>
    </row>
    <row r="35" spans="1:9" ht="18.649999999999999" customHeight="1">
      <c r="A35" s="16" t="s">
        <v>15</v>
      </c>
      <c r="C35" s="152"/>
      <c r="D35" s="196"/>
      <c r="E35" s="152"/>
      <c r="F35" s="152"/>
      <c r="G35" s="152"/>
      <c r="H35" s="152"/>
      <c r="I35" s="152"/>
    </row>
    <row r="36" spans="1:9" ht="18.649999999999999" customHeight="1">
      <c r="A36" s="16" t="s">
        <v>16</v>
      </c>
      <c r="C36" s="152">
        <v>172149</v>
      </c>
      <c r="D36" s="196"/>
      <c r="E36" s="152">
        <v>-234291</v>
      </c>
      <c r="F36" s="152"/>
      <c r="G36" s="152">
        <v>0</v>
      </c>
      <c r="H36" s="152"/>
      <c r="I36" s="152">
        <v>0</v>
      </c>
    </row>
    <row r="37" spans="1:9" ht="18.649999999999999" customHeight="1">
      <c r="A37" s="201" t="s">
        <v>17</v>
      </c>
      <c r="C37" s="152">
        <v>-439147</v>
      </c>
      <c r="D37" s="196"/>
      <c r="E37" s="152">
        <v>365157</v>
      </c>
      <c r="F37" s="152"/>
      <c r="G37" s="152">
        <v>-62414</v>
      </c>
      <c r="H37" s="152"/>
      <c r="I37" s="152">
        <v>-74274</v>
      </c>
    </row>
    <row r="38" spans="1:9" ht="18.649999999999999" customHeight="1">
      <c r="A38" s="201" t="s">
        <v>244</v>
      </c>
      <c r="C38" s="152">
        <v>29293</v>
      </c>
      <c r="D38" s="196"/>
      <c r="E38" s="152">
        <v>47027</v>
      </c>
      <c r="F38" s="152"/>
      <c r="G38" s="152">
        <v>0</v>
      </c>
      <c r="H38" s="152"/>
      <c r="I38" s="152">
        <v>0</v>
      </c>
    </row>
    <row r="39" spans="1:9" ht="18.649999999999999" customHeight="1">
      <c r="A39" s="16" t="s">
        <v>20</v>
      </c>
      <c r="C39" s="152">
        <v>374686</v>
      </c>
      <c r="D39" s="196"/>
      <c r="E39" s="152">
        <v>-206436</v>
      </c>
      <c r="F39" s="152"/>
      <c r="G39" s="152">
        <v>0</v>
      </c>
      <c r="H39" s="152"/>
      <c r="I39" s="152">
        <v>39862</v>
      </c>
    </row>
    <row r="40" spans="1:9" ht="18.649999999999999" customHeight="1">
      <c r="A40" s="194" t="s">
        <v>21</v>
      </c>
      <c r="C40" s="152">
        <v>32456</v>
      </c>
      <c r="D40" s="196"/>
      <c r="E40" s="152">
        <v>-46078</v>
      </c>
      <c r="F40" s="152"/>
      <c r="G40" s="152">
        <v>5110</v>
      </c>
      <c r="H40" s="152"/>
      <c r="I40" s="152">
        <v>-745</v>
      </c>
    </row>
    <row r="41" spans="1:9" ht="18.649999999999999" customHeight="1">
      <c r="A41" s="194" t="s">
        <v>23</v>
      </c>
      <c r="C41" s="152">
        <v>-140343</v>
      </c>
      <c r="D41" s="196"/>
      <c r="E41" s="152">
        <v>143802</v>
      </c>
      <c r="F41" s="152"/>
      <c r="G41" s="152">
        <v>1697</v>
      </c>
      <c r="H41" s="152"/>
      <c r="I41" s="152">
        <v>19501</v>
      </c>
    </row>
    <row r="42" spans="1:9" ht="18.649999999999999" customHeight="1">
      <c r="A42" s="194" t="s">
        <v>25</v>
      </c>
      <c r="C42" s="152">
        <v>36257</v>
      </c>
      <c r="D42" s="196"/>
      <c r="E42" s="152">
        <v>30170</v>
      </c>
      <c r="F42" s="152"/>
      <c r="G42" s="152">
        <v>189</v>
      </c>
      <c r="H42" s="152"/>
      <c r="I42" s="152">
        <v>20424</v>
      </c>
    </row>
    <row r="43" spans="1:9" ht="18.649999999999999" customHeight="1">
      <c r="A43" s="194" t="s">
        <v>28</v>
      </c>
      <c r="C43" s="152">
        <v>13960</v>
      </c>
      <c r="D43" s="196"/>
      <c r="E43" s="152">
        <v>24526</v>
      </c>
      <c r="F43" s="152"/>
      <c r="G43" s="152">
        <v>0</v>
      </c>
      <c r="H43" s="152"/>
      <c r="I43" s="152">
        <v>19275</v>
      </c>
    </row>
    <row r="44" spans="1:9" ht="18.649999999999999" customHeight="1">
      <c r="A44" s="194" t="s">
        <v>41</v>
      </c>
      <c r="C44" s="152">
        <v>-828755</v>
      </c>
      <c r="D44" s="196"/>
      <c r="E44" s="152">
        <v>-17715</v>
      </c>
      <c r="F44" s="152"/>
      <c r="G44" s="152">
        <v>0</v>
      </c>
      <c r="H44" s="152"/>
      <c r="I44" s="152">
        <v>-370</v>
      </c>
    </row>
    <row r="45" spans="1:9" ht="18.649999999999999" customHeight="1">
      <c r="A45" s="201" t="s">
        <v>49</v>
      </c>
      <c r="C45" s="152">
        <v>-32836</v>
      </c>
      <c r="D45" s="196"/>
      <c r="E45" s="152">
        <v>-55664</v>
      </c>
      <c r="F45" s="152"/>
      <c r="G45" s="152">
        <v>-21511</v>
      </c>
      <c r="H45" s="152"/>
      <c r="I45" s="152">
        <v>-25713</v>
      </c>
    </row>
    <row r="46" spans="1:9" ht="18.649999999999999" customHeight="1">
      <c r="A46" s="202" t="s">
        <v>50</v>
      </c>
      <c r="C46" s="152">
        <v>-163133</v>
      </c>
      <c r="D46" s="196"/>
      <c r="E46" s="152">
        <v>-27764</v>
      </c>
      <c r="F46" s="152"/>
      <c r="G46" s="152">
        <v>-168</v>
      </c>
      <c r="H46" s="152"/>
      <c r="I46" s="152">
        <v>-31993</v>
      </c>
    </row>
    <row r="47" spans="1:9" ht="18.649999999999999" customHeight="1">
      <c r="A47" s="202" t="s">
        <v>52</v>
      </c>
      <c r="C47" s="152">
        <v>62375</v>
      </c>
      <c r="D47" s="196"/>
      <c r="E47" s="152">
        <v>2995</v>
      </c>
      <c r="F47" s="152"/>
      <c r="G47" s="152">
        <v>454</v>
      </c>
      <c r="H47" s="152"/>
      <c r="I47" s="152">
        <v>9501</v>
      </c>
    </row>
    <row r="48" spans="1:9" ht="18.649999999999999" customHeight="1">
      <c r="A48" s="201" t="s">
        <v>58</v>
      </c>
      <c r="C48" s="152">
        <v>-4797</v>
      </c>
      <c r="D48" s="196"/>
      <c r="E48" s="152">
        <v>6625</v>
      </c>
      <c r="F48" s="152"/>
      <c r="G48" s="38">
        <v>10126</v>
      </c>
      <c r="H48" s="152"/>
      <c r="I48" s="38">
        <v>18937</v>
      </c>
    </row>
    <row r="49" spans="1:9" ht="18.649999999999999" customHeight="1">
      <c r="A49" s="194" t="s">
        <v>245</v>
      </c>
      <c r="C49" s="152">
        <v>-10025</v>
      </c>
      <c r="D49" s="196"/>
      <c r="E49" s="152">
        <v>-22897</v>
      </c>
      <c r="F49" s="152"/>
      <c r="G49" s="38">
        <v>-7675</v>
      </c>
      <c r="H49" s="152"/>
      <c r="I49" s="152">
        <v>-14036</v>
      </c>
    </row>
    <row r="50" spans="1:9" ht="18.649999999999999" customHeight="1">
      <c r="A50" s="194" t="s">
        <v>67</v>
      </c>
      <c r="C50" s="152">
        <v>0</v>
      </c>
      <c r="D50" s="196"/>
      <c r="E50" s="152">
        <v>-101</v>
      </c>
      <c r="F50" s="152"/>
      <c r="G50" s="27">
        <v>0</v>
      </c>
      <c r="H50" s="152"/>
      <c r="I50" s="27">
        <v>0</v>
      </c>
    </row>
    <row r="51" spans="1:9" ht="18.649999999999999" customHeight="1">
      <c r="A51" s="203" t="s">
        <v>68</v>
      </c>
      <c r="C51" s="179">
        <v>57464</v>
      </c>
      <c r="D51" s="196"/>
      <c r="E51" s="179">
        <v>2215</v>
      </c>
      <c r="F51" s="152"/>
      <c r="G51" s="179">
        <v>0</v>
      </c>
      <c r="H51" s="152"/>
      <c r="I51" s="179">
        <v>3784</v>
      </c>
    </row>
    <row r="52" spans="1:9" ht="18.649999999999999" customHeight="1">
      <c r="A52" s="204" t="s">
        <v>246</v>
      </c>
      <c r="C52" s="177">
        <f>SUM(C33:C51)</f>
        <v>852403</v>
      </c>
      <c r="D52" s="196"/>
      <c r="E52" s="177">
        <f>SUM(E33:E51)</f>
        <v>1536525</v>
      </c>
      <c r="F52" s="152"/>
      <c r="G52" s="177">
        <f>SUM(G33:G51)</f>
        <v>-58832</v>
      </c>
      <c r="H52" s="152"/>
      <c r="I52" s="177">
        <f>SUM(I33:I51)</f>
        <v>-17209</v>
      </c>
    </row>
    <row r="53" spans="1:9" ht="18.649999999999999" customHeight="1">
      <c r="A53" s="203" t="s">
        <v>247</v>
      </c>
      <c r="C53" s="152">
        <v>-292255</v>
      </c>
      <c r="D53" s="196"/>
      <c r="E53" s="152">
        <v>-176429</v>
      </c>
      <c r="F53" s="151"/>
      <c r="G53" s="152">
        <v>-3591</v>
      </c>
      <c r="H53" s="151"/>
      <c r="I53" s="152">
        <v>-4258</v>
      </c>
    </row>
    <row r="54" spans="1:9" ht="18.649999999999999" customHeight="1">
      <c r="A54" s="205" t="s">
        <v>248</v>
      </c>
      <c r="B54" s="206"/>
      <c r="C54" s="180">
        <f>SUM(C52:C53)</f>
        <v>560148</v>
      </c>
      <c r="D54" s="207"/>
      <c r="E54" s="180">
        <f>SUM(E52:E53)</f>
        <v>1360096</v>
      </c>
      <c r="F54" s="181"/>
      <c r="G54" s="180">
        <f>SUM(G52:G53)</f>
        <v>-62423</v>
      </c>
      <c r="H54" s="181"/>
      <c r="I54" s="180">
        <f>SUM(I52:I53)</f>
        <v>-21467</v>
      </c>
    </row>
    <row r="55" spans="1:9" s="5" customFormat="1" ht="19" customHeight="1">
      <c r="A55" s="1" t="s">
        <v>0</v>
      </c>
      <c r="C55" s="208"/>
      <c r="D55" s="208"/>
      <c r="E55" s="208"/>
      <c r="F55" s="208"/>
      <c r="G55" s="182"/>
      <c r="H55" s="208"/>
      <c r="I55" s="182"/>
    </row>
    <row r="56" spans="1:9" s="10" customFormat="1" ht="19" customHeight="1">
      <c r="A56" s="193" t="s">
        <v>227</v>
      </c>
      <c r="C56" s="209"/>
      <c r="D56" s="209"/>
      <c r="E56" s="209"/>
      <c r="F56" s="209"/>
      <c r="G56" s="183"/>
      <c r="H56" s="209"/>
      <c r="I56" s="183"/>
    </row>
    <row r="57" spans="1:9" s="10" customFormat="1" ht="13" customHeight="1">
      <c r="A57" s="193"/>
      <c r="C57" s="209"/>
      <c r="D57" s="209"/>
      <c r="E57" s="209"/>
      <c r="F57" s="209"/>
      <c r="G57" s="183"/>
      <c r="H57" s="209"/>
      <c r="I57" s="183"/>
    </row>
    <row r="58" spans="1:9" s="12" customFormat="1" ht="18" customHeight="1">
      <c r="A58" s="64"/>
      <c r="B58" s="11"/>
      <c r="C58" s="264" t="s">
        <v>96</v>
      </c>
      <c r="D58" s="267"/>
      <c r="E58" s="267"/>
      <c r="F58" s="190"/>
      <c r="G58" s="264" t="s">
        <v>3</v>
      </c>
      <c r="H58" s="267"/>
      <c r="I58" s="267"/>
    </row>
    <row r="59" spans="1:9" s="12" customFormat="1" ht="18" customHeight="1">
      <c r="A59" s="13"/>
      <c r="B59" s="11"/>
      <c r="C59" s="264" t="s">
        <v>4</v>
      </c>
      <c r="D59" s="267"/>
      <c r="E59" s="267"/>
      <c r="F59" s="49"/>
      <c r="G59" s="264" t="s">
        <v>4</v>
      </c>
      <c r="H59" s="267"/>
      <c r="I59" s="267"/>
    </row>
    <row r="60" spans="1:9" s="12" customFormat="1" ht="18" customHeight="1">
      <c r="A60" s="13"/>
      <c r="B60" s="11"/>
      <c r="C60" s="265" t="s">
        <v>148</v>
      </c>
      <c r="D60" s="265"/>
      <c r="E60" s="265"/>
      <c r="F60" s="49"/>
      <c r="G60" s="265" t="s">
        <v>148</v>
      </c>
      <c r="H60" s="265"/>
      <c r="I60" s="265"/>
    </row>
    <row r="61" spans="1:9" ht="18" customHeight="1">
      <c r="C61" s="268" t="s">
        <v>5</v>
      </c>
      <c r="D61" s="266"/>
      <c r="E61" s="266"/>
      <c r="F61" s="190"/>
      <c r="G61" s="268" t="s">
        <v>5</v>
      </c>
      <c r="H61" s="266"/>
      <c r="I61" s="266"/>
    </row>
    <row r="62" spans="1:9" ht="18" customHeight="1">
      <c r="B62" s="11"/>
      <c r="C62" s="15" t="s">
        <v>9</v>
      </c>
      <c r="D62" s="210"/>
      <c r="E62" s="15" t="s">
        <v>10</v>
      </c>
      <c r="F62" s="210"/>
      <c r="G62" s="15" t="s">
        <v>9</v>
      </c>
      <c r="H62" s="210"/>
      <c r="I62" s="15" t="s">
        <v>10</v>
      </c>
    </row>
    <row r="63" spans="1:9" ht="18" customHeight="1">
      <c r="C63" s="273" t="s">
        <v>12</v>
      </c>
      <c r="D63" s="273"/>
      <c r="E63" s="273"/>
      <c r="F63" s="273"/>
      <c r="G63" s="273"/>
      <c r="H63" s="273"/>
      <c r="I63" s="273"/>
    </row>
    <row r="64" spans="1:9" ht="18.649999999999999" customHeight="1">
      <c r="A64" s="211" t="s">
        <v>249</v>
      </c>
      <c r="C64" s="196"/>
      <c r="D64" s="196"/>
      <c r="E64" s="152"/>
      <c r="F64" s="152"/>
      <c r="G64" s="152"/>
      <c r="H64" s="152"/>
      <c r="I64" s="152"/>
    </row>
    <row r="65" spans="1:9" ht="18.649999999999999" customHeight="1">
      <c r="A65" s="212" t="s">
        <v>250</v>
      </c>
      <c r="C65" s="152">
        <v>0</v>
      </c>
      <c r="D65" s="196"/>
      <c r="E65" s="152">
        <v>0</v>
      </c>
      <c r="F65" s="152"/>
      <c r="G65" s="152">
        <v>-312910</v>
      </c>
      <c r="H65" s="196"/>
      <c r="I65" s="152">
        <v>-5445</v>
      </c>
    </row>
    <row r="66" spans="1:9" ht="18.649999999999999" customHeight="1">
      <c r="A66" s="212" t="s">
        <v>251</v>
      </c>
      <c r="C66" s="152">
        <v>0</v>
      </c>
      <c r="D66" s="196"/>
      <c r="E66" s="152">
        <v>0</v>
      </c>
      <c r="F66" s="152"/>
      <c r="G66" s="152">
        <v>-751508</v>
      </c>
      <c r="H66" s="196"/>
      <c r="I66" s="152">
        <v>0</v>
      </c>
    </row>
    <row r="67" spans="1:9" ht="18.649999999999999" customHeight="1">
      <c r="A67" s="212" t="s">
        <v>252</v>
      </c>
      <c r="C67" s="152">
        <v>0</v>
      </c>
      <c r="D67" s="196"/>
      <c r="E67" s="152">
        <v>0</v>
      </c>
      <c r="F67" s="152"/>
      <c r="G67" s="152">
        <v>175053</v>
      </c>
      <c r="H67" s="196"/>
      <c r="I67" s="152">
        <v>156540</v>
      </c>
    </row>
    <row r="68" spans="1:9" ht="18.649999999999999" customHeight="1">
      <c r="A68" s="212" t="s">
        <v>253</v>
      </c>
      <c r="C68" s="152"/>
      <c r="D68" s="196"/>
      <c r="E68" s="152"/>
      <c r="F68" s="152"/>
      <c r="G68" s="152"/>
      <c r="H68" s="196"/>
      <c r="I68" s="152"/>
    </row>
    <row r="69" spans="1:9" ht="18.649999999999999" customHeight="1">
      <c r="A69" s="212" t="s">
        <v>254</v>
      </c>
      <c r="C69" s="152">
        <v>0</v>
      </c>
      <c r="D69" s="196"/>
      <c r="E69" s="152">
        <v>646616</v>
      </c>
      <c r="F69" s="152"/>
      <c r="G69" s="152">
        <v>0</v>
      </c>
      <c r="H69" s="196"/>
      <c r="I69" s="152">
        <v>704274</v>
      </c>
    </row>
    <row r="70" spans="1:9" ht="18.649999999999999" customHeight="1">
      <c r="A70" s="194" t="s">
        <v>255</v>
      </c>
      <c r="C70" s="152">
        <v>0</v>
      </c>
      <c r="D70" s="196"/>
      <c r="E70" s="153">
        <v>-2136</v>
      </c>
      <c r="F70" s="152"/>
      <c r="G70" s="152">
        <v>0</v>
      </c>
      <c r="H70" s="152"/>
      <c r="I70" s="152">
        <v>-2136</v>
      </c>
    </row>
    <row r="71" spans="1:9" ht="18.649999999999999" customHeight="1">
      <c r="A71" s="194" t="s">
        <v>256</v>
      </c>
      <c r="C71" s="152">
        <v>0</v>
      </c>
      <c r="D71" s="196"/>
      <c r="E71" s="153">
        <v>8186</v>
      </c>
      <c r="F71" s="152"/>
      <c r="G71" s="152">
        <v>0</v>
      </c>
      <c r="H71" s="152"/>
      <c r="I71" s="152">
        <v>0</v>
      </c>
    </row>
    <row r="72" spans="1:9" ht="18.649999999999999" customHeight="1">
      <c r="A72" s="194" t="s">
        <v>257</v>
      </c>
      <c r="C72" s="153">
        <v>-217187</v>
      </c>
      <c r="D72" s="196"/>
      <c r="E72" s="153">
        <v>-247348</v>
      </c>
      <c r="F72" s="152"/>
      <c r="G72" s="152">
        <v>-6868</v>
      </c>
      <c r="H72" s="152"/>
      <c r="I72" s="152">
        <v>-39007</v>
      </c>
    </row>
    <row r="73" spans="1:9" ht="18.649999999999999" customHeight="1">
      <c r="A73" s="194" t="s">
        <v>258</v>
      </c>
      <c r="C73" s="153">
        <v>-12486</v>
      </c>
      <c r="D73" s="196"/>
      <c r="E73" s="153">
        <v>-635545</v>
      </c>
      <c r="F73" s="152"/>
      <c r="G73" s="152">
        <v>-1279</v>
      </c>
      <c r="H73" s="152"/>
      <c r="I73" s="152">
        <v>-208</v>
      </c>
    </row>
    <row r="74" spans="1:9" ht="18.649999999999999" customHeight="1">
      <c r="A74" s="194" t="s">
        <v>259</v>
      </c>
      <c r="C74" s="153">
        <v>1624</v>
      </c>
      <c r="D74" s="196"/>
      <c r="E74" s="153">
        <v>359</v>
      </c>
      <c r="F74" s="152"/>
      <c r="G74" s="152">
        <v>0</v>
      </c>
      <c r="H74" s="152"/>
      <c r="I74" s="152">
        <v>50</v>
      </c>
    </row>
    <row r="75" spans="1:9" ht="18.649999999999999" customHeight="1">
      <c r="A75" s="194" t="s">
        <v>260</v>
      </c>
      <c r="C75" s="152">
        <v>0</v>
      </c>
      <c r="D75" s="196"/>
      <c r="E75" s="168">
        <v>1000</v>
      </c>
      <c r="F75" s="152"/>
      <c r="G75" s="152">
        <v>0</v>
      </c>
      <c r="H75" s="152"/>
      <c r="I75" s="152">
        <v>0</v>
      </c>
    </row>
    <row r="76" spans="1:9" ht="18.649999999999999" customHeight="1">
      <c r="A76" s="194" t="s">
        <v>261</v>
      </c>
      <c r="C76" s="168">
        <v>30000</v>
      </c>
      <c r="D76" s="196"/>
      <c r="E76" s="168">
        <v>40000</v>
      </c>
      <c r="F76" s="152"/>
      <c r="G76" s="152">
        <v>584420</v>
      </c>
      <c r="H76" s="152"/>
      <c r="I76" s="152">
        <v>199400</v>
      </c>
    </row>
    <row r="77" spans="1:9" ht="18.649999999999999" customHeight="1">
      <c r="A77" s="194" t="s">
        <v>262</v>
      </c>
      <c r="C77" s="152">
        <v>-75000</v>
      </c>
      <c r="D77" s="196"/>
      <c r="E77" s="152">
        <v>-496400</v>
      </c>
      <c r="F77" s="152"/>
      <c r="G77" s="152">
        <v>-2620634</v>
      </c>
      <c r="H77" s="152"/>
      <c r="I77" s="152">
        <v>-567500</v>
      </c>
    </row>
    <row r="78" spans="1:9" ht="18.649999999999999" customHeight="1">
      <c r="A78" s="194" t="s">
        <v>263</v>
      </c>
      <c r="C78" s="152">
        <v>359035</v>
      </c>
      <c r="D78" s="196"/>
      <c r="E78" s="152">
        <v>409322</v>
      </c>
      <c r="F78" s="152"/>
      <c r="G78" s="152">
        <v>1321454</v>
      </c>
      <c r="H78" s="152"/>
      <c r="I78" s="152">
        <v>1401406</v>
      </c>
    </row>
    <row r="79" spans="1:9" ht="18.649999999999999" customHeight="1">
      <c r="A79" s="194" t="s">
        <v>264</v>
      </c>
      <c r="C79" s="153">
        <v>13213</v>
      </c>
      <c r="D79" s="196"/>
      <c r="E79" s="153">
        <v>14630</v>
      </c>
      <c r="F79" s="152"/>
      <c r="G79" s="152">
        <v>17502</v>
      </c>
      <c r="H79" s="152"/>
      <c r="I79" s="152">
        <v>9020</v>
      </c>
    </row>
    <row r="80" spans="1:9" ht="18.649999999999999" customHeight="1">
      <c r="A80" s="213" t="s">
        <v>265</v>
      </c>
      <c r="B80" s="206"/>
      <c r="C80" s="180">
        <f>SUM(C65:C79)</f>
        <v>99199</v>
      </c>
      <c r="D80" s="207"/>
      <c r="E80" s="180">
        <f>SUM(E65:E79)</f>
        <v>-261316</v>
      </c>
      <c r="F80" s="184"/>
      <c r="G80" s="180">
        <f>SUM(G65:G79)</f>
        <v>-1594770</v>
      </c>
      <c r="H80" s="184"/>
      <c r="I80" s="180">
        <f>SUM(I65:I79)</f>
        <v>1856394</v>
      </c>
    </row>
    <row r="81" spans="1:9" ht="13" customHeight="1">
      <c r="C81" s="185"/>
      <c r="D81" s="185"/>
      <c r="E81" s="185"/>
      <c r="F81" s="185"/>
      <c r="G81" s="185"/>
      <c r="H81" s="185"/>
      <c r="I81" s="185"/>
    </row>
    <row r="82" spans="1:9" ht="18.649999999999999" customHeight="1">
      <c r="A82" s="214" t="s">
        <v>266</v>
      </c>
      <c r="C82" s="152"/>
      <c r="D82" s="196"/>
      <c r="E82" s="152"/>
      <c r="F82" s="152"/>
      <c r="G82" s="152"/>
      <c r="H82" s="152"/>
      <c r="I82" s="152"/>
    </row>
    <row r="83" spans="1:9" ht="18.649999999999999" customHeight="1">
      <c r="A83" s="194" t="s">
        <v>294</v>
      </c>
      <c r="C83" s="152">
        <v>1253648</v>
      </c>
      <c r="D83" s="196"/>
      <c r="E83" s="152">
        <v>0</v>
      </c>
      <c r="F83" s="152"/>
      <c r="G83" s="152">
        <v>1109713</v>
      </c>
      <c r="H83" s="152"/>
      <c r="I83" s="152">
        <v>0</v>
      </c>
    </row>
    <row r="84" spans="1:9" ht="18.649999999999999" customHeight="1">
      <c r="A84" s="194" t="s">
        <v>295</v>
      </c>
      <c r="C84" s="152">
        <v>0</v>
      </c>
      <c r="D84" s="196"/>
      <c r="E84" s="152">
        <v>-687804</v>
      </c>
      <c r="F84" s="152"/>
      <c r="G84" s="152">
        <v>0</v>
      </c>
      <c r="H84" s="152"/>
      <c r="I84" s="152">
        <v>-420056</v>
      </c>
    </row>
    <row r="85" spans="1:9" ht="18.649999999999999" customHeight="1">
      <c r="A85" s="194" t="s">
        <v>267</v>
      </c>
      <c r="C85" s="152">
        <v>0</v>
      </c>
      <c r="D85" s="196"/>
      <c r="E85" s="152">
        <v>336500</v>
      </c>
      <c r="F85" s="152"/>
      <c r="G85" s="152">
        <v>1778364</v>
      </c>
      <c r="H85" s="152"/>
      <c r="I85" s="152">
        <v>862078</v>
      </c>
    </row>
    <row r="86" spans="1:9" ht="18.649999999999999" customHeight="1">
      <c r="A86" s="194" t="s">
        <v>268</v>
      </c>
      <c r="C86" s="152">
        <v>0</v>
      </c>
      <c r="D86" s="196"/>
      <c r="E86" s="152">
        <v>-172475</v>
      </c>
      <c r="F86" s="152"/>
      <c r="G86" s="152">
        <v>-1239729</v>
      </c>
      <c r="H86" s="152"/>
      <c r="I86" s="152">
        <v>-901976</v>
      </c>
    </row>
    <row r="87" spans="1:9" ht="18.649999999999999" customHeight="1">
      <c r="A87" s="194" t="s">
        <v>269</v>
      </c>
      <c r="C87" s="152">
        <v>430188</v>
      </c>
      <c r="D87" s="196"/>
      <c r="E87" s="152">
        <v>941720</v>
      </c>
      <c r="F87" s="152"/>
      <c r="G87" s="152">
        <v>0</v>
      </c>
      <c r="H87" s="152"/>
      <c r="I87" s="152">
        <v>0</v>
      </c>
    </row>
    <row r="88" spans="1:9" ht="18.649999999999999" customHeight="1">
      <c r="A88" s="194" t="s">
        <v>270</v>
      </c>
      <c r="C88" s="152">
        <v>-456805</v>
      </c>
      <c r="D88" s="196"/>
      <c r="E88" s="152">
        <v>-366826</v>
      </c>
      <c r="F88" s="152"/>
      <c r="G88" s="152">
        <v>0</v>
      </c>
      <c r="H88" s="196"/>
      <c r="I88" s="152">
        <v>-14400</v>
      </c>
    </row>
    <row r="89" spans="1:9" ht="18.649999999999999" customHeight="1">
      <c r="A89" s="194" t="s">
        <v>271</v>
      </c>
      <c r="C89" s="152">
        <v>0</v>
      </c>
      <c r="D89" s="196"/>
      <c r="E89" s="152">
        <v>-441600</v>
      </c>
      <c r="F89" s="152"/>
      <c r="G89" s="152">
        <v>0</v>
      </c>
      <c r="H89" s="196"/>
      <c r="I89" s="152">
        <v>-441600</v>
      </c>
    </row>
    <row r="90" spans="1:9" ht="18.649999999999999" customHeight="1">
      <c r="A90" s="67" t="s">
        <v>272</v>
      </c>
      <c r="C90" s="152">
        <v>-51226</v>
      </c>
      <c r="D90" s="196"/>
      <c r="E90" s="152">
        <v>-38004</v>
      </c>
      <c r="F90" s="152"/>
      <c r="G90" s="152">
        <v>-8989</v>
      </c>
      <c r="H90" s="196"/>
      <c r="I90" s="152">
        <v>-9015</v>
      </c>
    </row>
    <row r="91" spans="1:9" ht="18.649999999999999" customHeight="1">
      <c r="A91" s="67" t="s">
        <v>273</v>
      </c>
      <c r="C91" s="152">
        <v>914474</v>
      </c>
      <c r="D91" s="196"/>
      <c r="E91" s="152">
        <v>0</v>
      </c>
      <c r="F91" s="152"/>
      <c r="G91" s="152">
        <v>914474</v>
      </c>
      <c r="H91" s="196"/>
      <c r="I91" s="152">
        <v>0</v>
      </c>
    </row>
    <row r="92" spans="1:9" ht="18.649999999999999" customHeight="1">
      <c r="A92" s="67" t="s">
        <v>274</v>
      </c>
      <c r="C92" s="152">
        <v>-888129</v>
      </c>
      <c r="D92" s="196"/>
      <c r="E92" s="152">
        <v>-687730</v>
      </c>
      <c r="F92" s="152"/>
      <c r="G92" s="152">
        <v>-888129</v>
      </c>
      <c r="H92" s="196"/>
      <c r="I92" s="152">
        <v>-687730</v>
      </c>
    </row>
    <row r="93" spans="1:9" ht="18.649999999999999" customHeight="1">
      <c r="A93" s="67" t="s">
        <v>275</v>
      </c>
      <c r="C93" s="152">
        <v>0</v>
      </c>
      <c r="D93" s="196"/>
      <c r="E93" s="152">
        <v>-4050</v>
      </c>
      <c r="F93" s="152"/>
      <c r="G93" s="152">
        <v>0</v>
      </c>
      <c r="H93" s="196"/>
      <c r="I93" s="152">
        <v>0</v>
      </c>
    </row>
    <row r="94" spans="1:9" ht="18.649999999999999" customHeight="1">
      <c r="A94" s="215" t="s">
        <v>276</v>
      </c>
      <c r="C94" s="152">
        <v>-236839</v>
      </c>
      <c r="D94" s="196"/>
      <c r="E94" s="152">
        <v>-338309</v>
      </c>
      <c r="F94" s="151"/>
      <c r="G94" s="152">
        <v>-119157</v>
      </c>
      <c r="H94" s="151"/>
      <c r="I94" s="152">
        <v>-143706</v>
      </c>
    </row>
    <row r="95" spans="1:9" ht="18.649999999999999" customHeight="1">
      <c r="A95" s="216" t="s">
        <v>277</v>
      </c>
      <c r="B95" s="206"/>
      <c r="C95" s="180">
        <f>SUM(C83:C94)</f>
        <v>965311</v>
      </c>
      <c r="D95" s="207"/>
      <c r="E95" s="180">
        <f>SUM(E83:E94)</f>
        <v>-1458578</v>
      </c>
      <c r="F95" s="181"/>
      <c r="G95" s="180">
        <f>SUM(G83:G94)</f>
        <v>1546547</v>
      </c>
      <c r="H95" s="181"/>
      <c r="I95" s="180">
        <f>SUM(I83:I94)</f>
        <v>-1756405</v>
      </c>
    </row>
    <row r="96" spans="1:9" ht="13" customHeight="1">
      <c r="C96" s="185"/>
      <c r="D96" s="185"/>
      <c r="E96" s="185"/>
      <c r="F96" s="185"/>
      <c r="G96" s="185"/>
      <c r="H96" s="185"/>
      <c r="I96" s="185"/>
    </row>
    <row r="97" spans="1:9" ht="18.649999999999999" customHeight="1">
      <c r="A97" s="217" t="s">
        <v>278</v>
      </c>
      <c r="B97" s="206"/>
      <c r="C97" s="186">
        <f>C54+C80+C95</f>
        <v>1624658</v>
      </c>
      <c r="D97" s="207"/>
      <c r="E97" s="186">
        <f>E54+E80+E95</f>
        <v>-359798</v>
      </c>
      <c r="F97" s="184"/>
      <c r="G97" s="186">
        <f>G54+G80+G95</f>
        <v>-110646</v>
      </c>
      <c r="H97" s="184"/>
      <c r="I97" s="186">
        <f>I54+I80+I95</f>
        <v>78522</v>
      </c>
    </row>
    <row r="98" spans="1:9" ht="18.649999999999999" customHeight="1">
      <c r="A98" s="67" t="s">
        <v>279</v>
      </c>
      <c r="B98" s="206"/>
      <c r="C98" s="184"/>
      <c r="D98" s="207"/>
      <c r="E98" s="184"/>
      <c r="F98" s="184"/>
      <c r="G98" s="184"/>
      <c r="H98" s="184"/>
      <c r="I98" s="184"/>
    </row>
    <row r="99" spans="1:9" ht="18.649999999999999" customHeight="1">
      <c r="A99" s="73" t="s">
        <v>280</v>
      </c>
      <c r="B99" s="206"/>
      <c r="C99" s="152">
        <v>3012</v>
      </c>
      <c r="D99" s="207"/>
      <c r="E99" s="152">
        <v>10185</v>
      </c>
      <c r="F99" s="34"/>
      <c r="G99" s="34">
        <v>0</v>
      </c>
      <c r="H99" s="187"/>
      <c r="I99" s="34">
        <v>-1896</v>
      </c>
    </row>
    <row r="100" spans="1:9" ht="18.649999999999999" customHeight="1">
      <c r="A100" s="218" t="s">
        <v>290</v>
      </c>
      <c r="C100" s="177">
        <v>894299</v>
      </c>
      <c r="D100" s="196"/>
      <c r="E100" s="152">
        <v>1204734</v>
      </c>
      <c r="F100" s="55"/>
      <c r="G100" s="177">
        <v>154753</v>
      </c>
      <c r="H100" s="55"/>
      <c r="I100" s="152">
        <v>68378</v>
      </c>
    </row>
    <row r="101" spans="1:9" ht="18.649999999999999" customHeight="1" thickBot="1">
      <c r="A101" s="219" t="s">
        <v>281</v>
      </c>
      <c r="B101" s="206"/>
      <c r="C101" s="188">
        <f>SUM(C97:C100)</f>
        <v>2521969</v>
      </c>
      <c r="D101" s="207"/>
      <c r="E101" s="188">
        <f>SUM(E97:E100)</f>
        <v>855121</v>
      </c>
      <c r="F101" s="184"/>
      <c r="G101" s="188">
        <f>SUM(G97:G100)</f>
        <v>44107</v>
      </c>
      <c r="H101" s="181"/>
      <c r="I101" s="188">
        <f>SUM(I97:I100)</f>
        <v>145004</v>
      </c>
    </row>
    <row r="102" spans="1:9" ht="13" customHeight="1" thickTop="1">
      <c r="C102" s="152"/>
      <c r="D102" s="196"/>
      <c r="E102" s="152"/>
      <c r="F102" s="152"/>
      <c r="G102" s="152"/>
      <c r="H102" s="152"/>
      <c r="I102" s="152"/>
    </row>
    <row r="103" spans="1:9" ht="18.649999999999999" customHeight="1">
      <c r="A103" s="220" t="s">
        <v>282</v>
      </c>
      <c r="C103" s="152"/>
      <c r="D103" s="196"/>
      <c r="E103" s="152"/>
      <c r="F103" s="189"/>
      <c r="G103" s="152"/>
      <c r="H103" s="189"/>
      <c r="I103" s="152"/>
    </row>
    <row r="104" spans="1:9" ht="18.649999999999999" customHeight="1">
      <c r="A104" s="221" t="s">
        <v>283</v>
      </c>
      <c r="C104" s="152">
        <v>57</v>
      </c>
      <c r="D104" s="196"/>
      <c r="E104" s="152">
        <v>0</v>
      </c>
      <c r="F104" s="189"/>
      <c r="G104" s="152">
        <v>0</v>
      </c>
      <c r="H104" s="189"/>
      <c r="I104" s="152">
        <v>0</v>
      </c>
    </row>
    <row r="105" spans="1:9" ht="18.649999999999999" hidden="1" customHeight="1">
      <c r="A105" s="221" t="s">
        <v>284</v>
      </c>
      <c r="C105" s="152"/>
      <c r="D105" s="196"/>
      <c r="E105" s="152"/>
      <c r="F105" s="152"/>
      <c r="G105" s="152"/>
      <c r="H105" s="152"/>
      <c r="I105" s="152"/>
    </row>
    <row r="106" spans="1:9" ht="18.649999999999999" customHeight="1">
      <c r="A106" s="221" t="s">
        <v>285</v>
      </c>
      <c r="C106" s="152">
        <v>0</v>
      </c>
      <c r="D106" s="196"/>
      <c r="E106" s="152">
        <v>9210</v>
      </c>
      <c r="F106" s="152"/>
      <c r="G106" s="152">
        <v>0</v>
      </c>
      <c r="H106" s="152"/>
      <c r="I106" s="152">
        <v>0</v>
      </c>
    </row>
    <row r="107" spans="1:9" ht="18.649999999999999" customHeight="1">
      <c r="A107" s="221" t="s">
        <v>286</v>
      </c>
      <c r="C107" s="152">
        <v>11190</v>
      </c>
      <c r="D107" s="196"/>
      <c r="E107" s="152">
        <v>31158</v>
      </c>
      <c r="F107" s="152"/>
      <c r="G107" s="152">
        <v>1542</v>
      </c>
      <c r="H107" s="152"/>
      <c r="I107" s="152">
        <v>3414</v>
      </c>
    </row>
    <row r="108" spans="1:9" ht="18.649999999999999" customHeight="1">
      <c r="A108" s="221" t="s">
        <v>287</v>
      </c>
      <c r="C108" s="152">
        <v>117</v>
      </c>
      <c r="D108" s="196"/>
      <c r="E108" s="152">
        <v>395</v>
      </c>
      <c r="F108" s="152"/>
      <c r="G108" s="152">
        <v>117</v>
      </c>
      <c r="H108" s="152"/>
      <c r="I108" s="152">
        <v>395</v>
      </c>
    </row>
    <row r="109" spans="1:9" ht="18.649999999999999" customHeight="1">
      <c r="A109" s="221" t="s">
        <v>288</v>
      </c>
      <c r="C109" s="152">
        <v>6679</v>
      </c>
      <c r="D109" s="196"/>
      <c r="E109" s="152">
        <v>0</v>
      </c>
      <c r="F109" s="152"/>
      <c r="G109" s="152">
        <v>0</v>
      </c>
      <c r="H109" s="152"/>
      <c r="I109" s="152">
        <v>0</v>
      </c>
    </row>
    <row r="110" spans="1:9" s="150" customFormat="1" ht="18.649999999999999" customHeight="1">
      <c r="A110" s="221" t="s">
        <v>289</v>
      </c>
      <c r="B110" s="194"/>
      <c r="C110" s="152">
        <v>0</v>
      </c>
      <c r="D110" s="196"/>
      <c r="E110" s="152">
        <v>15007</v>
      </c>
      <c r="F110" s="152"/>
      <c r="G110" s="152">
        <v>0</v>
      </c>
      <c r="H110" s="152"/>
      <c r="I110" s="152">
        <v>7590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59:E59"/>
    <mergeCell ref="G59:I5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8:E58"/>
    <mergeCell ref="G58:I58"/>
    <mergeCell ref="C60:E60"/>
    <mergeCell ref="G60:I60"/>
    <mergeCell ref="C61:E61"/>
    <mergeCell ref="G61:I61"/>
    <mergeCell ref="C63:I63"/>
  </mergeCells>
  <pageMargins left="0.7" right="0.7" top="0.48" bottom="0.5" header="0.5" footer="0.5"/>
  <pageSetup paperSize="9" scale="69" firstPageNumber="13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5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72A9F3-70EB-41E5-B343-741C60A5D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64EFAE-24E8-42AC-BA1A-2DDDF33F2299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05716746-add9-412a-97a9-1b5167d151a3"/>
    <ds:schemaRef ds:uri="http://schemas.microsoft.com/sharepoint/v3"/>
    <ds:schemaRef ds:uri="http://schemas.microsoft.com/office/infopath/2007/PartnerControls"/>
    <ds:schemaRef ds:uri="4243d5be-521d-4052-81ca-f0f31ea6f2da"/>
    <ds:schemaRef ds:uri="http://purl.org/dc/terms/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PL 5-6</vt:lpstr>
      <vt:lpstr>PL 7-8</vt:lpstr>
      <vt:lpstr>SH-Conso 9-10</vt:lpstr>
      <vt:lpstr>SH-Company 11-12</vt:lpstr>
      <vt:lpstr>CF 13-14</vt:lpstr>
      <vt:lpstr>'BS-2-4'!Print_Area</vt:lpstr>
      <vt:lpstr>'PL 5-6'!Print_Area</vt:lpstr>
      <vt:lpstr>'PL 7-8'!Print_Area</vt:lpstr>
      <vt:lpstr>'SH-Company 11-12'!Print_Area</vt:lpstr>
      <vt:lpstr>'SH-Conso 9-10'!Print_Area</vt:lpstr>
      <vt:lpstr>'SH-Company 11-12'!Print_Titles</vt:lpstr>
      <vt:lpstr>'SH-Conso 9-10'!Print_Titles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2026-08-10T04:53:23Z</cp:lastPrinted>
  <dcterms:created xsi:type="dcterms:W3CDTF">2015-11-09T05:36:32Z</dcterms:created>
  <dcterms:modified xsi:type="dcterms:W3CDTF">2026-08-14T09:08:44Z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